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Users\user\Desktop\Ермолино смета.ру\16.03\"/>
    </mc:Choice>
  </mc:AlternateContent>
  <xr:revisionPtr revIDLastSave="0" documentId="13_ncr:1_{BEC72579-FCAE-4A50-9A04-E6FF9F0FE98F}" xr6:coauthVersionLast="40" xr6:coauthVersionMax="40" xr10:uidLastSave="{00000000-0000-0000-0000-000000000000}"/>
  <bookViews>
    <workbookView xWindow="32760" yWindow="32760" windowWidth="32760" windowHeight="32760" xr2:uid="{00000000-000D-0000-FFFF-FFFF00000000}"/>
  </bookViews>
  <sheets>
    <sheet name="ЛСР-05-03-01" sheetId="7" r:id="rId1"/>
    <sheet name="Source" sheetId="1" r:id="rId2"/>
    <sheet name="SourceObSm" sheetId="2" r:id="rId3"/>
    <sheet name="SmtRes" sheetId="3" r:id="rId4"/>
    <sheet name="EtalonRes" sheetId="4" r:id="rId5"/>
    <sheet name="SrcPoprs" sheetId="5" r:id="rId6"/>
    <sheet name="SrcKA" sheetId="6" r:id="rId7"/>
  </sheets>
  <definedNames>
    <definedName name="_xlnm.Print_Titles" localSheetId="0">'ЛСР-05-03-01'!$51:$51</definedName>
    <definedName name="_xlnm.Print_Area" localSheetId="0">'ЛСР-05-03-01'!$A$1:$L$2657</definedName>
  </definedNames>
  <calcPr calcId="191029" iterate="1"/>
</workbook>
</file>

<file path=xl/calcChain.xml><?xml version="1.0" encoding="utf-8"?>
<calcChain xmlns="http://schemas.openxmlformats.org/spreadsheetml/2006/main">
  <c r="H2655" i="7" l="1"/>
  <c r="H2652" i="7"/>
  <c r="C2655" i="7"/>
  <c r="C2652" i="7"/>
  <c r="K42" i="7"/>
  <c r="K41" i="7"/>
  <c r="C44" i="7"/>
  <c r="C43" i="7"/>
  <c r="C42" i="7"/>
  <c r="C41" i="7"/>
  <c r="C38" i="7" s="1"/>
  <c r="G2648" i="7"/>
  <c r="G2647" i="7"/>
  <c r="L2646" i="7"/>
  <c r="L2645" i="7"/>
  <c r="L2642" i="7"/>
  <c r="L2635" i="7"/>
  <c r="L2634" i="7"/>
  <c r="L2630" i="7"/>
  <c r="L2618" i="7"/>
  <c r="L2617" i="7"/>
  <c r="L2616" i="7"/>
  <c r="L2615" i="7"/>
  <c r="L2614" i="7"/>
  <c r="L2613" i="7"/>
  <c r="L2611" i="7" s="1"/>
  <c r="L2610" i="7"/>
  <c r="L2609" i="7"/>
  <c r="L2607" i="7"/>
  <c r="L2604" i="7"/>
  <c r="L2599" i="7"/>
  <c r="L2594" i="7"/>
  <c r="L2586" i="7"/>
  <c r="L2585" i="7"/>
  <c r="L2581" i="7"/>
  <c r="L2569" i="7"/>
  <c r="L2568" i="7"/>
  <c r="L2567" i="7"/>
  <c r="L2566" i="7"/>
  <c r="L2565" i="7"/>
  <c r="L2564" i="7"/>
  <c r="L2562" i="7" s="1"/>
  <c r="L2561" i="7"/>
  <c r="L2560" i="7"/>
  <c r="L2558" i="7"/>
  <c r="L2556" i="7" s="1"/>
  <c r="L2555" i="7"/>
  <c r="G2546" i="7"/>
  <c r="G2545" i="7"/>
  <c r="L2544" i="7"/>
  <c r="L2543" i="7"/>
  <c r="L2540" i="7"/>
  <c r="L2538" i="7"/>
  <c r="L2531" i="7"/>
  <c r="L2530" i="7"/>
  <c r="L2526" i="7"/>
  <c r="AW2516" i="7"/>
  <c r="AT2516" i="7"/>
  <c r="AR2516" i="7"/>
  <c r="AO2516" i="7"/>
  <c r="AN2516" i="7"/>
  <c r="BA2516" i="7"/>
  <c r="AZ2516" i="7"/>
  <c r="AE2516" i="7"/>
  <c r="AD2516" i="7"/>
  <c r="L2515" i="7"/>
  <c r="K2516" i="7" s="1"/>
  <c r="I2516" i="7" s="1"/>
  <c r="H2515" i="7"/>
  <c r="E2515" i="7"/>
  <c r="G2515" i="7"/>
  <c r="D2515" i="7"/>
  <c r="C2515" i="7"/>
  <c r="B2515" i="7"/>
  <c r="BA2514" i="7"/>
  <c r="L2513" i="7" s="1"/>
  <c r="AZ2514" i="7"/>
  <c r="L2512" i="7" s="1"/>
  <c r="AE2514" i="7"/>
  <c r="AD2514" i="7"/>
  <c r="G2513" i="7"/>
  <c r="E2513" i="7"/>
  <c r="G2512" i="7"/>
  <c r="E2512" i="7"/>
  <c r="L2509" i="7"/>
  <c r="H2509" i="7"/>
  <c r="G2509" i="7"/>
  <c r="L2508" i="7"/>
  <c r="I2508" i="7"/>
  <c r="H2508" i="7"/>
  <c r="J2508" i="7" s="1"/>
  <c r="G2508" i="7"/>
  <c r="L2507" i="7"/>
  <c r="I2507" i="7"/>
  <c r="J2507" i="7" s="1"/>
  <c r="H2507" i="7"/>
  <c r="G2507" i="7"/>
  <c r="L2506" i="7"/>
  <c r="L2505" i="7" s="1"/>
  <c r="AW2514" i="7" s="1"/>
  <c r="J2506" i="7"/>
  <c r="G2506" i="7"/>
  <c r="L2502" i="7"/>
  <c r="AT2514" i="7" s="1"/>
  <c r="G2502" i="7"/>
  <c r="L2501" i="7"/>
  <c r="AO2514" i="7" s="1"/>
  <c r="L2504" i="7"/>
  <c r="J2504" i="7"/>
  <c r="E2504" i="7"/>
  <c r="G2504" i="7" s="1"/>
  <c r="L2503" i="7"/>
  <c r="I2503" i="7"/>
  <c r="H2503" i="7"/>
  <c r="J2503" i="7" s="1"/>
  <c r="G2503" i="7"/>
  <c r="L2500" i="7"/>
  <c r="L2499" i="7" s="1"/>
  <c r="J2500" i="7"/>
  <c r="G2500" i="7"/>
  <c r="G2499" i="7"/>
  <c r="B2498" i="7"/>
  <c r="E2497" i="7"/>
  <c r="G2497" i="7"/>
  <c r="D2497" i="7"/>
  <c r="C2497" i="7"/>
  <c r="AT2496" i="7"/>
  <c r="AR2496" i="7"/>
  <c r="AO2496" i="7"/>
  <c r="AN2496" i="7"/>
  <c r="BA2496" i="7"/>
  <c r="AZ2496" i="7"/>
  <c r="AE2496" i="7"/>
  <c r="AD2496" i="7"/>
  <c r="L2495" i="7"/>
  <c r="H2495" i="7"/>
  <c r="E2495" i="7"/>
  <c r="G2495" i="7"/>
  <c r="D2495" i="7"/>
  <c r="C2495" i="7"/>
  <c r="B2495" i="7"/>
  <c r="AT2494" i="7"/>
  <c r="AR2494" i="7"/>
  <c r="AO2494" i="7"/>
  <c r="AN2494" i="7"/>
  <c r="BA2494" i="7"/>
  <c r="AZ2494" i="7"/>
  <c r="AE2494" i="7"/>
  <c r="AD2494" i="7"/>
  <c r="K2494" i="7"/>
  <c r="I2494" i="7"/>
  <c r="L2493" i="7"/>
  <c r="AW2494" i="7" s="1"/>
  <c r="H2493" i="7"/>
  <c r="E2493" i="7"/>
  <c r="G2493" i="7"/>
  <c r="D2493" i="7"/>
  <c r="C2493" i="7"/>
  <c r="B2493" i="7"/>
  <c r="AT2492" i="7"/>
  <c r="AR2492" i="7"/>
  <c r="AO2492" i="7"/>
  <c r="AN2492" i="7"/>
  <c r="BA2492" i="7"/>
  <c r="AZ2492" i="7"/>
  <c r="AE2492" i="7"/>
  <c r="AD2492" i="7"/>
  <c r="L2491" i="7"/>
  <c r="H2491" i="7"/>
  <c r="E2491" i="7"/>
  <c r="G2491" i="7"/>
  <c r="D2491" i="7"/>
  <c r="C2491" i="7"/>
  <c r="B2491" i="7"/>
  <c r="AT2490" i="7"/>
  <c r="AO2490" i="7"/>
  <c r="BA2490" i="7"/>
  <c r="L2489" i="7" s="1"/>
  <c r="AZ2490" i="7"/>
  <c r="L2488" i="7" s="1"/>
  <c r="AE2490" i="7"/>
  <c r="AD2490" i="7"/>
  <c r="G2489" i="7"/>
  <c r="E2489" i="7"/>
  <c r="G2488" i="7"/>
  <c r="E2488" i="7"/>
  <c r="L2482" i="7"/>
  <c r="AW2490" i="7" s="1"/>
  <c r="L2485" i="7"/>
  <c r="H2485" i="7"/>
  <c r="G2485" i="7"/>
  <c r="L2484" i="7"/>
  <c r="I2484" i="7"/>
  <c r="H2484" i="7"/>
  <c r="J2484" i="7" s="1"/>
  <c r="G2484" i="7"/>
  <c r="L2483" i="7"/>
  <c r="J2483" i="7"/>
  <c r="I2483" i="7"/>
  <c r="H2483" i="7"/>
  <c r="G2483" i="7"/>
  <c r="L2481" i="7"/>
  <c r="L2480" i="7" s="1"/>
  <c r="AR2490" i="7" s="1"/>
  <c r="L2487" i="7" s="1"/>
  <c r="J2481" i="7"/>
  <c r="G2481" i="7"/>
  <c r="G2480" i="7"/>
  <c r="E2479" i="7"/>
  <c r="G2479" i="7"/>
  <c r="D2479" i="7"/>
  <c r="C2479" i="7"/>
  <c r="AT2478" i="7"/>
  <c r="AR2478" i="7"/>
  <c r="AO2478" i="7"/>
  <c r="AN2478" i="7"/>
  <c r="BA2478" i="7"/>
  <c r="AZ2478" i="7"/>
  <c r="AE2478" i="7"/>
  <c r="AD2478" i="7"/>
  <c r="L2477" i="7"/>
  <c r="H2477" i="7"/>
  <c r="E2477" i="7"/>
  <c r="G2477" i="7"/>
  <c r="D2477" i="7"/>
  <c r="C2477" i="7"/>
  <c r="B2477" i="7"/>
  <c r="AT2476" i="7"/>
  <c r="AR2476" i="7"/>
  <c r="AO2476" i="7"/>
  <c r="AN2476" i="7"/>
  <c r="BA2476" i="7"/>
  <c r="AZ2476" i="7"/>
  <c r="AE2476" i="7"/>
  <c r="AD2476" i="7"/>
  <c r="K2476" i="7"/>
  <c r="I2476" i="7"/>
  <c r="L2475" i="7"/>
  <c r="AW2476" i="7" s="1"/>
  <c r="H2475" i="7"/>
  <c r="E2475" i="7"/>
  <c r="G2475" i="7"/>
  <c r="D2475" i="7"/>
  <c r="C2475" i="7"/>
  <c r="B2475" i="7"/>
  <c r="AT2474" i="7"/>
  <c r="AR2474" i="7"/>
  <c r="AO2474" i="7"/>
  <c r="AN2474" i="7"/>
  <c r="BA2474" i="7"/>
  <c r="AZ2474" i="7"/>
  <c r="AE2474" i="7"/>
  <c r="AD2474" i="7"/>
  <c r="L2473" i="7"/>
  <c r="H2473" i="7"/>
  <c r="E2473" i="7"/>
  <c r="G2473" i="7"/>
  <c r="D2473" i="7"/>
  <c r="C2473" i="7"/>
  <c r="B2473" i="7"/>
  <c r="AR2472" i="7"/>
  <c r="BA2472" i="7"/>
  <c r="L2471" i="7" s="1"/>
  <c r="AZ2472" i="7"/>
  <c r="L2470" i="7" s="1"/>
  <c r="AE2472" i="7"/>
  <c r="AD2472" i="7"/>
  <c r="G2471" i="7"/>
  <c r="E2471" i="7"/>
  <c r="G2470" i="7"/>
  <c r="E2470" i="7"/>
  <c r="L2467" i="7"/>
  <c r="H2467" i="7"/>
  <c r="G2467" i="7"/>
  <c r="L2466" i="7"/>
  <c r="I2466" i="7"/>
  <c r="H2466" i="7"/>
  <c r="J2466" i="7" s="1"/>
  <c r="G2466" i="7"/>
  <c r="L2465" i="7"/>
  <c r="J2465" i="7"/>
  <c r="I2465" i="7"/>
  <c r="H2465" i="7"/>
  <c r="G2465" i="7"/>
  <c r="L2464" i="7"/>
  <c r="J2464" i="7"/>
  <c r="I2464" i="7"/>
  <c r="H2464" i="7"/>
  <c r="G2464" i="7"/>
  <c r="L2463" i="7"/>
  <c r="I2463" i="7"/>
  <c r="H2463" i="7"/>
  <c r="J2463" i="7" s="1"/>
  <c r="G2463" i="7"/>
  <c r="L2462" i="7"/>
  <c r="L2461" i="7" s="1"/>
  <c r="AW2472" i="7" s="1"/>
  <c r="J2462" i="7"/>
  <c r="G2462" i="7"/>
  <c r="L2455" i="7"/>
  <c r="G2455" i="7"/>
  <c r="L2460" i="7"/>
  <c r="J2460" i="7"/>
  <c r="G2460" i="7"/>
  <c r="L2459" i="7"/>
  <c r="J2459" i="7"/>
  <c r="G2459" i="7"/>
  <c r="E2459" i="7"/>
  <c r="L2458" i="7"/>
  <c r="J2458" i="7"/>
  <c r="G2458" i="7"/>
  <c r="L2457" i="7"/>
  <c r="J2457" i="7"/>
  <c r="E2457" i="7"/>
  <c r="G2457" i="7" s="1"/>
  <c r="L2456" i="7"/>
  <c r="J2456" i="7"/>
  <c r="G2456" i="7"/>
  <c r="L2452" i="7"/>
  <c r="L2453" i="7"/>
  <c r="J2453" i="7"/>
  <c r="G2453" i="7"/>
  <c r="G2452" i="7"/>
  <c r="E2451" i="7"/>
  <c r="G2451" i="7"/>
  <c r="D2451" i="7"/>
  <c r="C2451" i="7"/>
  <c r="L2448" i="7"/>
  <c r="BA2450" i="7"/>
  <c r="L2449" i="7" s="1"/>
  <c r="AZ2450" i="7"/>
  <c r="AE2450" i="7"/>
  <c r="AD2450" i="7"/>
  <c r="G2449" i="7"/>
  <c r="E2449" i="7"/>
  <c r="G2448" i="7"/>
  <c r="E2448" i="7"/>
  <c r="L2441" i="7"/>
  <c r="AW2450" i="7" s="1"/>
  <c r="L2445" i="7"/>
  <c r="H2445" i="7"/>
  <c r="G2445" i="7"/>
  <c r="L2444" i="7"/>
  <c r="I2444" i="7"/>
  <c r="H2444" i="7"/>
  <c r="J2444" i="7" s="1"/>
  <c r="G2444" i="7"/>
  <c r="L2443" i="7"/>
  <c r="I2443" i="7"/>
  <c r="H2443" i="7"/>
  <c r="J2443" i="7" s="1"/>
  <c r="G2443" i="7"/>
  <c r="L2442" i="7"/>
  <c r="J2442" i="7"/>
  <c r="G2442" i="7"/>
  <c r="G2438" i="7"/>
  <c r="L2437" i="7"/>
  <c r="AO2450" i="7" s="1"/>
  <c r="L2440" i="7"/>
  <c r="L2438" i="7" s="1"/>
  <c r="AT2450" i="7" s="1"/>
  <c r="J2440" i="7"/>
  <c r="E2440" i="7"/>
  <c r="G2440" i="7" s="1"/>
  <c r="L2439" i="7"/>
  <c r="I2439" i="7"/>
  <c r="H2439" i="7"/>
  <c r="J2439" i="7" s="1"/>
  <c r="G2439" i="7"/>
  <c r="L2436" i="7"/>
  <c r="L2435" i="7" s="1"/>
  <c r="J2436" i="7"/>
  <c r="G2436" i="7"/>
  <c r="G2435" i="7"/>
  <c r="E2434" i="7"/>
  <c r="G2434" i="7"/>
  <c r="D2434" i="7"/>
  <c r="C2434" i="7"/>
  <c r="AW2433" i="7"/>
  <c r="AT2433" i="7"/>
  <c r="AR2433" i="7"/>
  <c r="AO2433" i="7"/>
  <c r="AN2433" i="7"/>
  <c r="BA2433" i="7"/>
  <c r="AZ2433" i="7"/>
  <c r="AE2433" i="7"/>
  <c r="AD2433" i="7"/>
  <c r="K2433" i="7"/>
  <c r="I2433" i="7"/>
  <c r="L2432" i="7"/>
  <c r="H2432" i="7"/>
  <c r="E2432" i="7"/>
  <c r="G2432" i="7"/>
  <c r="D2432" i="7"/>
  <c r="C2432" i="7"/>
  <c r="B2432" i="7"/>
  <c r="L2430" i="7"/>
  <c r="L2429" i="7"/>
  <c r="AT2431" i="7"/>
  <c r="BA2431" i="7"/>
  <c r="AZ2431" i="7"/>
  <c r="AE2431" i="7"/>
  <c r="AD2431" i="7"/>
  <c r="G2430" i="7"/>
  <c r="E2430" i="7"/>
  <c r="G2429" i="7"/>
  <c r="E2429" i="7"/>
  <c r="L2426" i="7"/>
  <c r="H2426" i="7"/>
  <c r="G2426" i="7"/>
  <c r="L2425" i="7"/>
  <c r="J2425" i="7"/>
  <c r="I2425" i="7"/>
  <c r="H2425" i="7"/>
  <c r="G2425" i="7"/>
  <c r="L2424" i="7"/>
  <c r="I2424" i="7"/>
  <c r="H2424" i="7"/>
  <c r="J2424" i="7" s="1"/>
  <c r="G2424" i="7"/>
  <c r="L2423" i="7"/>
  <c r="I2423" i="7"/>
  <c r="H2423" i="7"/>
  <c r="G2423" i="7"/>
  <c r="L2422" i="7"/>
  <c r="I2422" i="7"/>
  <c r="J2422" i="7" s="1"/>
  <c r="H2422" i="7"/>
  <c r="G2422" i="7"/>
  <c r="L2421" i="7"/>
  <c r="J2421" i="7"/>
  <c r="I2421" i="7"/>
  <c r="H2421" i="7"/>
  <c r="G2421" i="7"/>
  <c r="L2415" i="7"/>
  <c r="L2414" i="7" s="1"/>
  <c r="AO2431" i="7" s="1"/>
  <c r="G2415" i="7"/>
  <c r="L2419" i="7"/>
  <c r="J2419" i="7"/>
  <c r="E2419" i="7"/>
  <c r="G2419" i="7" s="1"/>
  <c r="L2418" i="7"/>
  <c r="J2418" i="7"/>
  <c r="G2418" i="7"/>
  <c r="L2417" i="7"/>
  <c r="J2417" i="7"/>
  <c r="E2417" i="7"/>
  <c r="L2416" i="7"/>
  <c r="J2416" i="7"/>
  <c r="G2416" i="7"/>
  <c r="L2413" i="7"/>
  <c r="L2412" i="7" s="1"/>
  <c r="J2413" i="7"/>
  <c r="G2413" i="7"/>
  <c r="G2412" i="7"/>
  <c r="E2411" i="7"/>
  <c r="G2411" i="7"/>
  <c r="G2417" i="7" s="1"/>
  <c r="D2411" i="7"/>
  <c r="C2411" i="7"/>
  <c r="AT2410" i="7"/>
  <c r="AO2410" i="7"/>
  <c r="BA2410" i="7"/>
  <c r="L2409" i="7" s="1"/>
  <c r="AZ2410" i="7"/>
  <c r="L2408" i="7" s="1"/>
  <c r="AE2410" i="7"/>
  <c r="AD2410" i="7"/>
  <c r="G2409" i="7"/>
  <c r="E2409" i="7"/>
  <c r="G2408" i="7"/>
  <c r="E2408" i="7"/>
  <c r="L2405" i="7"/>
  <c r="H2405" i="7"/>
  <c r="G2405" i="7"/>
  <c r="L2404" i="7"/>
  <c r="I2404" i="7"/>
  <c r="H2404" i="7"/>
  <c r="J2404" i="7" s="1"/>
  <c r="G2404" i="7"/>
  <c r="L2403" i="7"/>
  <c r="L2402" i="7" s="1"/>
  <c r="AW2410" i="7" s="1"/>
  <c r="J2403" i="7"/>
  <c r="G2403" i="7"/>
  <c r="L2401" i="7"/>
  <c r="L2400" i="7" s="1"/>
  <c r="J2401" i="7"/>
  <c r="G2401" i="7"/>
  <c r="G2400" i="7"/>
  <c r="E2399" i="7"/>
  <c r="G2399" i="7"/>
  <c r="D2399" i="7"/>
  <c r="C2399" i="7"/>
  <c r="C2398" i="7"/>
  <c r="C2397" i="7"/>
  <c r="AT2396" i="7"/>
  <c r="AR2396" i="7"/>
  <c r="AO2396" i="7"/>
  <c r="AN2396" i="7"/>
  <c r="BA2396" i="7"/>
  <c r="AZ2396" i="7"/>
  <c r="AE2396" i="7"/>
  <c r="AD2396" i="7"/>
  <c r="L2395" i="7"/>
  <c r="K2396" i="7" s="1"/>
  <c r="I2396" i="7" s="1"/>
  <c r="H2395" i="7"/>
  <c r="E2395" i="7"/>
  <c r="G2395" i="7"/>
  <c r="D2395" i="7"/>
  <c r="B2395" i="7"/>
  <c r="AT2394" i="7"/>
  <c r="AO2394" i="7"/>
  <c r="BA2394" i="7"/>
  <c r="L2393" i="7" s="1"/>
  <c r="AZ2394" i="7"/>
  <c r="L2392" i="7" s="1"/>
  <c r="AE2394" i="7"/>
  <c r="AD2394" i="7"/>
  <c r="G2393" i="7"/>
  <c r="E2393" i="7"/>
  <c r="G2392" i="7"/>
  <c r="E2392" i="7"/>
  <c r="L2389" i="7"/>
  <c r="H2389" i="7"/>
  <c r="G2389" i="7"/>
  <c r="L2388" i="7"/>
  <c r="L2387" i="7" s="1"/>
  <c r="AW2394" i="7" s="1"/>
  <c r="I2388" i="7"/>
  <c r="H2388" i="7"/>
  <c r="J2388" i="7" s="1"/>
  <c r="G2388" i="7"/>
  <c r="L2386" i="7"/>
  <c r="L2385" i="7" s="1"/>
  <c r="J2386" i="7"/>
  <c r="G2386" i="7"/>
  <c r="G2385" i="7"/>
  <c r="B2384" i="7"/>
  <c r="E2383" i="7"/>
  <c r="G2383" i="7"/>
  <c r="D2383" i="7"/>
  <c r="C2383" i="7"/>
  <c r="BK2382" i="7"/>
  <c r="AT2382" i="7"/>
  <c r="AR2382" i="7"/>
  <c r="AO2382" i="7"/>
  <c r="BA2382" i="7"/>
  <c r="AZ2382" i="7"/>
  <c r="AE2382" i="7"/>
  <c r="AD2382" i="7"/>
  <c r="L2381" i="7"/>
  <c r="H2381" i="7"/>
  <c r="E2381" i="7"/>
  <c r="G2381" i="7"/>
  <c r="D2381" i="7"/>
  <c r="B2381" i="7"/>
  <c r="L2379" i="7"/>
  <c r="L2378" i="7"/>
  <c r="AT2380" i="7"/>
  <c r="AO2380" i="7"/>
  <c r="BA2380" i="7"/>
  <c r="AZ2380" i="7"/>
  <c r="AE2380" i="7"/>
  <c r="AD2380" i="7"/>
  <c r="G2379" i="7"/>
  <c r="E2379" i="7"/>
  <c r="G2378" i="7"/>
  <c r="E2378" i="7"/>
  <c r="L2375" i="7"/>
  <c r="H2375" i="7"/>
  <c r="G2375" i="7"/>
  <c r="L2374" i="7"/>
  <c r="I2374" i="7"/>
  <c r="H2374" i="7"/>
  <c r="J2374" i="7" s="1"/>
  <c r="G2374" i="7"/>
  <c r="L2373" i="7"/>
  <c r="I2373" i="7"/>
  <c r="J2373" i="7" s="1"/>
  <c r="H2373" i="7"/>
  <c r="G2373" i="7"/>
  <c r="L2372" i="7"/>
  <c r="L2371" i="7" s="1"/>
  <c r="AW2380" i="7" s="1"/>
  <c r="J2372" i="7"/>
  <c r="I2372" i="7"/>
  <c r="H2372" i="7"/>
  <c r="G2372" i="7"/>
  <c r="L2369" i="7"/>
  <c r="L2370" i="7"/>
  <c r="J2370" i="7"/>
  <c r="G2370" i="7"/>
  <c r="G2369" i="7"/>
  <c r="B2368" i="7"/>
  <c r="E2367" i="7"/>
  <c r="G2367" i="7"/>
  <c r="D2367" i="7"/>
  <c r="C2367" i="7"/>
  <c r="AW2366" i="7"/>
  <c r="AT2366" i="7"/>
  <c r="AR2366" i="7"/>
  <c r="AO2366" i="7"/>
  <c r="BA2366" i="7"/>
  <c r="AZ2366" i="7"/>
  <c r="AE2366" i="7"/>
  <c r="AD2366" i="7"/>
  <c r="K2366" i="7"/>
  <c r="L2365" i="7"/>
  <c r="AN2366" i="7" s="1"/>
  <c r="H2365" i="7"/>
  <c r="E2365" i="7"/>
  <c r="I2366" i="7" s="1"/>
  <c r="G2365" i="7"/>
  <c r="D2365" i="7"/>
  <c r="B2365" i="7"/>
  <c r="AT2364" i="7"/>
  <c r="AO2364" i="7"/>
  <c r="AN2364" i="7"/>
  <c r="BA2364" i="7"/>
  <c r="L2363" i="7" s="1"/>
  <c r="AZ2364" i="7"/>
  <c r="L2362" i="7" s="1"/>
  <c r="AE2364" i="7"/>
  <c r="AD2364" i="7"/>
  <c r="G2363" i="7"/>
  <c r="E2363" i="7"/>
  <c r="G2362" i="7"/>
  <c r="E2362" i="7"/>
  <c r="L2359" i="7"/>
  <c r="L2356" i="7" s="1"/>
  <c r="H2359" i="7"/>
  <c r="G2359" i="7"/>
  <c r="L2358" i="7"/>
  <c r="J2358" i="7"/>
  <c r="I2358" i="7"/>
  <c r="H2358" i="7"/>
  <c r="G2358" i="7"/>
  <c r="L2357" i="7"/>
  <c r="I2357" i="7"/>
  <c r="H2357" i="7"/>
  <c r="J2357" i="7" s="1"/>
  <c r="G2357" i="7"/>
  <c r="L2354" i="7"/>
  <c r="AR2364" i="7" s="1"/>
  <c r="L2361" i="7" s="1"/>
  <c r="L2355" i="7"/>
  <c r="J2355" i="7"/>
  <c r="G2355" i="7"/>
  <c r="G2354" i="7"/>
  <c r="B2353" i="7"/>
  <c r="E2352" i="7"/>
  <c r="G2352" i="7"/>
  <c r="D2352" i="7"/>
  <c r="C2352" i="7"/>
  <c r="BK2351" i="7"/>
  <c r="AT2351" i="7"/>
  <c r="AR2351" i="7"/>
  <c r="AO2351" i="7"/>
  <c r="BA2351" i="7"/>
  <c r="AZ2351" i="7"/>
  <c r="AE2351" i="7"/>
  <c r="AD2351" i="7"/>
  <c r="L2350" i="7"/>
  <c r="K2351" i="7" s="1"/>
  <c r="H2350" i="7"/>
  <c r="E2350" i="7"/>
  <c r="I2351" i="7" s="1"/>
  <c r="G2350" i="7"/>
  <c r="D2350" i="7"/>
  <c r="B2350" i="7"/>
  <c r="AT2349" i="7"/>
  <c r="AO2349" i="7"/>
  <c r="BA2349" i="7"/>
  <c r="L2348" i="7" s="1"/>
  <c r="AZ2349" i="7"/>
  <c r="L2347" i="7" s="1"/>
  <c r="AE2349" i="7"/>
  <c r="AD2349" i="7"/>
  <c r="G2348" i="7"/>
  <c r="E2348" i="7"/>
  <c r="G2347" i="7"/>
  <c r="E2347" i="7"/>
  <c r="L2344" i="7"/>
  <c r="H2344" i="7"/>
  <c r="G2344" i="7"/>
  <c r="L2343" i="7"/>
  <c r="J2343" i="7"/>
  <c r="G2343" i="7"/>
  <c r="L2342" i="7"/>
  <c r="J2342" i="7"/>
  <c r="I2342" i="7"/>
  <c r="H2342" i="7"/>
  <c r="G2342" i="7"/>
  <c r="L2341" i="7"/>
  <c r="L2340" i="7" s="1"/>
  <c r="J2341" i="7"/>
  <c r="I2341" i="7"/>
  <c r="H2341" i="7"/>
  <c r="G2341" i="7"/>
  <c r="L2339" i="7"/>
  <c r="L2338" i="7" s="1"/>
  <c r="J2339" i="7"/>
  <c r="G2339" i="7"/>
  <c r="G2338" i="7"/>
  <c r="B2337" i="7"/>
  <c r="E2336" i="7"/>
  <c r="G2336" i="7"/>
  <c r="D2336" i="7"/>
  <c r="C2336" i="7"/>
  <c r="AW2335" i="7"/>
  <c r="AT2335" i="7"/>
  <c r="AR2335" i="7"/>
  <c r="AO2335" i="7"/>
  <c r="AN2335" i="7"/>
  <c r="BA2335" i="7"/>
  <c r="AZ2335" i="7"/>
  <c r="AE2335" i="7"/>
  <c r="AD2335" i="7"/>
  <c r="K2335" i="7"/>
  <c r="I2335" i="7" s="1"/>
  <c r="L2334" i="7"/>
  <c r="BK2335" i="7" s="1"/>
  <c r="H2334" i="7"/>
  <c r="E2334" i="7"/>
  <c r="G2334" i="7"/>
  <c r="D2334" i="7"/>
  <c r="B2334" i="7"/>
  <c r="AW2333" i="7"/>
  <c r="AT2333" i="7"/>
  <c r="AR2333" i="7"/>
  <c r="AO2333" i="7"/>
  <c r="AN2333" i="7"/>
  <c r="BA2333" i="7"/>
  <c r="AZ2333" i="7"/>
  <c r="AE2333" i="7"/>
  <c r="AD2333" i="7"/>
  <c r="K2333" i="7"/>
  <c r="L2332" i="7"/>
  <c r="BK2333" i="7" s="1"/>
  <c r="H2332" i="7"/>
  <c r="E2332" i="7"/>
  <c r="I2333" i="7" s="1"/>
  <c r="G2332" i="7"/>
  <c r="D2332" i="7"/>
  <c r="B2332" i="7"/>
  <c r="L2329" i="7"/>
  <c r="AT2331" i="7"/>
  <c r="AO2331" i="7"/>
  <c r="BA2331" i="7"/>
  <c r="L2330" i="7" s="1"/>
  <c r="AZ2331" i="7"/>
  <c r="AE2331" i="7"/>
  <c r="AD2331" i="7"/>
  <c r="G2330" i="7"/>
  <c r="E2330" i="7"/>
  <c r="G2329" i="7"/>
  <c r="E2329" i="7"/>
  <c r="L2326" i="7"/>
  <c r="H2326" i="7"/>
  <c r="G2326" i="7"/>
  <c r="L2325" i="7"/>
  <c r="I2325" i="7"/>
  <c r="J2325" i="7" s="1"/>
  <c r="H2325" i="7"/>
  <c r="G2325" i="7"/>
  <c r="L2324" i="7"/>
  <c r="J2324" i="7"/>
  <c r="I2324" i="7"/>
  <c r="H2324" i="7"/>
  <c r="G2324" i="7"/>
  <c r="L2323" i="7"/>
  <c r="J2323" i="7"/>
  <c r="I2323" i="7"/>
  <c r="H2323" i="7"/>
  <c r="G2323" i="7"/>
  <c r="L2322" i="7"/>
  <c r="J2322" i="7"/>
  <c r="G2322" i="7"/>
  <c r="L2321" i="7"/>
  <c r="I2321" i="7"/>
  <c r="H2321" i="7"/>
  <c r="J2321" i="7" s="1"/>
  <c r="G2321" i="7"/>
  <c r="L2318" i="7"/>
  <c r="L2319" i="7"/>
  <c r="J2319" i="7"/>
  <c r="G2319" i="7"/>
  <c r="G2318" i="7"/>
  <c r="E2317" i="7"/>
  <c r="G2317" i="7"/>
  <c r="D2317" i="7"/>
  <c r="C2317" i="7"/>
  <c r="AW2316" i="7"/>
  <c r="AT2316" i="7"/>
  <c r="AR2316" i="7"/>
  <c r="AO2316" i="7"/>
  <c r="AN2316" i="7"/>
  <c r="BA2316" i="7"/>
  <c r="AZ2316" i="7"/>
  <c r="AE2316" i="7"/>
  <c r="AD2316" i="7"/>
  <c r="K2316" i="7"/>
  <c r="L2315" i="7"/>
  <c r="BK2316" i="7" s="1"/>
  <c r="H2315" i="7"/>
  <c r="E2315" i="7"/>
  <c r="I2316" i="7" s="1"/>
  <c r="G2315" i="7"/>
  <c r="D2315" i="7"/>
  <c r="B2315" i="7"/>
  <c r="L2313" i="7"/>
  <c r="AT2314" i="7"/>
  <c r="AO2314" i="7"/>
  <c r="BA2314" i="7"/>
  <c r="AZ2314" i="7"/>
  <c r="L2312" i="7" s="1"/>
  <c r="AE2314" i="7"/>
  <c r="AD2314" i="7"/>
  <c r="G2313" i="7"/>
  <c r="E2313" i="7"/>
  <c r="G2312" i="7"/>
  <c r="E2312" i="7"/>
  <c r="L2307" i="7"/>
  <c r="AW2314" i="7" s="1"/>
  <c r="L2309" i="7"/>
  <c r="H2309" i="7"/>
  <c r="G2309" i="7"/>
  <c r="L2308" i="7"/>
  <c r="J2308" i="7"/>
  <c r="I2308" i="7"/>
  <c r="H2308" i="7"/>
  <c r="G2308" i="7"/>
  <c r="L2305" i="7"/>
  <c r="AR2314" i="7" s="1"/>
  <c r="L2311" i="7" s="1"/>
  <c r="L2306" i="7"/>
  <c r="J2306" i="7"/>
  <c r="G2306" i="7"/>
  <c r="G2305" i="7"/>
  <c r="B2304" i="7"/>
  <c r="E2303" i="7"/>
  <c r="G2303" i="7"/>
  <c r="D2303" i="7"/>
  <c r="C2303" i="7"/>
  <c r="AW2302" i="7"/>
  <c r="AT2302" i="7"/>
  <c r="AR2302" i="7"/>
  <c r="AO2302" i="7"/>
  <c r="AN2302" i="7"/>
  <c r="BA2302" i="7"/>
  <c r="AZ2302" i="7"/>
  <c r="AE2302" i="7"/>
  <c r="AD2302" i="7"/>
  <c r="K2302" i="7"/>
  <c r="L2301" i="7"/>
  <c r="BK2302" i="7" s="1"/>
  <c r="H2301" i="7"/>
  <c r="E2301" i="7"/>
  <c r="G2301" i="7"/>
  <c r="D2301" i="7"/>
  <c r="B2301" i="7"/>
  <c r="L2299" i="7"/>
  <c r="L2298" i="7"/>
  <c r="AT2300" i="7"/>
  <c r="AO2300" i="7"/>
  <c r="BA2300" i="7"/>
  <c r="AZ2300" i="7"/>
  <c r="AE2300" i="7"/>
  <c r="AD2300" i="7"/>
  <c r="G2299" i="7"/>
  <c r="E2299" i="7"/>
  <c r="G2298" i="7"/>
  <c r="E2298" i="7"/>
  <c r="L2295" i="7"/>
  <c r="L2294" i="7" s="1"/>
  <c r="AW2300" i="7" s="1"/>
  <c r="H2295" i="7"/>
  <c r="G2295" i="7"/>
  <c r="L2293" i="7"/>
  <c r="L2292" i="7" s="1"/>
  <c r="J2293" i="7"/>
  <c r="G2293" i="7"/>
  <c r="G2292" i="7"/>
  <c r="E2291" i="7"/>
  <c r="G2291" i="7"/>
  <c r="D2291" i="7"/>
  <c r="C2291" i="7"/>
  <c r="AT2290" i="7"/>
  <c r="AR2290" i="7"/>
  <c r="AO2290" i="7"/>
  <c r="AN2290" i="7"/>
  <c r="BA2290" i="7"/>
  <c r="AZ2290" i="7"/>
  <c r="AE2290" i="7"/>
  <c r="AD2290" i="7"/>
  <c r="L2289" i="7"/>
  <c r="K2290" i="7" s="1"/>
  <c r="I2290" i="7" s="1"/>
  <c r="H2289" i="7"/>
  <c r="E2289" i="7"/>
  <c r="G2289" i="7"/>
  <c r="D2289" i="7"/>
  <c r="B2289" i="7"/>
  <c r="AT2288" i="7"/>
  <c r="AO2288" i="7"/>
  <c r="BA2288" i="7"/>
  <c r="L2287" i="7" s="1"/>
  <c r="AZ2288" i="7"/>
  <c r="L2286" i="7" s="1"/>
  <c r="AE2288" i="7"/>
  <c r="AD2288" i="7"/>
  <c r="G2287" i="7"/>
  <c r="E2287" i="7"/>
  <c r="G2286" i="7"/>
  <c r="E2286" i="7"/>
  <c r="L2283" i="7"/>
  <c r="H2283" i="7"/>
  <c r="G2283" i="7"/>
  <c r="L2282" i="7"/>
  <c r="I2282" i="7"/>
  <c r="H2282" i="7"/>
  <c r="J2282" i="7" s="1"/>
  <c r="G2282" i="7"/>
  <c r="L2281" i="7"/>
  <c r="I2281" i="7"/>
  <c r="J2281" i="7" s="1"/>
  <c r="H2281" i="7"/>
  <c r="G2281" i="7"/>
  <c r="L2280" i="7"/>
  <c r="J2280" i="7"/>
  <c r="G2280" i="7"/>
  <c r="L2279" i="7"/>
  <c r="I2279" i="7"/>
  <c r="J2279" i="7" s="1"/>
  <c r="H2279" i="7"/>
  <c r="G2279" i="7"/>
  <c r="L2277" i="7"/>
  <c r="L2276" i="7" s="1"/>
  <c r="J2277" i="7"/>
  <c r="G2277" i="7"/>
  <c r="G2276" i="7"/>
  <c r="B2275" i="7"/>
  <c r="E2274" i="7"/>
  <c r="G2274" i="7"/>
  <c r="D2274" i="7"/>
  <c r="C2274" i="7"/>
  <c r="AW2273" i="7"/>
  <c r="AT2273" i="7"/>
  <c r="AR2273" i="7"/>
  <c r="AO2273" i="7"/>
  <c r="AN2273" i="7"/>
  <c r="BA2273" i="7"/>
  <c r="AZ2273" i="7"/>
  <c r="AE2273" i="7"/>
  <c r="AD2273" i="7"/>
  <c r="K2273" i="7"/>
  <c r="I2273" i="7"/>
  <c r="L2272" i="7"/>
  <c r="BK2273" i="7" s="1"/>
  <c r="H2272" i="7"/>
  <c r="E2272" i="7"/>
  <c r="G2272" i="7"/>
  <c r="D2272" i="7"/>
  <c r="B2272" i="7"/>
  <c r="L2270" i="7"/>
  <c r="L2269" i="7"/>
  <c r="AT2271" i="7"/>
  <c r="AO2271" i="7"/>
  <c r="BA2271" i="7"/>
  <c r="AZ2271" i="7"/>
  <c r="AE2271" i="7"/>
  <c r="AD2271" i="7"/>
  <c r="G2270" i="7"/>
  <c r="E2270" i="7"/>
  <c r="G2269" i="7"/>
  <c r="E2269" i="7"/>
  <c r="L2266" i="7"/>
  <c r="H2266" i="7"/>
  <c r="G2266" i="7"/>
  <c r="L2265" i="7"/>
  <c r="I2265" i="7"/>
  <c r="H2265" i="7"/>
  <c r="J2265" i="7" s="1"/>
  <c r="G2265" i="7"/>
  <c r="L2264" i="7"/>
  <c r="J2264" i="7"/>
  <c r="I2264" i="7"/>
  <c r="H2264" i="7"/>
  <c r="G2264" i="7"/>
  <c r="L2263" i="7"/>
  <c r="I2263" i="7"/>
  <c r="H2263" i="7"/>
  <c r="J2263" i="7" s="1"/>
  <c r="G2263" i="7"/>
  <c r="L2262" i="7"/>
  <c r="J2262" i="7"/>
  <c r="G2262" i="7"/>
  <c r="L2261" i="7"/>
  <c r="I2261" i="7"/>
  <c r="H2261" i="7"/>
  <c r="J2261" i="7" s="1"/>
  <c r="G2261" i="7"/>
  <c r="L2259" i="7"/>
  <c r="L2258" i="7" s="1"/>
  <c r="J2259" i="7"/>
  <c r="G2259" i="7"/>
  <c r="G2258" i="7"/>
  <c r="B2257" i="7"/>
  <c r="E2256" i="7"/>
  <c r="G2256" i="7"/>
  <c r="D2256" i="7"/>
  <c r="C2256" i="7"/>
  <c r="AW2255" i="7"/>
  <c r="AT2255" i="7"/>
  <c r="AR2255" i="7"/>
  <c r="AO2255" i="7"/>
  <c r="AN2255" i="7"/>
  <c r="BA2255" i="7"/>
  <c r="AZ2255" i="7"/>
  <c r="AE2255" i="7"/>
  <c r="AD2255" i="7"/>
  <c r="L2254" i="7"/>
  <c r="K2255" i="7" s="1"/>
  <c r="I2255" i="7" s="1"/>
  <c r="H2254" i="7"/>
  <c r="E2254" i="7"/>
  <c r="G2254" i="7"/>
  <c r="D2254" i="7"/>
  <c r="B2254" i="7"/>
  <c r="L2252" i="7"/>
  <c r="BA2253" i="7"/>
  <c r="AZ2253" i="7"/>
  <c r="L2251" i="7" s="1"/>
  <c r="AE2253" i="7"/>
  <c r="AD2253" i="7"/>
  <c r="G2252" i="7"/>
  <c r="E2252" i="7"/>
  <c r="G2251" i="7"/>
  <c r="E2251" i="7"/>
  <c r="L2248" i="7"/>
  <c r="H2248" i="7"/>
  <c r="G2248" i="7"/>
  <c r="L2247" i="7"/>
  <c r="J2247" i="7"/>
  <c r="I2247" i="7"/>
  <c r="H2247" i="7"/>
  <c r="G2247" i="7"/>
  <c r="L2246" i="7"/>
  <c r="I2246" i="7"/>
  <c r="H2246" i="7"/>
  <c r="J2246" i="7" s="1"/>
  <c r="G2246" i="7"/>
  <c r="L2245" i="7"/>
  <c r="I2245" i="7"/>
  <c r="H2245" i="7"/>
  <c r="J2245" i="7" s="1"/>
  <c r="G2245" i="7"/>
  <c r="L2244" i="7"/>
  <c r="J2244" i="7"/>
  <c r="I2244" i="7"/>
  <c r="H2244" i="7"/>
  <c r="G2244" i="7"/>
  <c r="L2243" i="7"/>
  <c r="I2243" i="7"/>
  <c r="H2243" i="7"/>
  <c r="J2243" i="7" s="1"/>
  <c r="G2243" i="7"/>
  <c r="L2242" i="7"/>
  <c r="I2242" i="7"/>
  <c r="H2242" i="7"/>
  <c r="J2242" i="7" s="1"/>
  <c r="G2242" i="7"/>
  <c r="L2241" i="7"/>
  <c r="I2241" i="7"/>
  <c r="J2241" i="7" s="1"/>
  <c r="H2241" i="7"/>
  <c r="G2241" i="7"/>
  <c r="L2240" i="7"/>
  <c r="J2240" i="7"/>
  <c r="I2240" i="7"/>
  <c r="H2240" i="7"/>
  <c r="G2240" i="7"/>
  <c r="L2239" i="7"/>
  <c r="I2239" i="7"/>
  <c r="H2239" i="7"/>
  <c r="J2239" i="7" s="1"/>
  <c r="G2239" i="7"/>
  <c r="L2238" i="7"/>
  <c r="I2238" i="7"/>
  <c r="H2238" i="7"/>
  <c r="G2238" i="7"/>
  <c r="L2237" i="7"/>
  <c r="I2237" i="7"/>
  <c r="J2237" i="7" s="1"/>
  <c r="H2237" i="7"/>
  <c r="G2237" i="7"/>
  <c r="L2236" i="7"/>
  <c r="J2236" i="7"/>
  <c r="I2236" i="7"/>
  <c r="H2236" i="7"/>
  <c r="G2236" i="7"/>
  <c r="L2232" i="7"/>
  <c r="G2232" i="7"/>
  <c r="L2234" i="7"/>
  <c r="J2234" i="7"/>
  <c r="E2234" i="7"/>
  <c r="G2234" i="7" s="1"/>
  <c r="L2233" i="7"/>
  <c r="J2233" i="7"/>
  <c r="G2233" i="7"/>
  <c r="L2230" i="7"/>
  <c r="L2229" i="7" s="1"/>
  <c r="J2230" i="7"/>
  <c r="G2230" i="7"/>
  <c r="G2229" i="7"/>
  <c r="B2228" i="7"/>
  <c r="E2227" i="7"/>
  <c r="G2227" i="7"/>
  <c r="D2227" i="7"/>
  <c r="C2227" i="7"/>
  <c r="AT2226" i="7"/>
  <c r="AR2226" i="7"/>
  <c r="AO2226" i="7"/>
  <c r="AN2226" i="7"/>
  <c r="BA2226" i="7"/>
  <c r="AZ2226" i="7"/>
  <c r="AE2226" i="7"/>
  <c r="AD2226" i="7"/>
  <c r="L2225" i="7"/>
  <c r="K2226" i="7" s="1"/>
  <c r="H2225" i="7"/>
  <c r="E2225" i="7"/>
  <c r="I2226" i="7" s="1"/>
  <c r="G2225" i="7"/>
  <c r="D2225" i="7"/>
  <c r="B2225" i="7"/>
  <c r="AT2224" i="7"/>
  <c r="AO2224" i="7"/>
  <c r="BA2224" i="7"/>
  <c r="L2223" i="7" s="1"/>
  <c r="AZ2224" i="7"/>
  <c r="L2222" i="7" s="1"/>
  <c r="AE2224" i="7"/>
  <c r="AD2224" i="7"/>
  <c r="G2223" i="7"/>
  <c r="E2223" i="7"/>
  <c r="G2222" i="7"/>
  <c r="E2222" i="7"/>
  <c r="L2219" i="7"/>
  <c r="H2219" i="7"/>
  <c r="G2219" i="7"/>
  <c r="L2218" i="7"/>
  <c r="I2218" i="7"/>
  <c r="H2218" i="7"/>
  <c r="J2218" i="7" s="1"/>
  <c r="G2218" i="7"/>
  <c r="L2217" i="7"/>
  <c r="I2217" i="7"/>
  <c r="J2217" i="7" s="1"/>
  <c r="H2217" i="7"/>
  <c r="G2217" i="7"/>
  <c r="L2216" i="7"/>
  <c r="J2216" i="7"/>
  <c r="I2216" i="7"/>
  <c r="H2216" i="7"/>
  <c r="G2216" i="7"/>
  <c r="L2215" i="7"/>
  <c r="L2214" i="7" s="1"/>
  <c r="AW2224" i="7" s="1"/>
  <c r="I2215" i="7"/>
  <c r="H2215" i="7"/>
  <c r="J2215" i="7" s="1"/>
  <c r="G2215" i="7"/>
  <c r="L2213" i="7"/>
  <c r="L2212" i="7" s="1"/>
  <c r="J2213" i="7"/>
  <c r="G2213" i="7"/>
  <c r="G2212" i="7"/>
  <c r="B2211" i="7"/>
  <c r="E2210" i="7"/>
  <c r="G2210" i="7"/>
  <c r="D2210" i="7"/>
  <c r="C2210" i="7"/>
  <c r="AW2209" i="7"/>
  <c r="AT2209" i="7"/>
  <c r="AR2209" i="7"/>
  <c r="AO2209" i="7"/>
  <c r="AN2209" i="7"/>
  <c r="BA2209" i="7"/>
  <c r="AZ2209" i="7"/>
  <c r="AE2209" i="7"/>
  <c r="AD2209" i="7"/>
  <c r="L2208" i="7"/>
  <c r="K2209" i="7" s="1"/>
  <c r="I2209" i="7" s="1"/>
  <c r="H2208" i="7"/>
  <c r="E2208" i="7"/>
  <c r="G2208" i="7"/>
  <c r="D2208" i="7"/>
  <c r="B2208" i="7"/>
  <c r="L2206" i="7"/>
  <c r="AW2207" i="7"/>
  <c r="AT2207" i="7"/>
  <c r="AO2207" i="7"/>
  <c r="BA2207" i="7"/>
  <c r="AZ2207" i="7"/>
  <c r="L2205" i="7" s="1"/>
  <c r="AE2207" i="7"/>
  <c r="AD2207" i="7"/>
  <c r="G2206" i="7"/>
  <c r="E2206" i="7"/>
  <c r="G2205" i="7"/>
  <c r="E2205" i="7"/>
  <c r="L2202" i="7"/>
  <c r="H2202" i="7"/>
  <c r="G2202" i="7"/>
  <c r="L2201" i="7"/>
  <c r="J2201" i="7"/>
  <c r="I2201" i="7"/>
  <c r="H2201" i="7"/>
  <c r="G2201" i="7"/>
  <c r="L2200" i="7"/>
  <c r="I2200" i="7"/>
  <c r="H2200" i="7"/>
  <c r="J2200" i="7" s="1"/>
  <c r="G2200" i="7"/>
  <c r="L2199" i="7"/>
  <c r="J2199" i="7"/>
  <c r="G2199" i="7"/>
  <c r="L2198" i="7"/>
  <c r="L2197" i="7" s="1"/>
  <c r="I2198" i="7"/>
  <c r="H2198" i="7"/>
  <c r="J2198" i="7" s="1"/>
  <c r="G2198" i="7"/>
  <c r="L2196" i="7"/>
  <c r="L2195" i="7" s="1"/>
  <c r="J2196" i="7"/>
  <c r="G2196" i="7"/>
  <c r="G2195" i="7"/>
  <c r="B2194" i="7"/>
  <c r="E2193" i="7"/>
  <c r="G2193" i="7"/>
  <c r="D2193" i="7"/>
  <c r="C2193" i="7"/>
  <c r="C2192" i="7"/>
  <c r="AT2191" i="7"/>
  <c r="AR2191" i="7"/>
  <c r="AO2191" i="7"/>
  <c r="BA2191" i="7"/>
  <c r="AZ2191" i="7"/>
  <c r="AE2191" i="7"/>
  <c r="AD2191" i="7"/>
  <c r="L2190" i="7"/>
  <c r="H2190" i="7"/>
  <c r="E2190" i="7"/>
  <c r="G2190" i="7"/>
  <c r="D2190" i="7"/>
  <c r="C2190" i="7"/>
  <c r="B2190" i="7"/>
  <c r="L2188" i="7"/>
  <c r="L2187" i="7"/>
  <c r="BA2189" i="7"/>
  <c r="AZ2189" i="7"/>
  <c r="AE2189" i="7"/>
  <c r="AD2189" i="7"/>
  <c r="G2188" i="7"/>
  <c r="E2188" i="7"/>
  <c r="G2187" i="7"/>
  <c r="E2187" i="7"/>
  <c r="L2184" i="7"/>
  <c r="H2184" i="7"/>
  <c r="G2184" i="7"/>
  <c r="L2183" i="7"/>
  <c r="J2183" i="7"/>
  <c r="I2183" i="7"/>
  <c r="H2183" i="7"/>
  <c r="G2183" i="7"/>
  <c r="L2182" i="7"/>
  <c r="J2182" i="7"/>
  <c r="I2182" i="7"/>
  <c r="H2182" i="7"/>
  <c r="G2182" i="7"/>
  <c r="L2181" i="7"/>
  <c r="L2180" i="7" s="1"/>
  <c r="AW2189" i="7" s="1"/>
  <c r="J2181" i="7"/>
  <c r="G2181" i="7"/>
  <c r="L2177" i="7"/>
  <c r="AT2189" i="7" s="1"/>
  <c r="G2177" i="7"/>
  <c r="L2179" i="7"/>
  <c r="J2179" i="7"/>
  <c r="G2179" i="7"/>
  <c r="E2179" i="7"/>
  <c r="L2178" i="7"/>
  <c r="I2178" i="7"/>
  <c r="J2178" i="7" s="1"/>
  <c r="H2178" i="7"/>
  <c r="G2178" i="7"/>
  <c r="L2174" i="7"/>
  <c r="L2175" i="7"/>
  <c r="J2175" i="7"/>
  <c r="G2175" i="7"/>
  <c r="G2174" i="7"/>
  <c r="B2173" i="7"/>
  <c r="E2172" i="7"/>
  <c r="G2172" i="7"/>
  <c r="D2172" i="7"/>
  <c r="C2172" i="7"/>
  <c r="AT2171" i="7"/>
  <c r="AR2171" i="7"/>
  <c r="AO2171" i="7"/>
  <c r="AN2171" i="7"/>
  <c r="BA2171" i="7"/>
  <c r="AZ2171" i="7"/>
  <c r="AE2171" i="7"/>
  <c r="AD2171" i="7"/>
  <c r="L2170" i="7"/>
  <c r="K2171" i="7" s="1"/>
  <c r="H2170" i="7"/>
  <c r="E2170" i="7"/>
  <c r="G2170" i="7"/>
  <c r="D2170" i="7"/>
  <c r="C2170" i="7"/>
  <c r="B2170" i="7"/>
  <c r="AW2169" i="7"/>
  <c r="AT2169" i="7"/>
  <c r="AR2169" i="7"/>
  <c r="AO2169" i="7"/>
  <c r="AN2169" i="7"/>
  <c r="BA2169" i="7"/>
  <c r="AZ2169" i="7"/>
  <c r="AE2169" i="7"/>
  <c r="AD2169" i="7"/>
  <c r="K2169" i="7"/>
  <c r="I2169" i="7"/>
  <c r="L2168" i="7"/>
  <c r="H2168" i="7"/>
  <c r="E2168" i="7"/>
  <c r="G2168" i="7"/>
  <c r="D2168" i="7"/>
  <c r="C2168" i="7"/>
  <c r="B2168" i="7"/>
  <c r="AT2167" i="7"/>
  <c r="AR2167" i="7"/>
  <c r="AO2167" i="7"/>
  <c r="BA2167" i="7"/>
  <c r="AZ2167" i="7"/>
  <c r="AE2167" i="7"/>
  <c r="AD2167" i="7"/>
  <c r="L2166" i="7"/>
  <c r="AN2167" i="7" s="1"/>
  <c r="H2166" i="7"/>
  <c r="E2166" i="7"/>
  <c r="G2166" i="7"/>
  <c r="D2166" i="7"/>
  <c r="C2166" i="7"/>
  <c r="B2166" i="7"/>
  <c r="AT2165" i="7"/>
  <c r="AO2165" i="7"/>
  <c r="BA2165" i="7"/>
  <c r="L2164" i="7" s="1"/>
  <c r="AZ2165" i="7"/>
  <c r="L2163" i="7" s="1"/>
  <c r="AE2165" i="7"/>
  <c r="AD2165" i="7"/>
  <c r="G2164" i="7"/>
  <c r="E2164" i="7"/>
  <c r="G2163" i="7"/>
  <c r="E2163" i="7"/>
  <c r="L2160" i="7"/>
  <c r="L2157" i="7" s="1"/>
  <c r="AW2165" i="7" s="1"/>
  <c r="H2160" i="7"/>
  <c r="G2160" i="7"/>
  <c r="L2159" i="7"/>
  <c r="I2159" i="7"/>
  <c r="J2159" i="7" s="1"/>
  <c r="H2159" i="7"/>
  <c r="G2159" i="7"/>
  <c r="L2158" i="7"/>
  <c r="J2158" i="7"/>
  <c r="I2158" i="7"/>
  <c r="H2158" i="7"/>
  <c r="G2158" i="7"/>
  <c r="L2156" i="7"/>
  <c r="L2155" i="7" s="1"/>
  <c r="AR2165" i="7" s="1"/>
  <c r="L2162" i="7" s="1"/>
  <c r="J2156" i="7"/>
  <c r="G2156" i="7"/>
  <c r="G2155" i="7"/>
  <c r="E2154" i="7"/>
  <c r="G2154" i="7"/>
  <c r="D2154" i="7"/>
  <c r="C2154" i="7"/>
  <c r="AT2153" i="7"/>
  <c r="AR2153" i="7"/>
  <c r="AO2153" i="7"/>
  <c r="AN2153" i="7"/>
  <c r="BA2153" i="7"/>
  <c r="AZ2153" i="7"/>
  <c r="AE2153" i="7"/>
  <c r="AD2153" i="7"/>
  <c r="L2152" i="7"/>
  <c r="H2152" i="7"/>
  <c r="E2152" i="7"/>
  <c r="G2152" i="7"/>
  <c r="D2152" i="7"/>
  <c r="C2152" i="7"/>
  <c r="B2152" i="7"/>
  <c r="AW2151" i="7"/>
  <c r="AT2151" i="7"/>
  <c r="AR2151" i="7"/>
  <c r="AO2151" i="7"/>
  <c r="AN2151" i="7"/>
  <c r="BA2151" i="7"/>
  <c r="AZ2151" i="7"/>
  <c r="AE2151" i="7"/>
  <c r="AD2151" i="7"/>
  <c r="K2151" i="7"/>
  <c r="L2150" i="7"/>
  <c r="H2150" i="7"/>
  <c r="E2150" i="7"/>
  <c r="I2151" i="7" s="1"/>
  <c r="G2150" i="7"/>
  <c r="D2150" i="7"/>
  <c r="C2150" i="7"/>
  <c r="B2150" i="7"/>
  <c r="AT2149" i="7"/>
  <c r="AR2149" i="7"/>
  <c r="AO2149" i="7"/>
  <c r="BA2149" i="7"/>
  <c r="AZ2149" i="7"/>
  <c r="AE2149" i="7"/>
  <c r="AD2149" i="7"/>
  <c r="L2148" i="7"/>
  <c r="AN2149" i="7" s="1"/>
  <c r="H2148" i="7"/>
  <c r="E2148" i="7"/>
  <c r="G2148" i="7"/>
  <c r="D2148" i="7"/>
  <c r="C2148" i="7"/>
  <c r="B2148" i="7"/>
  <c r="BA2147" i="7"/>
  <c r="L2146" i="7" s="1"/>
  <c r="AZ2147" i="7"/>
  <c r="L2145" i="7" s="1"/>
  <c r="AE2147" i="7"/>
  <c r="AD2147" i="7"/>
  <c r="G2146" i="7"/>
  <c r="E2146" i="7"/>
  <c r="G2145" i="7"/>
  <c r="E2145" i="7"/>
  <c r="L2142" i="7"/>
  <c r="H2142" i="7"/>
  <c r="G2142" i="7"/>
  <c r="L2141" i="7"/>
  <c r="I2141" i="7"/>
  <c r="J2141" i="7" s="1"/>
  <c r="H2141" i="7"/>
  <c r="G2141" i="7"/>
  <c r="L2140" i="7"/>
  <c r="J2140" i="7"/>
  <c r="I2140" i="7"/>
  <c r="H2140" i="7"/>
  <c r="G2140" i="7"/>
  <c r="L2139" i="7"/>
  <c r="J2139" i="7"/>
  <c r="I2139" i="7"/>
  <c r="H2139" i="7"/>
  <c r="G2139" i="7"/>
  <c r="L2138" i="7"/>
  <c r="I2138" i="7"/>
  <c r="H2138" i="7"/>
  <c r="J2138" i="7" s="1"/>
  <c r="G2138" i="7"/>
  <c r="L2137" i="7"/>
  <c r="J2137" i="7"/>
  <c r="G2137" i="7"/>
  <c r="L2130" i="7"/>
  <c r="G2130" i="7"/>
  <c r="L2135" i="7"/>
  <c r="J2135" i="7"/>
  <c r="G2135" i="7"/>
  <c r="L2134" i="7"/>
  <c r="J2134" i="7"/>
  <c r="E2134" i="7"/>
  <c r="G2134" i="7" s="1"/>
  <c r="L2133" i="7"/>
  <c r="J2133" i="7"/>
  <c r="G2133" i="7"/>
  <c r="L2132" i="7"/>
  <c r="J2132" i="7"/>
  <c r="G2132" i="7"/>
  <c r="E2132" i="7"/>
  <c r="L2131" i="7"/>
  <c r="J2131" i="7"/>
  <c r="G2131" i="7"/>
  <c r="L2128" i="7"/>
  <c r="L2127" i="7" s="1"/>
  <c r="AR2147" i="7" s="1"/>
  <c r="J2128" i="7"/>
  <c r="G2128" i="7"/>
  <c r="G2127" i="7"/>
  <c r="E2126" i="7"/>
  <c r="G2126" i="7"/>
  <c r="D2126" i="7"/>
  <c r="C2126" i="7"/>
  <c r="AT2125" i="7"/>
  <c r="AR2125" i="7"/>
  <c r="AO2125" i="7"/>
  <c r="AN2125" i="7"/>
  <c r="BA2125" i="7"/>
  <c r="AZ2125" i="7"/>
  <c r="AE2125" i="7"/>
  <c r="AD2125" i="7"/>
  <c r="K2125" i="7"/>
  <c r="I2125" i="7"/>
  <c r="L2124" i="7"/>
  <c r="AW2125" i="7" s="1"/>
  <c r="H2124" i="7"/>
  <c r="E2124" i="7"/>
  <c r="G2124" i="7"/>
  <c r="D2124" i="7"/>
  <c r="C2124" i="7"/>
  <c r="B2124" i="7"/>
  <c r="L2121" i="7"/>
  <c r="BA2123" i="7"/>
  <c r="L2122" i="7" s="1"/>
  <c r="AZ2123" i="7"/>
  <c r="AE2123" i="7"/>
  <c r="AD2123" i="7"/>
  <c r="G2122" i="7"/>
  <c r="E2122" i="7"/>
  <c r="G2121" i="7"/>
  <c r="E2121" i="7"/>
  <c r="L2118" i="7"/>
  <c r="H2118" i="7"/>
  <c r="G2118" i="7"/>
  <c r="L2117" i="7"/>
  <c r="J2117" i="7"/>
  <c r="I2117" i="7"/>
  <c r="H2117" i="7"/>
  <c r="G2117" i="7"/>
  <c r="L2116" i="7"/>
  <c r="I2116" i="7"/>
  <c r="H2116" i="7"/>
  <c r="J2116" i="7" s="1"/>
  <c r="G2116" i="7"/>
  <c r="L2115" i="7"/>
  <c r="I2115" i="7"/>
  <c r="H2115" i="7"/>
  <c r="J2115" i="7" s="1"/>
  <c r="G2115" i="7"/>
  <c r="L2114" i="7"/>
  <c r="I2114" i="7"/>
  <c r="J2114" i="7" s="1"/>
  <c r="H2114" i="7"/>
  <c r="G2114" i="7"/>
  <c r="L2113" i="7"/>
  <c r="L2112" i="7" s="1"/>
  <c r="AW2123" i="7" s="1"/>
  <c r="J2113" i="7"/>
  <c r="I2113" i="7"/>
  <c r="H2113" i="7"/>
  <c r="G2113" i="7"/>
  <c r="L2107" i="7"/>
  <c r="L2106" i="7" s="1"/>
  <c r="K2123" i="7" s="1"/>
  <c r="I2123" i="7" s="1"/>
  <c r="G2107" i="7"/>
  <c r="L2111" i="7"/>
  <c r="J2111" i="7"/>
  <c r="E2111" i="7"/>
  <c r="L2110" i="7"/>
  <c r="J2110" i="7"/>
  <c r="G2110" i="7"/>
  <c r="L2109" i="7"/>
  <c r="J2109" i="7"/>
  <c r="E2109" i="7"/>
  <c r="G2109" i="7" s="1"/>
  <c r="L2108" i="7"/>
  <c r="J2108" i="7"/>
  <c r="G2108" i="7"/>
  <c r="L2104" i="7"/>
  <c r="AR2123" i="7" s="1"/>
  <c r="L2105" i="7"/>
  <c r="J2105" i="7"/>
  <c r="G2105" i="7"/>
  <c r="G2104" i="7"/>
  <c r="E2103" i="7"/>
  <c r="G2103" i="7"/>
  <c r="G2111" i="7" s="1"/>
  <c r="D2103" i="7"/>
  <c r="C2103" i="7"/>
  <c r="AO2102" i="7"/>
  <c r="BA2102" i="7"/>
  <c r="L2101" i="7" s="1"/>
  <c r="AZ2102" i="7"/>
  <c r="L2100" i="7" s="1"/>
  <c r="AE2102" i="7"/>
  <c r="AD2102" i="7"/>
  <c r="G2101" i="7"/>
  <c r="E2101" i="7"/>
  <c r="G2100" i="7"/>
  <c r="E2100" i="7"/>
  <c r="L2097" i="7"/>
  <c r="H2097" i="7"/>
  <c r="G2097" i="7"/>
  <c r="L2096" i="7"/>
  <c r="I2096" i="7"/>
  <c r="H2096" i="7"/>
  <c r="J2096" i="7" s="1"/>
  <c r="G2096" i="7"/>
  <c r="L2095" i="7"/>
  <c r="I2095" i="7"/>
  <c r="J2095" i="7" s="1"/>
  <c r="H2095" i="7"/>
  <c r="G2095" i="7"/>
  <c r="L2094" i="7"/>
  <c r="J2094" i="7"/>
  <c r="G2094" i="7"/>
  <c r="L2090" i="7"/>
  <c r="AT2102" i="7" s="1"/>
  <c r="G2090" i="7"/>
  <c r="L2089" i="7"/>
  <c r="L2092" i="7"/>
  <c r="J2092" i="7"/>
  <c r="E2092" i="7"/>
  <c r="G2092" i="7" s="1"/>
  <c r="L2091" i="7"/>
  <c r="I2091" i="7"/>
  <c r="H2091" i="7"/>
  <c r="G2091" i="7"/>
  <c r="L2088" i="7"/>
  <c r="L2087" i="7" s="1"/>
  <c r="J2088" i="7"/>
  <c r="G2088" i="7"/>
  <c r="G2087" i="7"/>
  <c r="E2086" i="7"/>
  <c r="G2086" i="7"/>
  <c r="D2086" i="7"/>
  <c r="C2086" i="7"/>
  <c r="L2084" i="7"/>
  <c r="L2083" i="7"/>
  <c r="L2082" i="7"/>
  <c r="AT2085" i="7"/>
  <c r="AR2085" i="7"/>
  <c r="AO2085" i="7"/>
  <c r="BA2085" i="7"/>
  <c r="AZ2085" i="7"/>
  <c r="AE2085" i="7"/>
  <c r="AD2085" i="7"/>
  <c r="G2084" i="7"/>
  <c r="E2084" i="7"/>
  <c r="G2083" i="7"/>
  <c r="E2083" i="7"/>
  <c r="L2080" i="7"/>
  <c r="H2080" i="7"/>
  <c r="G2080" i="7"/>
  <c r="L2079" i="7"/>
  <c r="J2079" i="7"/>
  <c r="I2079" i="7"/>
  <c r="H2079" i="7"/>
  <c r="G2079" i="7"/>
  <c r="L2078" i="7"/>
  <c r="L2077" i="7" s="1"/>
  <c r="AW2085" i="7" s="1"/>
  <c r="J2078" i="7"/>
  <c r="G2078" i="7"/>
  <c r="L2076" i="7"/>
  <c r="L2075" i="7" s="1"/>
  <c r="J2076" i="7"/>
  <c r="G2076" i="7"/>
  <c r="G2075" i="7"/>
  <c r="E2074" i="7"/>
  <c r="G2074" i="7"/>
  <c r="D2074" i="7"/>
  <c r="C2074" i="7"/>
  <c r="C2073" i="7"/>
  <c r="C2072" i="7"/>
  <c r="AT2071" i="7"/>
  <c r="AR2071" i="7"/>
  <c r="AO2071" i="7"/>
  <c r="AN2071" i="7"/>
  <c r="BA2071" i="7"/>
  <c r="AZ2071" i="7"/>
  <c r="AE2071" i="7"/>
  <c r="AD2071" i="7"/>
  <c r="K2071" i="7"/>
  <c r="I2071" i="7"/>
  <c r="L2070" i="7"/>
  <c r="BK2071" i="7" s="1"/>
  <c r="H2070" i="7"/>
  <c r="E2070" i="7"/>
  <c r="G2070" i="7"/>
  <c r="D2070" i="7"/>
  <c r="B2070" i="7"/>
  <c r="L2068" i="7"/>
  <c r="L2067" i="7"/>
  <c r="AT2069" i="7"/>
  <c r="AO2069" i="7"/>
  <c r="BA2069" i="7"/>
  <c r="AZ2069" i="7"/>
  <c r="AE2069" i="7"/>
  <c r="AD2069" i="7"/>
  <c r="G2068" i="7"/>
  <c r="E2068" i="7"/>
  <c r="G2067" i="7"/>
  <c r="E2067" i="7"/>
  <c r="L2064" i="7"/>
  <c r="H2064" i="7"/>
  <c r="G2064" i="7"/>
  <c r="L2063" i="7"/>
  <c r="L2062" i="7" s="1"/>
  <c r="AW2069" i="7" s="1"/>
  <c r="J2063" i="7"/>
  <c r="I2063" i="7"/>
  <c r="H2063" i="7"/>
  <c r="G2063" i="7"/>
  <c r="L2061" i="7"/>
  <c r="L2060" i="7" s="1"/>
  <c r="AR2069" i="7" s="1"/>
  <c r="L2066" i="7" s="1"/>
  <c r="J2061" i="7"/>
  <c r="G2061" i="7"/>
  <c r="G2060" i="7"/>
  <c r="B2059" i="7"/>
  <c r="E2058" i="7"/>
  <c r="G2058" i="7"/>
  <c r="D2058" i="7"/>
  <c r="C2058" i="7"/>
  <c r="AT2057" i="7"/>
  <c r="AR2057" i="7"/>
  <c r="AO2057" i="7"/>
  <c r="BA2057" i="7"/>
  <c r="AZ2057" i="7"/>
  <c r="AE2057" i="7"/>
  <c r="AD2057" i="7"/>
  <c r="L2056" i="7"/>
  <c r="H2056" i="7"/>
  <c r="E2056" i="7"/>
  <c r="G2056" i="7"/>
  <c r="D2056" i="7"/>
  <c r="B2056" i="7"/>
  <c r="L2053" i="7"/>
  <c r="AT2055" i="7"/>
  <c r="AO2055" i="7"/>
  <c r="BA2055" i="7"/>
  <c r="L2054" i="7" s="1"/>
  <c r="AZ2055" i="7"/>
  <c r="AE2055" i="7"/>
  <c r="AD2055" i="7"/>
  <c r="G2054" i="7"/>
  <c r="E2054" i="7"/>
  <c r="G2053" i="7"/>
  <c r="E2053" i="7"/>
  <c r="L2050" i="7"/>
  <c r="H2050" i="7"/>
  <c r="G2050" i="7"/>
  <c r="L2049" i="7"/>
  <c r="I2049" i="7"/>
  <c r="J2049" i="7" s="1"/>
  <c r="H2049" i="7"/>
  <c r="G2049" i="7"/>
  <c r="L2048" i="7"/>
  <c r="J2048" i="7"/>
  <c r="I2048" i="7"/>
  <c r="H2048" i="7"/>
  <c r="G2048" i="7"/>
  <c r="L2047" i="7"/>
  <c r="L2046" i="7" s="1"/>
  <c r="AW2055" i="7" s="1"/>
  <c r="I2047" i="7"/>
  <c r="H2047" i="7"/>
  <c r="J2047" i="7" s="1"/>
  <c r="G2047" i="7"/>
  <c r="L2045" i="7"/>
  <c r="L2044" i="7" s="1"/>
  <c r="J2045" i="7"/>
  <c r="G2045" i="7"/>
  <c r="G2044" i="7"/>
  <c r="B2043" i="7"/>
  <c r="E2042" i="7"/>
  <c r="G2042" i="7"/>
  <c r="D2042" i="7"/>
  <c r="C2042" i="7"/>
  <c r="AW2041" i="7"/>
  <c r="AT2041" i="7"/>
  <c r="AR2041" i="7"/>
  <c r="AO2041" i="7"/>
  <c r="AN2041" i="7"/>
  <c r="BA2041" i="7"/>
  <c r="AZ2041" i="7"/>
  <c r="AE2041" i="7"/>
  <c r="AD2041" i="7"/>
  <c r="L2040" i="7"/>
  <c r="K2041" i="7" s="1"/>
  <c r="H2040" i="7"/>
  <c r="E2040" i="7"/>
  <c r="G2040" i="7"/>
  <c r="D2040" i="7"/>
  <c r="B2040" i="7"/>
  <c r="L2038" i="7"/>
  <c r="AW2039" i="7"/>
  <c r="AT2039" i="7"/>
  <c r="AO2039" i="7"/>
  <c r="BA2039" i="7"/>
  <c r="AZ2039" i="7"/>
  <c r="L2037" i="7" s="1"/>
  <c r="AE2039" i="7"/>
  <c r="AD2039" i="7"/>
  <c r="G2038" i="7"/>
  <c r="E2038" i="7"/>
  <c r="G2037" i="7"/>
  <c r="E2037" i="7"/>
  <c r="L2034" i="7"/>
  <c r="H2034" i="7"/>
  <c r="G2034" i="7"/>
  <c r="L2033" i="7"/>
  <c r="L2031" i="7" s="1"/>
  <c r="J2033" i="7"/>
  <c r="I2033" i="7"/>
  <c r="H2033" i="7"/>
  <c r="G2033" i="7"/>
  <c r="L2032" i="7"/>
  <c r="I2032" i="7"/>
  <c r="H2032" i="7"/>
  <c r="J2032" i="7" s="1"/>
  <c r="G2032" i="7"/>
  <c r="L2030" i="7"/>
  <c r="L2029" i="7" s="1"/>
  <c r="J2030" i="7"/>
  <c r="G2030" i="7"/>
  <c r="G2029" i="7"/>
  <c r="B2028" i="7"/>
  <c r="E2027" i="7"/>
  <c r="G2027" i="7"/>
  <c r="D2027" i="7"/>
  <c r="C2027" i="7"/>
  <c r="BK2026" i="7"/>
  <c r="AT2026" i="7"/>
  <c r="AR2026" i="7"/>
  <c r="AO2026" i="7"/>
  <c r="AN2026" i="7"/>
  <c r="BA2026" i="7"/>
  <c r="AZ2026" i="7"/>
  <c r="AE2026" i="7"/>
  <c r="AD2026" i="7"/>
  <c r="L2025" i="7"/>
  <c r="H2025" i="7"/>
  <c r="E2025" i="7"/>
  <c r="G2025" i="7"/>
  <c r="D2025" i="7"/>
  <c r="B2025" i="7"/>
  <c r="AT2024" i="7"/>
  <c r="AO2024" i="7"/>
  <c r="BA2024" i="7"/>
  <c r="L2023" i="7" s="1"/>
  <c r="AZ2024" i="7"/>
  <c r="L2022" i="7" s="1"/>
  <c r="AE2024" i="7"/>
  <c r="AD2024" i="7"/>
  <c r="G2023" i="7"/>
  <c r="E2023" i="7"/>
  <c r="G2022" i="7"/>
  <c r="E2022" i="7"/>
  <c r="L2019" i="7"/>
  <c r="H2019" i="7"/>
  <c r="G2019" i="7"/>
  <c r="L2018" i="7"/>
  <c r="J2018" i="7"/>
  <c r="G2018" i="7"/>
  <c r="L2017" i="7"/>
  <c r="I2017" i="7"/>
  <c r="H2017" i="7"/>
  <c r="J2017" i="7" s="1"/>
  <c r="G2017" i="7"/>
  <c r="L2016" i="7"/>
  <c r="L2015" i="7" s="1"/>
  <c r="AW2024" i="7" s="1"/>
  <c r="J2016" i="7"/>
  <c r="I2016" i="7"/>
  <c r="H2016" i="7"/>
  <c r="G2016" i="7"/>
  <c r="L2014" i="7"/>
  <c r="L2013" i="7" s="1"/>
  <c r="J2014" i="7"/>
  <c r="G2014" i="7"/>
  <c r="G2013" i="7"/>
  <c r="B2012" i="7"/>
  <c r="E2011" i="7"/>
  <c r="G2011" i="7"/>
  <c r="D2011" i="7"/>
  <c r="C2011" i="7"/>
  <c r="AT2010" i="7"/>
  <c r="AR2010" i="7"/>
  <c r="AO2010" i="7"/>
  <c r="BA2010" i="7"/>
  <c r="AZ2010" i="7"/>
  <c r="AE2010" i="7"/>
  <c r="AD2010" i="7"/>
  <c r="K2010" i="7"/>
  <c r="I2010" i="7"/>
  <c r="L2009" i="7"/>
  <c r="AN2010" i="7" s="1"/>
  <c r="H2009" i="7"/>
  <c r="E2009" i="7"/>
  <c r="G2009" i="7"/>
  <c r="D2009" i="7"/>
  <c r="B2009" i="7"/>
  <c r="AW2008" i="7"/>
  <c r="AT2008" i="7"/>
  <c r="AR2008" i="7"/>
  <c r="AO2008" i="7"/>
  <c r="AN2008" i="7"/>
  <c r="BA2008" i="7"/>
  <c r="AZ2008" i="7"/>
  <c r="AE2008" i="7"/>
  <c r="AD2008" i="7"/>
  <c r="K2008" i="7"/>
  <c r="L2007" i="7"/>
  <c r="BK2008" i="7" s="1"/>
  <c r="H2007" i="7"/>
  <c r="E2007" i="7"/>
  <c r="I2008" i="7" s="1"/>
  <c r="G2007" i="7"/>
  <c r="D2007" i="7"/>
  <c r="B2007" i="7"/>
  <c r="L2005" i="7"/>
  <c r="L2004" i="7"/>
  <c r="AT2006" i="7"/>
  <c r="AO2006" i="7"/>
  <c r="BA2006" i="7"/>
  <c r="AZ2006" i="7"/>
  <c r="AE2006" i="7"/>
  <c r="AD2006" i="7"/>
  <c r="G2005" i="7"/>
  <c r="E2005" i="7"/>
  <c r="G2004" i="7"/>
  <c r="E2004" i="7"/>
  <c r="L2001" i="7"/>
  <c r="H2001" i="7"/>
  <c r="G2001" i="7"/>
  <c r="L2000" i="7"/>
  <c r="J2000" i="7"/>
  <c r="I2000" i="7"/>
  <c r="H2000" i="7"/>
  <c r="G2000" i="7"/>
  <c r="L1999" i="7"/>
  <c r="I1999" i="7"/>
  <c r="H1999" i="7"/>
  <c r="J1999" i="7" s="1"/>
  <c r="G1999" i="7"/>
  <c r="L1998" i="7"/>
  <c r="I1998" i="7"/>
  <c r="H1998" i="7"/>
  <c r="J1998" i="7" s="1"/>
  <c r="G1998" i="7"/>
  <c r="L1997" i="7"/>
  <c r="J1997" i="7"/>
  <c r="G1997" i="7"/>
  <c r="L1996" i="7"/>
  <c r="I1996" i="7"/>
  <c r="H1996" i="7"/>
  <c r="J1996" i="7" s="1"/>
  <c r="G1996" i="7"/>
  <c r="L1993" i="7"/>
  <c r="L1994" i="7"/>
  <c r="J1994" i="7"/>
  <c r="G1994" i="7"/>
  <c r="G1993" i="7"/>
  <c r="E1992" i="7"/>
  <c r="G1992" i="7"/>
  <c r="D1992" i="7"/>
  <c r="C1992" i="7"/>
  <c r="AW1991" i="7"/>
  <c r="AT1991" i="7"/>
  <c r="AR1991" i="7"/>
  <c r="AO1991" i="7"/>
  <c r="AN1991" i="7"/>
  <c r="BA1991" i="7"/>
  <c r="AZ1991" i="7"/>
  <c r="AE1991" i="7"/>
  <c r="AD1991" i="7"/>
  <c r="L1990" i="7"/>
  <c r="K1991" i="7" s="1"/>
  <c r="H1990" i="7"/>
  <c r="E1990" i="7"/>
  <c r="G1990" i="7"/>
  <c r="D1990" i="7"/>
  <c r="B1990" i="7"/>
  <c r="L1988" i="7"/>
  <c r="BA1989" i="7"/>
  <c r="AZ1989" i="7"/>
  <c r="L1987" i="7" s="1"/>
  <c r="AE1989" i="7"/>
  <c r="AD1989" i="7"/>
  <c r="G1988" i="7"/>
  <c r="E1988" i="7"/>
  <c r="G1987" i="7"/>
  <c r="E1987" i="7"/>
  <c r="L1984" i="7"/>
  <c r="H1984" i="7"/>
  <c r="G1984" i="7"/>
  <c r="L1983" i="7"/>
  <c r="J1983" i="7"/>
  <c r="I1983" i="7"/>
  <c r="H1983" i="7"/>
  <c r="G1983" i="7"/>
  <c r="L1982" i="7"/>
  <c r="I1982" i="7"/>
  <c r="H1982" i="7"/>
  <c r="J1982" i="7" s="1"/>
  <c r="G1982" i="7"/>
  <c r="L1981" i="7"/>
  <c r="I1981" i="7"/>
  <c r="J1981" i="7" s="1"/>
  <c r="H1981" i="7"/>
  <c r="G1981" i="7"/>
  <c r="L1980" i="7"/>
  <c r="J1980" i="7"/>
  <c r="I1980" i="7"/>
  <c r="H1980" i="7"/>
  <c r="G1980" i="7"/>
  <c r="L1979" i="7"/>
  <c r="L1978" i="7" s="1"/>
  <c r="AW1989" i="7" s="1"/>
  <c r="I1979" i="7"/>
  <c r="H1979" i="7"/>
  <c r="J1979" i="7" s="1"/>
  <c r="G1979" i="7"/>
  <c r="L1972" i="7"/>
  <c r="AT1989" i="7" s="1"/>
  <c r="G1972" i="7"/>
  <c r="L1977" i="7"/>
  <c r="J1977" i="7"/>
  <c r="E1977" i="7"/>
  <c r="G1977" i="7" s="1"/>
  <c r="L1976" i="7"/>
  <c r="J1976" i="7"/>
  <c r="G1976" i="7"/>
  <c r="L1975" i="7"/>
  <c r="J1975" i="7"/>
  <c r="I1975" i="7"/>
  <c r="H1975" i="7"/>
  <c r="G1975" i="7"/>
  <c r="L1974" i="7"/>
  <c r="J1974" i="7"/>
  <c r="E1974" i="7"/>
  <c r="G1974" i="7" s="1"/>
  <c r="L1973" i="7"/>
  <c r="J1973" i="7"/>
  <c r="G1973" i="7"/>
  <c r="L1969" i="7"/>
  <c r="L1970" i="7"/>
  <c r="J1970" i="7"/>
  <c r="G1970" i="7"/>
  <c r="G1969" i="7"/>
  <c r="B1968" i="7"/>
  <c r="E1967" i="7"/>
  <c r="G1967" i="7"/>
  <c r="D1967" i="7"/>
  <c r="C1967" i="7"/>
  <c r="AW1966" i="7"/>
  <c r="AT1966" i="7"/>
  <c r="AR1966" i="7"/>
  <c r="AO1966" i="7"/>
  <c r="AN1966" i="7"/>
  <c r="BA1966" i="7"/>
  <c r="AZ1966" i="7"/>
  <c r="AE1966" i="7"/>
  <c r="AD1966" i="7"/>
  <c r="K1966" i="7"/>
  <c r="L1965" i="7"/>
  <c r="BK1966" i="7" s="1"/>
  <c r="H1965" i="7"/>
  <c r="E1965" i="7"/>
  <c r="I1966" i="7" s="1"/>
  <c r="G1965" i="7"/>
  <c r="D1965" i="7"/>
  <c r="B1965" i="7"/>
  <c r="L1963" i="7"/>
  <c r="L1962" i="7"/>
  <c r="AT1964" i="7"/>
  <c r="AO1964" i="7"/>
  <c r="BA1964" i="7"/>
  <c r="AZ1964" i="7"/>
  <c r="AE1964" i="7"/>
  <c r="AD1964" i="7"/>
  <c r="G1963" i="7"/>
  <c r="E1963" i="7"/>
  <c r="G1962" i="7"/>
  <c r="E1962" i="7"/>
  <c r="L1959" i="7"/>
  <c r="H1959" i="7"/>
  <c r="G1959" i="7"/>
  <c r="L1958" i="7"/>
  <c r="L1957" i="7" s="1"/>
  <c r="AW1964" i="7" s="1"/>
  <c r="J1958" i="7"/>
  <c r="I1958" i="7"/>
  <c r="H1958" i="7"/>
  <c r="G1958" i="7"/>
  <c r="L1956" i="7"/>
  <c r="L1955" i="7" s="1"/>
  <c r="AR1964" i="7" s="1"/>
  <c r="L1961" i="7" s="1"/>
  <c r="J1956" i="7"/>
  <c r="G1956" i="7"/>
  <c r="G1955" i="7"/>
  <c r="B1954" i="7"/>
  <c r="E1953" i="7"/>
  <c r="G1953" i="7"/>
  <c r="D1953" i="7"/>
  <c r="C1953" i="7"/>
  <c r="AT1952" i="7"/>
  <c r="AR1952" i="7"/>
  <c r="AO1952" i="7"/>
  <c r="AN1952" i="7"/>
  <c r="BA1952" i="7"/>
  <c r="AZ1952" i="7"/>
  <c r="AE1952" i="7"/>
  <c r="AD1952" i="7"/>
  <c r="K1952" i="7"/>
  <c r="I1952" i="7"/>
  <c r="L1951" i="7"/>
  <c r="BK1952" i="7" s="1"/>
  <c r="H1951" i="7"/>
  <c r="E1951" i="7"/>
  <c r="G1951" i="7"/>
  <c r="D1951" i="7"/>
  <c r="B1951" i="7"/>
  <c r="L1949" i="7"/>
  <c r="L1948" i="7"/>
  <c r="AT1950" i="7"/>
  <c r="AO1950" i="7"/>
  <c r="BA1950" i="7"/>
  <c r="AZ1950" i="7"/>
  <c r="AE1950" i="7"/>
  <c r="AD1950" i="7"/>
  <c r="G1949" i="7"/>
  <c r="E1949" i="7"/>
  <c r="G1948" i="7"/>
  <c r="E1948" i="7"/>
  <c r="L1945" i="7"/>
  <c r="L1944" i="7" s="1"/>
  <c r="AW1950" i="7" s="1"/>
  <c r="H1945" i="7"/>
  <c r="G1945" i="7"/>
  <c r="L1943" i="7"/>
  <c r="L1942" i="7" s="1"/>
  <c r="J1943" i="7"/>
  <c r="G1943" i="7"/>
  <c r="G1942" i="7"/>
  <c r="E1941" i="7"/>
  <c r="G1941" i="7"/>
  <c r="D1941" i="7"/>
  <c r="C1941" i="7"/>
  <c r="AW1940" i="7"/>
  <c r="AT1940" i="7"/>
  <c r="AR1940" i="7"/>
  <c r="AO1940" i="7"/>
  <c r="AN1940" i="7"/>
  <c r="BA1940" i="7"/>
  <c r="AZ1940" i="7"/>
  <c r="AE1940" i="7"/>
  <c r="AD1940" i="7"/>
  <c r="L1939" i="7"/>
  <c r="K1940" i="7" s="1"/>
  <c r="H1939" i="7"/>
  <c r="E1939" i="7"/>
  <c r="G1939" i="7"/>
  <c r="D1939" i="7"/>
  <c r="B1939" i="7"/>
  <c r="L1937" i="7"/>
  <c r="L1936" i="7"/>
  <c r="AT1938" i="7"/>
  <c r="AO1938" i="7"/>
  <c r="BA1938" i="7"/>
  <c r="AZ1938" i="7"/>
  <c r="AE1938" i="7"/>
  <c r="AD1938" i="7"/>
  <c r="G1937" i="7"/>
  <c r="E1937" i="7"/>
  <c r="G1936" i="7"/>
  <c r="E1936" i="7"/>
  <c r="L1933" i="7"/>
  <c r="H1933" i="7"/>
  <c r="G1933" i="7"/>
  <c r="L1932" i="7"/>
  <c r="J1932" i="7"/>
  <c r="I1932" i="7"/>
  <c r="H1932" i="7"/>
  <c r="G1932" i="7"/>
  <c r="L1931" i="7"/>
  <c r="I1931" i="7"/>
  <c r="H1931" i="7"/>
  <c r="J1931" i="7" s="1"/>
  <c r="G1931" i="7"/>
  <c r="L1930" i="7"/>
  <c r="J1930" i="7"/>
  <c r="G1930" i="7"/>
  <c r="L1929" i="7"/>
  <c r="L1928" i="7" s="1"/>
  <c r="J1929" i="7"/>
  <c r="I1929" i="7"/>
  <c r="H1929" i="7"/>
  <c r="G1929" i="7"/>
  <c r="L1927" i="7"/>
  <c r="L1926" i="7" s="1"/>
  <c r="AN1938" i="7" s="1"/>
  <c r="J1927" i="7"/>
  <c r="G1927" i="7"/>
  <c r="G1926" i="7"/>
  <c r="B1925" i="7"/>
  <c r="E1924" i="7"/>
  <c r="G1924" i="7"/>
  <c r="D1924" i="7"/>
  <c r="C1924" i="7"/>
  <c r="AT1923" i="7"/>
  <c r="AR1923" i="7"/>
  <c r="AO1923" i="7"/>
  <c r="BA1923" i="7"/>
  <c r="AZ1923" i="7"/>
  <c r="AE1923" i="7"/>
  <c r="AD1923" i="7"/>
  <c r="L1922" i="7"/>
  <c r="H1922" i="7"/>
  <c r="E1922" i="7"/>
  <c r="G1922" i="7"/>
  <c r="D1922" i="7"/>
  <c r="B1922" i="7"/>
  <c r="L1920" i="7"/>
  <c r="L1919" i="7"/>
  <c r="AT1921" i="7"/>
  <c r="AO1921" i="7"/>
  <c r="BA1921" i="7"/>
  <c r="AZ1921" i="7"/>
  <c r="AE1921" i="7"/>
  <c r="AD1921" i="7"/>
  <c r="G1920" i="7"/>
  <c r="E1920" i="7"/>
  <c r="G1919" i="7"/>
  <c r="E1919" i="7"/>
  <c r="L1916" i="7"/>
  <c r="H1916" i="7"/>
  <c r="G1916" i="7"/>
  <c r="L1915" i="7"/>
  <c r="I1915" i="7"/>
  <c r="H1915" i="7"/>
  <c r="J1915" i="7" s="1"/>
  <c r="G1915" i="7"/>
  <c r="L1914" i="7"/>
  <c r="I1914" i="7"/>
  <c r="J1914" i="7" s="1"/>
  <c r="H1914" i="7"/>
  <c r="G1914" i="7"/>
  <c r="L1913" i="7"/>
  <c r="J1913" i="7"/>
  <c r="I1913" i="7"/>
  <c r="H1913" i="7"/>
  <c r="G1913" i="7"/>
  <c r="L1912" i="7"/>
  <c r="J1912" i="7"/>
  <c r="G1912" i="7"/>
  <c r="L1911" i="7"/>
  <c r="J1911" i="7"/>
  <c r="I1911" i="7"/>
  <c r="H1911" i="7"/>
  <c r="G1911" i="7"/>
  <c r="L1908" i="7"/>
  <c r="L1909" i="7"/>
  <c r="J1909" i="7"/>
  <c r="G1909" i="7"/>
  <c r="G1908" i="7"/>
  <c r="B1907" i="7"/>
  <c r="E1906" i="7"/>
  <c r="G1906" i="7"/>
  <c r="D1906" i="7"/>
  <c r="C1906" i="7"/>
  <c r="AW1905" i="7"/>
  <c r="AT1905" i="7"/>
  <c r="AR1905" i="7"/>
  <c r="AO1905" i="7"/>
  <c r="AN1905" i="7"/>
  <c r="BA1905" i="7"/>
  <c r="AZ1905" i="7"/>
  <c r="AE1905" i="7"/>
  <c r="AD1905" i="7"/>
  <c r="K1905" i="7"/>
  <c r="L1904" i="7"/>
  <c r="BK1905" i="7" s="1"/>
  <c r="H1904" i="7"/>
  <c r="E1904" i="7"/>
  <c r="I1905" i="7" s="1"/>
  <c r="G1904" i="7"/>
  <c r="D1904" i="7"/>
  <c r="B1904" i="7"/>
  <c r="L1901" i="7"/>
  <c r="BA1903" i="7"/>
  <c r="L1902" i="7" s="1"/>
  <c r="AZ1903" i="7"/>
  <c r="AE1903" i="7"/>
  <c r="AD1903" i="7"/>
  <c r="G1902" i="7"/>
  <c r="E1902" i="7"/>
  <c r="G1901" i="7"/>
  <c r="E1901" i="7"/>
  <c r="L1898" i="7"/>
  <c r="H1898" i="7"/>
  <c r="G1898" i="7"/>
  <c r="L1897" i="7"/>
  <c r="J1897" i="7"/>
  <c r="I1897" i="7"/>
  <c r="H1897" i="7"/>
  <c r="G1897" i="7"/>
  <c r="L1896" i="7"/>
  <c r="I1896" i="7"/>
  <c r="H1896" i="7"/>
  <c r="J1896" i="7" s="1"/>
  <c r="G1896" i="7"/>
  <c r="L1895" i="7"/>
  <c r="I1895" i="7"/>
  <c r="H1895" i="7"/>
  <c r="J1895" i="7" s="1"/>
  <c r="G1895" i="7"/>
  <c r="L1894" i="7"/>
  <c r="I1894" i="7"/>
  <c r="J1894" i="7" s="1"/>
  <c r="H1894" i="7"/>
  <c r="G1894" i="7"/>
  <c r="L1893" i="7"/>
  <c r="J1893" i="7"/>
  <c r="I1893" i="7"/>
  <c r="H1893" i="7"/>
  <c r="G1893" i="7"/>
  <c r="L1892" i="7"/>
  <c r="J1892" i="7"/>
  <c r="I1892" i="7"/>
  <c r="H1892" i="7"/>
  <c r="G1892" i="7"/>
  <c r="L1891" i="7"/>
  <c r="I1891" i="7"/>
  <c r="H1891" i="7"/>
  <c r="G1891" i="7"/>
  <c r="L1890" i="7"/>
  <c r="I1890" i="7"/>
  <c r="H1890" i="7"/>
  <c r="J1890" i="7" s="1"/>
  <c r="G1890" i="7"/>
  <c r="L1889" i="7"/>
  <c r="J1889" i="7"/>
  <c r="I1889" i="7"/>
  <c r="H1889" i="7"/>
  <c r="G1889" i="7"/>
  <c r="L1888" i="7"/>
  <c r="J1888" i="7"/>
  <c r="I1888" i="7"/>
  <c r="H1888" i="7"/>
  <c r="G1888" i="7"/>
  <c r="L1887" i="7"/>
  <c r="L1885" i="7" s="1"/>
  <c r="AW1903" i="7" s="1"/>
  <c r="J1887" i="7"/>
  <c r="I1887" i="7"/>
  <c r="H1887" i="7"/>
  <c r="G1887" i="7"/>
  <c r="L1886" i="7"/>
  <c r="J1886" i="7"/>
  <c r="I1886" i="7"/>
  <c r="H1886" i="7"/>
  <c r="G1886" i="7"/>
  <c r="G1882" i="7"/>
  <c r="L1884" i="7"/>
  <c r="L1882" i="7" s="1"/>
  <c r="J1884" i="7"/>
  <c r="E1884" i="7"/>
  <c r="L1883" i="7"/>
  <c r="J1883" i="7"/>
  <c r="G1883" i="7"/>
  <c r="L1879" i="7"/>
  <c r="L1880" i="7"/>
  <c r="J1880" i="7"/>
  <c r="G1880" i="7"/>
  <c r="G1879" i="7"/>
  <c r="B1878" i="7"/>
  <c r="E1877" i="7"/>
  <c r="G1877" i="7"/>
  <c r="G1884" i="7" s="1"/>
  <c r="D1877" i="7"/>
  <c r="C1877" i="7"/>
  <c r="BK1876" i="7"/>
  <c r="AT1876" i="7"/>
  <c r="AR1876" i="7"/>
  <c r="AO1876" i="7"/>
  <c r="BA1876" i="7"/>
  <c r="AZ1876" i="7"/>
  <c r="AE1876" i="7"/>
  <c r="AD1876" i="7"/>
  <c r="L1875" i="7"/>
  <c r="K1876" i="7" s="1"/>
  <c r="H1875" i="7"/>
  <c r="E1875" i="7"/>
  <c r="G1875" i="7"/>
  <c r="D1875" i="7"/>
  <c r="B1875" i="7"/>
  <c r="L1872" i="7"/>
  <c r="AT1874" i="7"/>
  <c r="AO1874" i="7"/>
  <c r="BA1874" i="7"/>
  <c r="L1873" i="7" s="1"/>
  <c r="AZ1874" i="7"/>
  <c r="AE1874" i="7"/>
  <c r="AD1874" i="7"/>
  <c r="G1873" i="7"/>
  <c r="E1873" i="7"/>
  <c r="G1872" i="7"/>
  <c r="E1872" i="7"/>
  <c r="L1869" i="7"/>
  <c r="H1869" i="7"/>
  <c r="G1869" i="7"/>
  <c r="L1868" i="7"/>
  <c r="I1868" i="7"/>
  <c r="H1868" i="7"/>
  <c r="J1868" i="7" s="1"/>
  <c r="G1868" i="7"/>
  <c r="L1867" i="7"/>
  <c r="I1867" i="7"/>
  <c r="H1867" i="7"/>
  <c r="J1867" i="7" s="1"/>
  <c r="G1867" i="7"/>
  <c r="L1866" i="7"/>
  <c r="J1866" i="7"/>
  <c r="I1866" i="7"/>
  <c r="H1866" i="7"/>
  <c r="G1866" i="7"/>
  <c r="L1865" i="7"/>
  <c r="L1864" i="7" s="1"/>
  <c r="AW1874" i="7" s="1"/>
  <c r="J1865" i="7"/>
  <c r="I1865" i="7"/>
  <c r="H1865" i="7"/>
  <c r="G1865" i="7"/>
  <c r="L1863" i="7"/>
  <c r="L1862" i="7" s="1"/>
  <c r="J1863" i="7"/>
  <c r="G1863" i="7"/>
  <c r="G1862" i="7"/>
  <c r="B1861" i="7"/>
  <c r="E1860" i="7"/>
  <c r="G1860" i="7"/>
  <c r="D1860" i="7"/>
  <c r="C1860" i="7"/>
  <c r="AW1859" i="7"/>
  <c r="AT1859" i="7"/>
  <c r="AR1859" i="7"/>
  <c r="AO1859" i="7"/>
  <c r="AN1859" i="7"/>
  <c r="BA1859" i="7"/>
  <c r="AZ1859" i="7"/>
  <c r="AE1859" i="7"/>
  <c r="AD1859" i="7"/>
  <c r="K1859" i="7"/>
  <c r="I1859" i="7" s="1"/>
  <c r="L1858" i="7"/>
  <c r="BK1859" i="7" s="1"/>
  <c r="H1858" i="7"/>
  <c r="E1858" i="7"/>
  <c r="G1858" i="7"/>
  <c r="D1858" i="7"/>
  <c r="B1858" i="7"/>
  <c r="AT1857" i="7"/>
  <c r="AO1857" i="7"/>
  <c r="BA1857" i="7"/>
  <c r="L1856" i="7" s="1"/>
  <c r="AZ1857" i="7"/>
  <c r="L1855" i="7" s="1"/>
  <c r="AE1857" i="7"/>
  <c r="AD1857" i="7"/>
  <c r="G1856" i="7"/>
  <c r="E1856" i="7"/>
  <c r="G1855" i="7"/>
  <c r="E1855" i="7"/>
  <c r="L1852" i="7"/>
  <c r="H1852" i="7"/>
  <c r="G1852" i="7"/>
  <c r="L1851" i="7"/>
  <c r="I1851" i="7"/>
  <c r="J1851" i="7" s="1"/>
  <c r="H1851" i="7"/>
  <c r="G1851" i="7"/>
  <c r="L1850" i="7"/>
  <c r="J1850" i="7"/>
  <c r="I1850" i="7"/>
  <c r="H1850" i="7"/>
  <c r="G1850" i="7"/>
  <c r="L1849" i="7"/>
  <c r="L1847" i="7" s="1"/>
  <c r="AW1857" i="7" s="1"/>
  <c r="J1849" i="7"/>
  <c r="G1849" i="7"/>
  <c r="L1848" i="7"/>
  <c r="I1848" i="7"/>
  <c r="H1848" i="7"/>
  <c r="J1848" i="7" s="1"/>
  <c r="G1848" i="7"/>
  <c r="L1845" i="7"/>
  <c r="AR1857" i="7" s="1"/>
  <c r="L1846" i="7"/>
  <c r="J1846" i="7"/>
  <c r="G1846" i="7"/>
  <c r="G1845" i="7"/>
  <c r="B1844" i="7"/>
  <c r="E1843" i="7"/>
  <c r="G1843" i="7"/>
  <c r="D1843" i="7"/>
  <c r="C1843" i="7"/>
  <c r="C1842" i="7"/>
  <c r="G1838" i="7"/>
  <c r="G1837" i="7"/>
  <c r="L1836" i="7"/>
  <c r="L1835" i="7"/>
  <c r="L1832" i="7"/>
  <c r="L1830" i="7"/>
  <c r="L1823" i="7"/>
  <c r="L1822" i="7"/>
  <c r="L1818" i="7"/>
  <c r="AT1808" i="7"/>
  <c r="AR1808" i="7"/>
  <c r="AO1808" i="7"/>
  <c r="BA1808" i="7"/>
  <c r="AZ1808" i="7"/>
  <c r="AE1808" i="7"/>
  <c r="AD1808" i="7"/>
  <c r="K1808" i="7"/>
  <c r="L1807" i="7"/>
  <c r="AN1808" i="7" s="1"/>
  <c r="I1807" i="7"/>
  <c r="H1807" i="7"/>
  <c r="J1807" i="7" s="1"/>
  <c r="E1807" i="7"/>
  <c r="I1808" i="7" s="1"/>
  <c r="G1807" i="7"/>
  <c r="D1807" i="7"/>
  <c r="C1807" i="7"/>
  <c r="B1807" i="7"/>
  <c r="L1805" i="7"/>
  <c r="L1804" i="7"/>
  <c r="AT1806" i="7"/>
  <c r="AR1806" i="7"/>
  <c r="L1803" i="7" s="1"/>
  <c r="AO1806" i="7"/>
  <c r="BA1806" i="7"/>
  <c r="AZ1806" i="7"/>
  <c r="AE1806" i="7"/>
  <c r="AD1806" i="7"/>
  <c r="G1805" i="7"/>
  <c r="E1805" i="7"/>
  <c r="G1804" i="7"/>
  <c r="E1804" i="7"/>
  <c r="L1801" i="7"/>
  <c r="H1801" i="7"/>
  <c r="G1801" i="7"/>
  <c r="L1800" i="7"/>
  <c r="L1798" i="7" s="1"/>
  <c r="I1800" i="7"/>
  <c r="J1800" i="7" s="1"/>
  <c r="H1800" i="7"/>
  <c r="G1800" i="7"/>
  <c r="L1799" i="7"/>
  <c r="J1799" i="7"/>
  <c r="G1799" i="7"/>
  <c r="L1796" i="7"/>
  <c r="L1797" i="7"/>
  <c r="J1797" i="7"/>
  <c r="G1797" i="7"/>
  <c r="G1796" i="7"/>
  <c r="E1795" i="7"/>
  <c r="G1795" i="7"/>
  <c r="D1795" i="7"/>
  <c r="C1795" i="7"/>
  <c r="AT1794" i="7"/>
  <c r="AR1794" i="7"/>
  <c r="AO1794" i="7"/>
  <c r="BA1794" i="7"/>
  <c r="AZ1794" i="7"/>
  <c r="AE1794" i="7"/>
  <c r="AD1794" i="7"/>
  <c r="K1794" i="7"/>
  <c r="L1793" i="7"/>
  <c r="AN1794" i="7" s="1"/>
  <c r="H1793" i="7"/>
  <c r="E1793" i="7"/>
  <c r="I1794" i="7" s="1"/>
  <c r="G1793" i="7"/>
  <c r="D1793" i="7"/>
  <c r="C1793" i="7"/>
  <c r="B1793" i="7"/>
  <c r="L1790" i="7"/>
  <c r="BA1792" i="7"/>
  <c r="L1791" i="7" s="1"/>
  <c r="AZ1792" i="7"/>
  <c r="AE1792" i="7"/>
  <c r="AD1792" i="7"/>
  <c r="G1791" i="7"/>
  <c r="E1791" i="7"/>
  <c r="G1790" i="7"/>
  <c r="E1790" i="7"/>
  <c r="L1787" i="7"/>
  <c r="L1783" i="7" s="1"/>
  <c r="AW1792" i="7" s="1"/>
  <c r="H1787" i="7"/>
  <c r="G1787" i="7"/>
  <c r="L1786" i="7"/>
  <c r="I1786" i="7"/>
  <c r="J1786" i="7" s="1"/>
  <c r="H1786" i="7"/>
  <c r="G1786" i="7"/>
  <c r="L1785" i="7"/>
  <c r="I1785" i="7"/>
  <c r="H1785" i="7"/>
  <c r="J1785" i="7" s="1"/>
  <c r="G1785" i="7"/>
  <c r="L1784" i="7"/>
  <c r="J1784" i="7"/>
  <c r="G1784" i="7"/>
  <c r="G1777" i="7"/>
  <c r="L1782" i="7"/>
  <c r="J1782" i="7"/>
  <c r="G1782" i="7"/>
  <c r="L1781" i="7"/>
  <c r="J1781" i="7"/>
  <c r="G1781" i="7"/>
  <c r="E1781" i="7"/>
  <c r="L1780" i="7"/>
  <c r="J1780" i="7"/>
  <c r="G1780" i="7"/>
  <c r="L1779" i="7"/>
  <c r="L1777" i="7" s="1"/>
  <c r="J1779" i="7"/>
  <c r="G1779" i="7"/>
  <c r="E1779" i="7"/>
  <c r="L1778" i="7"/>
  <c r="J1778" i="7"/>
  <c r="G1778" i="7"/>
  <c r="L1774" i="7"/>
  <c r="L1775" i="7"/>
  <c r="J1775" i="7"/>
  <c r="G1775" i="7"/>
  <c r="G1774" i="7"/>
  <c r="E1773" i="7"/>
  <c r="G1773" i="7"/>
  <c r="D1773" i="7"/>
  <c r="C1773" i="7"/>
  <c r="AW1772" i="7"/>
  <c r="AT1772" i="7"/>
  <c r="AR1772" i="7"/>
  <c r="AO1772" i="7"/>
  <c r="AN1772" i="7"/>
  <c r="BA1772" i="7"/>
  <c r="AZ1772" i="7"/>
  <c r="AE1772" i="7"/>
  <c r="AD1772" i="7"/>
  <c r="K1772" i="7"/>
  <c r="I1772" i="7"/>
  <c r="L1771" i="7"/>
  <c r="H1771" i="7"/>
  <c r="E1771" i="7"/>
  <c r="G1771" i="7"/>
  <c r="D1771" i="7"/>
  <c r="C1771" i="7"/>
  <c r="B1771" i="7"/>
  <c r="AT1770" i="7"/>
  <c r="BA1770" i="7"/>
  <c r="L1769" i="7" s="1"/>
  <c r="AZ1770" i="7"/>
  <c r="L1768" i="7" s="1"/>
  <c r="AE1770" i="7"/>
  <c r="AD1770" i="7"/>
  <c r="G1769" i="7"/>
  <c r="E1769" i="7"/>
  <c r="G1768" i="7"/>
  <c r="E1768" i="7"/>
  <c r="L1765" i="7"/>
  <c r="H1765" i="7"/>
  <c r="G1765" i="7"/>
  <c r="L1764" i="7"/>
  <c r="I1764" i="7"/>
  <c r="H1764" i="7"/>
  <c r="J1764" i="7" s="1"/>
  <c r="G1764" i="7"/>
  <c r="L1763" i="7"/>
  <c r="I1763" i="7"/>
  <c r="J1763" i="7" s="1"/>
  <c r="H1763" i="7"/>
  <c r="G1763" i="7"/>
  <c r="L1762" i="7"/>
  <c r="L1761" i="7" s="1"/>
  <c r="AW1770" i="7" s="1"/>
  <c r="J1762" i="7"/>
  <c r="G1762" i="7"/>
  <c r="L1758" i="7"/>
  <c r="G1758" i="7"/>
  <c r="L1757" i="7"/>
  <c r="AO1770" i="7" s="1"/>
  <c r="L1760" i="7"/>
  <c r="J1760" i="7"/>
  <c r="E1760" i="7"/>
  <c r="G1760" i="7" s="1"/>
  <c r="L1759" i="7"/>
  <c r="I1759" i="7"/>
  <c r="J1759" i="7" s="1"/>
  <c r="H1759" i="7"/>
  <c r="G1759" i="7"/>
  <c r="L1756" i="7"/>
  <c r="L1755" i="7" s="1"/>
  <c r="J1756" i="7"/>
  <c r="G1756" i="7"/>
  <c r="G1755" i="7"/>
  <c r="E1754" i="7"/>
  <c r="G1754" i="7"/>
  <c r="D1754" i="7"/>
  <c r="C1754" i="7"/>
  <c r="AW1753" i="7"/>
  <c r="AT1753" i="7"/>
  <c r="AR1753" i="7"/>
  <c r="AO1753" i="7"/>
  <c r="BA1753" i="7"/>
  <c r="AZ1753" i="7"/>
  <c r="AE1753" i="7"/>
  <c r="AD1753" i="7"/>
  <c r="L1752" i="7"/>
  <c r="AN1753" i="7" s="1"/>
  <c r="H1752" i="7"/>
  <c r="E1752" i="7"/>
  <c r="G1752" i="7"/>
  <c r="D1752" i="7"/>
  <c r="C1752" i="7"/>
  <c r="B1752" i="7"/>
  <c r="L1750" i="7"/>
  <c r="L1749" i="7"/>
  <c r="AW1751" i="7"/>
  <c r="AT1751" i="7"/>
  <c r="AR1751" i="7"/>
  <c r="L1748" i="7" s="1"/>
  <c r="AO1751" i="7"/>
  <c r="BA1751" i="7"/>
  <c r="AZ1751" i="7"/>
  <c r="AE1751" i="7"/>
  <c r="AD1751" i="7"/>
  <c r="G1750" i="7"/>
  <c r="E1750" i="7"/>
  <c r="G1749" i="7"/>
  <c r="E1749" i="7"/>
  <c r="AW1747" i="7"/>
  <c r="AN1747" i="7"/>
  <c r="BA1747" i="7"/>
  <c r="AZ1747" i="7"/>
  <c r="AE1747" i="7"/>
  <c r="AD1747" i="7"/>
  <c r="L1747" i="7"/>
  <c r="E1747" i="7"/>
  <c r="G1747" i="7"/>
  <c r="D1747" i="7"/>
  <c r="C1747" i="7"/>
  <c r="B1747" i="7"/>
  <c r="L1746" i="7"/>
  <c r="L1744" i="7"/>
  <c r="AN1751" i="7" s="1"/>
  <c r="L1745" i="7"/>
  <c r="J1745" i="7"/>
  <c r="G1745" i="7"/>
  <c r="G1744" i="7"/>
  <c r="B1743" i="7"/>
  <c r="E1742" i="7"/>
  <c r="G1742" i="7"/>
  <c r="D1742" i="7"/>
  <c r="C1742" i="7"/>
  <c r="AW1741" i="7"/>
  <c r="AT1741" i="7"/>
  <c r="AR1741" i="7"/>
  <c r="AO1741" i="7"/>
  <c r="AN1741" i="7"/>
  <c r="BA1741" i="7"/>
  <c r="AZ1741" i="7"/>
  <c r="AE1741" i="7"/>
  <c r="AD1741" i="7"/>
  <c r="K1741" i="7"/>
  <c r="L1740" i="7"/>
  <c r="H1740" i="7"/>
  <c r="E1740" i="7"/>
  <c r="I1741" i="7" s="1"/>
  <c r="G1740" i="7"/>
  <c r="D1740" i="7"/>
  <c r="C1740" i="7"/>
  <c r="B1740" i="7"/>
  <c r="AW1739" i="7"/>
  <c r="AT1739" i="7"/>
  <c r="AR1739" i="7"/>
  <c r="AO1739" i="7"/>
  <c r="BA1739" i="7"/>
  <c r="AZ1739" i="7"/>
  <c r="AE1739" i="7"/>
  <c r="AD1739" i="7"/>
  <c r="L1738" i="7"/>
  <c r="K1739" i="7" s="1"/>
  <c r="I1739" i="7" s="1"/>
  <c r="H1738" i="7"/>
  <c r="E1738" i="7"/>
  <c r="G1738" i="7"/>
  <c r="D1738" i="7"/>
  <c r="C1738" i="7"/>
  <c r="B1738" i="7"/>
  <c r="AW1737" i="7"/>
  <c r="AT1737" i="7"/>
  <c r="AR1737" i="7"/>
  <c r="AO1737" i="7"/>
  <c r="AN1737" i="7"/>
  <c r="BA1737" i="7"/>
  <c r="AZ1737" i="7"/>
  <c r="AE1737" i="7"/>
  <c r="AD1737" i="7"/>
  <c r="K1737" i="7"/>
  <c r="L1736" i="7"/>
  <c r="H1736" i="7"/>
  <c r="E1736" i="7"/>
  <c r="I1737" i="7" s="1"/>
  <c r="G1736" i="7"/>
  <c r="D1736" i="7"/>
  <c r="C1736" i="7"/>
  <c r="B1736" i="7"/>
  <c r="AW1735" i="7"/>
  <c r="AT1735" i="7"/>
  <c r="AR1735" i="7"/>
  <c r="AO1735" i="7"/>
  <c r="BA1735" i="7"/>
  <c r="AZ1735" i="7"/>
  <c r="AE1735" i="7"/>
  <c r="AD1735" i="7"/>
  <c r="L1734" i="7"/>
  <c r="K1735" i="7" s="1"/>
  <c r="I1735" i="7" s="1"/>
  <c r="H1734" i="7"/>
  <c r="E1734" i="7"/>
  <c r="G1734" i="7"/>
  <c r="D1734" i="7"/>
  <c r="C1734" i="7"/>
  <c r="B1734" i="7"/>
  <c r="AW1733" i="7"/>
  <c r="AT1733" i="7"/>
  <c r="AR1733" i="7"/>
  <c r="AO1733" i="7"/>
  <c r="AN1733" i="7"/>
  <c r="BA1733" i="7"/>
  <c r="AZ1733" i="7"/>
  <c r="AE1733" i="7"/>
  <c r="AD1733" i="7"/>
  <c r="K1733" i="7"/>
  <c r="L1732" i="7"/>
  <c r="H1732" i="7"/>
  <c r="E1732" i="7"/>
  <c r="I1733" i="7" s="1"/>
  <c r="G1732" i="7"/>
  <c r="D1732" i="7"/>
  <c r="C1732" i="7"/>
  <c r="B1732" i="7"/>
  <c r="AW1731" i="7"/>
  <c r="AT1731" i="7"/>
  <c r="AR1731" i="7"/>
  <c r="AO1731" i="7"/>
  <c r="BA1731" i="7"/>
  <c r="AZ1731" i="7"/>
  <c r="AE1731" i="7"/>
  <c r="AD1731" i="7"/>
  <c r="L1730" i="7"/>
  <c r="K1731" i="7" s="1"/>
  <c r="I1731" i="7" s="1"/>
  <c r="H1730" i="7"/>
  <c r="E1730" i="7"/>
  <c r="G1730" i="7"/>
  <c r="D1730" i="7"/>
  <c r="C1730" i="7"/>
  <c r="B1730" i="7"/>
  <c r="L1728" i="7"/>
  <c r="L1727" i="7"/>
  <c r="BA1729" i="7"/>
  <c r="AZ1729" i="7"/>
  <c r="AE1729" i="7"/>
  <c r="AD1729" i="7"/>
  <c r="G1728" i="7"/>
  <c r="E1728" i="7"/>
  <c r="G1727" i="7"/>
  <c r="E1727" i="7"/>
  <c r="L1724" i="7"/>
  <c r="H1724" i="7"/>
  <c r="G1724" i="7"/>
  <c r="L1723" i="7"/>
  <c r="I1723" i="7"/>
  <c r="J1723" i="7" s="1"/>
  <c r="H1723" i="7"/>
  <c r="G1723" i="7"/>
  <c r="L1722" i="7"/>
  <c r="L1720" i="7" s="1"/>
  <c r="AW1729" i="7" s="1"/>
  <c r="I1722" i="7"/>
  <c r="J1722" i="7" s="1"/>
  <c r="H1722" i="7"/>
  <c r="G1722" i="7"/>
  <c r="L1721" i="7"/>
  <c r="I1721" i="7"/>
  <c r="H1721" i="7"/>
  <c r="J1721" i="7" s="1"/>
  <c r="G1721" i="7"/>
  <c r="G1713" i="7"/>
  <c r="L1719" i="7"/>
  <c r="J1719" i="7"/>
  <c r="E1719" i="7"/>
  <c r="G1719" i="7" s="1"/>
  <c r="L1718" i="7"/>
  <c r="J1718" i="7"/>
  <c r="G1718" i="7"/>
  <c r="L1717" i="7"/>
  <c r="J1717" i="7"/>
  <c r="I1717" i="7"/>
  <c r="H1717" i="7"/>
  <c r="G1717" i="7"/>
  <c r="L1716" i="7"/>
  <c r="J1716" i="7"/>
  <c r="G1716" i="7"/>
  <c r="L1715" i="7"/>
  <c r="L1713" i="7" s="1"/>
  <c r="J1715" i="7"/>
  <c r="G1715" i="7"/>
  <c r="E1715" i="7"/>
  <c r="L1714" i="7"/>
  <c r="J1714" i="7"/>
  <c r="G1714" i="7"/>
  <c r="L1711" i="7"/>
  <c r="L1710" i="7" s="1"/>
  <c r="J1711" i="7"/>
  <c r="G1711" i="7"/>
  <c r="G1710" i="7"/>
  <c r="E1709" i="7"/>
  <c r="G1709" i="7"/>
  <c r="D1709" i="7"/>
  <c r="C1709" i="7"/>
  <c r="C1708" i="7"/>
  <c r="C1707" i="7"/>
  <c r="AT1706" i="7"/>
  <c r="AR1706" i="7"/>
  <c r="AO1706" i="7"/>
  <c r="BA1706" i="7"/>
  <c r="AZ1706" i="7"/>
  <c r="AE1706" i="7"/>
  <c r="AD1706" i="7"/>
  <c r="K1706" i="7"/>
  <c r="I1706" i="7"/>
  <c r="L1705" i="7"/>
  <c r="BK1706" i="7" s="1"/>
  <c r="H1705" i="7"/>
  <c r="E1705" i="7"/>
  <c r="G1705" i="7"/>
  <c r="D1705" i="7"/>
  <c r="B1705" i="7"/>
  <c r="L1703" i="7"/>
  <c r="BA1704" i="7"/>
  <c r="AZ1704" i="7"/>
  <c r="L1702" i="7" s="1"/>
  <c r="AE1704" i="7"/>
  <c r="AD1704" i="7"/>
  <c r="G1703" i="7"/>
  <c r="E1703" i="7"/>
  <c r="G1702" i="7"/>
  <c r="E1702" i="7"/>
  <c r="L1699" i="7"/>
  <c r="L1698" i="7" s="1"/>
  <c r="AW1704" i="7" s="1"/>
  <c r="H1699" i="7"/>
  <c r="G1699" i="7"/>
  <c r="G1695" i="7"/>
  <c r="L1697" i="7"/>
  <c r="L1695" i="7" s="1"/>
  <c r="J1697" i="7"/>
  <c r="E1697" i="7"/>
  <c r="G1697" i="7" s="1"/>
  <c r="L1696" i="7"/>
  <c r="J1696" i="7"/>
  <c r="G1696" i="7"/>
  <c r="L1693" i="7"/>
  <c r="L1692" i="7" s="1"/>
  <c r="AR1704" i="7" s="1"/>
  <c r="J1693" i="7"/>
  <c r="G1693" i="7"/>
  <c r="G1692" i="7"/>
  <c r="B1691" i="7"/>
  <c r="E1690" i="7"/>
  <c r="G1690" i="7"/>
  <c r="D1690" i="7"/>
  <c r="C1690" i="7"/>
  <c r="AW1689" i="7"/>
  <c r="AT1689" i="7"/>
  <c r="AR1689" i="7"/>
  <c r="AO1689" i="7"/>
  <c r="AN1689" i="7"/>
  <c r="BA1689" i="7"/>
  <c r="AZ1689" i="7"/>
  <c r="AE1689" i="7"/>
  <c r="AD1689" i="7"/>
  <c r="K1689" i="7"/>
  <c r="I1689" i="7" s="1"/>
  <c r="L1688" i="7"/>
  <c r="BK1689" i="7" s="1"/>
  <c r="H1688" i="7"/>
  <c r="E1688" i="7"/>
  <c r="G1688" i="7"/>
  <c r="D1688" i="7"/>
  <c r="B1688" i="7"/>
  <c r="AT1687" i="7"/>
  <c r="BA1687" i="7"/>
  <c r="L1686" i="7" s="1"/>
  <c r="AZ1687" i="7"/>
  <c r="L1685" i="7" s="1"/>
  <c r="AE1687" i="7"/>
  <c r="AD1687" i="7"/>
  <c r="G1686" i="7"/>
  <c r="E1686" i="7"/>
  <c r="G1685" i="7"/>
  <c r="E1685" i="7"/>
  <c r="L1682" i="7"/>
  <c r="L1681" i="7" s="1"/>
  <c r="AW1687" i="7" s="1"/>
  <c r="H1682" i="7"/>
  <c r="G1682" i="7"/>
  <c r="L1678" i="7"/>
  <c r="L1677" i="7" s="1"/>
  <c r="AO1687" i="7" s="1"/>
  <c r="G1678" i="7"/>
  <c r="L1680" i="7"/>
  <c r="J1680" i="7"/>
  <c r="E1680" i="7"/>
  <c r="L1679" i="7"/>
  <c r="J1679" i="7"/>
  <c r="G1679" i="7"/>
  <c r="L1675" i="7"/>
  <c r="L1676" i="7"/>
  <c r="J1676" i="7"/>
  <c r="G1676" i="7"/>
  <c r="G1675" i="7"/>
  <c r="B1674" i="7"/>
  <c r="E1673" i="7"/>
  <c r="G1673" i="7"/>
  <c r="G1680" i="7" s="1"/>
  <c r="D1673" i="7"/>
  <c r="C1673" i="7"/>
  <c r="AW1672" i="7"/>
  <c r="AT1672" i="7"/>
  <c r="AR1672" i="7"/>
  <c r="AO1672" i="7"/>
  <c r="BA1672" i="7"/>
  <c r="AZ1672" i="7"/>
  <c r="AE1672" i="7"/>
  <c r="AD1672" i="7"/>
  <c r="K1672" i="7"/>
  <c r="L1671" i="7"/>
  <c r="BK1672" i="7" s="1"/>
  <c r="H1671" i="7"/>
  <c r="E1671" i="7"/>
  <c r="I1672" i="7" s="1"/>
  <c r="G1671" i="7"/>
  <c r="D1671" i="7"/>
  <c r="B1671" i="7"/>
  <c r="AT1670" i="7"/>
  <c r="AR1670" i="7"/>
  <c r="AO1670" i="7"/>
  <c r="BA1670" i="7"/>
  <c r="AZ1670" i="7"/>
  <c r="AE1670" i="7"/>
  <c r="AD1670" i="7"/>
  <c r="K1670" i="7"/>
  <c r="L1669" i="7"/>
  <c r="AN1670" i="7" s="1"/>
  <c r="H1669" i="7"/>
  <c r="E1669" i="7"/>
  <c r="I1670" i="7" s="1"/>
  <c r="G1669" i="7"/>
  <c r="D1669" i="7"/>
  <c r="B1669" i="7"/>
  <c r="BA1668" i="7"/>
  <c r="AZ1668" i="7"/>
  <c r="AE1668" i="7"/>
  <c r="AD1668" i="7"/>
  <c r="G1667" i="7"/>
  <c r="E1667" i="7"/>
  <c r="G1666" i="7"/>
  <c r="E1666" i="7"/>
  <c r="AW1664" i="7"/>
  <c r="BA1664" i="7"/>
  <c r="L1667" i="7" s="1"/>
  <c r="AZ1664" i="7"/>
  <c r="AE1664" i="7"/>
  <c r="AD1664" i="7"/>
  <c r="L1664" i="7"/>
  <c r="AN1664" i="7" s="1"/>
  <c r="E1664" i="7"/>
  <c r="G1664" i="7"/>
  <c r="D1664" i="7"/>
  <c r="C1664" i="7"/>
  <c r="B1664" i="7"/>
  <c r="L1662" i="7"/>
  <c r="J1662" i="7"/>
  <c r="I1662" i="7"/>
  <c r="H1662" i="7"/>
  <c r="G1662" i="7"/>
  <c r="L1661" i="7"/>
  <c r="J1661" i="7"/>
  <c r="I1661" i="7"/>
  <c r="H1661" i="7"/>
  <c r="G1661" i="7"/>
  <c r="L1660" i="7"/>
  <c r="L1659" i="7" s="1"/>
  <c r="AW1668" i="7" s="1"/>
  <c r="I1660" i="7"/>
  <c r="H1660" i="7"/>
  <c r="J1660" i="7" s="1"/>
  <c r="G1660" i="7"/>
  <c r="G1655" i="7"/>
  <c r="L1658" i="7"/>
  <c r="L1655" i="7" s="1"/>
  <c r="J1658" i="7"/>
  <c r="E1658" i="7"/>
  <c r="L1657" i="7"/>
  <c r="J1657" i="7"/>
  <c r="G1657" i="7"/>
  <c r="L1656" i="7"/>
  <c r="J1656" i="7"/>
  <c r="I1656" i="7"/>
  <c r="H1656" i="7"/>
  <c r="G1656" i="7"/>
  <c r="L1652" i="7"/>
  <c r="L1653" i="7"/>
  <c r="J1653" i="7"/>
  <c r="G1653" i="7"/>
  <c r="G1652" i="7"/>
  <c r="B1651" i="7"/>
  <c r="E1650" i="7"/>
  <c r="G1650" i="7"/>
  <c r="G1658" i="7" s="1"/>
  <c r="D1650" i="7"/>
  <c r="C1650" i="7"/>
  <c r="AW1649" i="7"/>
  <c r="AT1649" i="7"/>
  <c r="AR1649" i="7"/>
  <c r="AO1649" i="7"/>
  <c r="BA1649" i="7"/>
  <c r="AZ1649" i="7"/>
  <c r="AE1649" i="7"/>
  <c r="AD1649" i="7"/>
  <c r="K1649" i="7"/>
  <c r="L1648" i="7"/>
  <c r="BK1649" i="7" s="1"/>
  <c r="H1648" i="7"/>
  <c r="E1648" i="7"/>
  <c r="I1649" i="7" s="1"/>
  <c r="G1648" i="7"/>
  <c r="D1648" i="7"/>
  <c r="B1648" i="7"/>
  <c r="AT1647" i="7"/>
  <c r="BA1647" i="7"/>
  <c r="AZ1647" i="7"/>
  <c r="L1645" i="7" s="1"/>
  <c r="AE1647" i="7"/>
  <c r="AD1647" i="7"/>
  <c r="G1646" i="7"/>
  <c r="E1646" i="7"/>
  <c r="G1645" i="7"/>
  <c r="E1645" i="7"/>
  <c r="L1642" i="7"/>
  <c r="H1642" i="7"/>
  <c r="G1642" i="7"/>
  <c r="L1641" i="7"/>
  <c r="I1641" i="7"/>
  <c r="H1641" i="7"/>
  <c r="J1641" i="7" s="1"/>
  <c r="G1641" i="7"/>
  <c r="L1640" i="7"/>
  <c r="I1640" i="7"/>
  <c r="H1640" i="7"/>
  <c r="J1640" i="7" s="1"/>
  <c r="G1640" i="7"/>
  <c r="L1639" i="7"/>
  <c r="J1639" i="7"/>
  <c r="I1639" i="7"/>
  <c r="H1639" i="7"/>
  <c r="G1639" i="7"/>
  <c r="L1638" i="7"/>
  <c r="J1638" i="7"/>
  <c r="I1638" i="7"/>
  <c r="H1638" i="7"/>
  <c r="G1638" i="7"/>
  <c r="L1637" i="7"/>
  <c r="J1637" i="7"/>
  <c r="I1637" i="7"/>
  <c r="H1637" i="7"/>
  <c r="G1637" i="7"/>
  <c r="L1630" i="7"/>
  <c r="G1630" i="7"/>
  <c r="L1635" i="7"/>
  <c r="J1635" i="7"/>
  <c r="G1635" i="7"/>
  <c r="L1634" i="7"/>
  <c r="J1634" i="7"/>
  <c r="E1634" i="7"/>
  <c r="L1633" i="7"/>
  <c r="J1633" i="7"/>
  <c r="G1633" i="7"/>
  <c r="L1632" i="7"/>
  <c r="J1632" i="7"/>
  <c r="E1632" i="7"/>
  <c r="L1631" i="7"/>
  <c r="J1631" i="7"/>
  <c r="G1631" i="7"/>
  <c r="L1627" i="7"/>
  <c r="L1628" i="7"/>
  <c r="J1628" i="7"/>
  <c r="G1628" i="7"/>
  <c r="G1627" i="7"/>
  <c r="B1626" i="7"/>
  <c r="E1625" i="7"/>
  <c r="G1625" i="7"/>
  <c r="G1632" i="7" s="1"/>
  <c r="D1625" i="7"/>
  <c r="C1625" i="7"/>
  <c r="G1621" i="7"/>
  <c r="G1620" i="7"/>
  <c r="L1619" i="7"/>
  <c r="L1618" i="7"/>
  <c r="L1615" i="7"/>
  <c r="L1613" i="7"/>
  <c r="L1606" i="7"/>
  <c r="L1605" i="7"/>
  <c r="L1601" i="7"/>
  <c r="AT1591" i="7"/>
  <c r="AR1591" i="7"/>
  <c r="AO1591" i="7"/>
  <c r="AN1591" i="7"/>
  <c r="BA1591" i="7"/>
  <c r="AZ1591" i="7"/>
  <c r="AE1591" i="7"/>
  <c r="AD1591" i="7"/>
  <c r="L1590" i="7"/>
  <c r="H1590" i="7"/>
  <c r="E1590" i="7"/>
  <c r="G1590" i="7"/>
  <c r="D1590" i="7"/>
  <c r="C1590" i="7"/>
  <c r="B1590" i="7"/>
  <c r="AW1589" i="7"/>
  <c r="AT1589" i="7"/>
  <c r="AR1589" i="7"/>
  <c r="AO1589" i="7"/>
  <c r="AN1589" i="7"/>
  <c r="BA1589" i="7"/>
  <c r="AZ1589" i="7"/>
  <c r="AE1589" i="7"/>
  <c r="AD1589" i="7"/>
  <c r="K1589" i="7"/>
  <c r="I1589" i="7"/>
  <c r="L1588" i="7"/>
  <c r="H1588" i="7"/>
  <c r="E1588" i="7"/>
  <c r="G1588" i="7"/>
  <c r="D1588" i="7"/>
  <c r="C1588" i="7"/>
  <c r="B1588" i="7"/>
  <c r="AT1587" i="7"/>
  <c r="AR1587" i="7"/>
  <c r="AO1587" i="7"/>
  <c r="BA1587" i="7"/>
  <c r="AZ1587" i="7"/>
  <c r="AE1587" i="7"/>
  <c r="AD1587" i="7"/>
  <c r="L1586" i="7"/>
  <c r="J1586" i="7"/>
  <c r="I1586" i="7"/>
  <c r="H1586" i="7"/>
  <c r="E1586" i="7"/>
  <c r="G1586" i="7"/>
  <c r="D1586" i="7"/>
  <c r="C1586" i="7"/>
  <c r="B1586" i="7"/>
  <c r="BA1585" i="7"/>
  <c r="L1584" i="7" s="1"/>
  <c r="AZ1585" i="7"/>
  <c r="L1583" i="7" s="1"/>
  <c r="AE1585" i="7"/>
  <c r="AD1585" i="7"/>
  <c r="G1584" i="7"/>
  <c r="E1584" i="7"/>
  <c r="G1583" i="7"/>
  <c r="E1583" i="7"/>
  <c r="L1580" i="7"/>
  <c r="H1580" i="7"/>
  <c r="G1580" i="7"/>
  <c r="L1579" i="7"/>
  <c r="I1579" i="7"/>
  <c r="H1579" i="7"/>
  <c r="J1579" i="7" s="1"/>
  <c r="G1579" i="7"/>
  <c r="L1578" i="7"/>
  <c r="I1578" i="7"/>
  <c r="H1578" i="7"/>
  <c r="J1578" i="7" s="1"/>
  <c r="G1578" i="7"/>
  <c r="L1577" i="7"/>
  <c r="J1577" i="7"/>
  <c r="I1577" i="7"/>
  <c r="H1577" i="7"/>
  <c r="G1577" i="7"/>
  <c r="L1576" i="7"/>
  <c r="J1576" i="7"/>
  <c r="I1576" i="7"/>
  <c r="H1576" i="7"/>
  <c r="G1576" i="7"/>
  <c r="L1575" i="7"/>
  <c r="J1575" i="7"/>
  <c r="I1575" i="7"/>
  <c r="H1575" i="7"/>
  <c r="G1575" i="7"/>
  <c r="L1574" i="7"/>
  <c r="L1572" i="7" s="1"/>
  <c r="AW1585" i="7" s="1"/>
  <c r="I1574" i="7"/>
  <c r="H1574" i="7"/>
  <c r="J1574" i="7" s="1"/>
  <c r="G1574" i="7"/>
  <c r="L1573" i="7"/>
  <c r="J1573" i="7"/>
  <c r="G1573" i="7"/>
  <c r="L1566" i="7"/>
  <c r="G1566" i="7"/>
  <c r="L1571" i="7"/>
  <c r="J1571" i="7"/>
  <c r="G1571" i="7"/>
  <c r="L1570" i="7"/>
  <c r="J1570" i="7"/>
  <c r="E1570" i="7"/>
  <c r="L1569" i="7"/>
  <c r="J1569" i="7"/>
  <c r="G1569" i="7"/>
  <c r="L1568" i="7"/>
  <c r="J1568" i="7"/>
  <c r="E1568" i="7"/>
  <c r="G1568" i="7" s="1"/>
  <c r="L1567" i="7"/>
  <c r="J1567" i="7"/>
  <c r="G1567" i="7"/>
  <c r="L1563" i="7"/>
  <c r="AR1585" i="7" s="1"/>
  <c r="L1564" i="7"/>
  <c r="J1564" i="7"/>
  <c r="G1564" i="7"/>
  <c r="G1563" i="7"/>
  <c r="E1562" i="7"/>
  <c r="G1562" i="7"/>
  <c r="G1570" i="7" s="1"/>
  <c r="D1562" i="7"/>
  <c r="C1562" i="7"/>
  <c r="AT1561" i="7"/>
  <c r="AR1561" i="7"/>
  <c r="AO1561" i="7"/>
  <c r="BA1561" i="7"/>
  <c r="AZ1561" i="7"/>
  <c r="AE1561" i="7"/>
  <c r="AD1561" i="7"/>
  <c r="K1561" i="7"/>
  <c r="L1560" i="7"/>
  <c r="AN1561" i="7" s="1"/>
  <c r="I1560" i="7"/>
  <c r="H1560" i="7"/>
  <c r="J1560" i="7" s="1"/>
  <c r="E1560" i="7"/>
  <c r="I1561" i="7" s="1"/>
  <c r="G1560" i="7"/>
  <c r="D1560" i="7"/>
  <c r="C1560" i="7"/>
  <c r="B1560" i="7"/>
  <c r="L1558" i="7"/>
  <c r="L1557" i="7"/>
  <c r="AT1559" i="7"/>
  <c r="AR1559" i="7"/>
  <c r="L1556" i="7" s="1"/>
  <c r="AO1559" i="7"/>
  <c r="BA1559" i="7"/>
  <c r="AZ1559" i="7"/>
  <c r="AE1559" i="7"/>
  <c r="AD1559" i="7"/>
  <c r="G1558" i="7"/>
  <c r="E1558" i="7"/>
  <c r="G1557" i="7"/>
  <c r="E1557" i="7"/>
  <c r="L1554" i="7"/>
  <c r="H1554" i="7"/>
  <c r="G1554" i="7"/>
  <c r="L1553" i="7"/>
  <c r="L1551" i="7" s="1"/>
  <c r="AW1559" i="7" s="1"/>
  <c r="I1553" i="7"/>
  <c r="J1553" i="7" s="1"/>
  <c r="H1553" i="7"/>
  <c r="G1553" i="7"/>
  <c r="L1552" i="7"/>
  <c r="J1552" i="7"/>
  <c r="G1552" i="7"/>
  <c r="L1549" i="7"/>
  <c r="L1550" i="7"/>
  <c r="J1550" i="7"/>
  <c r="G1550" i="7"/>
  <c r="G1549" i="7"/>
  <c r="E1548" i="7"/>
  <c r="G1548" i="7"/>
  <c r="D1548" i="7"/>
  <c r="C1548" i="7"/>
  <c r="AT1547" i="7"/>
  <c r="AR1547" i="7"/>
  <c r="AO1547" i="7"/>
  <c r="BA1547" i="7"/>
  <c r="AZ1547" i="7"/>
  <c r="AE1547" i="7"/>
  <c r="AD1547" i="7"/>
  <c r="K1547" i="7"/>
  <c r="L1546" i="7"/>
  <c r="AN1547" i="7" s="1"/>
  <c r="H1546" i="7"/>
  <c r="E1546" i="7"/>
  <c r="I1547" i="7" s="1"/>
  <c r="G1546" i="7"/>
  <c r="D1546" i="7"/>
  <c r="C1546" i="7"/>
  <c r="B1546" i="7"/>
  <c r="L1543" i="7"/>
  <c r="BA1545" i="7"/>
  <c r="L1544" i="7" s="1"/>
  <c r="AZ1545" i="7"/>
  <c r="AE1545" i="7"/>
  <c r="AD1545" i="7"/>
  <c r="G1544" i="7"/>
  <c r="E1544" i="7"/>
  <c r="G1543" i="7"/>
  <c r="E1543" i="7"/>
  <c r="L1540" i="7"/>
  <c r="L1536" i="7" s="1"/>
  <c r="AW1545" i="7" s="1"/>
  <c r="H1540" i="7"/>
  <c r="G1540" i="7"/>
  <c r="L1539" i="7"/>
  <c r="I1539" i="7"/>
  <c r="J1539" i="7" s="1"/>
  <c r="H1539" i="7"/>
  <c r="G1539" i="7"/>
  <c r="L1538" i="7"/>
  <c r="I1538" i="7"/>
  <c r="H1538" i="7"/>
  <c r="J1538" i="7" s="1"/>
  <c r="G1538" i="7"/>
  <c r="L1537" i="7"/>
  <c r="J1537" i="7"/>
  <c r="G1537" i="7"/>
  <c r="G1533" i="7"/>
  <c r="L1535" i="7"/>
  <c r="L1533" i="7" s="1"/>
  <c r="J1535" i="7"/>
  <c r="G1535" i="7"/>
  <c r="E1535" i="7"/>
  <c r="L1534" i="7"/>
  <c r="J1534" i="7"/>
  <c r="I1534" i="7"/>
  <c r="H1534" i="7"/>
  <c r="G1534" i="7"/>
  <c r="L1531" i="7"/>
  <c r="L1530" i="7" s="1"/>
  <c r="J1531" i="7"/>
  <c r="G1531" i="7"/>
  <c r="G1530" i="7"/>
  <c r="E1529" i="7"/>
  <c r="G1529" i="7"/>
  <c r="D1529" i="7"/>
  <c r="C1529" i="7"/>
  <c r="AT1528" i="7"/>
  <c r="AR1528" i="7"/>
  <c r="AO1528" i="7"/>
  <c r="AN1528" i="7"/>
  <c r="BA1528" i="7"/>
  <c r="AZ1528" i="7"/>
  <c r="AE1528" i="7"/>
  <c r="AD1528" i="7"/>
  <c r="L1527" i="7"/>
  <c r="H1527" i="7"/>
  <c r="E1527" i="7"/>
  <c r="G1527" i="7"/>
  <c r="D1527" i="7"/>
  <c r="C1527" i="7"/>
  <c r="B1527" i="7"/>
  <c r="L1525" i="7"/>
  <c r="AR1526" i="7"/>
  <c r="BA1526" i="7"/>
  <c r="AZ1526" i="7"/>
  <c r="L1524" i="7" s="1"/>
  <c r="AE1526" i="7"/>
  <c r="AD1526" i="7"/>
  <c r="G1525" i="7"/>
  <c r="E1525" i="7"/>
  <c r="G1524" i="7"/>
  <c r="E1524" i="7"/>
  <c r="L1521" i="7"/>
  <c r="H1521" i="7"/>
  <c r="G1521" i="7"/>
  <c r="L1520" i="7"/>
  <c r="J1520" i="7"/>
  <c r="I1520" i="7"/>
  <c r="H1520" i="7"/>
  <c r="G1520" i="7"/>
  <c r="L1519" i="7"/>
  <c r="J1519" i="7"/>
  <c r="I1519" i="7"/>
  <c r="H1519" i="7"/>
  <c r="G1519" i="7"/>
  <c r="L1518" i="7"/>
  <c r="J1518" i="7"/>
  <c r="I1518" i="7"/>
  <c r="H1518" i="7"/>
  <c r="G1518" i="7"/>
  <c r="L1517" i="7"/>
  <c r="L1516" i="7" s="1"/>
  <c r="AW1526" i="7" s="1"/>
  <c r="I1517" i="7"/>
  <c r="H1517" i="7"/>
  <c r="J1517" i="7" s="1"/>
  <c r="G1517" i="7"/>
  <c r="G1513" i="7"/>
  <c r="L1515" i="7"/>
  <c r="L1513" i="7" s="1"/>
  <c r="J1515" i="7"/>
  <c r="E1515" i="7"/>
  <c r="L1514" i="7"/>
  <c r="J1514" i="7"/>
  <c r="G1514" i="7"/>
  <c r="L1508" i="7"/>
  <c r="L1511" i="7"/>
  <c r="J1511" i="7"/>
  <c r="G1511" i="7"/>
  <c r="L1510" i="7"/>
  <c r="J1510" i="7"/>
  <c r="G1510" i="7"/>
  <c r="L1509" i="7"/>
  <c r="J1509" i="7"/>
  <c r="G1509" i="7"/>
  <c r="G1508" i="7"/>
  <c r="E1507" i="7"/>
  <c r="G1507" i="7"/>
  <c r="G1515" i="7" s="1"/>
  <c r="D1507" i="7"/>
  <c r="C1507" i="7"/>
  <c r="AW1506" i="7"/>
  <c r="AT1506" i="7"/>
  <c r="AR1506" i="7"/>
  <c r="AO1506" i="7"/>
  <c r="AN1506" i="7"/>
  <c r="BA1506" i="7"/>
  <c r="AZ1506" i="7"/>
  <c r="AE1506" i="7"/>
  <c r="AD1506" i="7"/>
  <c r="K1506" i="7"/>
  <c r="I1506" i="7" s="1"/>
  <c r="L1505" i="7"/>
  <c r="I1505" i="7"/>
  <c r="H1505" i="7"/>
  <c r="J1505" i="7" s="1"/>
  <c r="E1505" i="7"/>
  <c r="G1505" i="7"/>
  <c r="D1505" i="7"/>
  <c r="C1505" i="7"/>
  <c r="B1505" i="7"/>
  <c r="AW1504" i="7"/>
  <c r="AT1504" i="7"/>
  <c r="AR1504" i="7"/>
  <c r="AO1504" i="7"/>
  <c r="AN1504" i="7"/>
  <c r="BA1504" i="7"/>
  <c r="AZ1504" i="7"/>
  <c r="AE1504" i="7"/>
  <c r="AD1504" i="7"/>
  <c r="K1504" i="7"/>
  <c r="L1503" i="7"/>
  <c r="H1503" i="7"/>
  <c r="E1503" i="7"/>
  <c r="I1504" i="7" s="1"/>
  <c r="G1503" i="7"/>
  <c r="D1503" i="7"/>
  <c r="C1503" i="7"/>
  <c r="B1503" i="7"/>
  <c r="AW1502" i="7"/>
  <c r="AT1502" i="7"/>
  <c r="AR1502" i="7"/>
  <c r="AO1502" i="7"/>
  <c r="AN1502" i="7"/>
  <c r="BA1502" i="7"/>
  <c r="AZ1502" i="7"/>
  <c r="AE1502" i="7"/>
  <c r="AD1502" i="7"/>
  <c r="L1501" i="7"/>
  <c r="K1502" i="7" s="1"/>
  <c r="H1501" i="7"/>
  <c r="E1501" i="7"/>
  <c r="G1501" i="7"/>
  <c r="D1501" i="7"/>
  <c r="C1501" i="7"/>
  <c r="B1501" i="7"/>
  <c r="L1498" i="7"/>
  <c r="BA1500" i="7"/>
  <c r="AZ1500" i="7"/>
  <c r="AE1500" i="7"/>
  <c r="AD1500" i="7"/>
  <c r="G1499" i="7"/>
  <c r="E1499" i="7"/>
  <c r="G1498" i="7"/>
  <c r="E1498" i="7"/>
  <c r="AW1496" i="7"/>
  <c r="BA1496" i="7"/>
  <c r="L1499" i="7" s="1"/>
  <c r="AZ1496" i="7"/>
  <c r="AE1496" i="7"/>
  <c r="AD1496" i="7"/>
  <c r="L1496" i="7"/>
  <c r="AN1496" i="7" s="1"/>
  <c r="E1496" i="7"/>
  <c r="G1496" i="7"/>
  <c r="D1496" i="7"/>
  <c r="C1496" i="7"/>
  <c r="B1496" i="7"/>
  <c r="L1494" i="7"/>
  <c r="I1494" i="7"/>
  <c r="H1494" i="7"/>
  <c r="J1494" i="7" s="1"/>
  <c r="G1494" i="7"/>
  <c r="L1493" i="7"/>
  <c r="J1493" i="7"/>
  <c r="I1493" i="7"/>
  <c r="H1493" i="7"/>
  <c r="G1493" i="7"/>
  <c r="L1492" i="7"/>
  <c r="I1492" i="7"/>
  <c r="J1492" i="7" s="1"/>
  <c r="H1492" i="7"/>
  <c r="G1492" i="7"/>
  <c r="L1491" i="7"/>
  <c r="I1491" i="7"/>
  <c r="J1491" i="7" s="1"/>
  <c r="H1491" i="7"/>
  <c r="G1491" i="7"/>
  <c r="L1490" i="7"/>
  <c r="I1490" i="7"/>
  <c r="J1490" i="7" s="1"/>
  <c r="H1490" i="7"/>
  <c r="G1490" i="7"/>
  <c r="L1489" i="7"/>
  <c r="I1489" i="7"/>
  <c r="H1489" i="7"/>
  <c r="J1489" i="7" s="1"/>
  <c r="G1489" i="7"/>
  <c r="L1488" i="7"/>
  <c r="I1488" i="7"/>
  <c r="H1488" i="7"/>
  <c r="J1488" i="7" s="1"/>
  <c r="G1488" i="7"/>
  <c r="G1484" i="7"/>
  <c r="L1486" i="7"/>
  <c r="L1484" i="7" s="1"/>
  <c r="J1486" i="7"/>
  <c r="E1486" i="7"/>
  <c r="L1485" i="7"/>
  <c r="I1485" i="7"/>
  <c r="H1485" i="7"/>
  <c r="J1485" i="7" s="1"/>
  <c r="G1485" i="7"/>
  <c r="L1482" i="7"/>
  <c r="L1481" i="7" s="1"/>
  <c r="J1482" i="7"/>
  <c r="G1482" i="7"/>
  <c r="G1481" i="7"/>
  <c r="E1480" i="7"/>
  <c r="G1480" i="7"/>
  <c r="D1480" i="7"/>
  <c r="C1480" i="7"/>
  <c r="AW1479" i="7"/>
  <c r="AT1479" i="7"/>
  <c r="AR1479" i="7"/>
  <c r="AO1479" i="7"/>
  <c r="AN1479" i="7"/>
  <c r="BA1479" i="7"/>
  <c r="AZ1479" i="7"/>
  <c r="AE1479" i="7"/>
  <c r="AD1479" i="7"/>
  <c r="K1479" i="7"/>
  <c r="I1479" i="7" s="1"/>
  <c r="L1478" i="7"/>
  <c r="H1478" i="7"/>
  <c r="E1478" i="7"/>
  <c r="G1478" i="7"/>
  <c r="D1478" i="7"/>
  <c r="C1478" i="7"/>
  <c r="B1478" i="7"/>
  <c r="AW1477" i="7"/>
  <c r="AT1477" i="7"/>
  <c r="AO1477" i="7"/>
  <c r="BA1477" i="7"/>
  <c r="AZ1477" i="7"/>
  <c r="AE1477" i="7"/>
  <c r="AD1477" i="7"/>
  <c r="G1476" i="7"/>
  <c r="E1476" i="7"/>
  <c r="G1475" i="7"/>
  <c r="E1475" i="7"/>
  <c r="BA1473" i="7"/>
  <c r="AZ1473" i="7"/>
  <c r="L1475" i="7" s="1"/>
  <c r="AE1473" i="7"/>
  <c r="AD1473" i="7"/>
  <c r="L1473" i="7"/>
  <c r="AW1473" i="7" s="1"/>
  <c r="E1473" i="7"/>
  <c r="G1473" i="7"/>
  <c r="D1473" i="7"/>
  <c r="C1473" i="7"/>
  <c r="B1473" i="7"/>
  <c r="L1471" i="7"/>
  <c r="L1470" i="7" s="1"/>
  <c r="J1471" i="7"/>
  <c r="G1471" i="7"/>
  <c r="G1470" i="7"/>
  <c r="B1469" i="7"/>
  <c r="E1468" i="7"/>
  <c r="G1468" i="7"/>
  <c r="D1468" i="7"/>
  <c r="C1468" i="7"/>
  <c r="AT1467" i="7"/>
  <c r="AR1467" i="7"/>
  <c r="AO1467" i="7"/>
  <c r="BA1467" i="7"/>
  <c r="AZ1467" i="7"/>
  <c r="AE1467" i="7"/>
  <c r="AD1467" i="7"/>
  <c r="K1467" i="7"/>
  <c r="I1467" i="7"/>
  <c r="L1466" i="7"/>
  <c r="AW1467" i="7" s="1"/>
  <c r="H1466" i="7"/>
  <c r="E1466" i="7"/>
  <c r="G1466" i="7"/>
  <c r="D1466" i="7"/>
  <c r="C1466" i="7"/>
  <c r="B1466" i="7"/>
  <c r="AT1465" i="7"/>
  <c r="AR1465" i="7"/>
  <c r="AO1465" i="7"/>
  <c r="BA1465" i="7"/>
  <c r="AZ1465" i="7"/>
  <c r="AE1465" i="7"/>
  <c r="AD1465" i="7"/>
  <c r="K1465" i="7"/>
  <c r="L1464" i="7"/>
  <c r="AW1465" i="7" s="1"/>
  <c r="H1464" i="7"/>
  <c r="E1464" i="7"/>
  <c r="I1465" i="7" s="1"/>
  <c r="G1464" i="7"/>
  <c r="D1464" i="7"/>
  <c r="C1464" i="7"/>
  <c r="B1464" i="7"/>
  <c r="AW1463" i="7"/>
  <c r="BA1463" i="7"/>
  <c r="AZ1463" i="7"/>
  <c r="AE1463" i="7"/>
  <c r="AD1463" i="7"/>
  <c r="G1462" i="7"/>
  <c r="E1462" i="7"/>
  <c r="G1461" i="7"/>
  <c r="E1461" i="7"/>
  <c r="AW1459" i="7"/>
  <c r="AN1459" i="7"/>
  <c r="BA1459" i="7"/>
  <c r="L1462" i="7" s="1"/>
  <c r="AZ1459" i="7"/>
  <c r="L1461" i="7" s="1"/>
  <c r="AE1459" i="7"/>
  <c r="AD1459" i="7"/>
  <c r="L1459" i="7"/>
  <c r="E1459" i="7"/>
  <c r="G1459" i="7"/>
  <c r="D1459" i="7"/>
  <c r="C1459" i="7"/>
  <c r="B1459" i="7"/>
  <c r="L1457" i="7"/>
  <c r="I1457" i="7"/>
  <c r="J1457" i="7" s="1"/>
  <c r="H1457" i="7"/>
  <c r="G1457" i="7"/>
  <c r="L1456" i="7"/>
  <c r="I1456" i="7"/>
  <c r="J1456" i="7" s="1"/>
  <c r="H1456" i="7"/>
  <c r="G1456" i="7"/>
  <c r="L1455" i="7"/>
  <c r="I1455" i="7"/>
  <c r="H1455" i="7"/>
  <c r="J1455" i="7" s="1"/>
  <c r="G1455" i="7"/>
  <c r="L1454" i="7"/>
  <c r="L1453" i="7" s="1"/>
  <c r="I1454" i="7"/>
  <c r="H1454" i="7"/>
  <c r="J1454" i="7" s="1"/>
  <c r="G1454" i="7"/>
  <c r="G1446" i="7"/>
  <c r="L1452" i="7"/>
  <c r="J1452" i="7"/>
  <c r="E1452" i="7"/>
  <c r="G1452" i="7" s="1"/>
  <c r="L1451" i="7"/>
  <c r="J1451" i="7"/>
  <c r="G1451" i="7"/>
  <c r="L1450" i="7"/>
  <c r="I1450" i="7"/>
  <c r="H1450" i="7"/>
  <c r="J1450" i="7" s="1"/>
  <c r="G1450" i="7"/>
  <c r="L1449" i="7"/>
  <c r="J1449" i="7"/>
  <c r="G1449" i="7"/>
  <c r="L1448" i="7"/>
  <c r="L1446" i="7" s="1"/>
  <c r="J1448" i="7"/>
  <c r="E1448" i="7"/>
  <c r="G1448" i="7" s="1"/>
  <c r="L1447" i="7"/>
  <c r="J1447" i="7"/>
  <c r="G1447" i="7"/>
  <c r="L1443" i="7"/>
  <c r="L1444" i="7"/>
  <c r="J1444" i="7"/>
  <c r="G1444" i="7"/>
  <c r="G1443" i="7"/>
  <c r="C1442" i="7"/>
  <c r="E1441" i="7"/>
  <c r="G1441" i="7"/>
  <c r="D1441" i="7"/>
  <c r="C1441" i="7"/>
  <c r="AW1440" i="7"/>
  <c r="AT1440" i="7"/>
  <c r="AR1440" i="7"/>
  <c r="AO1440" i="7"/>
  <c r="AN1440" i="7"/>
  <c r="BA1440" i="7"/>
  <c r="AZ1440" i="7"/>
  <c r="AE1440" i="7"/>
  <c r="AD1440" i="7"/>
  <c r="L1439" i="7"/>
  <c r="K1440" i="7" s="1"/>
  <c r="H1439" i="7"/>
  <c r="E1439" i="7"/>
  <c r="I1440" i="7" s="1"/>
  <c r="G1439" i="7"/>
  <c r="D1439" i="7"/>
  <c r="C1439" i="7"/>
  <c r="B1439" i="7"/>
  <c r="AW1438" i="7"/>
  <c r="AT1438" i="7"/>
  <c r="AR1438" i="7"/>
  <c r="AO1438" i="7"/>
  <c r="AN1438" i="7"/>
  <c r="BA1438" i="7"/>
  <c r="AZ1438" i="7"/>
  <c r="AE1438" i="7"/>
  <c r="AD1438" i="7"/>
  <c r="L1437" i="7"/>
  <c r="K1438" i="7" s="1"/>
  <c r="H1437" i="7"/>
  <c r="E1437" i="7"/>
  <c r="I1438" i="7" s="1"/>
  <c r="G1437" i="7"/>
  <c r="D1437" i="7"/>
  <c r="C1437" i="7"/>
  <c r="B1437" i="7"/>
  <c r="L1435" i="7"/>
  <c r="L1434" i="7"/>
  <c r="BA1436" i="7"/>
  <c r="AZ1436" i="7"/>
  <c r="AE1436" i="7"/>
  <c r="AD1436" i="7"/>
  <c r="G1435" i="7"/>
  <c r="E1435" i="7"/>
  <c r="G1434" i="7"/>
  <c r="E1434" i="7"/>
  <c r="AN1432" i="7"/>
  <c r="BA1432" i="7"/>
  <c r="AZ1432" i="7"/>
  <c r="AE1432" i="7"/>
  <c r="AD1432" i="7"/>
  <c r="L1432" i="7"/>
  <c r="AW1432" i="7" s="1"/>
  <c r="E1432" i="7"/>
  <c r="G1432" i="7"/>
  <c r="D1432" i="7"/>
  <c r="C1432" i="7"/>
  <c r="B1432" i="7"/>
  <c r="L1425" i="7"/>
  <c r="AW1436" i="7" s="1"/>
  <c r="L1430" i="7"/>
  <c r="I1430" i="7"/>
  <c r="H1430" i="7"/>
  <c r="J1430" i="7" s="1"/>
  <c r="G1430" i="7"/>
  <c r="L1429" i="7"/>
  <c r="J1429" i="7"/>
  <c r="I1429" i="7"/>
  <c r="H1429" i="7"/>
  <c r="G1429" i="7"/>
  <c r="L1428" i="7"/>
  <c r="I1428" i="7"/>
  <c r="J1428" i="7" s="1"/>
  <c r="H1428" i="7"/>
  <c r="G1428" i="7"/>
  <c r="L1427" i="7"/>
  <c r="J1427" i="7"/>
  <c r="I1427" i="7"/>
  <c r="H1427" i="7"/>
  <c r="G1427" i="7"/>
  <c r="L1426" i="7"/>
  <c r="J1426" i="7"/>
  <c r="G1426" i="7"/>
  <c r="G1419" i="7"/>
  <c r="L1424" i="7"/>
  <c r="J1424" i="7"/>
  <c r="G1424" i="7"/>
  <c r="L1423" i="7"/>
  <c r="J1423" i="7"/>
  <c r="E1423" i="7"/>
  <c r="G1423" i="7" s="1"/>
  <c r="L1422" i="7"/>
  <c r="J1422" i="7"/>
  <c r="G1422" i="7"/>
  <c r="L1421" i="7"/>
  <c r="L1419" i="7" s="1"/>
  <c r="J1421" i="7"/>
  <c r="E1421" i="7"/>
  <c r="G1421" i="7" s="1"/>
  <c r="L1420" i="7"/>
  <c r="J1420" i="7"/>
  <c r="G1420" i="7"/>
  <c r="L1417" i="7"/>
  <c r="L1416" i="7" s="1"/>
  <c r="AR1436" i="7" s="1"/>
  <c r="J1417" i="7"/>
  <c r="G1417" i="7"/>
  <c r="G1416" i="7"/>
  <c r="C1415" i="7"/>
  <c r="E1414" i="7"/>
  <c r="G1414" i="7"/>
  <c r="D1414" i="7"/>
  <c r="C1414" i="7"/>
  <c r="C1413" i="7"/>
  <c r="C1412" i="7"/>
  <c r="AW1411" i="7"/>
  <c r="AT1411" i="7"/>
  <c r="AR1411" i="7"/>
  <c r="AO1411" i="7"/>
  <c r="AN1411" i="7"/>
  <c r="BA1411" i="7"/>
  <c r="AZ1411" i="7"/>
  <c r="AE1411" i="7"/>
  <c r="AD1411" i="7"/>
  <c r="K1411" i="7"/>
  <c r="I1411" i="7"/>
  <c r="L1410" i="7"/>
  <c r="BK1411" i="7" s="1"/>
  <c r="H1410" i="7"/>
  <c r="E1410" i="7"/>
  <c r="G1410" i="7"/>
  <c r="D1410" i="7"/>
  <c r="B1410" i="7"/>
  <c r="AW1409" i="7"/>
  <c r="AR1409" i="7"/>
  <c r="BA1409" i="7"/>
  <c r="L1408" i="7" s="1"/>
  <c r="AZ1409" i="7"/>
  <c r="L1407" i="7" s="1"/>
  <c r="AE1409" i="7"/>
  <c r="AD1409" i="7"/>
  <c r="G1408" i="7"/>
  <c r="E1408" i="7"/>
  <c r="G1407" i="7"/>
  <c r="E1407" i="7"/>
  <c r="L1403" i="7"/>
  <c r="L1404" i="7"/>
  <c r="H1404" i="7"/>
  <c r="G1404" i="7"/>
  <c r="L1400" i="7"/>
  <c r="G1400" i="7"/>
  <c r="L1402" i="7"/>
  <c r="J1402" i="7"/>
  <c r="E1402" i="7"/>
  <c r="G1402" i="7" s="1"/>
  <c r="L1401" i="7"/>
  <c r="J1401" i="7"/>
  <c r="G1401" i="7"/>
  <c r="L1397" i="7"/>
  <c r="L1398" i="7"/>
  <c r="J1398" i="7"/>
  <c r="G1398" i="7"/>
  <c r="G1397" i="7"/>
  <c r="B1396" i="7"/>
  <c r="E1395" i="7"/>
  <c r="G1395" i="7"/>
  <c r="D1395" i="7"/>
  <c r="C1395" i="7"/>
  <c r="BK1394" i="7"/>
  <c r="AT1394" i="7"/>
  <c r="AR1394" i="7"/>
  <c r="AO1394" i="7"/>
  <c r="BA1394" i="7"/>
  <c r="AZ1394" i="7"/>
  <c r="AE1394" i="7"/>
  <c r="AD1394" i="7"/>
  <c r="K1394" i="7"/>
  <c r="L1393" i="7"/>
  <c r="H1393" i="7"/>
  <c r="E1393" i="7"/>
  <c r="G1393" i="7"/>
  <c r="D1393" i="7"/>
  <c r="B1393" i="7"/>
  <c r="AT1392" i="7"/>
  <c r="AO1392" i="7"/>
  <c r="BA1392" i="7"/>
  <c r="L1391" i="7" s="1"/>
  <c r="AZ1392" i="7"/>
  <c r="L1390" i="7" s="1"/>
  <c r="AE1392" i="7"/>
  <c r="AD1392" i="7"/>
  <c r="G1391" i="7"/>
  <c r="E1391" i="7"/>
  <c r="G1390" i="7"/>
  <c r="E1390" i="7"/>
  <c r="L1387" i="7"/>
  <c r="H1387" i="7"/>
  <c r="G1387" i="7"/>
  <c r="L1386" i="7"/>
  <c r="I1386" i="7"/>
  <c r="H1386" i="7"/>
  <c r="J1386" i="7" s="1"/>
  <c r="G1386" i="7"/>
  <c r="L1385" i="7"/>
  <c r="I1385" i="7"/>
  <c r="H1385" i="7"/>
  <c r="J1385" i="7" s="1"/>
  <c r="G1385" i="7"/>
  <c r="L1384" i="7"/>
  <c r="J1384" i="7"/>
  <c r="G1384" i="7"/>
  <c r="G1380" i="7"/>
  <c r="L1379" i="7"/>
  <c r="L1382" i="7"/>
  <c r="L1380" i="7" s="1"/>
  <c r="J1382" i="7"/>
  <c r="E1382" i="7"/>
  <c r="G1382" i="7" s="1"/>
  <c r="L1381" i="7"/>
  <c r="J1381" i="7"/>
  <c r="G1381" i="7"/>
  <c r="L1378" i="7"/>
  <c r="J1378" i="7"/>
  <c r="G1378" i="7"/>
  <c r="L1377" i="7"/>
  <c r="L1375" i="7" s="1"/>
  <c r="J1377" i="7"/>
  <c r="G1377" i="7"/>
  <c r="L1376" i="7"/>
  <c r="J1376" i="7"/>
  <c r="G1376" i="7"/>
  <c r="G1375" i="7"/>
  <c r="E1374" i="7"/>
  <c r="G1374" i="7"/>
  <c r="D1374" i="7"/>
  <c r="C1374" i="7"/>
  <c r="AW1373" i="7"/>
  <c r="AT1373" i="7"/>
  <c r="AR1373" i="7"/>
  <c r="AO1373" i="7"/>
  <c r="AN1373" i="7"/>
  <c r="BA1373" i="7"/>
  <c r="AZ1373" i="7"/>
  <c r="AE1373" i="7"/>
  <c r="AD1373" i="7"/>
  <c r="L1372" i="7"/>
  <c r="K1373" i="7" s="1"/>
  <c r="I1373" i="7" s="1"/>
  <c r="H1372" i="7"/>
  <c r="E1372" i="7"/>
  <c r="G1372" i="7"/>
  <c r="D1372" i="7"/>
  <c r="B1372" i="7"/>
  <c r="BA1371" i="7"/>
  <c r="L1370" i="7" s="1"/>
  <c r="AZ1371" i="7"/>
  <c r="L1369" i="7" s="1"/>
  <c r="AE1371" i="7"/>
  <c r="AD1371" i="7"/>
  <c r="G1370" i="7"/>
  <c r="E1370" i="7"/>
  <c r="G1369" i="7"/>
  <c r="E1369" i="7"/>
  <c r="L1366" i="7"/>
  <c r="H1366" i="7"/>
  <c r="G1366" i="7"/>
  <c r="L1365" i="7"/>
  <c r="I1365" i="7"/>
  <c r="H1365" i="7"/>
  <c r="J1365" i="7" s="1"/>
  <c r="G1365" i="7"/>
  <c r="L1364" i="7"/>
  <c r="I1364" i="7"/>
  <c r="H1364" i="7"/>
  <c r="J1364" i="7" s="1"/>
  <c r="G1364" i="7"/>
  <c r="L1363" i="7"/>
  <c r="L1362" i="7" s="1"/>
  <c r="AW1371" i="7" s="1"/>
  <c r="J1363" i="7"/>
  <c r="G1363" i="7"/>
  <c r="G1359" i="7"/>
  <c r="L1361" i="7"/>
  <c r="L1359" i="7" s="1"/>
  <c r="AT1371" i="7" s="1"/>
  <c r="J1361" i="7"/>
  <c r="E1361" i="7"/>
  <c r="G1361" i="7" s="1"/>
  <c r="L1360" i="7"/>
  <c r="L1358" i="7" s="1"/>
  <c r="AO1371" i="7" s="1"/>
  <c r="J1360" i="7"/>
  <c r="G1360" i="7"/>
  <c r="L1357" i="7"/>
  <c r="J1357" i="7"/>
  <c r="G1357" i="7"/>
  <c r="L1356" i="7"/>
  <c r="J1356" i="7"/>
  <c r="G1356" i="7"/>
  <c r="L1355" i="7"/>
  <c r="J1355" i="7"/>
  <c r="G1355" i="7"/>
  <c r="G1354" i="7"/>
  <c r="E1353" i="7"/>
  <c r="G1353" i="7"/>
  <c r="D1353" i="7"/>
  <c r="C1353" i="7"/>
  <c r="BK1352" i="7"/>
  <c r="AW1352" i="7"/>
  <c r="AT1352" i="7"/>
  <c r="AR1352" i="7"/>
  <c r="AO1352" i="7"/>
  <c r="BA1352" i="7"/>
  <c r="AZ1352" i="7"/>
  <c r="AE1352" i="7"/>
  <c r="AD1352" i="7"/>
  <c r="K1352" i="7"/>
  <c r="L1351" i="7"/>
  <c r="AN1352" i="7" s="1"/>
  <c r="H1351" i="7"/>
  <c r="E1351" i="7"/>
  <c r="G1351" i="7"/>
  <c r="D1351" i="7"/>
  <c r="B1351" i="7"/>
  <c r="L1348" i="7"/>
  <c r="AT1350" i="7"/>
  <c r="BA1350" i="7"/>
  <c r="L1349" i="7" s="1"/>
  <c r="AZ1350" i="7"/>
  <c r="AE1350" i="7"/>
  <c r="AD1350" i="7"/>
  <c r="G1349" i="7"/>
  <c r="E1349" i="7"/>
  <c r="G1348" i="7"/>
  <c r="E1348" i="7"/>
  <c r="L1341" i="7"/>
  <c r="AW1350" i="7" s="1"/>
  <c r="L1345" i="7"/>
  <c r="H1345" i="7"/>
  <c r="G1345" i="7"/>
  <c r="L1344" i="7"/>
  <c r="I1344" i="7"/>
  <c r="H1344" i="7"/>
  <c r="J1344" i="7" s="1"/>
  <c r="G1344" i="7"/>
  <c r="L1343" i="7"/>
  <c r="I1343" i="7"/>
  <c r="H1343" i="7"/>
  <c r="J1343" i="7" s="1"/>
  <c r="G1343" i="7"/>
  <c r="L1342" i="7"/>
  <c r="J1342" i="7"/>
  <c r="G1342" i="7"/>
  <c r="L1338" i="7"/>
  <c r="L1337" i="7" s="1"/>
  <c r="AO1350" i="7" s="1"/>
  <c r="G1338" i="7"/>
  <c r="L1340" i="7"/>
  <c r="J1340" i="7"/>
  <c r="E1340" i="7"/>
  <c r="G1340" i="7" s="1"/>
  <c r="L1339" i="7"/>
  <c r="J1339" i="7"/>
  <c r="G1339" i="7"/>
  <c r="L1336" i="7"/>
  <c r="J1336" i="7"/>
  <c r="G1336" i="7"/>
  <c r="L1335" i="7"/>
  <c r="J1335" i="7"/>
  <c r="G1335" i="7"/>
  <c r="L1334" i="7"/>
  <c r="J1334" i="7"/>
  <c r="G1334" i="7"/>
  <c r="G1333" i="7"/>
  <c r="E1332" i="7"/>
  <c r="G1332" i="7"/>
  <c r="D1332" i="7"/>
  <c r="C1332" i="7"/>
  <c r="AW1331" i="7"/>
  <c r="AT1331" i="7"/>
  <c r="AR1331" i="7"/>
  <c r="AO1331" i="7"/>
  <c r="AN1331" i="7"/>
  <c r="BA1331" i="7"/>
  <c r="AZ1331" i="7"/>
  <c r="AE1331" i="7"/>
  <c r="AD1331" i="7"/>
  <c r="K1331" i="7"/>
  <c r="I1331" i="7" s="1"/>
  <c r="L1330" i="7"/>
  <c r="BK1331" i="7" s="1"/>
  <c r="H1330" i="7"/>
  <c r="E1330" i="7"/>
  <c r="G1330" i="7"/>
  <c r="D1330" i="7"/>
  <c r="B1330" i="7"/>
  <c r="L1328" i="7"/>
  <c r="L1327" i="7"/>
  <c r="AR1329" i="7"/>
  <c r="BA1329" i="7"/>
  <c r="AZ1329" i="7"/>
  <c r="AE1329" i="7"/>
  <c r="AD1329" i="7"/>
  <c r="G1328" i="7"/>
  <c r="E1328" i="7"/>
  <c r="G1327" i="7"/>
  <c r="E1327" i="7"/>
  <c r="L1323" i="7"/>
  <c r="AW1329" i="7" s="1"/>
  <c r="L1324" i="7"/>
  <c r="H1324" i="7"/>
  <c r="G1324" i="7"/>
  <c r="L1320" i="7"/>
  <c r="L1319" i="7" s="1"/>
  <c r="AO1329" i="7" s="1"/>
  <c r="G1320" i="7"/>
  <c r="L1322" i="7"/>
  <c r="J1322" i="7"/>
  <c r="E1322" i="7"/>
  <c r="G1322" i="7" s="1"/>
  <c r="L1321" i="7"/>
  <c r="J1321" i="7"/>
  <c r="G1321" i="7"/>
  <c r="L1317" i="7"/>
  <c r="L1318" i="7"/>
  <c r="J1318" i="7"/>
  <c r="G1318" i="7"/>
  <c r="G1317" i="7"/>
  <c r="B1316" i="7"/>
  <c r="E1315" i="7"/>
  <c r="G1315" i="7"/>
  <c r="D1315" i="7"/>
  <c r="C1315" i="7"/>
  <c r="BK1314" i="7"/>
  <c r="AT1314" i="7"/>
  <c r="AR1314" i="7"/>
  <c r="AO1314" i="7"/>
  <c r="AN1314" i="7"/>
  <c r="BA1314" i="7"/>
  <c r="AZ1314" i="7"/>
  <c r="AE1314" i="7"/>
  <c r="AD1314" i="7"/>
  <c r="L1313" i="7"/>
  <c r="AW1314" i="7" s="1"/>
  <c r="H1313" i="7"/>
  <c r="E1313" i="7"/>
  <c r="G1313" i="7"/>
  <c r="D1313" i="7"/>
  <c r="B1313" i="7"/>
  <c r="L1311" i="7"/>
  <c r="BA1312" i="7"/>
  <c r="AZ1312" i="7"/>
  <c r="L1310" i="7" s="1"/>
  <c r="AE1312" i="7"/>
  <c r="AD1312" i="7"/>
  <c r="G1311" i="7"/>
  <c r="E1311" i="7"/>
  <c r="G1310" i="7"/>
  <c r="E1310" i="7"/>
  <c r="L1307" i="7"/>
  <c r="H1307" i="7"/>
  <c r="G1307" i="7"/>
  <c r="L1306" i="7"/>
  <c r="I1306" i="7"/>
  <c r="H1306" i="7"/>
  <c r="J1306" i="7" s="1"/>
  <c r="G1306" i="7"/>
  <c r="L1305" i="7"/>
  <c r="I1305" i="7"/>
  <c r="J1305" i="7" s="1"/>
  <c r="H1305" i="7"/>
  <c r="G1305" i="7"/>
  <c r="L1304" i="7"/>
  <c r="J1304" i="7"/>
  <c r="I1304" i="7"/>
  <c r="H1304" i="7"/>
  <c r="G1304" i="7"/>
  <c r="L1303" i="7"/>
  <c r="J1303" i="7"/>
  <c r="I1303" i="7"/>
  <c r="H1303" i="7"/>
  <c r="G1303" i="7"/>
  <c r="L1302" i="7"/>
  <c r="I1302" i="7"/>
  <c r="H1302" i="7"/>
  <c r="J1302" i="7" s="1"/>
  <c r="G1302" i="7"/>
  <c r="G1295" i="7"/>
  <c r="L1300" i="7"/>
  <c r="J1300" i="7"/>
  <c r="G1300" i="7"/>
  <c r="L1299" i="7"/>
  <c r="L1295" i="7" s="1"/>
  <c r="AT1312" i="7" s="1"/>
  <c r="J1299" i="7"/>
  <c r="E1299" i="7"/>
  <c r="L1298" i="7"/>
  <c r="J1298" i="7"/>
  <c r="G1298" i="7"/>
  <c r="L1297" i="7"/>
  <c r="J1297" i="7"/>
  <c r="E1297" i="7"/>
  <c r="L1296" i="7"/>
  <c r="J1296" i="7"/>
  <c r="G1296" i="7"/>
  <c r="L1292" i="7"/>
  <c r="L1293" i="7"/>
  <c r="J1293" i="7"/>
  <c r="G1293" i="7"/>
  <c r="G1292" i="7"/>
  <c r="B1291" i="7"/>
  <c r="E1290" i="7"/>
  <c r="G1290" i="7"/>
  <c r="G1299" i="7" s="1"/>
  <c r="D1290" i="7"/>
  <c r="C1290" i="7"/>
  <c r="BK1289" i="7"/>
  <c r="AT1289" i="7"/>
  <c r="AR1289" i="7"/>
  <c r="AO1289" i="7"/>
  <c r="AN1289" i="7"/>
  <c r="BA1289" i="7"/>
  <c r="AZ1289" i="7"/>
  <c r="AE1289" i="7"/>
  <c r="AD1289" i="7"/>
  <c r="K1289" i="7"/>
  <c r="L1288" i="7"/>
  <c r="AW1289" i="7" s="1"/>
  <c r="H1288" i="7"/>
  <c r="E1288" i="7"/>
  <c r="G1288" i="7"/>
  <c r="D1288" i="7"/>
  <c r="B1288" i="7"/>
  <c r="BA1287" i="7"/>
  <c r="AZ1287" i="7"/>
  <c r="AE1287" i="7"/>
  <c r="AD1287" i="7"/>
  <c r="G1286" i="7"/>
  <c r="E1286" i="7"/>
  <c r="G1285" i="7"/>
  <c r="E1285" i="7"/>
  <c r="L1282" i="7"/>
  <c r="H1282" i="7"/>
  <c r="G1282" i="7"/>
  <c r="L1281" i="7"/>
  <c r="I1281" i="7"/>
  <c r="H1281" i="7"/>
  <c r="J1281" i="7" s="1"/>
  <c r="G1281" i="7"/>
  <c r="L1280" i="7"/>
  <c r="I1280" i="7"/>
  <c r="J1280" i="7" s="1"/>
  <c r="H1280" i="7"/>
  <c r="G1280" i="7"/>
  <c r="L1279" i="7"/>
  <c r="J1279" i="7"/>
  <c r="I1279" i="7"/>
  <c r="H1279" i="7"/>
  <c r="G1279" i="7"/>
  <c r="L1278" i="7"/>
  <c r="I1278" i="7"/>
  <c r="J1278" i="7" s="1"/>
  <c r="H1278" i="7"/>
  <c r="G1278" i="7"/>
  <c r="L1277" i="7"/>
  <c r="I1277" i="7"/>
  <c r="H1277" i="7"/>
  <c r="J1277" i="7" s="1"/>
  <c r="G1277" i="7"/>
  <c r="L1270" i="7"/>
  <c r="AT1287" i="7" s="1"/>
  <c r="G1270" i="7"/>
  <c r="L1275" i="7"/>
  <c r="J1275" i="7"/>
  <c r="G1275" i="7"/>
  <c r="L1274" i="7"/>
  <c r="J1274" i="7"/>
  <c r="G1274" i="7"/>
  <c r="E1274" i="7"/>
  <c r="L1273" i="7"/>
  <c r="L1269" i="7" s="1"/>
  <c r="AO1287" i="7" s="1"/>
  <c r="J1273" i="7"/>
  <c r="G1273" i="7"/>
  <c r="L1272" i="7"/>
  <c r="J1272" i="7"/>
  <c r="E1272" i="7"/>
  <c r="G1272" i="7" s="1"/>
  <c r="L1271" i="7"/>
  <c r="J1271" i="7"/>
  <c r="G1271" i="7"/>
  <c r="L1267" i="7"/>
  <c r="L1268" i="7"/>
  <c r="J1268" i="7"/>
  <c r="G1268" i="7"/>
  <c r="G1267" i="7"/>
  <c r="B1266" i="7"/>
  <c r="E1265" i="7"/>
  <c r="G1265" i="7"/>
  <c r="D1265" i="7"/>
  <c r="C1265" i="7"/>
  <c r="G1261" i="7"/>
  <c r="G1260" i="7"/>
  <c r="L1259" i="7"/>
  <c r="L1258" i="7"/>
  <c r="L1255" i="7"/>
  <c r="L1253" i="7"/>
  <c r="L1246" i="7"/>
  <c r="L1245" i="7"/>
  <c r="L1241" i="7"/>
  <c r="AT1231" i="7"/>
  <c r="AR1231" i="7"/>
  <c r="AO1231" i="7"/>
  <c r="BA1231" i="7"/>
  <c r="AZ1231" i="7"/>
  <c r="AE1231" i="7"/>
  <c r="AD1231" i="7"/>
  <c r="L1230" i="7"/>
  <c r="H1230" i="7"/>
  <c r="E1230" i="7"/>
  <c r="G1230" i="7"/>
  <c r="D1230" i="7"/>
  <c r="C1230" i="7"/>
  <c r="B1230" i="7"/>
  <c r="AW1229" i="7"/>
  <c r="AT1229" i="7"/>
  <c r="AR1229" i="7"/>
  <c r="AO1229" i="7"/>
  <c r="AN1229" i="7"/>
  <c r="BA1229" i="7"/>
  <c r="AZ1229" i="7"/>
  <c r="AE1229" i="7"/>
  <c r="AD1229" i="7"/>
  <c r="L1228" i="7"/>
  <c r="K1229" i="7" s="1"/>
  <c r="H1228" i="7"/>
  <c r="E1228" i="7"/>
  <c r="I1229" i="7" s="1"/>
  <c r="G1228" i="7"/>
  <c r="D1228" i="7"/>
  <c r="C1228" i="7"/>
  <c r="B1228" i="7"/>
  <c r="L1226" i="7"/>
  <c r="L1225" i="7"/>
  <c r="BA1227" i="7"/>
  <c r="AZ1227" i="7"/>
  <c r="AE1227" i="7"/>
  <c r="AD1227" i="7"/>
  <c r="G1226" i="7"/>
  <c r="E1226" i="7"/>
  <c r="G1225" i="7"/>
  <c r="E1225" i="7"/>
  <c r="BA1223" i="7"/>
  <c r="AZ1223" i="7"/>
  <c r="AE1223" i="7"/>
  <c r="AD1223" i="7"/>
  <c r="L1223" i="7"/>
  <c r="E1223" i="7"/>
  <c r="G1223" i="7"/>
  <c r="D1223" i="7"/>
  <c r="C1223" i="7"/>
  <c r="B1223" i="7"/>
  <c r="L1221" i="7"/>
  <c r="I1221" i="7"/>
  <c r="H1221" i="7"/>
  <c r="J1221" i="7" s="1"/>
  <c r="G1221" i="7"/>
  <c r="L1220" i="7"/>
  <c r="J1220" i="7"/>
  <c r="I1220" i="7"/>
  <c r="H1220" i="7"/>
  <c r="G1220" i="7"/>
  <c r="L1219" i="7"/>
  <c r="J1219" i="7"/>
  <c r="I1219" i="7"/>
  <c r="H1219" i="7"/>
  <c r="G1219" i="7"/>
  <c r="L1218" i="7"/>
  <c r="I1218" i="7"/>
  <c r="H1218" i="7"/>
  <c r="J1218" i="7" s="1"/>
  <c r="G1218" i="7"/>
  <c r="G1210" i="7"/>
  <c r="L1216" i="7"/>
  <c r="L1210" i="7" s="1"/>
  <c r="J1216" i="7"/>
  <c r="E1216" i="7"/>
  <c r="G1216" i="7" s="1"/>
  <c r="L1215" i="7"/>
  <c r="J1215" i="7"/>
  <c r="G1215" i="7"/>
  <c r="L1214" i="7"/>
  <c r="I1214" i="7"/>
  <c r="H1214" i="7"/>
  <c r="G1214" i="7"/>
  <c r="L1213" i="7"/>
  <c r="J1213" i="7"/>
  <c r="G1213" i="7"/>
  <c r="L1212" i="7"/>
  <c r="J1212" i="7"/>
  <c r="E1212" i="7"/>
  <c r="G1212" i="7" s="1"/>
  <c r="L1211" i="7"/>
  <c r="J1211" i="7"/>
  <c r="G1211" i="7"/>
  <c r="L1207" i="7"/>
  <c r="AR1227" i="7" s="1"/>
  <c r="L1208" i="7"/>
  <c r="J1208" i="7"/>
  <c r="G1208" i="7"/>
  <c r="G1207" i="7"/>
  <c r="C1206" i="7"/>
  <c r="E1205" i="7"/>
  <c r="G1205" i="7"/>
  <c r="D1205" i="7"/>
  <c r="C1205" i="7"/>
  <c r="C1204" i="7"/>
  <c r="C1203" i="7"/>
  <c r="AT1202" i="7"/>
  <c r="AR1202" i="7"/>
  <c r="AO1202" i="7"/>
  <c r="BA1202" i="7"/>
  <c r="AZ1202" i="7"/>
  <c r="AE1202" i="7"/>
  <c r="AD1202" i="7"/>
  <c r="K1202" i="7"/>
  <c r="I1202" i="7"/>
  <c r="L1201" i="7"/>
  <c r="BK1202" i="7" s="1"/>
  <c r="H1201" i="7"/>
  <c r="E1201" i="7"/>
  <c r="G1201" i="7"/>
  <c r="D1201" i="7"/>
  <c r="B1201" i="7"/>
  <c r="AT1200" i="7"/>
  <c r="AR1200" i="7"/>
  <c r="BA1200" i="7"/>
  <c r="L1199" i="7" s="1"/>
  <c r="AZ1200" i="7"/>
  <c r="L1198" i="7" s="1"/>
  <c r="AE1200" i="7"/>
  <c r="AD1200" i="7"/>
  <c r="G1199" i="7"/>
  <c r="E1199" i="7"/>
  <c r="G1198" i="7"/>
  <c r="E1198" i="7"/>
  <c r="L1195" i="7"/>
  <c r="H1195" i="7"/>
  <c r="G1195" i="7"/>
  <c r="L1194" i="7"/>
  <c r="I1194" i="7"/>
  <c r="H1194" i="7"/>
  <c r="J1194" i="7" s="1"/>
  <c r="G1194" i="7"/>
  <c r="L1193" i="7"/>
  <c r="J1193" i="7"/>
  <c r="I1193" i="7"/>
  <c r="H1193" i="7"/>
  <c r="G1193" i="7"/>
  <c r="L1192" i="7"/>
  <c r="J1192" i="7"/>
  <c r="I1192" i="7"/>
  <c r="H1192" i="7"/>
  <c r="G1192" i="7"/>
  <c r="L1191" i="7"/>
  <c r="I1191" i="7"/>
  <c r="H1191" i="7"/>
  <c r="J1191" i="7" s="1"/>
  <c r="G1191" i="7"/>
  <c r="G1183" i="7"/>
  <c r="L1189" i="7"/>
  <c r="L1183" i="7" s="1"/>
  <c r="J1189" i="7"/>
  <c r="G1189" i="7"/>
  <c r="E1189" i="7"/>
  <c r="L1188" i="7"/>
  <c r="J1188" i="7"/>
  <c r="G1188" i="7"/>
  <c r="L1187" i="7"/>
  <c r="I1187" i="7"/>
  <c r="H1187" i="7"/>
  <c r="J1187" i="7" s="1"/>
  <c r="G1187" i="7"/>
  <c r="L1186" i="7"/>
  <c r="J1186" i="7"/>
  <c r="G1186" i="7"/>
  <c r="L1185" i="7"/>
  <c r="J1185" i="7"/>
  <c r="E1185" i="7"/>
  <c r="G1185" i="7" s="1"/>
  <c r="L1184" i="7"/>
  <c r="J1184" i="7"/>
  <c r="G1184" i="7"/>
  <c r="L1180" i="7"/>
  <c r="L1181" i="7"/>
  <c r="J1181" i="7"/>
  <c r="G1181" i="7"/>
  <c r="G1180" i="7"/>
  <c r="B1179" i="7"/>
  <c r="E1178" i="7"/>
  <c r="G1178" i="7"/>
  <c r="D1178" i="7"/>
  <c r="C1178" i="7"/>
  <c r="AT1177" i="7"/>
  <c r="AR1177" i="7"/>
  <c r="AO1177" i="7"/>
  <c r="BA1177" i="7"/>
  <c r="AZ1177" i="7"/>
  <c r="AE1177" i="7"/>
  <c r="AD1177" i="7"/>
  <c r="L1176" i="7"/>
  <c r="H1176" i="7"/>
  <c r="E1176" i="7"/>
  <c r="G1176" i="7"/>
  <c r="D1176" i="7"/>
  <c r="C1176" i="7"/>
  <c r="B1176" i="7"/>
  <c r="AT1175" i="7"/>
  <c r="AR1175" i="7"/>
  <c r="L1172" i="7" s="1"/>
  <c r="BA1175" i="7"/>
  <c r="L1174" i="7" s="1"/>
  <c r="AZ1175" i="7"/>
  <c r="L1173" i="7" s="1"/>
  <c r="AE1175" i="7"/>
  <c r="AD1175" i="7"/>
  <c r="G1174" i="7"/>
  <c r="E1174" i="7"/>
  <c r="G1173" i="7"/>
  <c r="E1173" i="7"/>
  <c r="L1170" i="7"/>
  <c r="H1170" i="7"/>
  <c r="G1170" i="7"/>
  <c r="L1169" i="7"/>
  <c r="I1169" i="7"/>
  <c r="H1169" i="7"/>
  <c r="J1169" i="7" s="1"/>
  <c r="G1169" i="7"/>
  <c r="L1168" i="7"/>
  <c r="J1168" i="7"/>
  <c r="I1168" i="7"/>
  <c r="H1168" i="7"/>
  <c r="G1168" i="7"/>
  <c r="L1167" i="7"/>
  <c r="J1167" i="7"/>
  <c r="G1167" i="7"/>
  <c r="L1166" i="7"/>
  <c r="L1165" i="7" s="1"/>
  <c r="AW1175" i="7" s="1"/>
  <c r="I1166" i="7"/>
  <c r="H1166" i="7"/>
  <c r="J1166" i="7" s="1"/>
  <c r="G1166" i="7"/>
  <c r="L1162" i="7"/>
  <c r="L1161" i="7" s="1"/>
  <c r="AO1175" i="7" s="1"/>
  <c r="G1162" i="7"/>
  <c r="L1164" i="7"/>
  <c r="J1164" i="7"/>
  <c r="G1164" i="7"/>
  <c r="E1164" i="7"/>
  <c r="L1163" i="7"/>
  <c r="I1163" i="7"/>
  <c r="H1163" i="7"/>
  <c r="J1163" i="7" s="1"/>
  <c r="G1163" i="7"/>
  <c r="L1159" i="7"/>
  <c r="L1160" i="7"/>
  <c r="J1160" i="7"/>
  <c r="G1160" i="7"/>
  <c r="G1159" i="7"/>
  <c r="E1158" i="7"/>
  <c r="G1158" i="7"/>
  <c r="D1158" i="7"/>
  <c r="C1158" i="7"/>
  <c r="AT1157" i="7"/>
  <c r="AR1157" i="7"/>
  <c r="AO1157" i="7"/>
  <c r="BA1157" i="7"/>
  <c r="AZ1157" i="7"/>
  <c r="AE1157" i="7"/>
  <c r="AD1157" i="7"/>
  <c r="L1156" i="7"/>
  <c r="AN1157" i="7" s="1"/>
  <c r="H1156" i="7"/>
  <c r="E1156" i="7"/>
  <c r="G1156" i="7"/>
  <c r="D1156" i="7"/>
  <c r="B1156" i="7"/>
  <c r="AT1155" i="7"/>
  <c r="AO1155" i="7"/>
  <c r="BA1155" i="7"/>
  <c r="L1154" i="7" s="1"/>
  <c r="AZ1155" i="7"/>
  <c r="L1153" i="7" s="1"/>
  <c r="AE1155" i="7"/>
  <c r="AD1155" i="7"/>
  <c r="G1154" i="7"/>
  <c r="E1154" i="7"/>
  <c r="G1153" i="7"/>
  <c r="E1153" i="7"/>
  <c r="L1150" i="7"/>
  <c r="H1150" i="7"/>
  <c r="G1150" i="7"/>
  <c r="L1149" i="7"/>
  <c r="J1149" i="7"/>
  <c r="I1149" i="7"/>
  <c r="H1149" i="7"/>
  <c r="G1149" i="7"/>
  <c r="L1148" i="7"/>
  <c r="I1148" i="7"/>
  <c r="H1148" i="7"/>
  <c r="J1148" i="7" s="1"/>
  <c r="G1148" i="7"/>
  <c r="L1147" i="7"/>
  <c r="I1147" i="7"/>
  <c r="H1147" i="7"/>
  <c r="J1147" i="7" s="1"/>
  <c r="G1147" i="7"/>
  <c r="L1146" i="7"/>
  <c r="J1146" i="7"/>
  <c r="G1146" i="7"/>
  <c r="L1145" i="7"/>
  <c r="I1145" i="7"/>
  <c r="H1145" i="7"/>
  <c r="J1145" i="7" s="1"/>
  <c r="G1145" i="7"/>
  <c r="L1142" i="7"/>
  <c r="AR1155" i="7" s="1"/>
  <c r="L1152" i="7" s="1"/>
  <c r="L1143" i="7"/>
  <c r="J1143" i="7"/>
  <c r="G1143" i="7"/>
  <c r="G1142" i="7"/>
  <c r="B1141" i="7"/>
  <c r="E1140" i="7"/>
  <c r="G1140" i="7"/>
  <c r="D1140" i="7"/>
  <c r="C1140" i="7"/>
  <c r="BK1139" i="7"/>
  <c r="AW1139" i="7"/>
  <c r="AT1139" i="7"/>
  <c r="AR1139" i="7"/>
  <c r="AO1139" i="7"/>
  <c r="BA1139" i="7"/>
  <c r="AZ1139" i="7"/>
  <c r="AE1139" i="7"/>
  <c r="AD1139" i="7"/>
  <c r="L1138" i="7"/>
  <c r="H1138" i="7"/>
  <c r="E1138" i="7"/>
  <c r="G1138" i="7"/>
  <c r="D1138" i="7"/>
  <c r="B1138" i="7"/>
  <c r="L1136" i="7"/>
  <c r="L1135" i="7"/>
  <c r="AT1137" i="7"/>
  <c r="AO1137" i="7"/>
  <c r="BA1137" i="7"/>
  <c r="AZ1137" i="7"/>
  <c r="AE1137" i="7"/>
  <c r="AD1137" i="7"/>
  <c r="G1136" i="7"/>
  <c r="E1136" i="7"/>
  <c r="G1135" i="7"/>
  <c r="E1135" i="7"/>
  <c r="L1126" i="7"/>
  <c r="AW1137" i="7" s="1"/>
  <c r="L1132" i="7"/>
  <c r="H1132" i="7"/>
  <c r="G1132" i="7"/>
  <c r="L1131" i="7"/>
  <c r="J1131" i="7"/>
  <c r="I1131" i="7"/>
  <c r="H1131" i="7"/>
  <c r="G1131" i="7"/>
  <c r="L1130" i="7"/>
  <c r="I1130" i="7"/>
  <c r="H1130" i="7"/>
  <c r="J1130" i="7" s="1"/>
  <c r="G1130" i="7"/>
  <c r="L1129" i="7"/>
  <c r="J1129" i="7"/>
  <c r="I1129" i="7"/>
  <c r="H1129" i="7"/>
  <c r="G1129" i="7"/>
  <c r="L1128" i="7"/>
  <c r="J1128" i="7"/>
  <c r="G1128" i="7"/>
  <c r="L1127" i="7"/>
  <c r="I1127" i="7"/>
  <c r="J1127" i="7" s="1"/>
  <c r="H1127" i="7"/>
  <c r="G1127" i="7"/>
  <c r="L1124" i="7"/>
  <c r="L1125" i="7"/>
  <c r="J1125" i="7"/>
  <c r="G1125" i="7"/>
  <c r="G1124" i="7"/>
  <c r="B1123" i="7"/>
  <c r="E1122" i="7"/>
  <c r="G1122" i="7"/>
  <c r="D1122" i="7"/>
  <c r="C1122" i="7"/>
  <c r="AT1121" i="7"/>
  <c r="AR1121" i="7"/>
  <c r="AO1121" i="7"/>
  <c r="BA1121" i="7"/>
  <c r="AZ1121" i="7"/>
  <c r="AE1121" i="7"/>
  <c r="AD1121" i="7"/>
  <c r="K1121" i="7"/>
  <c r="I1121" i="7" s="1"/>
  <c r="L1120" i="7"/>
  <c r="BK1121" i="7" s="1"/>
  <c r="H1120" i="7"/>
  <c r="E1120" i="7"/>
  <c r="G1120" i="7"/>
  <c r="D1120" i="7"/>
  <c r="B1120" i="7"/>
  <c r="AT1119" i="7"/>
  <c r="BA1119" i="7"/>
  <c r="L1249" i="7" s="1"/>
  <c r="AZ1119" i="7"/>
  <c r="AE1119" i="7"/>
  <c r="AD1119" i="7"/>
  <c r="G1118" i="7"/>
  <c r="E1118" i="7"/>
  <c r="G1117" i="7"/>
  <c r="E1117" i="7"/>
  <c r="L1114" i="7"/>
  <c r="H1114" i="7"/>
  <c r="G1114" i="7"/>
  <c r="L1113" i="7"/>
  <c r="I1113" i="7"/>
  <c r="H1113" i="7"/>
  <c r="J1113" i="7" s="1"/>
  <c r="G1113" i="7"/>
  <c r="L1112" i="7"/>
  <c r="J1112" i="7"/>
  <c r="I1112" i="7"/>
  <c r="H1112" i="7"/>
  <c r="G1112" i="7"/>
  <c r="L1111" i="7"/>
  <c r="J1111" i="7"/>
  <c r="I1111" i="7"/>
  <c r="H1111" i="7"/>
  <c r="G1111" i="7"/>
  <c r="L1110" i="7"/>
  <c r="L1109" i="7" s="1"/>
  <c r="AW1119" i="7" s="1"/>
  <c r="I1110" i="7"/>
  <c r="H1110" i="7"/>
  <c r="G1110" i="7"/>
  <c r="L1107" i="7"/>
  <c r="G1107" i="7"/>
  <c r="L1108" i="7"/>
  <c r="L1106" i="7" s="1"/>
  <c r="AO1119" i="7" s="1"/>
  <c r="J1108" i="7"/>
  <c r="G1108" i="7"/>
  <c r="L1105" i="7"/>
  <c r="L1104" i="7" s="1"/>
  <c r="AR1119" i="7" s="1"/>
  <c r="J1105" i="7"/>
  <c r="G1105" i="7"/>
  <c r="G1104" i="7"/>
  <c r="B1103" i="7"/>
  <c r="E1102" i="7"/>
  <c r="G1102" i="7"/>
  <c r="D1102" i="7"/>
  <c r="C1102" i="7"/>
  <c r="G1098" i="7"/>
  <c r="G1097" i="7"/>
  <c r="L1096" i="7"/>
  <c r="L1095" i="7"/>
  <c r="L1092" i="7"/>
  <c r="L1090" i="7"/>
  <c r="L1083" i="7"/>
  <c r="L1082" i="7"/>
  <c r="L1078" i="7"/>
  <c r="AT1068" i="7"/>
  <c r="AR1068" i="7"/>
  <c r="AO1068" i="7"/>
  <c r="BA1068" i="7"/>
  <c r="AZ1068" i="7"/>
  <c r="AE1068" i="7"/>
  <c r="AD1068" i="7"/>
  <c r="L1067" i="7"/>
  <c r="K1068" i="7" s="1"/>
  <c r="H1067" i="7"/>
  <c r="E1067" i="7"/>
  <c r="G1067" i="7"/>
  <c r="D1067" i="7"/>
  <c r="C1067" i="7"/>
  <c r="B1067" i="7"/>
  <c r="AT1066" i="7"/>
  <c r="AR1066" i="7"/>
  <c r="AO1066" i="7"/>
  <c r="BA1066" i="7"/>
  <c r="AZ1066" i="7"/>
  <c r="AE1066" i="7"/>
  <c r="AD1066" i="7"/>
  <c r="L1065" i="7"/>
  <c r="AN1066" i="7" s="1"/>
  <c r="H1065" i="7"/>
  <c r="E1065" i="7"/>
  <c r="G1065" i="7"/>
  <c r="D1065" i="7"/>
  <c r="C1065" i="7"/>
  <c r="B1065" i="7"/>
  <c r="L1062" i="7"/>
  <c r="BA1064" i="7"/>
  <c r="L1063" i="7" s="1"/>
  <c r="AZ1064" i="7"/>
  <c r="AE1064" i="7"/>
  <c r="AD1064" i="7"/>
  <c r="G1063" i="7"/>
  <c r="E1063" i="7"/>
  <c r="G1062" i="7"/>
  <c r="E1062" i="7"/>
  <c r="L1055" i="7"/>
  <c r="AW1064" i="7" s="1"/>
  <c r="L1059" i="7"/>
  <c r="H1059" i="7"/>
  <c r="G1059" i="7"/>
  <c r="L1058" i="7"/>
  <c r="I1058" i="7"/>
  <c r="H1058" i="7"/>
  <c r="J1058" i="7" s="1"/>
  <c r="G1058" i="7"/>
  <c r="L1057" i="7"/>
  <c r="I1057" i="7"/>
  <c r="H1057" i="7"/>
  <c r="J1057" i="7" s="1"/>
  <c r="G1057" i="7"/>
  <c r="L1056" i="7"/>
  <c r="J1056" i="7"/>
  <c r="G1056" i="7"/>
  <c r="G1052" i="7"/>
  <c r="L1054" i="7"/>
  <c r="L1052" i="7" s="1"/>
  <c r="J1054" i="7"/>
  <c r="G1054" i="7"/>
  <c r="E1054" i="7"/>
  <c r="L1053" i="7"/>
  <c r="J1053" i="7"/>
  <c r="I1053" i="7"/>
  <c r="H1053" i="7"/>
  <c r="G1053" i="7"/>
  <c r="L1050" i="7"/>
  <c r="L1049" i="7" s="1"/>
  <c r="J1050" i="7"/>
  <c r="G1050" i="7"/>
  <c r="G1049" i="7"/>
  <c r="E1048" i="7"/>
  <c r="G1048" i="7"/>
  <c r="D1048" i="7"/>
  <c r="C1048" i="7"/>
  <c r="AT1047" i="7"/>
  <c r="AR1047" i="7"/>
  <c r="AO1047" i="7"/>
  <c r="BA1047" i="7"/>
  <c r="AZ1047" i="7"/>
  <c r="AE1047" i="7"/>
  <c r="AD1047" i="7"/>
  <c r="L1046" i="7"/>
  <c r="H1046" i="7"/>
  <c r="E1046" i="7"/>
  <c r="G1046" i="7"/>
  <c r="D1046" i="7"/>
  <c r="C1046" i="7"/>
  <c r="B1046" i="7"/>
  <c r="AT1045" i="7"/>
  <c r="AR1045" i="7"/>
  <c r="BA1045" i="7"/>
  <c r="L1044" i="7" s="1"/>
  <c r="AZ1045" i="7"/>
  <c r="L1043" i="7" s="1"/>
  <c r="AE1045" i="7"/>
  <c r="AD1045" i="7"/>
  <c r="G1044" i="7"/>
  <c r="E1044" i="7"/>
  <c r="G1043" i="7"/>
  <c r="E1043" i="7"/>
  <c r="L1040" i="7"/>
  <c r="H1040" i="7"/>
  <c r="G1040" i="7"/>
  <c r="L1039" i="7"/>
  <c r="I1039" i="7"/>
  <c r="H1039" i="7"/>
  <c r="J1039" i="7" s="1"/>
  <c r="G1039" i="7"/>
  <c r="L1038" i="7"/>
  <c r="J1038" i="7"/>
  <c r="I1038" i="7"/>
  <c r="H1038" i="7"/>
  <c r="G1038" i="7"/>
  <c r="L1037" i="7"/>
  <c r="J1037" i="7"/>
  <c r="I1037" i="7"/>
  <c r="H1037" i="7"/>
  <c r="G1037" i="7"/>
  <c r="L1036" i="7"/>
  <c r="I1036" i="7"/>
  <c r="H1036" i="7"/>
  <c r="J1036" i="7" s="1"/>
  <c r="G1036" i="7"/>
  <c r="L1035" i="7"/>
  <c r="J1035" i="7"/>
  <c r="G1035" i="7"/>
  <c r="G1028" i="7"/>
  <c r="L1033" i="7"/>
  <c r="J1033" i="7"/>
  <c r="G1033" i="7"/>
  <c r="L1032" i="7"/>
  <c r="L1028" i="7" s="1"/>
  <c r="L1027" i="7" s="1"/>
  <c r="AO1045" i="7" s="1"/>
  <c r="J1032" i="7"/>
  <c r="G1032" i="7"/>
  <c r="E1032" i="7"/>
  <c r="L1031" i="7"/>
  <c r="J1031" i="7"/>
  <c r="G1031" i="7"/>
  <c r="L1030" i="7"/>
  <c r="J1030" i="7"/>
  <c r="E1030" i="7"/>
  <c r="G1030" i="7" s="1"/>
  <c r="L1029" i="7"/>
  <c r="J1029" i="7"/>
  <c r="G1029" i="7"/>
  <c r="L1025" i="7"/>
  <c r="L1026" i="7"/>
  <c r="J1026" i="7"/>
  <c r="G1026" i="7"/>
  <c r="G1025" i="7"/>
  <c r="E1024" i="7"/>
  <c r="G1024" i="7"/>
  <c r="D1024" i="7"/>
  <c r="C1024" i="7"/>
  <c r="AT1023" i="7"/>
  <c r="AR1023" i="7"/>
  <c r="AO1023" i="7"/>
  <c r="BA1023" i="7"/>
  <c r="AZ1023" i="7"/>
  <c r="AE1023" i="7"/>
  <c r="AD1023" i="7"/>
  <c r="L1022" i="7"/>
  <c r="AN1023" i="7" s="1"/>
  <c r="I1022" i="7"/>
  <c r="H1022" i="7"/>
  <c r="J1022" i="7" s="1"/>
  <c r="E1022" i="7"/>
  <c r="G1022" i="7"/>
  <c r="D1022" i="7"/>
  <c r="C1022" i="7"/>
  <c r="B1022" i="7"/>
  <c r="AT1021" i="7"/>
  <c r="AR1021" i="7"/>
  <c r="AO1021" i="7"/>
  <c r="BA1021" i="7"/>
  <c r="AZ1021" i="7"/>
  <c r="AE1021" i="7"/>
  <c r="AD1021" i="7"/>
  <c r="K1021" i="7"/>
  <c r="L1020" i="7"/>
  <c r="AW1021" i="7" s="1"/>
  <c r="H1020" i="7"/>
  <c r="E1020" i="7"/>
  <c r="I1021" i="7" s="1"/>
  <c r="G1020" i="7"/>
  <c r="D1020" i="7"/>
  <c r="C1020" i="7"/>
  <c r="B1020" i="7"/>
  <c r="AW1019" i="7"/>
  <c r="AT1019" i="7"/>
  <c r="AR1019" i="7"/>
  <c r="AO1019" i="7"/>
  <c r="BA1019" i="7"/>
  <c r="AZ1019" i="7"/>
  <c r="AE1019" i="7"/>
  <c r="AD1019" i="7"/>
  <c r="L1018" i="7"/>
  <c r="J1018" i="7"/>
  <c r="I1018" i="7"/>
  <c r="H1018" i="7"/>
  <c r="E1018" i="7"/>
  <c r="G1018" i="7"/>
  <c r="D1018" i="7"/>
  <c r="C1018" i="7"/>
  <c r="B1018" i="7"/>
  <c r="AW1017" i="7"/>
  <c r="AT1017" i="7"/>
  <c r="BA1017" i="7"/>
  <c r="AZ1017" i="7"/>
  <c r="AE1017" i="7"/>
  <c r="AD1017" i="7"/>
  <c r="G1016" i="7"/>
  <c r="E1016" i="7"/>
  <c r="G1015" i="7"/>
  <c r="E1015" i="7"/>
  <c r="AN1013" i="7"/>
  <c r="BA1013" i="7"/>
  <c r="L1016" i="7" s="1"/>
  <c r="AZ1013" i="7"/>
  <c r="L1015" i="7" s="1"/>
  <c r="AE1013" i="7"/>
  <c r="AD1013" i="7"/>
  <c r="L1013" i="7"/>
  <c r="AW1013" i="7" s="1"/>
  <c r="E1013" i="7"/>
  <c r="G1013" i="7"/>
  <c r="D1013" i="7"/>
  <c r="C1013" i="7"/>
  <c r="B1013" i="7"/>
  <c r="L1011" i="7"/>
  <c r="J1011" i="7"/>
  <c r="I1011" i="7"/>
  <c r="H1011" i="7"/>
  <c r="G1011" i="7"/>
  <c r="L1010" i="7"/>
  <c r="I1010" i="7"/>
  <c r="H1010" i="7"/>
  <c r="J1010" i="7" s="1"/>
  <c r="G1010" i="7"/>
  <c r="L1009" i="7"/>
  <c r="J1009" i="7"/>
  <c r="I1009" i="7"/>
  <c r="H1009" i="7"/>
  <c r="G1009" i="7"/>
  <c r="L1008" i="7"/>
  <c r="I1008" i="7"/>
  <c r="H1008" i="7"/>
  <c r="J1008" i="7" s="1"/>
  <c r="G1008" i="7"/>
  <c r="L1007" i="7"/>
  <c r="L1006" i="7" s="1"/>
  <c r="I1007" i="7"/>
  <c r="H1007" i="7"/>
  <c r="J1007" i="7" s="1"/>
  <c r="G1007" i="7"/>
  <c r="G1001" i="7"/>
  <c r="L1005" i="7"/>
  <c r="J1005" i="7"/>
  <c r="E1005" i="7"/>
  <c r="G1005" i="7" s="1"/>
  <c r="L1004" i="7"/>
  <c r="J1004" i="7"/>
  <c r="G1004" i="7"/>
  <c r="L1003" i="7"/>
  <c r="L1001" i="7" s="1"/>
  <c r="L1000" i="7" s="1"/>
  <c r="AO1017" i="7" s="1"/>
  <c r="J1003" i="7"/>
  <c r="E1003" i="7"/>
  <c r="L1002" i="7"/>
  <c r="J1002" i="7"/>
  <c r="G1002" i="7"/>
  <c r="L999" i="7"/>
  <c r="L998" i="7" s="1"/>
  <c r="J999" i="7"/>
  <c r="G999" i="7"/>
  <c r="G998" i="7"/>
  <c r="C997" i="7"/>
  <c r="E996" i="7"/>
  <c r="G996" i="7"/>
  <c r="G1003" i="7" s="1"/>
  <c r="D996" i="7"/>
  <c r="C996" i="7"/>
  <c r="AT995" i="7"/>
  <c r="AR995" i="7"/>
  <c r="AO995" i="7"/>
  <c r="AN995" i="7"/>
  <c r="BA995" i="7"/>
  <c r="AZ995" i="7"/>
  <c r="AE995" i="7"/>
  <c r="AD995" i="7"/>
  <c r="K995" i="7"/>
  <c r="L994" i="7"/>
  <c r="AW995" i="7" s="1"/>
  <c r="I994" i="7"/>
  <c r="H994" i="7"/>
  <c r="J994" i="7" s="1"/>
  <c r="E994" i="7"/>
  <c r="I995" i="7" s="1"/>
  <c r="G994" i="7"/>
  <c r="D994" i="7"/>
  <c r="C994" i="7"/>
  <c r="B994" i="7"/>
  <c r="L991" i="7"/>
  <c r="AT993" i="7"/>
  <c r="AO993" i="7"/>
  <c r="BA993" i="7"/>
  <c r="L992" i="7" s="1"/>
  <c r="AZ993" i="7"/>
  <c r="AE993" i="7"/>
  <c r="AD993" i="7"/>
  <c r="G992" i="7"/>
  <c r="E992" i="7"/>
  <c r="G991" i="7"/>
  <c r="E991" i="7"/>
  <c r="L985" i="7"/>
  <c r="AW993" i="7" s="1"/>
  <c r="L988" i="7"/>
  <c r="H988" i="7"/>
  <c r="G988" i="7"/>
  <c r="L987" i="7"/>
  <c r="I987" i="7"/>
  <c r="H987" i="7"/>
  <c r="J987" i="7" s="1"/>
  <c r="G987" i="7"/>
  <c r="L986" i="7"/>
  <c r="J986" i="7"/>
  <c r="G986" i="7"/>
  <c r="L984" i="7"/>
  <c r="L983" i="7" s="1"/>
  <c r="J984" i="7"/>
  <c r="G984" i="7"/>
  <c r="G983" i="7"/>
  <c r="E982" i="7"/>
  <c r="G982" i="7"/>
  <c r="D982" i="7"/>
  <c r="C982" i="7"/>
  <c r="C981" i="7"/>
  <c r="C980" i="7"/>
  <c r="AW979" i="7"/>
  <c r="AT979" i="7"/>
  <c r="AR979" i="7"/>
  <c r="AO979" i="7"/>
  <c r="AN979" i="7"/>
  <c r="BA979" i="7"/>
  <c r="AZ979" i="7"/>
  <c r="AE979" i="7"/>
  <c r="AD979" i="7"/>
  <c r="L978" i="7"/>
  <c r="K979" i="7" s="1"/>
  <c r="H978" i="7"/>
  <c r="E978" i="7"/>
  <c r="I979" i="7" s="1"/>
  <c r="G978" i="7"/>
  <c r="D978" i="7"/>
  <c r="B978" i="7"/>
  <c r="L975" i="7"/>
  <c r="AT977" i="7"/>
  <c r="AO977" i="7"/>
  <c r="BA977" i="7"/>
  <c r="L976" i="7" s="1"/>
  <c r="AZ977" i="7"/>
  <c r="AE977" i="7"/>
  <c r="AD977" i="7"/>
  <c r="G976" i="7"/>
  <c r="E976" i="7"/>
  <c r="G975" i="7"/>
  <c r="E975" i="7"/>
  <c r="L972" i="7"/>
  <c r="L971" i="7" s="1"/>
  <c r="H972" i="7"/>
  <c r="G972" i="7"/>
  <c r="L969" i="7"/>
  <c r="L970" i="7"/>
  <c r="J970" i="7"/>
  <c r="G970" i="7"/>
  <c r="G969" i="7"/>
  <c r="E968" i="7"/>
  <c r="G968" i="7"/>
  <c r="D968" i="7"/>
  <c r="C968" i="7"/>
  <c r="BK967" i="7"/>
  <c r="AT967" i="7"/>
  <c r="AR967" i="7"/>
  <c r="AO967" i="7"/>
  <c r="BA967" i="7"/>
  <c r="AZ967" i="7"/>
  <c r="AE967" i="7"/>
  <c r="AD967" i="7"/>
  <c r="L966" i="7"/>
  <c r="H966" i="7"/>
  <c r="E966" i="7"/>
  <c r="G966" i="7"/>
  <c r="D966" i="7"/>
  <c r="B966" i="7"/>
  <c r="AT965" i="7"/>
  <c r="AR965" i="7"/>
  <c r="AO965" i="7"/>
  <c r="AN965" i="7"/>
  <c r="BA965" i="7"/>
  <c r="AZ965" i="7"/>
  <c r="AE965" i="7"/>
  <c r="AD965" i="7"/>
  <c r="L964" i="7"/>
  <c r="K965" i="7" s="1"/>
  <c r="I965" i="7" s="1"/>
  <c r="H964" i="7"/>
  <c r="E964" i="7"/>
  <c r="G964" i="7"/>
  <c r="D964" i="7"/>
  <c r="B964" i="7"/>
  <c r="L962" i="7"/>
  <c r="BA963" i="7"/>
  <c r="AZ963" i="7"/>
  <c r="L961" i="7" s="1"/>
  <c r="AE963" i="7"/>
  <c r="AD963" i="7"/>
  <c r="G962" i="7"/>
  <c r="E962" i="7"/>
  <c r="G961" i="7"/>
  <c r="E961" i="7"/>
  <c r="L958" i="7"/>
  <c r="H958" i="7"/>
  <c r="G958" i="7"/>
  <c r="L957" i="7"/>
  <c r="L956" i="7" s="1"/>
  <c r="AW963" i="7" s="1"/>
  <c r="J957" i="7"/>
  <c r="I957" i="7"/>
  <c r="H957" i="7"/>
  <c r="G957" i="7"/>
  <c r="G953" i="7"/>
  <c r="L955" i="7"/>
  <c r="L953" i="7" s="1"/>
  <c r="J955" i="7"/>
  <c r="E955" i="7"/>
  <c r="L954" i="7"/>
  <c r="J954" i="7"/>
  <c r="G954" i="7"/>
  <c r="L951" i="7"/>
  <c r="L950" i="7" s="1"/>
  <c r="J951" i="7"/>
  <c r="G951" i="7"/>
  <c r="G950" i="7"/>
  <c r="B949" i="7"/>
  <c r="E948" i="7"/>
  <c r="G948" i="7"/>
  <c r="G955" i="7" s="1"/>
  <c r="D948" i="7"/>
  <c r="C948" i="7"/>
  <c r="AT947" i="7"/>
  <c r="AR947" i="7"/>
  <c r="AO947" i="7"/>
  <c r="BA947" i="7"/>
  <c r="AZ947" i="7"/>
  <c r="AE947" i="7"/>
  <c r="AD947" i="7"/>
  <c r="L946" i="7"/>
  <c r="H946" i="7"/>
  <c r="E946" i="7"/>
  <c r="G946" i="7"/>
  <c r="D946" i="7"/>
  <c r="B946" i="7"/>
  <c r="AT945" i="7"/>
  <c r="AR945" i="7"/>
  <c r="AO945" i="7"/>
  <c r="AN945" i="7"/>
  <c r="BA945" i="7"/>
  <c r="AZ945" i="7"/>
  <c r="AE945" i="7"/>
  <c r="AD945" i="7"/>
  <c r="L944" i="7"/>
  <c r="K945" i="7" s="1"/>
  <c r="I945" i="7" s="1"/>
  <c r="H944" i="7"/>
  <c r="E944" i="7"/>
  <c r="G944" i="7"/>
  <c r="D944" i="7"/>
  <c r="B944" i="7"/>
  <c r="L942" i="7"/>
  <c r="AT943" i="7"/>
  <c r="AO943" i="7"/>
  <c r="BA943" i="7"/>
  <c r="AZ943" i="7"/>
  <c r="L941" i="7" s="1"/>
  <c r="AE943" i="7"/>
  <c r="AD943" i="7"/>
  <c r="G942" i="7"/>
  <c r="E942" i="7"/>
  <c r="G941" i="7"/>
  <c r="E941" i="7"/>
  <c r="L938" i="7"/>
  <c r="H938" i="7"/>
  <c r="G938" i="7"/>
  <c r="L937" i="7"/>
  <c r="L936" i="7" s="1"/>
  <c r="AW943" i="7" s="1"/>
  <c r="J937" i="7"/>
  <c r="G937" i="7"/>
  <c r="L935" i="7"/>
  <c r="L934" i="7" s="1"/>
  <c r="K943" i="7" s="1"/>
  <c r="I943" i="7" s="1"/>
  <c r="J935" i="7"/>
  <c r="G935" i="7"/>
  <c r="G934" i="7"/>
  <c r="B933" i="7"/>
  <c r="E932" i="7"/>
  <c r="G932" i="7"/>
  <c r="D932" i="7"/>
  <c r="C932" i="7"/>
  <c r="AT931" i="7"/>
  <c r="AR931" i="7"/>
  <c r="AO931" i="7"/>
  <c r="BA931" i="7"/>
  <c r="AZ931" i="7"/>
  <c r="AE931" i="7"/>
  <c r="AD931" i="7"/>
  <c r="L930" i="7"/>
  <c r="BK931" i="7" s="1"/>
  <c r="H930" i="7"/>
  <c r="E930" i="7"/>
  <c r="G930" i="7"/>
  <c r="D930" i="7"/>
  <c r="B930" i="7"/>
  <c r="L928" i="7"/>
  <c r="AT929" i="7"/>
  <c r="AR929" i="7"/>
  <c r="L926" i="7" s="1"/>
  <c r="AO929" i="7"/>
  <c r="BA929" i="7"/>
  <c r="AZ929" i="7"/>
  <c r="L927" i="7" s="1"/>
  <c r="AE929" i="7"/>
  <c r="AD929" i="7"/>
  <c r="G928" i="7"/>
  <c r="E928" i="7"/>
  <c r="G927" i="7"/>
  <c r="E927" i="7"/>
  <c r="L925" i="7"/>
  <c r="L924" i="7"/>
  <c r="H924" i="7"/>
  <c r="G924" i="7"/>
  <c r="L923" i="7"/>
  <c r="I923" i="7"/>
  <c r="J923" i="7" s="1"/>
  <c r="H923" i="7"/>
  <c r="G923" i="7"/>
  <c r="L922" i="7"/>
  <c r="I922" i="7"/>
  <c r="J922" i="7" s="1"/>
  <c r="H922" i="7"/>
  <c r="G922" i="7"/>
  <c r="L921" i="7"/>
  <c r="L919" i="7" s="1"/>
  <c r="I921" i="7"/>
  <c r="H921" i="7"/>
  <c r="J921" i="7" s="1"/>
  <c r="G921" i="7"/>
  <c r="L920" i="7"/>
  <c r="I920" i="7"/>
  <c r="H920" i="7"/>
  <c r="J920" i="7" s="1"/>
  <c r="G920" i="7"/>
  <c r="L917" i="7"/>
  <c r="L918" i="7"/>
  <c r="J918" i="7"/>
  <c r="G918" i="7"/>
  <c r="G917" i="7"/>
  <c r="E916" i="7"/>
  <c r="G916" i="7"/>
  <c r="D916" i="7"/>
  <c r="C916" i="7"/>
  <c r="AW915" i="7"/>
  <c r="AT915" i="7"/>
  <c r="AR915" i="7"/>
  <c r="AO915" i="7"/>
  <c r="AN915" i="7"/>
  <c r="BA915" i="7"/>
  <c r="AZ915" i="7"/>
  <c r="AE915" i="7"/>
  <c r="AD915" i="7"/>
  <c r="L914" i="7"/>
  <c r="K915" i="7" s="1"/>
  <c r="H914" i="7"/>
  <c r="E914" i="7"/>
  <c r="I915" i="7" s="1"/>
  <c r="G914" i="7"/>
  <c r="D914" i="7"/>
  <c r="B914" i="7"/>
  <c r="L911" i="7"/>
  <c r="BA913" i="7"/>
  <c r="AZ913" i="7"/>
  <c r="L1085" i="7" s="1"/>
  <c r="AE913" i="7"/>
  <c r="AD913" i="7"/>
  <c r="G912" i="7"/>
  <c r="E912" i="7"/>
  <c r="G911" i="7"/>
  <c r="E911" i="7"/>
  <c r="L908" i="7"/>
  <c r="L903" i="7" s="1"/>
  <c r="AW913" i="7" s="1"/>
  <c r="H908" i="7"/>
  <c r="G908" i="7"/>
  <c r="L907" i="7"/>
  <c r="I907" i="7"/>
  <c r="H907" i="7"/>
  <c r="J907" i="7" s="1"/>
  <c r="G907" i="7"/>
  <c r="L906" i="7"/>
  <c r="I906" i="7"/>
  <c r="H906" i="7"/>
  <c r="J906" i="7" s="1"/>
  <c r="G906" i="7"/>
  <c r="L905" i="7"/>
  <c r="I905" i="7"/>
  <c r="J905" i="7" s="1"/>
  <c r="H905" i="7"/>
  <c r="G905" i="7"/>
  <c r="L904" i="7"/>
  <c r="I904" i="7"/>
  <c r="H904" i="7"/>
  <c r="J904" i="7" s="1"/>
  <c r="G904" i="7"/>
  <c r="G897" i="7"/>
  <c r="L902" i="7"/>
  <c r="J902" i="7"/>
  <c r="G902" i="7"/>
  <c r="L901" i="7"/>
  <c r="J901" i="7"/>
  <c r="G901" i="7"/>
  <c r="E901" i="7"/>
  <c r="L900" i="7"/>
  <c r="J900" i="7"/>
  <c r="G900" i="7"/>
  <c r="L899" i="7"/>
  <c r="L897" i="7" s="1"/>
  <c r="J899" i="7"/>
  <c r="E899" i="7"/>
  <c r="G899" i="7" s="1"/>
  <c r="L898" i="7"/>
  <c r="J898" i="7"/>
  <c r="G898" i="7"/>
  <c r="L894" i="7"/>
  <c r="L895" i="7"/>
  <c r="J895" i="7"/>
  <c r="G895" i="7"/>
  <c r="G894" i="7"/>
  <c r="B893" i="7"/>
  <c r="E892" i="7"/>
  <c r="G892" i="7"/>
  <c r="D892" i="7"/>
  <c r="C892" i="7"/>
  <c r="G888" i="7"/>
  <c r="G887" i="7"/>
  <c r="L886" i="7"/>
  <c r="L885" i="7"/>
  <c r="L882" i="7"/>
  <c r="L880" i="7"/>
  <c r="L873" i="7"/>
  <c r="L872" i="7"/>
  <c r="L868" i="7"/>
  <c r="AW858" i="7"/>
  <c r="AT858" i="7"/>
  <c r="AR858" i="7"/>
  <c r="AO858" i="7"/>
  <c r="AN858" i="7"/>
  <c r="BA858" i="7"/>
  <c r="AZ858" i="7"/>
  <c r="AE858" i="7"/>
  <c r="AD858" i="7"/>
  <c r="K858" i="7"/>
  <c r="I858" i="7" s="1"/>
  <c r="L857" i="7"/>
  <c r="H857" i="7"/>
  <c r="E857" i="7"/>
  <c r="G857" i="7"/>
  <c r="D857" i="7"/>
  <c r="C857" i="7"/>
  <c r="B857" i="7"/>
  <c r="AW856" i="7"/>
  <c r="AT856" i="7"/>
  <c r="AR856" i="7"/>
  <c r="AO856" i="7"/>
  <c r="AN856" i="7"/>
  <c r="BA856" i="7"/>
  <c r="AZ856" i="7"/>
  <c r="AE856" i="7"/>
  <c r="AD856" i="7"/>
  <c r="K856" i="7"/>
  <c r="I856" i="7" s="1"/>
  <c r="L855" i="7"/>
  <c r="H855" i="7"/>
  <c r="E855" i="7"/>
  <c r="G855" i="7"/>
  <c r="D855" i="7"/>
  <c r="C855" i="7"/>
  <c r="B855" i="7"/>
  <c r="BA854" i="7"/>
  <c r="L853" i="7" s="1"/>
  <c r="AZ854" i="7"/>
  <c r="L852" i="7" s="1"/>
  <c r="AE854" i="7"/>
  <c r="AD854" i="7"/>
  <c r="G853" i="7"/>
  <c r="E853" i="7"/>
  <c r="G852" i="7"/>
  <c r="E852" i="7"/>
  <c r="L849" i="7"/>
  <c r="H849" i="7"/>
  <c r="G849" i="7"/>
  <c r="L848" i="7"/>
  <c r="J848" i="7"/>
  <c r="I848" i="7"/>
  <c r="H848" i="7"/>
  <c r="G848" i="7"/>
  <c r="L847" i="7"/>
  <c r="I847" i="7"/>
  <c r="H847" i="7"/>
  <c r="J847" i="7" s="1"/>
  <c r="G847" i="7"/>
  <c r="L846" i="7"/>
  <c r="L845" i="7" s="1"/>
  <c r="AW854" i="7" s="1"/>
  <c r="J846" i="7"/>
  <c r="G846" i="7"/>
  <c r="L842" i="7"/>
  <c r="L841" i="7" s="1"/>
  <c r="AO854" i="7" s="1"/>
  <c r="G842" i="7"/>
  <c r="L844" i="7"/>
  <c r="J844" i="7"/>
  <c r="E844" i="7"/>
  <c r="G844" i="7" s="1"/>
  <c r="L843" i="7"/>
  <c r="I843" i="7"/>
  <c r="J843" i="7" s="1"/>
  <c r="H843" i="7"/>
  <c r="G843" i="7"/>
  <c r="L839" i="7"/>
  <c r="L840" i="7"/>
  <c r="J840" i="7"/>
  <c r="G840" i="7"/>
  <c r="G839" i="7"/>
  <c r="E838" i="7"/>
  <c r="G838" i="7"/>
  <c r="D838" i="7"/>
  <c r="C838" i="7"/>
  <c r="AW837" i="7"/>
  <c r="AT837" i="7"/>
  <c r="AR837" i="7"/>
  <c r="AO837" i="7"/>
  <c r="BA837" i="7"/>
  <c r="AZ837" i="7"/>
  <c r="AE837" i="7"/>
  <c r="AD837" i="7"/>
  <c r="L836" i="7"/>
  <c r="H836" i="7"/>
  <c r="E836" i="7"/>
  <c r="G836" i="7"/>
  <c r="D836" i="7"/>
  <c r="C836" i="7"/>
  <c r="B836" i="7"/>
  <c r="L834" i="7"/>
  <c r="AR835" i="7"/>
  <c r="BA835" i="7"/>
  <c r="AZ835" i="7"/>
  <c r="L833" i="7" s="1"/>
  <c r="AE835" i="7"/>
  <c r="AD835" i="7"/>
  <c r="G834" i="7"/>
  <c r="E834" i="7"/>
  <c r="G833" i="7"/>
  <c r="E833" i="7"/>
  <c r="L830" i="7"/>
  <c r="H830" i="7"/>
  <c r="G830" i="7"/>
  <c r="L829" i="7"/>
  <c r="J829" i="7"/>
  <c r="I829" i="7"/>
  <c r="H829" i="7"/>
  <c r="G829" i="7"/>
  <c r="L828" i="7"/>
  <c r="I828" i="7"/>
  <c r="J828" i="7" s="1"/>
  <c r="H828" i="7"/>
  <c r="G828" i="7"/>
  <c r="L827" i="7"/>
  <c r="L826" i="7" s="1"/>
  <c r="AW835" i="7" s="1"/>
  <c r="J827" i="7"/>
  <c r="G827" i="7"/>
  <c r="L823" i="7"/>
  <c r="L822" i="7" s="1"/>
  <c r="L831" i="7" s="1"/>
  <c r="G823" i="7"/>
  <c r="L825" i="7"/>
  <c r="J825" i="7"/>
  <c r="E825" i="7"/>
  <c r="G825" i="7" s="1"/>
  <c r="L824" i="7"/>
  <c r="I824" i="7"/>
  <c r="J824" i="7" s="1"/>
  <c r="H824" i="7"/>
  <c r="G824" i="7"/>
  <c r="L820" i="7"/>
  <c r="L821" i="7"/>
  <c r="J821" i="7"/>
  <c r="G821" i="7"/>
  <c r="G820" i="7"/>
  <c r="E819" i="7"/>
  <c r="G819" i="7"/>
  <c r="D819" i="7"/>
  <c r="C819" i="7"/>
  <c r="AW818" i="7"/>
  <c r="AT818" i="7"/>
  <c r="AR818" i="7"/>
  <c r="AO818" i="7"/>
  <c r="AN818" i="7"/>
  <c r="BA818" i="7"/>
  <c r="AZ818" i="7"/>
  <c r="AE818" i="7"/>
  <c r="AD818" i="7"/>
  <c r="K818" i="7"/>
  <c r="L817" i="7"/>
  <c r="J817" i="7"/>
  <c r="I817" i="7"/>
  <c r="H817" i="7"/>
  <c r="E817" i="7"/>
  <c r="I818" i="7" s="1"/>
  <c r="G817" i="7"/>
  <c r="D817" i="7"/>
  <c r="C817" i="7"/>
  <c r="B817" i="7"/>
  <c r="AW816" i="7"/>
  <c r="AT816" i="7"/>
  <c r="AR816" i="7"/>
  <c r="AO816" i="7"/>
  <c r="AN816" i="7"/>
  <c r="BA816" i="7"/>
  <c r="AZ816" i="7"/>
  <c r="AE816" i="7"/>
  <c r="AD816" i="7"/>
  <c r="L815" i="7"/>
  <c r="K816" i="7" s="1"/>
  <c r="H815" i="7"/>
  <c r="E815" i="7"/>
  <c r="G815" i="7"/>
  <c r="D815" i="7"/>
  <c r="C815" i="7"/>
  <c r="B815" i="7"/>
  <c r="AW814" i="7"/>
  <c r="AT814" i="7"/>
  <c r="AR814" i="7"/>
  <c r="AO814" i="7"/>
  <c r="AN814" i="7"/>
  <c r="BA814" i="7"/>
  <c r="AZ814" i="7"/>
  <c r="AE814" i="7"/>
  <c r="AD814" i="7"/>
  <c r="K814" i="7"/>
  <c r="I814" i="7"/>
  <c r="L813" i="7"/>
  <c r="J813" i="7"/>
  <c r="I813" i="7"/>
  <c r="H813" i="7"/>
  <c r="E813" i="7"/>
  <c r="G813" i="7"/>
  <c r="D813" i="7"/>
  <c r="C813" i="7"/>
  <c r="B813" i="7"/>
  <c r="L811" i="7"/>
  <c r="L810" i="7"/>
  <c r="BA812" i="7"/>
  <c r="AZ812" i="7"/>
  <c r="AE812" i="7"/>
  <c r="AD812" i="7"/>
  <c r="G811" i="7"/>
  <c r="E811" i="7"/>
  <c r="G810" i="7"/>
  <c r="E810" i="7"/>
  <c r="L807" i="7"/>
  <c r="H807" i="7"/>
  <c r="G807" i="7"/>
  <c r="L806" i="7"/>
  <c r="I806" i="7"/>
  <c r="H806" i="7"/>
  <c r="J806" i="7" s="1"/>
  <c r="G806" i="7"/>
  <c r="L805" i="7"/>
  <c r="J805" i="7"/>
  <c r="I805" i="7"/>
  <c r="H805" i="7"/>
  <c r="G805" i="7"/>
  <c r="L804" i="7"/>
  <c r="J804" i="7"/>
  <c r="I804" i="7"/>
  <c r="H804" i="7"/>
  <c r="G804" i="7"/>
  <c r="L803" i="7"/>
  <c r="I803" i="7"/>
  <c r="H803" i="7"/>
  <c r="J803" i="7" s="1"/>
  <c r="G803" i="7"/>
  <c r="L802" i="7"/>
  <c r="L801" i="7" s="1"/>
  <c r="AW812" i="7" s="1"/>
  <c r="I802" i="7"/>
  <c r="H802" i="7"/>
  <c r="J802" i="7" s="1"/>
  <c r="G802" i="7"/>
  <c r="G796" i="7"/>
  <c r="L800" i="7"/>
  <c r="J800" i="7"/>
  <c r="E800" i="7"/>
  <c r="L799" i="7"/>
  <c r="J799" i="7"/>
  <c r="G799" i="7"/>
  <c r="L798" i="7"/>
  <c r="L796" i="7" s="1"/>
  <c r="J798" i="7"/>
  <c r="E798" i="7"/>
  <c r="L797" i="7"/>
  <c r="J797" i="7"/>
  <c r="G797" i="7"/>
  <c r="L793" i="7"/>
  <c r="L794" i="7"/>
  <c r="J794" i="7"/>
  <c r="G794" i="7"/>
  <c r="G793" i="7"/>
  <c r="E792" i="7"/>
  <c r="G792" i="7"/>
  <c r="D792" i="7"/>
  <c r="C792" i="7"/>
  <c r="AW791" i="7"/>
  <c r="AT791" i="7"/>
  <c r="AR791" i="7"/>
  <c r="AO791" i="7"/>
  <c r="AN791" i="7"/>
  <c r="BA791" i="7"/>
  <c r="AZ791" i="7"/>
  <c r="AE791" i="7"/>
  <c r="AD791" i="7"/>
  <c r="K791" i="7"/>
  <c r="L790" i="7"/>
  <c r="J790" i="7"/>
  <c r="I790" i="7"/>
  <c r="H790" i="7"/>
  <c r="E790" i="7"/>
  <c r="I791" i="7" s="1"/>
  <c r="G790" i="7"/>
  <c r="D790" i="7"/>
  <c r="C790" i="7"/>
  <c r="B790" i="7"/>
  <c r="L788" i="7"/>
  <c r="L787" i="7"/>
  <c r="AT789" i="7"/>
  <c r="AO789" i="7"/>
  <c r="BA789" i="7"/>
  <c r="AZ789" i="7"/>
  <c r="AE789" i="7"/>
  <c r="AD789" i="7"/>
  <c r="G788" i="7"/>
  <c r="E788" i="7"/>
  <c r="G787" i="7"/>
  <c r="E787" i="7"/>
  <c r="L784" i="7"/>
  <c r="H784" i="7"/>
  <c r="G784" i="7"/>
  <c r="L783" i="7"/>
  <c r="J783" i="7"/>
  <c r="I783" i="7"/>
  <c r="H783" i="7"/>
  <c r="G783" i="7"/>
  <c r="L782" i="7"/>
  <c r="L781" i="7" s="1"/>
  <c r="J782" i="7"/>
  <c r="G782" i="7"/>
  <c r="L779" i="7"/>
  <c r="AR789" i="7" s="1"/>
  <c r="L786" i="7" s="1"/>
  <c r="L780" i="7"/>
  <c r="J780" i="7"/>
  <c r="G780" i="7"/>
  <c r="G779" i="7"/>
  <c r="E778" i="7"/>
  <c r="G778" i="7"/>
  <c r="D778" i="7"/>
  <c r="C778" i="7"/>
  <c r="C777" i="7"/>
  <c r="C776" i="7"/>
  <c r="AT775" i="7"/>
  <c r="AR775" i="7"/>
  <c r="AO775" i="7"/>
  <c r="BA775" i="7"/>
  <c r="AZ775" i="7"/>
  <c r="AE775" i="7"/>
  <c r="AD775" i="7"/>
  <c r="K775" i="7"/>
  <c r="L774" i="7"/>
  <c r="BK775" i="7" s="1"/>
  <c r="H774" i="7"/>
  <c r="E774" i="7"/>
  <c r="I775" i="7" s="1"/>
  <c r="G774" i="7"/>
  <c r="D774" i="7"/>
  <c r="B774" i="7"/>
  <c r="L772" i="7"/>
  <c r="L771" i="7"/>
  <c r="BA773" i="7"/>
  <c r="AZ773" i="7"/>
  <c r="AE773" i="7"/>
  <c r="AD773" i="7"/>
  <c r="G772" i="7"/>
  <c r="E772" i="7"/>
  <c r="G771" i="7"/>
  <c r="E771" i="7"/>
  <c r="L767" i="7"/>
  <c r="AW773" i="7" s="1"/>
  <c r="L768" i="7"/>
  <c r="H768" i="7"/>
  <c r="G768" i="7"/>
  <c r="G764" i="7"/>
  <c r="L763" i="7"/>
  <c r="AO773" i="7" s="1"/>
  <c r="L766" i="7"/>
  <c r="L764" i="7" s="1"/>
  <c r="AT773" i="7" s="1"/>
  <c r="J766" i="7"/>
  <c r="E766" i="7"/>
  <c r="L765" i="7"/>
  <c r="J765" i="7"/>
  <c r="G765" i="7"/>
  <c r="L762" i="7"/>
  <c r="L761" i="7" s="1"/>
  <c r="J762" i="7"/>
  <c r="G762" i="7"/>
  <c r="G761" i="7"/>
  <c r="B760" i="7"/>
  <c r="E759" i="7"/>
  <c r="G759" i="7"/>
  <c r="G766" i="7" s="1"/>
  <c r="D759" i="7"/>
  <c r="C759" i="7"/>
  <c r="AT758" i="7"/>
  <c r="AR758" i="7"/>
  <c r="AO758" i="7"/>
  <c r="AN758" i="7"/>
  <c r="BA758" i="7"/>
  <c r="AZ758" i="7"/>
  <c r="AE758" i="7"/>
  <c r="AD758" i="7"/>
  <c r="L757" i="7"/>
  <c r="K758" i="7" s="1"/>
  <c r="I758" i="7" s="1"/>
  <c r="H757" i="7"/>
  <c r="E757" i="7"/>
  <c r="G757" i="7"/>
  <c r="D757" i="7"/>
  <c r="B757" i="7"/>
  <c r="L755" i="7"/>
  <c r="AW756" i="7"/>
  <c r="AR756" i="7"/>
  <c r="BA756" i="7"/>
  <c r="AZ756" i="7"/>
  <c r="L754" i="7" s="1"/>
  <c r="AE756" i="7"/>
  <c r="AD756" i="7"/>
  <c r="G755" i="7"/>
  <c r="E755" i="7"/>
  <c r="G754" i="7"/>
  <c r="E754" i="7"/>
  <c r="L750" i="7"/>
  <c r="L751" i="7"/>
  <c r="H751" i="7"/>
  <c r="G751" i="7"/>
  <c r="L747" i="7"/>
  <c r="G747" i="7"/>
  <c r="L749" i="7"/>
  <c r="J749" i="7"/>
  <c r="E749" i="7"/>
  <c r="G749" i="7" s="1"/>
  <c r="L748" i="7"/>
  <c r="J748" i="7"/>
  <c r="G748" i="7"/>
  <c r="L743" i="7"/>
  <c r="L745" i="7"/>
  <c r="J745" i="7"/>
  <c r="G745" i="7"/>
  <c r="L744" i="7"/>
  <c r="J744" i="7"/>
  <c r="G744" i="7"/>
  <c r="G743" i="7"/>
  <c r="E742" i="7"/>
  <c r="G742" i="7"/>
  <c r="D742" i="7"/>
  <c r="C742" i="7"/>
  <c r="AT741" i="7"/>
  <c r="AR741" i="7"/>
  <c r="AO741" i="7"/>
  <c r="BA741" i="7"/>
  <c r="AZ741" i="7"/>
  <c r="AE741" i="7"/>
  <c r="AD741" i="7"/>
  <c r="L740" i="7"/>
  <c r="AN741" i="7" s="1"/>
  <c r="H740" i="7"/>
  <c r="E740" i="7"/>
  <c r="G740" i="7"/>
  <c r="D740" i="7"/>
  <c r="B740" i="7"/>
  <c r="BA739" i="7"/>
  <c r="L738" i="7" s="1"/>
  <c r="AZ739" i="7"/>
  <c r="L737" i="7" s="1"/>
  <c r="AE739" i="7"/>
  <c r="AD739" i="7"/>
  <c r="G738" i="7"/>
  <c r="E738" i="7"/>
  <c r="G737" i="7"/>
  <c r="E737" i="7"/>
  <c r="L734" i="7"/>
  <c r="L732" i="7" s="1"/>
  <c r="AW739" i="7" s="1"/>
  <c r="H734" i="7"/>
  <c r="G734" i="7"/>
  <c r="L733" i="7"/>
  <c r="J733" i="7"/>
  <c r="G733" i="7"/>
  <c r="L729" i="7"/>
  <c r="AT739" i="7" s="1"/>
  <c r="G729" i="7"/>
  <c r="L731" i="7"/>
  <c r="J731" i="7"/>
  <c r="E731" i="7"/>
  <c r="G731" i="7" s="1"/>
  <c r="L730" i="7"/>
  <c r="J730" i="7"/>
  <c r="G730" i="7"/>
  <c r="L724" i="7"/>
  <c r="L727" i="7"/>
  <c r="J727" i="7"/>
  <c r="G727" i="7"/>
  <c r="L726" i="7"/>
  <c r="J726" i="7"/>
  <c r="G726" i="7"/>
  <c r="L725" i="7"/>
  <c r="J725" i="7"/>
  <c r="G725" i="7"/>
  <c r="G724" i="7"/>
  <c r="E723" i="7"/>
  <c r="G723" i="7"/>
  <c r="D723" i="7"/>
  <c r="C723" i="7"/>
  <c r="AT722" i="7"/>
  <c r="AR722" i="7"/>
  <c r="AO722" i="7"/>
  <c r="AN722" i="7"/>
  <c r="BA722" i="7"/>
  <c r="AZ722" i="7"/>
  <c r="AE722" i="7"/>
  <c r="AD722" i="7"/>
  <c r="L721" i="7"/>
  <c r="K722" i="7" s="1"/>
  <c r="I722" i="7" s="1"/>
  <c r="H721" i="7"/>
  <c r="E721" i="7"/>
  <c r="G721" i="7"/>
  <c r="D721" i="7"/>
  <c r="B721" i="7"/>
  <c r="BK720" i="7"/>
  <c r="AT720" i="7"/>
  <c r="AR720" i="7"/>
  <c r="AO720" i="7"/>
  <c r="BA720" i="7"/>
  <c r="AZ720" i="7"/>
  <c r="AE720" i="7"/>
  <c r="AD720" i="7"/>
  <c r="L719" i="7"/>
  <c r="H719" i="7"/>
  <c r="E719" i="7"/>
  <c r="G719" i="7"/>
  <c r="D719" i="7"/>
  <c r="B719" i="7"/>
  <c r="L717" i="7"/>
  <c r="BA718" i="7"/>
  <c r="AZ718" i="7"/>
  <c r="L716" i="7" s="1"/>
  <c r="AE718" i="7"/>
  <c r="AD718" i="7"/>
  <c r="G717" i="7"/>
  <c r="E717" i="7"/>
  <c r="G716" i="7"/>
  <c r="E716" i="7"/>
  <c r="L713" i="7"/>
  <c r="H713" i="7"/>
  <c r="G713" i="7"/>
  <c r="L712" i="7"/>
  <c r="L711" i="7" s="1"/>
  <c r="AW718" i="7" s="1"/>
  <c r="J712" i="7"/>
  <c r="I712" i="7"/>
  <c r="H712" i="7"/>
  <c r="G712" i="7"/>
  <c r="G708" i="7"/>
  <c r="L707" i="7"/>
  <c r="AO718" i="7" s="1"/>
  <c r="L710" i="7"/>
  <c r="L708" i="7" s="1"/>
  <c r="AT718" i="7" s="1"/>
  <c r="J710" i="7"/>
  <c r="E710" i="7"/>
  <c r="L709" i="7"/>
  <c r="J709" i="7"/>
  <c r="G709" i="7"/>
  <c r="L706" i="7"/>
  <c r="L705" i="7" s="1"/>
  <c r="AR718" i="7" s="1"/>
  <c r="L715" i="7" s="1"/>
  <c r="J706" i="7"/>
  <c r="G706" i="7"/>
  <c r="G705" i="7"/>
  <c r="B704" i="7"/>
  <c r="E703" i="7"/>
  <c r="G703" i="7"/>
  <c r="G710" i="7" s="1"/>
  <c r="D703" i="7"/>
  <c r="C703" i="7"/>
  <c r="AT702" i="7"/>
  <c r="AR702" i="7"/>
  <c r="AO702" i="7"/>
  <c r="BA702" i="7"/>
  <c r="AZ702" i="7"/>
  <c r="AE702" i="7"/>
  <c r="AD702" i="7"/>
  <c r="K702" i="7"/>
  <c r="L701" i="7"/>
  <c r="AW702" i="7" s="1"/>
  <c r="H701" i="7"/>
  <c r="E701" i="7"/>
  <c r="I702" i="7" s="1"/>
  <c r="G701" i="7"/>
  <c r="D701" i="7"/>
  <c r="C701" i="7"/>
  <c r="B701" i="7"/>
  <c r="BK700" i="7"/>
  <c r="AT700" i="7"/>
  <c r="AR700" i="7"/>
  <c r="AO700" i="7"/>
  <c r="BA700" i="7"/>
  <c r="AZ700" i="7"/>
  <c r="AE700" i="7"/>
  <c r="AD700" i="7"/>
  <c r="L699" i="7"/>
  <c r="H699" i="7"/>
  <c r="E699" i="7"/>
  <c r="G699" i="7"/>
  <c r="D699" i="7"/>
  <c r="B699" i="7"/>
  <c r="AT698" i="7"/>
  <c r="AR698" i="7"/>
  <c r="AO698" i="7"/>
  <c r="AN698" i="7"/>
  <c r="BA698" i="7"/>
  <c r="AZ698" i="7"/>
  <c r="AE698" i="7"/>
  <c r="AD698" i="7"/>
  <c r="L697" i="7"/>
  <c r="K698" i="7" s="1"/>
  <c r="I698" i="7" s="1"/>
  <c r="H697" i="7"/>
  <c r="E697" i="7"/>
  <c r="G697" i="7"/>
  <c r="D697" i="7"/>
  <c r="B697" i="7"/>
  <c r="L695" i="7"/>
  <c r="AT696" i="7"/>
  <c r="AO696" i="7"/>
  <c r="BA696" i="7"/>
  <c r="AZ696" i="7"/>
  <c r="L694" i="7" s="1"/>
  <c r="AE696" i="7"/>
  <c r="AD696" i="7"/>
  <c r="K696" i="7"/>
  <c r="I696" i="7" s="1"/>
  <c r="G695" i="7"/>
  <c r="E695" i="7"/>
  <c r="G694" i="7"/>
  <c r="E694" i="7"/>
  <c r="L691" i="7"/>
  <c r="H691" i="7"/>
  <c r="G691" i="7"/>
  <c r="L690" i="7"/>
  <c r="L689" i="7" s="1"/>
  <c r="AW696" i="7" s="1"/>
  <c r="J690" i="7"/>
  <c r="G690" i="7"/>
  <c r="L688" i="7"/>
  <c r="L687" i="7" s="1"/>
  <c r="J688" i="7"/>
  <c r="G688" i="7"/>
  <c r="G687" i="7"/>
  <c r="B686" i="7"/>
  <c r="E685" i="7"/>
  <c r="G685" i="7"/>
  <c r="D685" i="7"/>
  <c r="C685" i="7"/>
  <c r="G681" i="7"/>
  <c r="G680" i="7"/>
  <c r="L679" i="7"/>
  <c r="L678" i="7"/>
  <c r="L675" i="7"/>
  <c r="L673" i="7"/>
  <c r="L666" i="7"/>
  <c r="L665" i="7"/>
  <c r="L661" i="7"/>
  <c r="AT651" i="7"/>
  <c r="AR651" i="7"/>
  <c r="AO651" i="7"/>
  <c r="BA651" i="7"/>
  <c r="AZ651" i="7"/>
  <c r="AE651" i="7"/>
  <c r="AD651" i="7"/>
  <c r="L650" i="7"/>
  <c r="AN651" i="7" s="1"/>
  <c r="H650" i="7"/>
  <c r="E650" i="7"/>
  <c r="G650" i="7"/>
  <c r="D650" i="7"/>
  <c r="C650" i="7"/>
  <c r="B650" i="7"/>
  <c r="AT649" i="7"/>
  <c r="AR649" i="7"/>
  <c r="AO649" i="7"/>
  <c r="BA649" i="7"/>
  <c r="AZ649" i="7"/>
  <c r="AE649" i="7"/>
  <c r="AD649" i="7"/>
  <c r="L648" i="7"/>
  <c r="H648" i="7"/>
  <c r="E648" i="7"/>
  <c r="G648" i="7"/>
  <c r="D648" i="7"/>
  <c r="C648" i="7"/>
  <c r="B648" i="7"/>
  <c r="AT647" i="7"/>
  <c r="AR647" i="7"/>
  <c r="AO647" i="7"/>
  <c r="BA647" i="7"/>
  <c r="AZ647" i="7"/>
  <c r="AE647" i="7"/>
  <c r="AD647" i="7"/>
  <c r="L646" i="7"/>
  <c r="AN647" i="7" s="1"/>
  <c r="H646" i="7"/>
  <c r="E646" i="7"/>
  <c r="G646" i="7"/>
  <c r="D646" i="7"/>
  <c r="C646" i="7"/>
  <c r="B646" i="7"/>
  <c r="L643" i="7"/>
  <c r="BA645" i="7"/>
  <c r="L644" i="7" s="1"/>
  <c r="AZ645" i="7"/>
  <c r="AE645" i="7"/>
  <c r="AD645" i="7"/>
  <c r="G644" i="7"/>
  <c r="E644" i="7"/>
  <c r="G643" i="7"/>
  <c r="E643" i="7"/>
  <c r="L636" i="7"/>
  <c r="AW645" i="7" s="1"/>
  <c r="L640" i="7"/>
  <c r="H640" i="7"/>
  <c r="G640" i="7"/>
  <c r="L639" i="7"/>
  <c r="I639" i="7"/>
  <c r="H639" i="7"/>
  <c r="G639" i="7"/>
  <c r="L638" i="7"/>
  <c r="I638" i="7"/>
  <c r="H638" i="7"/>
  <c r="J638" i="7" s="1"/>
  <c r="G638" i="7"/>
  <c r="L637" i="7"/>
  <c r="J637" i="7"/>
  <c r="G637" i="7"/>
  <c r="G633" i="7"/>
  <c r="L635" i="7"/>
  <c r="L633" i="7" s="1"/>
  <c r="J635" i="7"/>
  <c r="G635" i="7"/>
  <c r="E635" i="7"/>
  <c r="L634" i="7"/>
  <c r="J634" i="7"/>
  <c r="I634" i="7"/>
  <c r="H634" i="7"/>
  <c r="G634" i="7"/>
  <c r="L631" i="7"/>
  <c r="L630" i="7" s="1"/>
  <c r="J631" i="7"/>
  <c r="G631" i="7"/>
  <c r="G630" i="7"/>
  <c r="E629" i="7"/>
  <c r="G629" i="7"/>
  <c r="D629" i="7"/>
  <c r="C629" i="7"/>
  <c r="L625" i="7"/>
  <c r="AT628" i="7"/>
  <c r="AR628" i="7"/>
  <c r="BA628" i="7"/>
  <c r="L627" i="7" s="1"/>
  <c r="AZ628" i="7"/>
  <c r="L626" i="7" s="1"/>
  <c r="AE628" i="7"/>
  <c r="AD628" i="7"/>
  <c r="G627" i="7"/>
  <c r="E627" i="7"/>
  <c r="G626" i="7"/>
  <c r="E626" i="7"/>
  <c r="L623" i="7"/>
  <c r="H623" i="7"/>
  <c r="G623" i="7"/>
  <c r="L622" i="7"/>
  <c r="I622" i="7"/>
  <c r="H622" i="7"/>
  <c r="J622" i="7" s="1"/>
  <c r="G622" i="7"/>
  <c r="L621" i="7"/>
  <c r="J621" i="7"/>
  <c r="I621" i="7"/>
  <c r="H621" i="7"/>
  <c r="G621" i="7"/>
  <c r="L620" i="7"/>
  <c r="J620" i="7"/>
  <c r="G620" i="7"/>
  <c r="L616" i="7"/>
  <c r="G616" i="7"/>
  <c r="L615" i="7"/>
  <c r="AO628" i="7" s="1"/>
  <c r="L618" i="7"/>
  <c r="J618" i="7"/>
  <c r="G618" i="7"/>
  <c r="E618" i="7"/>
  <c r="L617" i="7"/>
  <c r="I617" i="7"/>
  <c r="H617" i="7"/>
  <c r="J617" i="7" s="1"/>
  <c r="G617" i="7"/>
  <c r="L613" i="7"/>
  <c r="L614" i="7"/>
  <c r="J614" i="7"/>
  <c r="G614" i="7"/>
  <c r="G613" i="7"/>
  <c r="E612" i="7"/>
  <c r="G612" i="7"/>
  <c r="D612" i="7"/>
  <c r="C612" i="7"/>
  <c r="AT611" i="7"/>
  <c r="AR611" i="7"/>
  <c r="AO611" i="7"/>
  <c r="BA611" i="7"/>
  <c r="AZ611" i="7"/>
  <c r="AE611" i="7"/>
  <c r="AD611" i="7"/>
  <c r="L610" i="7"/>
  <c r="AN611" i="7" s="1"/>
  <c r="H610" i="7"/>
  <c r="E610" i="7"/>
  <c r="G610" i="7"/>
  <c r="D610" i="7"/>
  <c r="C610" i="7"/>
  <c r="B610" i="7"/>
  <c r="AT609" i="7"/>
  <c r="AR609" i="7"/>
  <c r="AO609" i="7"/>
  <c r="BA609" i="7"/>
  <c r="AZ609" i="7"/>
  <c r="AE609" i="7"/>
  <c r="AD609" i="7"/>
  <c r="L608" i="7"/>
  <c r="I608" i="7"/>
  <c r="H608" i="7"/>
  <c r="E608" i="7"/>
  <c r="G608" i="7"/>
  <c r="D608" i="7"/>
  <c r="C608" i="7"/>
  <c r="B608" i="7"/>
  <c r="L606" i="7"/>
  <c r="AR607" i="7"/>
  <c r="BA607" i="7"/>
  <c r="AZ607" i="7"/>
  <c r="L605" i="7" s="1"/>
  <c r="AE607" i="7"/>
  <c r="AD607" i="7"/>
  <c r="G606" i="7"/>
  <c r="E606" i="7"/>
  <c r="G605" i="7"/>
  <c r="E605" i="7"/>
  <c r="L602" i="7"/>
  <c r="H602" i="7"/>
  <c r="G602" i="7"/>
  <c r="L601" i="7"/>
  <c r="J601" i="7"/>
  <c r="I601" i="7"/>
  <c r="H601" i="7"/>
  <c r="G601" i="7"/>
  <c r="L600" i="7"/>
  <c r="J600" i="7"/>
  <c r="I600" i="7"/>
  <c r="H600" i="7"/>
  <c r="G600" i="7"/>
  <c r="L599" i="7"/>
  <c r="I599" i="7"/>
  <c r="H599" i="7"/>
  <c r="J599" i="7" s="1"/>
  <c r="G599" i="7"/>
  <c r="L598" i="7"/>
  <c r="J598" i="7"/>
  <c r="I598" i="7"/>
  <c r="H598" i="7"/>
  <c r="G598" i="7"/>
  <c r="L597" i="7"/>
  <c r="J597" i="7"/>
  <c r="G597" i="7"/>
  <c r="G590" i="7"/>
  <c r="L595" i="7"/>
  <c r="J595" i="7"/>
  <c r="G595" i="7"/>
  <c r="L594" i="7"/>
  <c r="J594" i="7"/>
  <c r="E594" i="7"/>
  <c r="L593" i="7"/>
  <c r="J593" i="7"/>
  <c r="G593" i="7"/>
  <c r="L592" i="7"/>
  <c r="L590" i="7" s="1"/>
  <c r="AT607" i="7" s="1"/>
  <c r="J592" i="7"/>
  <c r="E592" i="7"/>
  <c r="L591" i="7"/>
  <c r="J591" i="7"/>
  <c r="G591" i="7"/>
  <c r="L587" i="7"/>
  <c r="L588" i="7"/>
  <c r="J588" i="7"/>
  <c r="G588" i="7"/>
  <c r="G587" i="7"/>
  <c r="E586" i="7"/>
  <c r="G586" i="7"/>
  <c r="D586" i="7"/>
  <c r="C586" i="7"/>
  <c r="AW585" i="7"/>
  <c r="AT585" i="7"/>
  <c r="AR585" i="7"/>
  <c r="AO585" i="7"/>
  <c r="BA585" i="7"/>
  <c r="AZ585" i="7"/>
  <c r="AE585" i="7"/>
  <c r="AD585" i="7"/>
  <c r="K585" i="7"/>
  <c r="I585" i="7" s="1"/>
  <c r="L584" i="7"/>
  <c r="AN585" i="7" s="1"/>
  <c r="H584" i="7"/>
  <c r="E584" i="7"/>
  <c r="G584" i="7"/>
  <c r="D584" i="7"/>
  <c r="C584" i="7"/>
  <c r="B584" i="7"/>
  <c r="AW583" i="7"/>
  <c r="AT583" i="7"/>
  <c r="AR583" i="7"/>
  <c r="AO583" i="7"/>
  <c r="AN583" i="7"/>
  <c r="BA583" i="7"/>
  <c r="AZ583" i="7"/>
  <c r="AE583" i="7"/>
  <c r="AD583" i="7"/>
  <c r="K583" i="7"/>
  <c r="L582" i="7"/>
  <c r="I582" i="7"/>
  <c r="H582" i="7"/>
  <c r="J582" i="7" s="1"/>
  <c r="E582" i="7"/>
  <c r="I583" i="7" s="1"/>
  <c r="G582" i="7"/>
  <c r="D582" i="7"/>
  <c r="C582" i="7"/>
  <c r="B582" i="7"/>
  <c r="AW581" i="7"/>
  <c r="AT581" i="7"/>
  <c r="AR581" i="7"/>
  <c r="AO581" i="7"/>
  <c r="AN581" i="7"/>
  <c r="BA581" i="7"/>
  <c r="AZ581" i="7"/>
  <c r="AE581" i="7"/>
  <c r="AD581" i="7"/>
  <c r="K581" i="7"/>
  <c r="I581" i="7"/>
  <c r="L580" i="7"/>
  <c r="J580" i="7"/>
  <c r="I580" i="7"/>
  <c r="H580" i="7"/>
  <c r="E580" i="7"/>
  <c r="G580" i="7"/>
  <c r="D580" i="7"/>
  <c r="C580" i="7"/>
  <c r="B580" i="7"/>
  <c r="AT579" i="7"/>
  <c r="BA579" i="7"/>
  <c r="L578" i="7" s="1"/>
  <c r="AZ579" i="7"/>
  <c r="L577" i="7" s="1"/>
  <c r="AE579" i="7"/>
  <c r="AD579" i="7"/>
  <c r="G578" i="7"/>
  <c r="E578" i="7"/>
  <c r="G577" i="7"/>
  <c r="E577" i="7"/>
  <c r="L574" i="7"/>
  <c r="H574" i="7"/>
  <c r="G574" i="7"/>
  <c r="L573" i="7"/>
  <c r="I573" i="7"/>
  <c r="H573" i="7"/>
  <c r="J573" i="7" s="1"/>
  <c r="G573" i="7"/>
  <c r="L572" i="7"/>
  <c r="J572" i="7"/>
  <c r="I572" i="7"/>
  <c r="H572" i="7"/>
  <c r="G572" i="7"/>
  <c r="L571" i="7"/>
  <c r="I571" i="7"/>
  <c r="J571" i="7" s="1"/>
  <c r="H571" i="7"/>
  <c r="G571" i="7"/>
  <c r="L570" i="7"/>
  <c r="I570" i="7"/>
  <c r="H570" i="7"/>
  <c r="G570" i="7"/>
  <c r="L569" i="7"/>
  <c r="I569" i="7"/>
  <c r="H569" i="7"/>
  <c r="J569" i="7" s="1"/>
  <c r="G569" i="7"/>
  <c r="G563" i="7"/>
  <c r="L567" i="7"/>
  <c r="J567" i="7"/>
  <c r="E567" i="7"/>
  <c r="L566" i="7"/>
  <c r="J566" i="7"/>
  <c r="G566" i="7"/>
  <c r="L565" i="7"/>
  <c r="L563" i="7" s="1"/>
  <c r="J565" i="7"/>
  <c r="E565" i="7"/>
  <c r="L564" i="7"/>
  <c r="L562" i="7" s="1"/>
  <c r="AO579" i="7" s="1"/>
  <c r="J564" i="7"/>
  <c r="G564" i="7"/>
  <c r="L560" i="7"/>
  <c r="L561" i="7"/>
  <c r="J561" i="7"/>
  <c r="G561" i="7"/>
  <c r="G560" i="7"/>
  <c r="E559" i="7"/>
  <c r="G559" i="7"/>
  <c r="D559" i="7"/>
  <c r="C559" i="7"/>
  <c r="AW558" i="7"/>
  <c r="AT558" i="7"/>
  <c r="AR558" i="7"/>
  <c r="AO558" i="7"/>
  <c r="BA558" i="7"/>
  <c r="AZ558" i="7"/>
  <c r="AE558" i="7"/>
  <c r="AD558" i="7"/>
  <c r="K558" i="7"/>
  <c r="L557" i="7"/>
  <c r="AN558" i="7" s="1"/>
  <c r="J557" i="7"/>
  <c r="I557" i="7"/>
  <c r="H557" i="7"/>
  <c r="E557" i="7"/>
  <c r="G557" i="7"/>
  <c r="D557" i="7"/>
  <c r="C557" i="7"/>
  <c r="B557" i="7"/>
  <c r="L555" i="7"/>
  <c r="L554" i="7"/>
  <c r="AT556" i="7"/>
  <c r="AO556" i="7"/>
  <c r="BA556" i="7"/>
  <c r="AZ556" i="7"/>
  <c r="AE556" i="7"/>
  <c r="AD556" i="7"/>
  <c r="G555" i="7"/>
  <c r="E555" i="7"/>
  <c r="G554" i="7"/>
  <c r="E554" i="7"/>
  <c r="L551" i="7"/>
  <c r="H551" i="7"/>
  <c r="G551" i="7"/>
  <c r="L550" i="7"/>
  <c r="I550" i="7"/>
  <c r="J550" i="7" s="1"/>
  <c r="H550" i="7"/>
  <c r="G550" i="7"/>
  <c r="L549" i="7"/>
  <c r="L548" i="7" s="1"/>
  <c r="AW556" i="7" s="1"/>
  <c r="J549" i="7"/>
  <c r="G549" i="7"/>
  <c r="L546" i="7"/>
  <c r="AR556" i="7" s="1"/>
  <c r="L553" i="7" s="1"/>
  <c r="L547" i="7"/>
  <c r="J547" i="7"/>
  <c r="G547" i="7"/>
  <c r="G546" i="7"/>
  <c r="E545" i="7"/>
  <c r="G545" i="7"/>
  <c r="D545" i="7"/>
  <c r="C545" i="7"/>
  <c r="C544" i="7"/>
  <c r="C543" i="7"/>
  <c r="AT542" i="7"/>
  <c r="AR542" i="7"/>
  <c r="AO542" i="7"/>
  <c r="BA542" i="7"/>
  <c r="AZ542" i="7"/>
  <c r="AE542" i="7"/>
  <c r="AD542" i="7"/>
  <c r="L541" i="7"/>
  <c r="AW542" i="7" s="1"/>
  <c r="H541" i="7"/>
  <c r="E541" i="7"/>
  <c r="G541" i="7"/>
  <c r="D541" i="7"/>
  <c r="B541" i="7"/>
  <c r="L539" i="7"/>
  <c r="L538" i="7"/>
  <c r="BA540" i="7"/>
  <c r="AZ540" i="7"/>
  <c r="AE540" i="7"/>
  <c r="AD540" i="7"/>
  <c r="G539" i="7"/>
  <c r="E539" i="7"/>
  <c r="G538" i="7"/>
  <c r="E538" i="7"/>
  <c r="L534" i="7"/>
  <c r="AW540" i="7" s="1"/>
  <c r="L535" i="7"/>
  <c r="H535" i="7"/>
  <c r="G535" i="7"/>
  <c r="L531" i="7"/>
  <c r="L530" i="7" s="1"/>
  <c r="AO540" i="7" s="1"/>
  <c r="G531" i="7"/>
  <c r="L533" i="7"/>
  <c r="J533" i="7"/>
  <c r="E533" i="7"/>
  <c r="L532" i="7"/>
  <c r="J532" i="7"/>
  <c r="G532" i="7"/>
  <c r="L529" i="7"/>
  <c r="L528" i="7" s="1"/>
  <c r="AR540" i="7" s="1"/>
  <c r="J529" i="7"/>
  <c r="G529" i="7"/>
  <c r="G528" i="7"/>
  <c r="B527" i="7"/>
  <c r="E526" i="7"/>
  <c r="G526" i="7"/>
  <c r="G533" i="7" s="1"/>
  <c r="D526" i="7"/>
  <c r="C526" i="7"/>
  <c r="AT525" i="7"/>
  <c r="AR525" i="7"/>
  <c r="AO525" i="7"/>
  <c r="AN525" i="7"/>
  <c r="BA525" i="7"/>
  <c r="AZ525" i="7"/>
  <c r="AE525" i="7"/>
  <c r="AD525" i="7"/>
  <c r="L524" i="7"/>
  <c r="K525" i="7" s="1"/>
  <c r="I525" i="7" s="1"/>
  <c r="H524" i="7"/>
  <c r="E524" i="7"/>
  <c r="G524" i="7"/>
  <c r="D524" i="7"/>
  <c r="C524" i="7"/>
  <c r="B524" i="7"/>
  <c r="L521" i="7"/>
  <c r="AT523" i="7"/>
  <c r="AO523" i="7"/>
  <c r="BA523" i="7"/>
  <c r="AZ523" i="7"/>
  <c r="AE523" i="7"/>
  <c r="AD523" i="7"/>
  <c r="G522" i="7"/>
  <c r="E522" i="7"/>
  <c r="G521" i="7"/>
  <c r="E521" i="7"/>
  <c r="BA519" i="7"/>
  <c r="AZ519" i="7"/>
  <c r="AE519" i="7"/>
  <c r="AD519" i="7"/>
  <c r="L519" i="7"/>
  <c r="AN519" i="7" s="1"/>
  <c r="H519" i="7"/>
  <c r="E519" i="7"/>
  <c r="G519" i="7"/>
  <c r="D519" i="7"/>
  <c r="C519" i="7"/>
  <c r="B519" i="7"/>
  <c r="BA518" i="7"/>
  <c r="L522" i="7" s="1"/>
  <c r="AZ518" i="7"/>
  <c r="AE518" i="7"/>
  <c r="AD518" i="7"/>
  <c r="L518" i="7"/>
  <c r="E518" i="7"/>
  <c r="G518" i="7"/>
  <c r="D518" i="7"/>
  <c r="C518" i="7"/>
  <c r="B518" i="7"/>
  <c r="L516" i="7"/>
  <c r="J516" i="7"/>
  <c r="I516" i="7"/>
  <c r="H516" i="7"/>
  <c r="G516" i="7"/>
  <c r="L515" i="7"/>
  <c r="I515" i="7"/>
  <c r="H515" i="7"/>
  <c r="J515" i="7" s="1"/>
  <c r="G515" i="7"/>
  <c r="L514" i="7"/>
  <c r="I514" i="7"/>
  <c r="H514" i="7"/>
  <c r="G514" i="7"/>
  <c r="L513" i="7"/>
  <c r="J513" i="7"/>
  <c r="I513" i="7"/>
  <c r="H513" i="7"/>
  <c r="G513" i="7"/>
  <c r="L512" i="7"/>
  <c r="J512" i="7"/>
  <c r="I512" i="7"/>
  <c r="H512" i="7"/>
  <c r="G512" i="7"/>
  <c r="L511" i="7"/>
  <c r="J511" i="7"/>
  <c r="G511" i="7"/>
  <c r="L510" i="7"/>
  <c r="I510" i="7"/>
  <c r="J510" i="7" s="1"/>
  <c r="H510" i="7"/>
  <c r="G510" i="7"/>
  <c r="L507" i="7"/>
  <c r="L508" i="7"/>
  <c r="J508" i="7"/>
  <c r="G508" i="7"/>
  <c r="G507" i="7"/>
  <c r="B506" i="7"/>
  <c r="E505" i="7"/>
  <c r="G505" i="7"/>
  <c r="D505" i="7"/>
  <c r="C505" i="7"/>
  <c r="AW504" i="7"/>
  <c r="AT504" i="7"/>
  <c r="AR504" i="7"/>
  <c r="AO504" i="7"/>
  <c r="AN504" i="7"/>
  <c r="BA504" i="7"/>
  <c r="AZ504" i="7"/>
  <c r="AE504" i="7"/>
  <c r="AD504" i="7"/>
  <c r="K504" i="7"/>
  <c r="I504" i="7"/>
  <c r="L503" i="7"/>
  <c r="BK504" i="7" s="1"/>
  <c r="H503" i="7"/>
  <c r="E503" i="7"/>
  <c r="G503" i="7"/>
  <c r="D503" i="7"/>
  <c r="B503" i="7"/>
  <c r="L500" i="7"/>
  <c r="AT502" i="7"/>
  <c r="AR502" i="7"/>
  <c r="L499" i="7" s="1"/>
  <c r="AO502" i="7"/>
  <c r="BA502" i="7"/>
  <c r="AZ502" i="7"/>
  <c r="AE502" i="7"/>
  <c r="AD502" i="7"/>
  <c r="G501" i="7"/>
  <c r="E501" i="7"/>
  <c r="G500" i="7"/>
  <c r="E500" i="7"/>
  <c r="BA498" i="7"/>
  <c r="L501" i="7" s="1"/>
  <c r="AZ498" i="7"/>
  <c r="AE498" i="7"/>
  <c r="AD498" i="7"/>
  <c r="L498" i="7"/>
  <c r="AW498" i="7" s="1"/>
  <c r="E498" i="7"/>
  <c r="G498" i="7"/>
  <c r="D498" i="7"/>
  <c r="C498" i="7"/>
  <c r="B498" i="7"/>
  <c r="L496" i="7"/>
  <c r="I496" i="7"/>
  <c r="H496" i="7"/>
  <c r="G496" i="7"/>
  <c r="L495" i="7"/>
  <c r="I495" i="7"/>
  <c r="H495" i="7"/>
  <c r="J495" i="7" s="1"/>
  <c r="G495" i="7"/>
  <c r="L494" i="7"/>
  <c r="I494" i="7"/>
  <c r="J494" i="7" s="1"/>
  <c r="H494" i="7"/>
  <c r="G494" i="7"/>
  <c r="L493" i="7"/>
  <c r="I493" i="7"/>
  <c r="J493" i="7" s="1"/>
  <c r="H493" i="7"/>
  <c r="G493" i="7"/>
  <c r="L492" i="7"/>
  <c r="L491" i="7" s="1"/>
  <c r="I492" i="7"/>
  <c r="H492" i="7"/>
  <c r="J492" i="7" s="1"/>
  <c r="G492" i="7"/>
  <c r="L490" i="7"/>
  <c r="L489" i="7" s="1"/>
  <c r="J490" i="7"/>
  <c r="G490" i="7"/>
  <c r="G489" i="7"/>
  <c r="B488" i="7"/>
  <c r="E487" i="7"/>
  <c r="G487" i="7"/>
  <c r="D487" i="7"/>
  <c r="C487" i="7"/>
  <c r="BK486" i="7"/>
  <c r="AW486" i="7"/>
  <c r="AT486" i="7"/>
  <c r="AR486" i="7"/>
  <c r="AO486" i="7"/>
  <c r="AN486" i="7"/>
  <c r="BA486" i="7"/>
  <c r="AZ486" i="7"/>
  <c r="AE486" i="7"/>
  <c r="AD486" i="7"/>
  <c r="K486" i="7"/>
  <c r="I486" i="7" s="1"/>
  <c r="L485" i="7"/>
  <c r="H485" i="7"/>
  <c r="E485" i="7"/>
  <c r="G485" i="7"/>
  <c r="D485" i="7"/>
  <c r="B485" i="7"/>
  <c r="L483" i="7"/>
  <c r="L482" i="7"/>
  <c r="L481" i="7"/>
  <c r="AT484" i="7"/>
  <c r="AO484" i="7"/>
  <c r="BA484" i="7"/>
  <c r="AZ484" i="7"/>
  <c r="AE484" i="7"/>
  <c r="AD484" i="7"/>
  <c r="G483" i="7"/>
  <c r="E483" i="7"/>
  <c r="G482" i="7"/>
  <c r="E482" i="7"/>
  <c r="L479" i="7"/>
  <c r="H479" i="7"/>
  <c r="G479" i="7"/>
  <c r="L478" i="7"/>
  <c r="I478" i="7"/>
  <c r="H478" i="7"/>
  <c r="J478" i="7" s="1"/>
  <c r="G478" i="7"/>
  <c r="L477" i="7"/>
  <c r="I477" i="7"/>
  <c r="J477" i="7" s="1"/>
  <c r="H477" i="7"/>
  <c r="G477" i="7"/>
  <c r="L476" i="7"/>
  <c r="J476" i="7"/>
  <c r="I476" i="7"/>
  <c r="H476" i="7"/>
  <c r="G476" i="7"/>
  <c r="L475" i="7"/>
  <c r="J475" i="7"/>
  <c r="G475" i="7"/>
  <c r="L474" i="7"/>
  <c r="L473" i="7" s="1"/>
  <c r="J474" i="7"/>
  <c r="I474" i="7"/>
  <c r="H474" i="7"/>
  <c r="G474" i="7"/>
  <c r="L471" i="7"/>
  <c r="AR484" i="7" s="1"/>
  <c r="L472" i="7"/>
  <c r="J472" i="7"/>
  <c r="G472" i="7"/>
  <c r="G471" i="7"/>
  <c r="B470" i="7"/>
  <c r="E469" i="7"/>
  <c r="G469" i="7"/>
  <c r="D469" i="7"/>
  <c r="C469" i="7"/>
  <c r="AW468" i="7"/>
  <c r="AT468" i="7"/>
  <c r="AR468" i="7"/>
  <c r="AO468" i="7"/>
  <c r="AN468" i="7"/>
  <c r="BA468" i="7"/>
  <c r="AZ468" i="7"/>
  <c r="AE468" i="7"/>
  <c r="AD468" i="7"/>
  <c r="K468" i="7"/>
  <c r="I468" i="7"/>
  <c r="L467" i="7"/>
  <c r="BK468" i="7" s="1"/>
  <c r="H467" i="7"/>
  <c r="E467" i="7"/>
  <c r="G467" i="7"/>
  <c r="D467" i="7"/>
  <c r="B467" i="7"/>
  <c r="L464" i="7"/>
  <c r="L463" i="7"/>
  <c r="AT466" i="7"/>
  <c r="AR466" i="7"/>
  <c r="AO466" i="7"/>
  <c r="BA466" i="7"/>
  <c r="L465" i="7" s="1"/>
  <c r="AZ466" i="7"/>
  <c r="AE466" i="7"/>
  <c r="AD466" i="7"/>
  <c r="G465" i="7"/>
  <c r="E465" i="7"/>
  <c r="G464" i="7"/>
  <c r="E464" i="7"/>
  <c r="L461" i="7"/>
  <c r="H461" i="7"/>
  <c r="G461" i="7"/>
  <c r="L460" i="7"/>
  <c r="I460" i="7"/>
  <c r="H460" i="7"/>
  <c r="J460" i="7" s="1"/>
  <c r="G460" i="7"/>
  <c r="L459" i="7"/>
  <c r="J459" i="7"/>
  <c r="I459" i="7"/>
  <c r="H459" i="7"/>
  <c r="G459" i="7"/>
  <c r="L458" i="7"/>
  <c r="I458" i="7"/>
  <c r="J458" i="7" s="1"/>
  <c r="H458" i="7"/>
  <c r="G458" i="7"/>
  <c r="L457" i="7"/>
  <c r="L456" i="7" s="1"/>
  <c r="AW466" i="7" s="1"/>
  <c r="I457" i="7"/>
  <c r="H457" i="7"/>
  <c r="J457" i="7" s="1"/>
  <c r="G457" i="7"/>
  <c r="L454" i="7"/>
  <c r="L455" i="7"/>
  <c r="J455" i="7"/>
  <c r="G455" i="7"/>
  <c r="G454" i="7"/>
  <c r="E453" i="7"/>
  <c r="G453" i="7"/>
  <c r="D453" i="7"/>
  <c r="C453" i="7"/>
  <c r="AW452" i="7"/>
  <c r="AT452" i="7"/>
  <c r="AR452" i="7"/>
  <c r="AO452" i="7"/>
  <c r="AN452" i="7"/>
  <c r="BA452" i="7"/>
  <c r="AZ452" i="7"/>
  <c r="AE452" i="7"/>
  <c r="AD452" i="7"/>
  <c r="K452" i="7"/>
  <c r="I452" i="7" s="1"/>
  <c r="L451" i="7"/>
  <c r="BK452" i="7" s="1"/>
  <c r="H451" i="7"/>
  <c r="E451" i="7"/>
  <c r="G451" i="7"/>
  <c r="D451" i="7"/>
  <c r="B451" i="7"/>
  <c r="L449" i="7"/>
  <c r="AW450" i="7"/>
  <c r="BA450" i="7"/>
  <c r="AZ450" i="7"/>
  <c r="AE450" i="7"/>
  <c r="AD450" i="7"/>
  <c r="G449" i="7"/>
  <c r="E449" i="7"/>
  <c r="G448" i="7"/>
  <c r="E448" i="7"/>
  <c r="AN446" i="7"/>
  <c r="BA446" i="7"/>
  <c r="AZ446" i="7"/>
  <c r="L448" i="7" s="1"/>
  <c r="AE446" i="7"/>
  <c r="AD446" i="7"/>
  <c r="L446" i="7"/>
  <c r="AW446" i="7" s="1"/>
  <c r="E446" i="7"/>
  <c r="G446" i="7"/>
  <c r="D446" i="7"/>
  <c r="C446" i="7"/>
  <c r="B446" i="7"/>
  <c r="L440" i="7"/>
  <c r="L444" i="7"/>
  <c r="I444" i="7"/>
  <c r="H444" i="7"/>
  <c r="J444" i="7" s="1"/>
  <c r="G444" i="7"/>
  <c r="L443" i="7"/>
  <c r="I443" i="7"/>
  <c r="H443" i="7"/>
  <c r="J443" i="7" s="1"/>
  <c r="G443" i="7"/>
  <c r="L442" i="7"/>
  <c r="J442" i="7"/>
  <c r="I442" i="7"/>
  <c r="H442" i="7"/>
  <c r="G442" i="7"/>
  <c r="L441" i="7"/>
  <c r="I441" i="7"/>
  <c r="J441" i="7" s="1"/>
  <c r="H441" i="7"/>
  <c r="G441" i="7"/>
  <c r="L434" i="7"/>
  <c r="L433" i="7" s="1"/>
  <c r="AO450" i="7" s="1"/>
  <c r="G434" i="7"/>
  <c r="L439" i="7"/>
  <c r="J439" i="7"/>
  <c r="G439" i="7"/>
  <c r="L438" i="7"/>
  <c r="J438" i="7"/>
  <c r="E438" i="7"/>
  <c r="G438" i="7" s="1"/>
  <c r="L437" i="7"/>
  <c r="J437" i="7"/>
  <c r="G437" i="7"/>
  <c r="L436" i="7"/>
  <c r="J436" i="7"/>
  <c r="E436" i="7"/>
  <c r="L435" i="7"/>
  <c r="J435" i="7"/>
  <c r="G435" i="7"/>
  <c r="L432" i="7"/>
  <c r="L431" i="7" s="1"/>
  <c r="J432" i="7"/>
  <c r="G432" i="7"/>
  <c r="G431" i="7"/>
  <c r="B430" i="7"/>
  <c r="E429" i="7"/>
  <c r="G429" i="7"/>
  <c r="G436" i="7" s="1"/>
  <c r="D429" i="7"/>
  <c r="C429" i="7"/>
  <c r="AW428" i="7"/>
  <c r="AT428" i="7"/>
  <c r="AR428" i="7"/>
  <c r="AO428" i="7"/>
  <c r="AN428" i="7"/>
  <c r="BA428" i="7"/>
  <c r="AZ428" i="7"/>
  <c r="AE428" i="7"/>
  <c r="AD428" i="7"/>
  <c r="L427" i="7"/>
  <c r="K428" i="7" s="1"/>
  <c r="I428" i="7" s="1"/>
  <c r="H427" i="7"/>
  <c r="E427" i="7"/>
  <c r="G427" i="7"/>
  <c r="D427" i="7"/>
  <c r="B427" i="7"/>
  <c r="L425" i="7"/>
  <c r="L424" i="7"/>
  <c r="BA426" i="7"/>
  <c r="AZ426" i="7"/>
  <c r="AE426" i="7"/>
  <c r="AD426" i="7"/>
  <c r="G425" i="7"/>
  <c r="E425" i="7"/>
  <c r="G424" i="7"/>
  <c r="E424" i="7"/>
  <c r="BA422" i="7"/>
  <c r="AZ422" i="7"/>
  <c r="L668" i="7" s="1"/>
  <c r="AE422" i="7"/>
  <c r="AD422" i="7"/>
  <c r="L422" i="7"/>
  <c r="AW422" i="7" s="1"/>
  <c r="E422" i="7"/>
  <c r="G422" i="7"/>
  <c r="D422" i="7"/>
  <c r="C422" i="7"/>
  <c r="B422" i="7"/>
  <c r="L420" i="7"/>
  <c r="I420" i="7"/>
  <c r="H420" i="7"/>
  <c r="J420" i="7" s="1"/>
  <c r="G420" i="7"/>
  <c r="L419" i="7"/>
  <c r="I419" i="7"/>
  <c r="J419" i="7" s="1"/>
  <c r="H419" i="7"/>
  <c r="G419" i="7"/>
  <c r="L418" i="7"/>
  <c r="J418" i="7"/>
  <c r="I418" i="7"/>
  <c r="H418" i="7"/>
  <c r="G418" i="7"/>
  <c r="L417" i="7"/>
  <c r="L416" i="7" s="1"/>
  <c r="AW426" i="7" s="1"/>
  <c r="J417" i="7"/>
  <c r="I417" i="7"/>
  <c r="H417" i="7"/>
  <c r="G417" i="7"/>
  <c r="G410" i="7"/>
  <c r="L415" i="7"/>
  <c r="J415" i="7"/>
  <c r="G415" i="7"/>
  <c r="L414" i="7"/>
  <c r="J414" i="7"/>
  <c r="G414" i="7"/>
  <c r="E414" i="7"/>
  <c r="L413" i="7"/>
  <c r="J413" i="7"/>
  <c r="G413" i="7"/>
  <c r="L412" i="7"/>
  <c r="L410" i="7" s="1"/>
  <c r="J412" i="7"/>
  <c r="E412" i="7"/>
  <c r="L411" i="7"/>
  <c r="J411" i="7"/>
  <c r="G411" i="7"/>
  <c r="L407" i="7"/>
  <c r="AR426" i="7" s="1"/>
  <c r="L408" i="7"/>
  <c r="J408" i="7"/>
  <c r="G408" i="7"/>
  <c r="G407" i="7"/>
  <c r="B406" i="7"/>
  <c r="E405" i="7"/>
  <c r="G405" i="7"/>
  <c r="G412" i="7" s="1"/>
  <c r="D405" i="7"/>
  <c r="C405" i="7"/>
  <c r="G401" i="7"/>
  <c r="G400" i="7"/>
  <c r="L399" i="7"/>
  <c r="L398" i="7"/>
  <c r="L395" i="7"/>
  <c r="L393" i="7"/>
  <c r="L386" i="7"/>
  <c r="L385" i="7"/>
  <c r="L381" i="7"/>
  <c r="AT371" i="7"/>
  <c r="AR371" i="7"/>
  <c r="AO371" i="7"/>
  <c r="AN371" i="7"/>
  <c r="BA371" i="7"/>
  <c r="AZ371" i="7"/>
  <c r="AE371" i="7"/>
  <c r="AD371" i="7"/>
  <c r="L370" i="7"/>
  <c r="K371" i="7" s="1"/>
  <c r="I371" i="7" s="1"/>
  <c r="H370" i="7"/>
  <c r="E370" i="7"/>
  <c r="G370" i="7"/>
  <c r="D370" i="7"/>
  <c r="C370" i="7"/>
  <c r="B370" i="7"/>
  <c r="AT369" i="7"/>
  <c r="AR369" i="7"/>
  <c r="AO369" i="7"/>
  <c r="BA369" i="7"/>
  <c r="AZ369" i="7"/>
  <c r="AE369" i="7"/>
  <c r="AD369" i="7"/>
  <c r="K369" i="7"/>
  <c r="I369" i="7"/>
  <c r="L368" i="7"/>
  <c r="AW369" i="7" s="1"/>
  <c r="H368" i="7"/>
  <c r="E368" i="7"/>
  <c r="G368" i="7"/>
  <c r="D368" i="7"/>
  <c r="C368" i="7"/>
  <c r="B368" i="7"/>
  <c r="L366" i="7"/>
  <c r="BA367" i="7"/>
  <c r="AZ367" i="7"/>
  <c r="L365" i="7" s="1"/>
  <c r="AE367" i="7"/>
  <c r="AD367" i="7"/>
  <c r="G366" i="7"/>
  <c r="E366" i="7"/>
  <c r="G365" i="7"/>
  <c r="E365" i="7"/>
  <c r="L362" i="7"/>
  <c r="H362" i="7"/>
  <c r="G362" i="7"/>
  <c r="L361" i="7"/>
  <c r="I361" i="7"/>
  <c r="J361" i="7" s="1"/>
  <c r="H361" i="7"/>
  <c r="G361" i="7"/>
  <c r="L360" i="7"/>
  <c r="L358" i="7" s="1"/>
  <c r="AW367" i="7" s="1"/>
  <c r="I360" i="7"/>
  <c r="H360" i="7"/>
  <c r="J360" i="7" s="1"/>
  <c r="G360" i="7"/>
  <c r="L359" i="7"/>
  <c r="J359" i="7"/>
  <c r="G359" i="7"/>
  <c r="G355" i="7"/>
  <c r="L357" i="7"/>
  <c r="L355" i="7" s="1"/>
  <c r="J357" i="7"/>
  <c r="G357" i="7"/>
  <c r="E357" i="7"/>
  <c r="L356" i="7"/>
  <c r="I356" i="7"/>
  <c r="H356" i="7"/>
  <c r="J356" i="7" s="1"/>
  <c r="G356" i="7"/>
  <c r="L353" i="7"/>
  <c r="L352" i="7" s="1"/>
  <c r="J353" i="7"/>
  <c r="G353" i="7"/>
  <c r="G352" i="7"/>
  <c r="E351" i="7"/>
  <c r="G351" i="7"/>
  <c r="D351" i="7"/>
  <c r="C351" i="7"/>
  <c r="AW350" i="7"/>
  <c r="AT350" i="7"/>
  <c r="AR350" i="7"/>
  <c r="AO350" i="7"/>
  <c r="AN350" i="7"/>
  <c r="BA350" i="7"/>
  <c r="AZ350" i="7"/>
  <c r="AE350" i="7"/>
  <c r="AD350" i="7"/>
  <c r="K350" i="7"/>
  <c r="I350" i="7"/>
  <c r="L349" i="7"/>
  <c r="I349" i="7"/>
  <c r="H349" i="7"/>
  <c r="J349" i="7" s="1"/>
  <c r="E349" i="7"/>
  <c r="G349" i="7"/>
  <c r="D349" i="7"/>
  <c r="C349" i="7"/>
  <c r="B349" i="7"/>
  <c r="L347" i="7"/>
  <c r="L346" i="7"/>
  <c r="BA348" i="7"/>
  <c r="AZ348" i="7"/>
  <c r="AE348" i="7"/>
  <c r="AD348" i="7"/>
  <c r="G347" i="7"/>
  <c r="E347" i="7"/>
  <c r="G346" i="7"/>
  <c r="E346" i="7"/>
  <c r="L343" i="7"/>
  <c r="H343" i="7"/>
  <c r="G343" i="7"/>
  <c r="L342" i="7"/>
  <c r="I342" i="7"/>
  <c r="H342" i="7"/>
  <c r="J342" i="7" s="1"/>
  <c r="G342" i="7"/>
  <c r="L341" i="7"/>
  <c r="I341" i="7"/>
  <c r="J341" i="7" s="1"/>
  <c r="H341" i="7"/>
  <c r="G341" i="7"/>
  <c r="L340" i="7"/>
  <c r="I340" i="7"/>
  <c r="J340" i="7" s="1"/>
  <c r="H340" i="7"/>
  <c r="G340" i="7"/>
  <c r="L339" i="7"/>
  <c r="I339" i="7"/>
  <c r="H339" i="7"/>
  <c r="J339" i="7" s="1"/>
  <c r="G339" i="7"/>
  <c r="L338" i="7"/>
  <c r="L337" i="7" s="1"/>
  <c r="AW348" i="7" s="1"/>
  <c r="J338" i="7"/>
  <c r="G338" i="7"/>
  <c r="G331" i="7"/>
  <c r="L336" i="7"/>
  <c r="J336" i="7"/>
  <c r="G336" i="7"/>
  <c r="L335" i="7"/>
  <c r="J335" i="7"/>
  <c r="G335" i="7"/>
  <c r="E335" i="7"/>
  <c r="L334" i="7"/>
  <c r="J334" i="7"/>
  <c r="G334" i="7"/>
  <c r="L333" i="7"/>
  <c r="L331" i="7" s="1"/>
  <c r="J333" i="7"/>
  <c r="E333" i="7"/>
  <c r="G333" i="7" s="1"/>
  <c r="L332" i="7"/>
  <c r="J332" i="7"/>
  <c r="G332" i="7"/>
  <c r="L328" i="7"/>
  <c r="L329" i="7"/>
  <c r="J329" i="7"/>
  <c r="G329" i="7"/>
  <c r="G328" i="7"/>
  <c r="E327" i="7"/>
  <c r="G327" i="7"/>
  <c r="D327" i="7"/>
  <c r="C327" i="7"/>
  <c r="AT326" i="7"/>
  <c r="AR326" i="7"/>
  <c r="AO326" i="7"/>
  <c r="BA326" i="7"/>
  <c r="AZ326" i="7"/>
  <c r="AE326" i="7"/>
  <c r="AD326" i="7"/>
  <c r="L325" i="7"/>
  <c r="K326" i="7" s="1"/>
  <c r="H325" i="7"/>
  <c r="E325" i="7"/>
  <c r="I326" i="7" s="1"/>
  <c r="G325" i="7"/>
  <c r="D325" i="7"/>
  <c r="C325" i="7"/>
  <c r="B325" i="7"/>
  <c r="AT324" i="7"/>
  <c r="AR324" i="7"/>
  <c r="AO324" i="7"/>
  <c r="BA324" i="7"/>
  <c r="AZ324" i="7"/>
  <c r="AE324" i="7"/>
  <c r="AD324" i="7"/>
  <c r="K324" i="7"/>
  <c r="L323" i="7"/>
  <c r="AN324" i="7" s="1"/>
  <c r="H323" i="7"/>
  <c r="E323" i="7"/>
  <c r="I324" i="7" s="1"/>
  <c r="G323" i="7"/>
  <c r="D323" i="7"/>
  <c r="C323" i="7"/>
  <c r="B323" i="7"/>
  <c r="AT322" i="7"/>
  <c r="AR322" i="7"/>
  <c r="AO322" i="7"/>
  <c r="BA322" i="7"/>
  <c r="AZ322" i="7"/>
  <c r="AE322" i="7"/>
  <c r="AD322" i="7"/>
  <c r="L321" i="7"/>
  <c r="K322" i="7" s="1"/>
  <c r="I321" i="7"/>
  <c r="H321" i="7"/>
  <c r="J321" i="7" s="1"/>
  <c r="E321" i="7"/>
  <c r="G321" i="7"/>
  <c r="D321" i="7"/>
  <c r="C321" i="7"/>
  <c r="B321" i="7"/>
  <c r="L319" i="7"/>
  <c r="L318" i="7"/>
  <c r="BA320" i="7"/>
  <c r="AZ320" i="7"/>
  <c r="AE320" i="7"/>
  <c r="AD320" i="7"/>
  <c r="G319" i="7"/>
  <c r="E319" i="7"/>
  <c r="G318" i="7"/>
  <c r="E318" i="7"/>
  <c r="L315" i="7"/>
  <c r="H315" i="7"/>
  <c r="G315" i="7"/>
  <c r="L314" i="7"/>
  <c r="J314" i="7"/>
  <c r="I314" i="7"/>
  <c r="H314" i="7"/>
  <c r="G314" i="7"/>
  <c r="L313" i="7"/>
  <c r="I313" i="7"/>
  <c r="H313" i="7"/>
  <c r="J313" i="7" s="1"/>
  <c r="G313" i="7"/>
  <c r="L312" i="7"/>
  <c r="I312" i="7"/>
  <c r="H312" i="7"/>
  <c r="J312" i="7" s="1"/>
  <c r="G312" i="7"/>
  <c r="L311" i="7"/>
  <c r="J311" i="7"/>
  <c r="I311" i="7"/>
  <c r="H311" i="7"/>
  <c r="G311" i="7"/>
  <c r="L310" i="7"/>
  <c r="L309" i="7" s="1"/>
  <c r="AW320" i="7" s="1"/>
  <c r="I310" i="7"/>
  <c r="H310" i="7"/>
  <c r="J310" i="7" s="1"/>
  <c r="G310" i="7"/>
  <c r="L304" i="7"/>
  <c r="L303" i="7" s="1"/>
  <c r="AO320" i="7" s="1"/>
  <c r="G304" i="7"/>
  <c r="L308" i="7"/>
  <c r="J308" i="7"/>
  <c r="E308" i="7"/>
  <c r="G308" i="7" s="1"/>
  <c r="L307" i="7"/>
  <c r="J307" i="7"/>
  <c r="G307" i="7"/>
  <c r="L306" i="7"/>
  <c r="J306" i="7"/>
  <c r="G306" i="7"/>
  <c r="E306" i="7"/>
  <c r="L305" i="7"/>
  <c r="J305" i="7"/>
  <c r="G305" i="7"/>
  <c r="L302" i="7"/>
  <c r="L301" i="7" s="1"/>
  <c r="J302" i="7"/>
  <c r="G302" i="7"/>
  <c r="G301" i="7"/>
  <c r="E300" i="7"/>
  <c r="G300" i="7"/>
  <c r="D300" i="7"/>
  <c r="C300" i="7"/>
  <c r="AT299" i="7"/>
  <c r="AR299" i="7"/>
  <c r="AO299" i="7"/>
  <c r="BA299" i="7"/>
  <c r="AZ299" i="7"/>
  <c r="AE299" i="7"/>
  <c r="AD299" i="7"/>
  <c r="K299" i="7"/>
  <c r="I299" i="7"/>
  <c r="L298" i="7"/>
  <c r="AW299" i="7" s="1"/>
  <c r="I298" i="7"/>
  <c r="J298" i="7" s="1"/>
  <c r="H298" i="7"/>
  <c r="E298" i="7"/>
  <c r="G298" i="7"/>
  <c r="D298" i="7"/>
  <c r="C298" i="7"/>
  <c r="B298" i="7"/>
  <c r="L295" i="7"/>
  <c r="AT297" i="7"/>
  <c r="AO297" i="7"/>
  <c r="BA297" i="7"/>
  <c r="L296" i="7" s="1"/>
  <c r="AZ297" i="7"/>
  <c r="AE297" i="7"/>
  <c r="AD297" i="7"/>
  <c r="G296" i="7"/>
  <c r="E296" i="7"/>
  <c r="G295" i="7"/>
  <c r="E295" i="7"/>
  <c r="L292" i="7"/>
  <c r="H292" i="7"/>
  <c r="G292" i="7"/>
  <c r="L291" i="7"/>
  <c r="L289" i="7" s="1"/>
  <c r="AW297" i="7" s="1"/>
  <c r="I291" i="7"/>
  <c r="H291" i="7"/>
  <c r="J291" i="7" s="1"/>
  <c r="G291" i="7"/>
  <c r="L290" i="7"/>
  <c r="J290" i="7"/>
  <c r="G290" i="7"/>
  <c r="L288" i="7"/>
  <c r="L287" i="7" s="1"/>
  <c r="J288" i="7"/>
  <c r="G288" i="7"/>
  <c r="G287" i="7"/>
  <c r="E286" i="7"/>
  <c r="G286" i="7"/>
  <c r="D286" i="7"/>
  <c r="C286" i="7"/>
  <c r="C285" i="7"/>
  <c r="C284" i="7"/>
  <c r="AW283" i="7"/>
  <c r="AT283" i="7"/>
  <c r="AR283" i="7"/>
  <c r="AO283" i="7"/>
  <c r="AN283" i="7"/>
  <c r="BA283" i="7"/>
  <c r="AZ283" i="7"/>
  <c r="AE283" i="7"/>
  <c r="AD283" i="7"/>
  <c r="K283" i="7"/>
  <c r="I283" i="7"/>
  <c r="L282" i="7"/>
  <c r="BK283" i="7" s="1"/>
  <c r="H282" i="7"/>
  <c r="E282" i="7"/>
  <c r="G282" i="7"/>
  <c r="D282" i="7"/>
  <c r="B282" i="7"/>
  <c r="L279" i="7"/>
  <c r="AT281" i="7"/>
  <c r="AO281" i="7"/>
  <c r="BA281" i="7"/>
  <c r="L280" i="7" s="1"/>
  <c r="AZ281" i="7"/>
  <c r="AE281" i="7"/>
  <c r="AD281" i="7"/>
  <c r="G280" i="7"/>
  <c r="E280" i="7"/>
  <c r="G279" i="7"/>
  <c r="E279" i="7"/>
  <c r="L276" i="7"/>
  <c r="H276" i="7"/>
  <c r="G276" i="7"/>
  <c r="L275" i="7"/>
  <c r="I275" i="7"/>
  <c r="H275" i="7"/>
  <c r="J275" i="7" s="1"/>
  <c r="G275" i="7"/>
  <c r="L274" i="7"/>
  <c r="J274" i="7"/>
  <c r="I274" i="7"/>
  <c r="H274" i="7"/>
  <c r="G274" i="7"/>
  <c r="L273" i="7"/>
  <c r="L271" i="7" s="1"/>
  <c r="AW281" i="7" s="1"/>
  <c r="J273" i="7"/>
  <c r="G273" i="7"/>
  <c r="L272" i="7"/>
  <c r="I272" i="7"/>
  <c r="J272" i="7" s="1"/>
  <c r="H272" i="7"/>
  <c r="G272" i="7"/>
  <c r="L269" i="7"/>
  <c r="AR281" i="7" s="1"/>
  <c r="L278" i="7" s="1"/>
  <c r="L270" i="7"/>
  <c r="J270" i="7"/>
  <c r="G270" i="7"/>
  <c r="G269" i="7"/>
  <c r="B268" i="7"/>
  <c r="E267" i="7"/>
  <c r="G267" i="7"/>
  <c r="D267" i="7"/>
  <c r="C267" i="7"/>
  <c r="AT266" i="7"/>
  <c r="AR266" i="7"/>
  <c r="AO266" i="7"/>
  <c r="BA266" i="7"/>
  <c r="AZ266" i="7"/>
  <c r="AE266" i="7"/>
  <c r="AD266" i="7"/>
  <c r="K266" i="7"/>
  <c r="I266" i="7"/>
  <c r="L265" i="7"/>
  <c r="BK266" i="7" s="1"/>
  <c r="H265" i="7"/>
  <c r="E265" i="7"/>
  <c r="G265" i="7"/>
  <c r="D265" i="7"/>
  <c r="B265" i="7"/>
  <c r="L263" i="7"/>
  <c r="L262" i="7"/>
  <c r="AT264" i="7"/>
  <c r="BA264" i="7"/>
  <c r="AZ264" i="7"/>
  <c r="AE264" i="7"/>
  <c r="AD264" i="7"/>
  <c r="G263" i="7"/>
  <c r="E263" i="7"/>
  <c r="G262" i="7"/>
  <c r="E262" i="7"/>
  <c r="L259" i="7"/>
  <c r="L258" i="7" s="1"/>
  <c r="AW264" i="7" s="1"/>
  <c r="H259" i="7"/>
  <c r="G259" i="7"/>
  <c r="L255" i="7"/>
  <c r="L254" i="7" s="1"/>
  <c r="AO264" i="7" s="1"/>
  <c r="G255" i="7"/>
  <c r="L257" i="7"/>
  <c r="J257" i="7"/>
  <c r="E257" i="7"/>
  <c r="G257" i="7" s="1"/>
  <c r="L256" i="7"/>
  <c r="J256" i="7"/>
  <c r="G256" i="7"/>
  <c r="L253" i="7"/>
  <c r="L252" i="7" s="1"/>
  <c r="J253" i="7"/>
  <c r="G253" i="7"/>
  <c r="G252" i="7"/>
  <c r="B251" i="7"/>
  <c r="E250" i="7"/>
  <c r="G250" i="7"/>
  <c r="D250" i="7"/>
  <c r="C250" i="7"/>
  <c r="AW249" i="7"/>
  <c r="AT249" i="7"/>
  <c r="AR249" i="7"/>
  <c r="AO249" i="7"/>
  <c r="AN249" i="7"/>
  <c r="BA249" i="7"/>
  <c r="AZ249" i="7"/>
  <c r="AE249" i="7"/>
  <c r="AD249" i="7"/>
  <c r="K249" i="7"/>
  <c r="I249" i="7" s="1"/>
  <c r="L248" i="7"/>
  <c r="BK249" i="7" s="1"/>
  <c r="H248" i="7"/>
  <c r="E248" i="7"/>
  <c r="G248" i="7"/>
  <c r="D248" i="7"/>
  <c r="B248" i="7"/>
  <c r="L246" i="7"/>
  <c r="AW247" i="7"/>
  <c r="BA247" i="7"/>
  <c r="AZ247" i="7"/>
  <c r="AE247" i="7"/>
  <c r="AD247" i="7"/>
  <c r="G246" i="7"/>
  <c r="E246" i="7"/>
  <c r="G245" i="7"/>
  <c r="E245" i="7"/>
  <c r="AN243" i="7"/>
  <c r="BA243" i="7"/>
  <c r="AZ243" i="7"/>
  <c r="L245" i="7" s="1"/>
  <c r="AE243" i="7"/>
  <c r="AD243" i="7"/>
  <c r="L243" i="7"/>
  <c r="AW243" i="7" s="1"/>
  <c r="E243" i="7"/>
  <c r="G243" i="7"/>
  <c r="D243" i="7"/>
  <c r="C243" i="7"/>
  <c r="B243" i="7"/>
  <c r="L240" i="7"/>
  <c r="L241" i="7"/>
  <c r="I241" i="7"/>
  <c r="H241" i="7"/>
  <c r="J241" i="7" s="1"/>
  <c r="G241" i="7"/>
  <c r="G237" i="7"/>
  <c r="L239" i="7"/>
  <c r="L237" i="7" s="1"/>
  <c r="J239" i="7"/>
  <c r="E239" i="7"/>
  <c r="G239" i="7" s="1"/>
  <c r="L238" i="7"/>
  <c r="J238" i="7"/>
  <c r="G238" i="7"/>
  <c r="L234" i="7"/>
  <c r="AR247" i="7" s="1"/>
  <c r="L235" i="7"/>
  <c r="J235" i="7"/>
  <c r="G235" i="7"/>
  <c r="G234" i="7"/>
  <c r="C233" i="7"/>
  <c r="B232" i="7"/>
  <c r="E231" i="7"/>
  <c r="G231" i="7"/>
  <c r="D231" i="7"/>
  <c r="C231" i="7"/>
  <c r="AW230" i="7"/>
  <c r="AT230" i="7"/>
  <c r="AR230" i="7"/>
  <c r="AO230" i="7"/>
  <c r="AN230" i="7"/>
  <c r="BA230" i="7"/>
  <c r="AZ230" i="7"/>
  <c r="AE230" i="7"/>
  <c r="AD230" i="7"/>
  <c r="L229" i="7"/>
  <c r="K230" i="7" s="1"/>
  <c r="I230" i="7" s="1"/>
  <c r="H229" i="7"/>
  <c r="E229" i="7"/>
  <c r="G229" i="7"/>
  <c r="D229" i="7"/>
  <c r="B229" i="7"/>
  <c r="L227" i="7"/>
  <c r="L226" i="7"/>
  <c r="BA228" i="7"/>
  <c r="AZ228" i="7"/>
  <c r="AE228" i="7"/>
  <c r="AD228" i="7"/>
  <c r="G227" i="7"/>
  <c r="E227" i="7"/>
  <c r="G226" i="7"/>
  <c r="E226" i="7"/>
  <c r="L223" i="7"/>
  <c r="H223" i="7"/>
  <c r="G223" i="7"/>
  <c r="L222" i="7"/>
  <c r="L220" i="7" s="1"/>
  <c r="AW228" i="7" s="1"/>
  <c r="J222" i="7"/>
  <c r="I222" i="7"/>
  <c r="H222" i="7"/>
  <c r="G222" i="7"/>
  <c r="L221" i="7"/>
  <c r="J221" i="7"/>
  <c r="G221" i="7"/>
  <c r="L217" i="7"/>
  <c r="AT228" i="7" s="1"/>
  <c r="G217" i="7"/>
  <c r="L219" i="7"/>
  <c r="J219" i="7"/>
  <c r="G219" i="7"/>
  <c r="E219" i="7"/>
  <c r="L218" i="7"/>
  <c r="J218" i="7"/>
  <c r="G218" i="7"/>
  <c r="L215" i="7"/>
  <c r="J215" i="7"/>
  <c r="G215" i="7"/>
  <c r="L214" i="7"/>
  <c r="J214" i="7"/>
  <c r="G214" i="7"/>
  <c r="L213" i="7"/>
  <c r="L212" i="7" s="1"/>
  <c r="J213" i="7"/>
  <c r="G213" i="7"/>
  <c r="G212" i="7"/>
  <c r="B211" i="7"/>
  <c r="E210" i="7"/>
  <c r="G210" i="7"/>
  <c r="D210" i="7"/>
  <c r="C210" i="7"/>
  <c r="AT209" i="7"/>
  <c r="AR209" i="7"/>
  <c r="AO209" i="7"/>
  <c r="AN209" i="7"/>
  <c r="BA209" i="7"/>
  <c r="AZ209" i="7"/>
  <c r="AE209" i="7"/>
  <c r="AD209" i="7"/>
  <c r="K209" i="7"/>
  <c r="I209" i="7"/>
  <c r="L208" i="7"/>
  <c r="AW209" i="7" s="1"/>
  <c r="H208" i="7"/>
  <c r="E208" i="7"/>
  <c r="G208" i="7"/>
  <c r="D208" i="7"/>
  <c r="C208" i="7"/>
  <c r="B208" i="7"/>
  <c r="AT207" i="7"/>
  <c r="AO207" i="7"/>
  <c r="BA207" i="7"/>
  <c r="L206" i="7" s="1"/>
  <c r="AZ207" i="7"/>
  <c r="L205" i="7" s="1"/>
  <c r="AE207" i="7"/>
  <c r="AD207" i="7"/>
  <c r="G206" i="7"/>
  <c r="E206" i="7"/>
  <c r="G205" i="7"/>
  <c r="E205" i="7"/>
  <c r="L202" i="7"/>
  <c r="H202" i="7"/>
  <c r="G202" i="7"/>
  <c r="L201" i="7"/>
  <c r="J201" i="7"/>
  <c r="I201" i="7"/>
  <c r="H201" i="7"/>
  <c r="G201" i="7"/>
  <c r="L200" i="7"/>
  <c r="J200" i="7"/>
  <c r="I200" i="7"/>
  <c r="H200" i="7"/>
  <c r="G200" i="7"/>
  <c r="L199" i="7"/>
  <c r="J199" i="7"/>
  <c r="I199" i="7"/>
  <c r="H199" i="7"/>
  <c r="G199" i="7"/>
  <c r="L198" i="7"/>
  <c r="I198" i="7"/>
  <c r="J198" i="7" s="1"/>
  <c r="H198" i="7"/>
  <c r="G198" i="7"/>
  <c r="L197" i="7"/>
  <c r="I197" i="7"/>
  <c r="J197" i="7" s="1"/>
  <c r="H197" i="7"/>
  <c r="G197" i="7"/>
  <c r="L196" i="7"/>
  <c r="J196" i="7"/>
  <c r="G196" i="7"/>
  <c r="L195" i="7"/>
  <c r="L194" i="7" s="1"/>
  <c r="AW207" i="7" s="1"/>
  <c r="J195" i="7"/>
  <c r="I195" i="7"/>
  <c r="H195" i="7"/>
  <c r="G195" i="7"/>
  <c r="L193" i="7"/>
  <c r="L192" i="7" s="1"/>
  <c r="J193" i="7"/>
  <c r="G193" i="7"/>
  <c r="G192" i="7"/>
  <c r="B191" i="7"/>
  <c r="E190" i="7"/>
  <c r="G190" i="7"/>
  <c r="D190" i="7"/>
  <c r="C190" i="7"/>
  <c r="AT189" i="7"/>
  <c r="AR189" i="7"/>
  <c r="AO189" i="7"/>
  <c r="AN189" i="7"/>
  <c r="BA189" i="7"/>
  <c r="AZ189" i="7"/>
  <c r="AE189" i="7"/>
  <c r="AD189" i="7"/>
  <c r="K189" i="7"/>
  <c r="L188" i="7"/>
  <c r="BK189" i="7" s="1"/>
  <c r="H188" i="7"/>
  <c r="E188" i="7"/>
  <c r="I189" i="7" s="1"/>
  <c r="G188" i="7"/>
  <c r="D188" i="7"/>
  <c r="B188" i="7"/>
  <c r="BA187" i="7"/>
  <c r="L186" i="7" s="1"/>
  <c r="AZ187" i="7"/>
  <c r="L185" i="7" s="1"/>
  <c r="AE187" i="7"/>
  <c r="AD187" i="7"/>
  <c r="G186" i="7"/>
  <c r="E186" i="7"/>
  <c r="G185" i="7"/>
  <c r="E185" i="7"/>
  <c r="L182" i="7"/>
  <c r="H182" i="7"/>
  <c r="G182" i="7"/>
  <c r="L181" i="7"/>
  <c r="L180" i="7" s="1"/>
  <c r="AW187" i="7" s="1"/>
  <c r="J181" i="7"/>
  <c r="I181" i="7"/>
  <c r="H181" i="7"/>
  <c r="G181" i="7"/>
  <c r="L177" i="7"/>
  <c r="AT187" i="7" s="1"/>
  <c r="G177" i="7"/>
  <c r="L179" i="7"/>
  <c r="J179" i="7"/>
  <c r="E179" i="7"/>
  <c r="L178" i="7"/>
  <c r="J178" i="7"/>
  <c r="G178" i="7"/>
  <c r="L175" i="7"/>
  <c r="L174" i="7" s="1"/>
  <c r="J175" i="7"/>
  <c r="G175" i="7"/>
  <c r="G174" i="7"/>
  <c r="B173" i="7"/>
  <c r="E172" i="7"/>
  <c r="G172" i="7"/>
  <c r="G179" i="7" s="1"/>
  <c r="D172" i="7"/>
  <c r="C172" i="7"/>
  <c r="AT171" i="7"/>
  <c r="AR171" i="7"/>
  <c r="AO171" i="7"/>
  <c r="BA171" i="7"/>
  <c r="AZ171" i="7"/>
  <c r="AE171" i="7"/>
  <c r="AD171" i="7"/>
  <c r="K171" i="7"/>
  <c r="I171" i="7" s="1"/>
  <c r="L170" i="7"/>
  <c r="BK171" i="7" s="1"/>
  <c r="H170" i="7"/>
  <c r="E170" i="7"/>
  <c r="G170" i="7"/>
  <c r="D170" i="7"/>
  <c r="B170" i="7"/>
  <c r="AT169" i="7"/>
  <c r="AO169" i="7"/>
  <c r="BA169" i="7"/>
  <c r="L168" i="7" s="1"/>
  <c r="AZ169" i="7"/>
  <c r="L167" i="7" s="1"/>
  <c r="AE169" i="7"/>
  <c r="AD169" i="7"/>
  <c r="G168" i="7"/>
  <c r="E168" i="7"/>
  <c r="G167" i="7"/>
  <c r="E167" i="7"/>
  <c r="L164" i="7"/>
  <c r="H164" i="7"/>
  <c r="G164" i="7"/>
  <c r="L163" i="7"/>
  <c r="I163" i="7"/>
  <c r="H163" i="7"/>
  <c r="J163" i="7" s="1"/>
  <c r="G163" i="7"/>
  <c r="L162" i="7"/>
  <c r="I162" i="7"/>
  <c r="J162" i="7" s="1"/>
  <c r="H162" i="7"/>
  <c r="G162" i="7"/>
  <c r="L161" i="7"/>
  <c r="J161" i="7"/>
  <c r="I161" i="7"/>
  <c r="H161" i="7"/>
  <c r="G161" i="7"/>
  <c r="L160" i="7"/>
  <c r="J160" i="7"/>
  <c r="G160" i="7"/>
  <c r="L159" i="7"/>
  <c r="L158" i="7" s="1"/>
  <c r="AW169" i="7" s="1"/>
  <c r="J159" i="7"/>
  <c r="I159" i="7"/>
  <c r="H159" i="7"/>
  <c r="G159" i="7"/>
  <c r="L156" i="7"/>
  <c r="AR169" i="7" s="1"/>
  <c r="L166" i="7" s="1"/>
  <c r="L157" i="7"/>
  <c r="J157" i="7"/>
  <c r="G157" i="7"/>
  <c r="G156" i="7"/>
  <c r="B155" i="7"/>
  <c r="E154" i="7"/>
  <c r="G154" i="7"/>
  <c r="D154" i="7"/>
  <c r="C154" i="7"/>
  <c r="AW153" i="7"/>
  <c r="AT153" i="7"/>
  <c r="AR153" i="7"/>
  <c r="AO153" i="7"/>
  <c r="BA153" i="7"/>
  <c r="AZ153" i="7"/>
  <c r="AE153" i="7"/>
  <c r="AD153" i="7"/>
  <c r="K153" i="7"/>
  <c r="L152" i="7"/>
  <c r="BK153" i="7" s="1"/>
  <c r="H152" i="7"/>
  <c r="E152" i="7"/>
  <c r="I153" i="7" s="1"/>
  <c r="G152" i="7"/>
  <c r="D152" i="7"/>
  <c r="B152" i="7"/>
  <c r="L150" i="7"/>
  <c r="L149" i="7"/>
  <c r="AT151" i="7"/>
  <c r="AO151" i="7"/>
  <c r="BA151" i="7"/>
  <c r="AZ151" i="7"/>
  <c r="AE151" i="7"/>
  <c r="AD151" i="7"/>
  <c r="G150" i="7"/>
  <c r="E150" i="7"/>
  <c r="G149" i="7"/>
  <c r="E149" i="7"/>
  <c r="L146" i="7"/>
  <c r="H146" i="7"/>
  <c r="G146" i="7"/>
  <c r="L145" i="7"/>
  <c r="I145" i="7"/>
  <c r="J145" i="7" s="1"/>
  <c r="H145" i="7"/>
  <c r="G145" i="7"/>
  <c r="L144" i="7"/>
  <c r="I144" i="7"/>
  <c r="H144" i="7"/>
  <c r="J144" i="7" s="1"/>
  <c r="G144" i="7"/>
  <c r="L143" i="7"/>
  <c r="I143" i="7"/>
  <c r="H143" i="7"/>
  <c r="J143" i="7" s="1"/>
  <c r="G143" i="7"/>
  <c r="L142" i="7"/>
  <c r="I142" i="7"/>
  <c r="J142" i="7" s="1"/>
  <c r="H142" i="7"/>
  <c r="G142" i="7"/>
  <c r="L141" i="7"/>
  <c r="L140" i="7" s="1"/>
  <c r="AW151" i="7" s="1"/>
  <c r="J141" i="7"/>
  <c r="I141" i="7"/>
  <c r="H141" i="7"/>
  <c r="G141" i="7"/>
  <c r="L139" i="7"/>
  <c r="L138" i="7" s="1"/>
  <c r="J139" i="7"/>
  <c r="G139" i="7"/>
  <c r="G138" i="7"/>
  <c r="B137" i="7"/>
  <c r="E136" i="7"/>
  <c r="G136" i="7"/>
  <c r="D136" i="7"/>
  <c r="C136" i="7"/>
  <c r="AT135" i="7"/>
  <c r="AR135" i="7"/>
  <c r="AO135" i="7"/>
  <c r="AN135" i="7"/>
  <c r="BA135" i="7"/>
  <c r="AZ135" i="7"/>
  <c r="AE135" i="7"/>
  <c r="AD135" i="7"/>
  <c r="K135" i="7"/>
  <c r="L134" i="7"/>
  <c r="BK135" i="7" s="1"/>
  <c r="H134" i="7"/>
  <c r="E134" i="7"/>
  <c r="I135" i="7" s="1"/>
  <c r="G134" i="7"/>
  <c r="D134" i="7"/>
  <c r="B134" i="7"/>
  <c r="AT133" i="7"/>
  <c r="AO133" i="7"/>
  <c r="BA133" i="7"/>
  <c r="L132" i="7" s="1"/>
  <c r="AZ133" i="7"/>
  <c r="L131" i="7" s="1"/>
  <c r="AE133" i="7"/>
  <c r="AD133" i="7"/>
  <c r="G132" i="7"/>
  <c r="E132" i="7"/>
  <c r="G131" i="7"/>
  <c r="E131" i="7"/>
  <c r="L128" i="7"/>
  <c r="H128" i="7"/>
  <c r="G128" i="7"/>
  <c r="L127" i="7"/>
  <c r="J127" i="7"/>
  <c r="I127" i="7"/>
  <c r="H127" i="7"/>
  <c r="G127" i="7"/>
  <c r="L126" i="7"/>
  <c r="J126" i="7"/>
  <c r="I126" i="7"/>
  <c r="H126" i="7"/>
  <c r="G126" i="7"/>
  <c r="L125" i="7"/>
  <c r="J125" i="7"/>
  <c r="I125" i="7"/>
  <c r="H125" i="7"/>
  <c r="G125" i="7"/>
  <c r="L124" i="7"/>
  <c r="J124" i="7"/>
  <c r="G124" i="7"/>
  <c r="L123" i="7"/>
  <c r="L122" i="7" s="1"/>
  <c r="AW133" i="7" s="1"/>
  <c r="I123" i="7"/>
  <c r="H123" i="7"/>
  <c r="J123" i="7" s="1"/>
  <c r="G123" i="7"/>
  <c r="L120" i="7"/>
  <c r="K133" i="7" s="1"/>
  <c r="L121" i="7"/>
  <c r="J121" i="7"/>
  <c r="G121" i="7"/>
  <c r="G120" i="7"/>
  <c r="B119" i="7"/>
  <c r="E118" i="7"/>
  <c r="I133" i="7" s="1"/>
  <c r="G118" i="7"/>
  <c r="D118" i="7"/>
  <c r="C118" i="7"/>
  <c r="AW117" i="7"/>
  <c r="AT117" i="7"/>
  <c r="AR117" i="7"/>
  <c r="AO117" i="7"/>
  <c r="BA117" i="7"/>
  <c r="AZ117" i="7"/>
  <c r="AE117" i="7"/>
  <c r="AD117" i="7"/>
  <c r="L116" i="7"/>
  <c r="BK117" i="7" s="1"/>
  <c r="H116" i="7"/>
  <c r="E116" i="7"/>
  <c r="G116" i="7"/>
  <c r="D116" i="7"/>
  <c r="B116" i="7"/>
  <c r="AT115" i="7"/>
  <c r="AO115" i="7"/>
  <c r="BA115" i="7"/>
  <c r="L114" i="7" s="1"/>
  <c r="AZ115" i="7"/>
  <c r="L113" i="7" s="1"/>
  <c r="AE115" i="7"/>
  <c r="AD115" i="7"/>
  <c r="G114" i="7"/>
  <c r="E114" i="7"/>
  <c r="G113" i="7"/>
  <c r="E113" i="7"/>
  <c r="L105" i="7"/>
  <c r="AW115" i="7" s="1"/>
  <c r="L110" i="7"/>
  <c r="H110" i="7"/>
  <c r="G110" i="7"/>
  <c r="L109" i="7"/>
  <c r="I109" i="7"/>
  <c r="H109" i="7"/>
  <c r="J109" i="7" s="1"/>
  <c r="G109" i="7"/>
  <c r="L108" i="7"/>
  <c r="I108" i="7"/>
  <c r="H108" i="7"/>
  <c r="J108" i="7" s="1"/>
  <c r="G108" i="7"/>
  <c r="L107" i="7"/>
  <c r="J107" i="7"/>
  <c r="I107" i="7"/>
  <c r="H107" i="7"/>
  <c r="G107" i="7"/>
  <c r="L106" i="7"/>
  <c r="J106" i="7"/>
  <c r="I106" i="7"/>
  <c r="H106" i="7"/>
  <c r="G106" i="7"/>
  <c r="L103" i="7"/>
  <c r="K115" i="7" s="1"/>
  <c r="I115" i="7" s="1"/>
  <c r="L104" i="7"/>
  <c r="J104" i="7"/>
  <c r="G104" i="7"/>
  <c r="G103" i="7"/>
  <c r="E102" i="7"/>
  <c r="G102" i="7"/>
  <c r="D102" i="7"/>
  <c r="C102" i="7"/>
  <c r="AT101" i="7"/>
  <c r="AR101" i="7"/>
  <c r="AO101" i="7"/>
  <c r="AN101" i="7"/>
  <c r="BA101" i="7"/>
  <c r="AZ101" i="7"/>
  <c r="AE101" i="7"/>
  <c r="AD101" i="7"/>
  <c r="K101" i="7"/>
  <c r="L100" i="7"/>
  <c r="BK101" i="7" s="1"/>
  <c r="H100" i="7"/>
  <c r="E100" i="7"/>
  <c r="I101" i="7" s="1"/>
  <c r="G100" i="7"/>
  <c r="D100" i="7"/>
  <c r="B100" i="7"/>
  <c r="BA99" i="7"/>
  <c r="AZ99" i="7"/>
  <c r="AE99" i="7"/>
  <c r="AD99" i="7"/>
  <c r="G98" i="7"/>
  <c r="E98" i="7"/>
  <c r="G97" i="7"/>
  <c r="E97" i="7"/>
  <c r="BA95" i="7"/>
  <c r="L98" i="7" s="1"/>
  <c r="AZ95" i="7"/>
  <c r="L97" i="7" s="1"/>
  <c r="AE95" i="7"/>
  <c r="AD95" i="7"/>
  <c r="L95" i="7"/>
  <c r="AW95" i="7" s="1"/>
  <c r="E95" i="7"/>
  <c r="G95" i="7"/>
  <c r="D95" i="7"/>
  <c r="C95" i="7"/>
  <c r="B95" i="7"/>
  <c r="L93" i="7"/>
  <c r="J93" i="7"/>
  <c r="I93" i="7"/>
  <c r="H93" i="7"/>
  <c r="G93" i="7"/>
  <c r="L92" i="7"/>
  <c r="I92" i="7"/>
  <c r="H92" i="7"/>
  <c r="J92" i="7" s="1"/>
  <c r="G92" i="7"/>
  <c r="L91" i="7"/>
  <c r="I91" i="7"/>
  <c r="H91" i="7"/>
  <c r="J91" i="7" s="1"/>
  <c r="G91" i="7"/>
  <c r="L90" i="7"/>
  <c r="L89" i="7" s="1"/>
  <c r="AW99" i="7" s="1"/>
  <c r="J90" i="7"/>
  <c r="I90" i="7"/>
  <c r="H90" i="7"/>
  <c r="G90" i="7"/>
  <c r="G83" i="7"/>
  <c r="L88" i="7"/>
  <c r="J88" i="7"/>
  <c r="G88" i="7"/>
  <c r="L87" i="7"/>
  <c r="L83" i="7" s="1"/>
  <c r="J87" i="7"/>
  <c r="G87" i="7"/>
  <c r="E87" i="7"/>
  <c r="L86" i="7"/>
  <c r="J86" i="7"/>
  <c r="G86" i="7"/>
  <c r="L85" i="7"/>
  <c r="J85" i="7"/>
  <c r="E85" i="7"/>
  <c r="G85" i="7" s="1"/>
  <c r="L84" i="7"/>
  <c r="J84" i="7"/>
  <c r="G84" i="7"/>
  <c r="L80" i="7"/>
  <c r="L81" i="7"/>
  <c r="J81" i="7"/>
  <c r="G81" i="7"/>
  <c r="G80" i="7"/>
  <c r="B79" i="7"/>
  <c r="E78" i="7"/>
  <c r="G78" i="7"/>
  <c r="D78" i="7"/>
  <c r="C78" i="7"/>
  <c r="AT77" i="7"/>
  <c r="AR77" i="7"/>
  <c r="AO77" i="7"/>
  <c r="BA77" i="7"/>
  <c r="AZ77" i="7"/>
  <c r="AE77" i="7"/>
  <c r="AD77" i="7"/>
  <c r="K77" i="7"/>
  <c r="I77" i="7"/>
  <c r="L76" i="7"/>
  <c r="BK77" i="7" s="1"/>
  <c r="H76" i="7"/>
  <c r="E76" i="7"/>
  <c r="G76" i="7"/>
  <c r="D76" i="7"/>
  <c r="B76" i="7"/>
  <c r="L74" i="7"/>
  <c r="L73" i="7"/>
  <c r="AR75" i="7"/>
  <c r="BA75" i="7"/>
  <c r="AZ75" i="7"/>
  <c r="AE75" i="7"/>
  <c r="AD75" i="7"/>
  <c r="G74" i="7"/>
  <c r="E74" i="7"/>
  <c r="G73" i="7"/>
  <c r="E73" i="7"/>
  <c r="AW71" i="7"/>
  <c r="BA71" i="7"/>
  <c r="L389" i="7" s="1"/>
  <c r="AZ71" i="7"/>
  <c r="L388" i="7" s="1"/>
  <c r="AE71" i="7"/>
  <c r="AD71" i="7"/>
  <c r="L71" i="7"/>
  <c r="AN71" i="7" s="1"/>
  <c r="E71" i="7"/>
  <c r="G71" i="7"/>
  <c r="D71" i="7"/>
  <c r="C71" i="7"/>
  <c r="B71" i="7"/>
  <c r="L69" i="7"/>
  <c r="I69" i="7"/>
  <c r="H69" i="7"/>
  <c r="J69" i="7" s="1"/>
  <c r="G69" i="7"/>
  <c r="L68" i="7"/>
  <c r="I68" i="7"/>
  <c r="H68" i="7"/>
  <c r="J68" i="7" s="1"/>
  <c r="G68" i="7"/>
  <c r="L67" i="7"/>
  <c r="L65" i="7" s="1"/>
  <c r="AW75" i="7" s="1"/>
  <c r="J67" i="7"/>
  <c r="I67" i="7"/>
  <c r="H67" i="7"/>
  <c r="G67" i="7"/>
  <c r="L66" i="7"/>
  <c r="J66" i="7"/>
  <c r="I66" i="7"/>
  <c r="H66" i="7"/>
  <c r="G66" i="7"/>
  <c r="G59" i="7"/>
  <c r="L64" i="7"/>
  <c r="J64" i="7"/>
  <c r="G64" i="7"/>
  <c r="L63" i="7"/>
  <c r="J63" i="7"/>
  <c r="G63" i="7"/>
  <c r="E63" i="7"/>
  <c r="L62" i="7"/>
  <c r="J62" i="7"/>
  <c r="G62" i="7"/>
  <c r="L61" i="7"/>
  <c r="L59" i="7" s="1"/>
  <c r="J61" i="7"/>
  <c r="E61" i="7"/>
  <c r="L60" i="7"/>
  <c r="J60" i="7"/>
  <c r="G60" i="7"/>
  <c r="L56" i="7"/>
  <c r="L57" i="7"/>
  <c r="J57" i="7"/>
  <c r="G57" i="7"/>
  <c r="G56" i="7"/>
  <c r="B55" i="7"/>
  <c r="E54" i="7"/>
  <c r="G54" i="7"/>
  <c r="G61" i="7" s="1"/>
  <c r="D54" i="7"/>
  <c r="C54" i="7"/>
  <c r="A27" i="7"/>
  <c r="A25" i="7"/>
  <c r="A22" i="7"/>
  <c r="F16" i="7"/>
  <c r="F14" i="7"/>
  <c r="A1" i="7"/>
  <c r="AR228" i="7" l="1"/>
  <c r="L225" i="7" s="1"/>
  <c r="L224" i="7"/>
  <c r="AN228" i="7"/>
  <c r="I322" i="7"/>
  <c r="L354" i="7"/>
  <c r="AO367" i="7" s="1"/>
  <c r="AT367" i="7"/>
  <c r="I484" i="7"/>
  <c r="I169" i="7"/>
  <c r="AR187" i="7"/>
  <c r="L184" i="7" s="1"/>
  <c r="K207" i="7"/>
  <c r="AR207" i="7"/>
  <c r="L204" i="7" s="1"/>
  <c r="L203" i="7"/>
  <c r="AN207" i="7"/>
  <c r="L244" i="7"/>
  <c r="K502" i="7"/>
  <c r="I502" i="7" s="1"/>
  <c r="AW502" i="7"/>
  <c r="AN502" i="7"/>
  <c r="L896" i="7"/>
  <c r="K913" i="7" s="1"/>
  <c r="I913" i="7" s="1"/>
  <c r="AT913" i="7"/>
  <c r="L58" i="7"/>
  <c r="AN75" i="7" s="1"/>
  <c r="AT75" i="7"/>
  <c r="L260" i="7"/>
  <c r="AN264" i="7"/>
  <c r="AR264" i="7"/>
  <c r="L261" i="7" s="1"/>
  <c r="K264" i="7"/>
  <c r="I264" i="7" s="1"/>
  <c r="AW484" i="7"/>
  <c r="L480" i="7"/>
  <c r="K151" i="7"/>
  <c r="I151" i="7" s="1"/>
  <c r="AR151" i="7"/>
  <c r="L148" i="7" s="1"/>
  <c r="L147" i="7"/>
  <c r="AN151" i="7"/>
  <c r="AT99" i="7"/>
  <c r="L82" i="7"/>
  <c r="AO99" i="7" s="1"/>
  <c r="AR367" i="7"/>
  <c r="L363" i="7"/>
  <c r="K367" i="7"/>
  <c r="I367" i="7" s="1"/>
  <c r="AW977" i="7"/>
  <c r="AN977" i="7"/>
  <c r="K993" i="7"/>
  <c r="I993" i="7" s="1"/>
  <c r="AR993" i="7"/>
  <c r="L990" i="7" s="1"/>
  <c r="L989" i="7"/>
  <c r="AN993" i="7"/>
  <c r="K320" i="7"/>
  <c r="I320" i="7" s="1"/>
  <c r="AR320" i="7"/>
  <c r="L316" i="7"/>
  <c r="AN320" i="7"/>
  <c r="I789" i="7"/>
  <c r="L1116" i="7"/>
  <c r="L330" i="7"/>
  <c r="AO348" i="7" s="1"/>
  <c r="AT348" i="7"/>
  <c r="L462" i="7"/>
  <c r="L236" i="7"/>
  <c r="AO247" i="7" s="1"/>
  <c r="AT247" i="7"/>
  <c r="AR297" i="7"/>
  <c r="L294" i="7" s="1"/>
  <c r="L293" i="7"/>
  <c r="AN297" i="7"/>
  <c r="K297" i="7"/>
  <c r="I297" i="7" s="1"/>
  <c r="L392" i="7"/>
  <c r="L390" i="7" s="1"/>
  <c r="I207" i="7"/>
  <c r="AT426" i="7"/>
  <c r="L660" i="7" s="1"/>
  <c r="L409" i="7"/>
  <c r="AO426" i="7" s="1"/>
  <c r="AR450" i="7"/>
  <c r="L445" i="7"/>
  <c r="AN450" i="7"/>
  <c r="K450" i="7"/>
  <c r="I450" i="7" s="1"/>
  <c r="L1418" i="7"/>
  <c r="AO1436" i="7" s="1"/>
  <c r="AT1436" i="7"/>
  <c r="K542" i="7"/>
  <c r="I542" i="7" s="1"/>
  <c r="AW947" i="7"/>
  <c r="AN947" i="7"/>
  <c r="K947" i="7"/>
  <c r="I947" i="7" s="1"/>
  <c r="AN95" i="7"/>
  <c r="AW101" i="7"/>
  <c r="AR115" i="7"/>
  <c r="L112" i="7" s="1"/>
  <c r="AN133" i="7"/>
  <c r="AW135" i="7"/>
  <c r="AN153" i="7"/>
  <c r="AW189" i="7"/>
  <c r="K281" i="7"/>
  <c r="I281" i="7" s="1"/>
  <c r="AW324" i="7"/>
  <c r="K466" i="7"/>
  <c r="I466" i="7" s="1"/>
  <c r="J496" i="7"/>
  <c r="AW518" i="7"/>
  <c r="AN518" i="7"/>
  <c r="AN540" i="7"/>
  <c r="K579" i="7"/>
  <c r="I579" i="7" s="1"/>
  <c r="L596" i="7"/>
  <c r="AW607" i="7" s="1"/>
  <c r="I741" i="7"/>
  <c r="AW789" i="7"/>
  <c r="L785" i="7"/>
  <c r="AN929" i="7"/>
  <c r="L1609" i="7"/>
  <c r="L1286" i="7"/>
  <c r="I1314" i="7"/>
  <c r="AR1477" i="7"/>
  <c r="L1474" i="7" s="1"/>
  <c r="L1472" i="7"/>
  <c r="K1477" i="7"/>
  <c r="K426" i="7"/>
  <c r="I426" i="7" s="1"/>
  <c r="AT963" i="7"/>
  <c r="L952" i="7"/>
  <c r="AO963" i="7" s="1"/>
  <c r="L1133" i="7"/>
  <c r="L72" i="7"/>
  <c r="L94" i="7"/>
  <c r="K117" i="7"/>
  <c r="I117" i="7" s="1"/>
  <c r="L129" i="7"/>
  <c r="K169" i="7"/>
  <c r="L176" i="7"/>
  <c r="AO187" i="7" s="1"/>
  <c r="L216" i="7"/>
  <c r="AO228" i="7" s="1"/>
  <c r="K484" i="7"/>
  <c r="AW525" i="7"/>
  <c r="L536" i="7"/>
  <c r="K556" i="7"/>
  <c r="I556" i="7" s="1"/>
  <c r="AW700" i="7"/>
  <c r="AN700" i="7"/>
  <c r="K700" i="7"/>
  <c r="I700" i="7" s="1"/>
  <c r="I837" i="7"/>
  <c r="L1252" i="7"/>
  <c r="L1250" i="7" s="1"/>
  <c r="L1190" i="7"/>
  <c r="AW1200" i="7" s="1"/>
  <c r="AR1668" i="7"/>
  <c r="AR1687" i="7"/>
  <c r="L1684" i="7" s="1"/>
  <c r="L1683" i="7"/>
  <c r="AN1687" i="7"/>
  <c r="K1687" i="7"/>
  <c r="AR99" i="7"/>
  <c r="L375" i="7" s="1"/>
  <c r="AR133" i="7"/>
  <c r="L130" i="7" s="1"/>
  <c r="AN171" i="7"/>
  <c r="AN322" i="7"/>
  <c r="AN326" i="7"/>
  <c r="AN348" i="7"/>
  <c r="AW371" i="7"/>
  <c r="L669" i="7"/>
  <c r="L497" i="7"/>
  <c r="AN498" i="7"/>
  <c r="AT540" i="7"/>
  <c r="I558" i="7"/>
  <c r="L619" i="7"/>
  <c r="AW628" i="7" s="1"/>
  <c r="K773" i="7"/>
  <c r="I773" i="7" s="1"/>
  <c r="K789" i="7"/>
  <c r="AW967" i="7"/>
  <c r="AN967" i="7"/>
  <c r="K967" i="7"/>
  <c r="I967" i="7" s="1"/>
  <c r="J1110" i="7"/>
  <c r="I1137" i="7"/>
  <c r="AT1227" i="7"/>
  <c r="L1247" i="7" s="1"/>
  <c r="L1209" i="7"/>
  <c r="AT450" i="7"/>
  <c r="AN718" i="7"/>
  <c r="K718" i="7"/>
  <c r="L344" i="7"/>
  <c r="AN422" i="7"/>
  <c r="L509" i="7"/>
  <c r="L517" i="7" s="1"/>
  <c r="L876" i="7"/>
  <c r="L714" i="7"/>
  <c r="I816" i="7"/>
  <c r="AN837" i="7"/>
  <c r="K837" i="7"/>
  <c r="AW931" i="7"/>
  <c r="AN931" i="7"/>
  <c r="K931" i="7"/>
  <c r="I931" i="7" s="1"/>
  <c r="AR1017" i="7"/>
  <c r="L1014" i="7" s="1"/>
  <c r="L1012" i="7"/>
  <c r="AN1017" i="7"/>
  <c r="K1017" i="7"/>
  <c r="I1017" i="7" s="1"/>
  <c r="L1034" i="7"/>
  <c r="AW1045" i="7" s="1"/>
  <c r="I1068" i="7"/>
  <c r="L1197" i="7"/>
  <c r="AW1223" i="7"/>
  <c r="AN1223" i="7"/>
  <c r="AR1392" i="7"/>
  <c r="L1389" i="7" s="1"/>
  <c r="L111" i="7"/>
  <c r="BK230" i="7"/>
  <c r="AN266" i="7"/>
  <c r="AN299" i="7"/>
  <c r="AR348" i="7"/>
  <c r="AN369" i="7"/>
  <c r="L421" i="7"/>
  <c r="BK428" i="7"/>
  <c r="L672" i="7" s="1"/>
  <c r="L670" i="7" s="1"/>
  <c r="AW519" i="7"/>
  <c r="AR523" i="7"/>
  <c r="L520" i="7" s="1"/>
  <c r="AN542" i="7"/>
  <c r="J608" i="7"/>
  <c r="J639" i="7"/>
  <c r="I1019" i="7"/>
  <c r="L1248" i="7"/>
  <c r="I1463" i="7"/>
  <c r="AT1463" i="7"/>
  <c r="L1445" i="7"/>
  <c r="AO1463" i="7" s="1"/>
  <c r="AN115" i="7"/>
  <c r="L1086" i="7"/>
  <c r="L912" i="7"/>
  <c r="AN281" i="7"/>
  <c r="AN466" i="7"/>
  <c r="K649" i="7"/>
  <c r="I649" i="7" s="1"/>
  <c r="AW649" i="7"/>
  <c r="AN649" i="7"/>
  <c r="I718" i="7"/>
  <c r="L746" i="7"/>
  <c r="AT756" i="7"/>
  <c r="AR963" i="7"/>
  <c r="L960" i="7" s="1"/>
  <c r="L959" i="7"/>
  <c r="AN963" i="7"/>
  <c r="AW1047" i="7"/>
  <c r="AN1047" i="7"/>
  <c r="K1047" i="7"/>
  <c r="I1047" i="7" s="1"/>
  <c r="L1433" i="7"/>
  <c r="AR696" i="7"/>
  <c r="L692" i="7"/>
  <c r="AN696" i="7"/>
  <c r="AN77" i="7"/>
  <c r="L2637" i="7"/>
  <c r="L2588" i="7"/>
  <c r="AN117" i="7"/>
  <c r="AN169" i="7"/>
  <c r="AW171" i="7"/>
  <c r="L277" i="7"/>
  <c r="AT320" i="7"/>
  <c r="AW322" i="7"/>
  <c r="AW326" i="7"/>
  <c r="AN484" i="7"/>
  <c r="J514" i="7"/>
  <c r="G565" i="7"/>
  <c r="G567" i="7"/>
  <c r="L568" i="7"/>
  <c r="AW579" i="7" s="1"/>
  <c r="K609" i="7"/>
  <c r="I609" i="7" s="1"/>
  <c r="AW609" i="7"/>
  <c r="AN609" i="7"/>
  <c r="L632" i="7"/>
  <c r="AT645" i="7"/>
  <c r="AN835" i="7"/>
  <c r="AO835" i="7"/>
  <c r="L1051" i="7"/>
  <c r="AT1064" i="7"/>
  <c r="AN1139" i="7"/>
  <c r="K1139" i="7"/>
  <c r="I1139" i="7" s="1"/>
  <c r="AW1177" i="7"/>
  <c r="AN1177" i="7"/>
  <c r="K1177" i="7"/>
  <c r="I1177" i="7" s="1"/>
  <c r="K1231" i="7"/>
  <c r="I1231" i="7" s="1"/>
  <c r="AW1231" i="7"/>
  <c r="AN1231" i="7"/>
  <c r="AN1329" i="7"/>
  <c r="AW1806" i="7"/>
  <c r="L1802" i="7"/>
  <c r="K75" i="7"/>
  <c r="I75" i="7" s="1"/>
  <c r="L2589" i="7"/>
  <c r="L2638" i="7"/>
  <c r="L165" i="7"/>
  <c r="K540" i="7"/>
  <c r="I540" i="7" s="1"/>
  <c r="L552" i="7"/>
  <c r="L753" i="7"/>
  <c r="L832" i="7"/>
  <c r="L1041" i="7"/>
  <c r="L1115" i="7"/>
  <c r="L1224" i="7"/>
  <c r="L1217" i="7"/>
  <c r="AW1227" i="7" s="1"/>
  <c r="L537" i="7"/>
  <c r="AW77" i="7"/>
  <c r="L384" i="7" s="1"/>
  <c r="L382" i="7" s="1"/>
  <c r="AW266" i="7"/>
  <c r="BK542" i="7"/>
  <c r="J570" i="7"/>
  <c r="L589" i="7"/>
  <c r="L603" i="7" s="1"/>
  <c r="L604" i="7"/>
  <c r="AW720" i="7"/>
  <c r="AN720" i="7"/>
  <c r="K720" i="7"/>
  <c r="I720" i="7" s="1"/>
  <c r="AR773" i="7"/>
  <c r="L770" i="7" s="1"/>
  <c r="L769" i="7"/>
  <c r="AN773" i="7"/>
  <c r="G798" i="7"/>
  <c r="G800" i="7"/>
  <c r="L795" i="7"/>
  <c r="AO812" i="7" s="1"/>
  <c r="AT812" i="7"/>
  <c r="L867" i="7" s="1"/>
  <c r="K854" i="7"/>
  <c r="I854" i="7" s="1"/>
  <c r="K929" i="7"/>
  <c r="I929" i="7" s="1"/>
  <c r="AW929" i="7"/>
  <c r="L1081" i="7" s="1"/>
  <c r="L1079" i="7" s="1"/>
  <c r="BK947" i="7"/>
  <c r="K977" i="7"/>
  <c r="I977" i="7" s="1"/>
  <c r="AN1019" i="7"/>
  <c r="K1019" i="7"/>
  <c r="K1137" i="7"/>
  <c r="AN1137" i="7"/>
  <c r="L1144" i="7"/>
  <c r="L1171" i="7"/>
  <c r="AN1175" i="7"/>
  <c r="K1175" i="7"/>
  <c r="I1175" i="7" s="1"/>
  <c r="L1182" i="7"/>
  <c r="AO1200" i="7" s="1"/>
  <c r="G1297" i="7"/>
  <c r="L1294" i="7"/>
  <c r="AN1312" i="7" s="1"/>
  <c r="AW1587" i="7"/>
  <c r="K1587" i="7"/>
  <c r="I1587" i="7" s="1"/>
  <c r="AN1587" i="7"/>
  <c r="G592" i="7"/>
  <c r="G594" i="7"/>
  <c r="K645" i="7"/>
  <c r="I645" i="7" s="1"/>
  <c r="AR645" i="7"/>
  <c r="L642" i="7" s="1"/>
  <c r="L641" i="7"/>
  <c r="L752" i="7"/>
  <c r="AR943" i="7"/>
  <c r="L940" i="7" s="1"/>
  <c r="L939" i="7"/>
  <c r="AN943" i="7"/>
  <c r="L1042" i="7"/>
  <c r="K1064" i="7"/>
  <c r="I1064" i="7" s="1"/>
  <c r="AR1064" i="7"/>
  <c r="L1061" i="7" s="1"/>
  <c r="L1060" i="7"/>
  <c r="K1329" i="7"/>
  <c r="I1329" i="7" s="1"/>
  <c r="AW611" i="7"/>
  <c r="AW647" i="7"/>
  <c r="AW651" i="7"/>
  <c r="AN702" i="7"/>
  <c r="AW741" i="7"/>
  <c r="AN775" i="7"/>
  <c r="AT835" i="7"/>
  <c r="AN854" i="7"/>
  <c r="BK915" i="7"/>
  <c r="L973" i="7"/>
  <c r="BK979" i="7"/>
  <c r="AN1021" i="7"/>
  <c r="AW1023" i="7"/>
  <c r="AW1066" i="7"/>
  <c r="AR1137" i="7"/>
  <c r="L1134" i="7" s="1"/>
  <c r="AW1157" i="7"/>
  <c r="AT1329" i="7"/>
  <c r="L1326" i="7" s="1"/>
  <c r="AW1528" i="7"/>
  <c r="K1528" i="7"/>
  <c r="I1528" i="7" s="1"/>
  <c r="L1629" i="7"/>
  <c r="AO1647" i="7" s="1"/>
  <c r="I1751" i="7"/>
  <c r="AR1874" i="7"/>
  <c r="L1871" i="7" s="1"/>
  <c r="L1870" i="7"/>
  <c r="AN1874" i="7"/>
  <c r="K1874" i="7"/>
  <c r="AR2189" i="7"/>
  <c r="L2186" i="7" s="1"/>
  <c r="BK741" i="7"/>
  <c r="L850" i="7"/>
  <c r="AR913" i="7"/>
  <c r="AR977" i="7"/>
  <c r="L974" i="7" s="1"/>
  <c r="L1151" i="7"/>
  <c r="BK1157" i="7"/>
  <c r="AR1287" i="7"/>
  <c r="L1383" i="7"/>
  <c r="AW1392" i="7" s="1"/>
  <c r="K1409" i="7"/>
  <c r="AN1409" i="7"/>
  <c r="K1436" i="7"/>
  <c r="I1436" i="7" s="1"/>
  <c r="G1486" i="7"/>
  <c r="I1502" i="7"/>
  <c r="L1532" i="7"/>
  <c r="AO1545" i="7" s="1"/>
  <c r="AT1545" i="7"/>
  <c r="L1555" i="7"/>
  <c r="AT1729" i="7"/>
  <c r="L1712" i="7"/>
  <c r="AW2364" i="7"/>
  <c r="K2364" i="7"/>
  <c r="AN579" i="7"/>
  <c r="AN628" i="7"/>
  <c r="AR739" i="7"/>
  <c r="L736" i="7" s="1"/>
  <c r="AR854" i="7"/>
  <c r="AN1068" i="7"/>
  <c r="L1117" i="7"/>
  <c r="AN1119" i="7" s="1"/>
  <c r="L1276" i="7"/>
  <c r="AW1287" i="7" s="1"/>
  <c r="K1314" i="7"/>
  <c r="L1354" i="7"/>
  <c r="L1522" i="7"/>
  <c r="AN1526" i="7"/>
  <c r="K1526" i="7"/>
  <c r="I1526" i="7" s="1"/>
  <c r="AN1559" i="7"/>
  <c r="AR1647" i="7"/>
  <c r="G1634" i="7"/>
  <c r="L1636" i="7"/>
  <c r="AW1647" i="7" s="1"/>
  <c r="I1950" i="7"/>
  <c r="AN2039" i="7"/>
  <c r="K2039" i="7"/>
  <c r="I2039" i="7" s="1"/>
  <c r="L575" i="7"/>
  <c r="K611" i="7"/>
  <c r="I611" i="7" s="1"/>
  <c r="L624" i="7"/>
  <c r="K647" i="7"/>
  <c r="I647" i="7" s="1"/>
  <c r="K651" i="7"/>
  <c r="I651" i="7" s="1"/>
  <c r="AW698" i="7"/>
  <c r="L871" i="7" s="1"/>
  <c r="L869" i="7" s="1"/>
  <c r="AW722" i="7"/>
  <c r="L728" i="7"/>
  <c r="AO739" i="7" s="1"/>
  <c r="K741" i="7"/>
  <c r="AN756" i="7"/>
  <c r="AW758" i="7"/>
  <c r="AT854" i="7"/>
  <c r="AW945" i="7"/>
  <c r="AW965" i="7"/>
  <c r="K1023" i="7"/>
  <c r="I1023" i="7" s="1"/>
  <c r="K1045" i="7"/>
  <c r="I1045" i="7" s="1"/>
  <c r="K1066" i="7"/>
  <c r="I1066" i="7" s="1"/>
  <c r="L1118" i="7"/>
  <c r="K1157" i="7"/>
  <c r="I1157" i="7" s="1"/>
  <c r="AT1500" i="7"/>
  <c r="L1483" i="7"/>
  <c r="L1694" i="7"/>
  <c r="AO1704" i="7" s="1"/>
  <c r="AT1704" i="7"/>
  <c r="L1701" i="7" s="1"/>
  <c r="AN1806" i="7"/>
  <c r="AT1903" i="7"/>
  <c r="L2525" i="7" s="1"/>
  <c r="L1881" i="7"/>
  <c r="AO1903" i="7" s="1"/>
  <c r="AW2349" i="7"/>
  <c r="AN2349" i="7"/>
  <c r="L2345" i="7"/>
  <c r="AN556" i="7"/>
  <c r="AR579" i="7"/>
  <c r="L576" i="7" s="1"/>
  <c r="BK698" i="7"/>
  <c r="BK722" i="7"/>
  <c r="BK758" i="7"/>
  <c r="AW775" i="7"/>
  <c r="AN789" i="7"/>
  <c r="AR812" i="7"/>
  <c r="L809" i="7" s="1"/>
  <c r="K835" i="7"/>
  <c r="I835" i="7" s="1"/>
  <c r="BK945" i="7"/>
  <c r="BK965" i="7"/>
  <c r="AN1121" i="7"/>
  <c r="AN1202" i="7"/>
  <c r="I1394" i="7"/>
  <c r="K1463" i="7"/>
  <c r="L1458" i="7"/>
  <c r="AN1463" i="7"/>
  <c r="AR1463" i="7"/>
  <c r="L1523" i="7"/>
  <c r="AR1545" i="7"/>
  <c r="L1542" i="7" s="1"/>
  <c r="AN1545" i="7"/>
  <c r="L1776" i="7"/>
  <c r="AO1792" i="7" s="1"/>
  <c r="AT1792" i="7"/>
  <c r="K1938" i="7"/>
  <c r="I1938" i="7" s="1"/>
  <c r="AW1938" i="7"/>
  <c r="K2165" i="7"/>
  <c r="I2165" i="7" s="1"/>
  <c r="L2161" i="7"/>
  <c r="AN2165" i="7"/>
  <c r="AR2300" i="7"/>
  <c r="L2297" i="7" s="1"/>
  <c r="L2296" i="7"/>
  <c r="AN2300" i="7"/>
  <c r="K2300" i="7"/>
  <c r="AR1312" i="7"/>
  <c r="L1309" i="7" s="1"/>
  <c r="L1308" i="7"/>
  <c r="I1477" i="7"/>
  <c r="I1687" i="7"/>
  <c r="L875" i="7"/>
  <c r="AW1068" i="7"/>
  <c r="L1301" i="7"/>
  <c r="AW1312" i="7" s="1"/>
  <c r="L1333" i="7"/>
  <c r="I1352" i="7"/>
  <c r="AN1394" i="7"/>
  <c r="AW1394" i="7"/>
  <c r="AN1436" i="7"/>
  <c r="AN1465" i="7"/>
  <c r="AR1729" i="7"/>
  <c r="L1726" i="7" s="1"/>
  <c r="AN1729" i="7"/>
  <c r="L1854" i="7"/>
  <c r="L1946" i="7"/>
  <c r="AN1950" i="7"/>
  <c r="K1950" i="7"/>
  <c r="AR1950" i="7"/>
  <c r="L1947" i="7" s="1"/>
  <c r="I1289" i="7"/>
  <c r="I1409" i="7"/>
  <c r="L1646" i="7"/>
  <c r="L1826" i="7"/>
  <c r="I1874" i="7"/>
  <c r="K2191" i="7"/>
  <c r="I2191" i="7" s="1"/>
  <c r="AW2191" i="7"/>
  <c r="AN2191" i="7"/>
  <c r="AN1045" i="7"/>
  <c r="AW1121" i="7"/>
  <c r="AW1202" i="7"/>
  <c r="L1431" i="7"/>
  <c r="L1476" i="7"/>
  <c r="AN1477" i="7" s="1"/>
  <c r="AR1500" i="7"/>
  <c r="L1497" i="7" s="1"/>
  <c r="K1500" i="7"/>
  <c r="I1500" i="7" s="1"/>
  <c r="L1487" i="7"/>
  <c r="AW1500" i="7" s="1"/>
  <c r="L1512" i="7"/>
  <c r="AO1526" i="7" s="1"/>
  <c r="AT1526" i="7"/>
  <c r="AT1585" i="7"/>
  <c r="L1582" i="7" s="1"/>
  <c r="L1565" i="7"/>
  <c r="AO1585" i="7" s="1"/>
  <c r="AW1591" i="7"/>
  <c r="K1591" i="7"/>
  <c r="I1591" i="7" s="1"/>
  <c r="K1770" i="7"/>
  <c r="I1770" i="7" s="1"/>
  <c r="AR1770" i="7"/>
  <c r="L1767" i="7" s="1"/>
  <c r="L1766" i="7"/>
  <c r="AN1770" i="7"/>
  <c r="J1214" i="7"/>
  <c r="L1608" i="7"/>
  <c r="L1325" i="7"/>
  <c r="L1399" i="7"/>
  <c r="AO1409" i="7" s="1"/>
  <c r="AT1409" i="7"/>
  <c r="L1406" i="7" s="1"/>
  <c r="L1654" i="7"/>
  <c r="AO1668" i="7" s="1"/>
  <c r="AT1668" i="7"/>
  <c r="L1817" i="7" s="1"/>
  <c r="L1666" i="7"/>
  <c r="L1825" i="7"/>
  <c r="K1792" i="7"/>
  <c r="I1792" i="7" s="1"/>
  <c r="AR1792" i="7"/>
  <c r="L1789" i="7" s="1"/>
  <c r="L1788" i="7"/>
  <c r="AN1903" i="7"/>
  <c r="AW1923" i="7"/>
  <c r="AN1923" i="7"/>
  <c r="AN2055" i="7"/>
  <c r="K2055" i="7"/>
  <c r="I2055" i="7" s="1"/>
  <c r="AW2057" i="7"/>
  <c r="AN2057" i="7"/>
  <c r="K2224" i="7"/>
  <c r="I2224" i="7" s="1"/>
  <c r="AR2224" i="7"/>
  <c r="L2221" i="7" s="1"/>
  <c r="L2220" i="7"/>
  <c r="AN2224" i="7"/>
  <c r="I2349" i="7"/>
  <c r="AR2450" i="7"/>
  <c r="L2447" i="7" s="1"/>
  <c r="L2446" i="7"/>
  <c r="K2450" i="7"/>
  <c r="I2450" i="7" s="1"/>
  <c r="AW1547" i="7"/>
  <c r="AW1561" i="7"/>
  <c r="AW1670" i="7"/>
  <c r="AW1794" i="7"/>
  <c r="AW1808" i="7"/>
  <c r="AN1876" i="7"/>
  <c r="AR1921" i="7"/>
  <c r="L1918" i="7" s="1"/>
  <c r="I1940" i="7"/>
  <c r="I2024" i="7"/>
  <c r="J2238" i="7"/>
  <c r="L2260" i="7"/>
  <c r="AW2351" i="7"/>
  <c r="AW2492" i="7"/>
  <c r="K2492" i="7"/>
  <c r="I2492" i="7" s="1"/>
  <c r="BK1670" i="7"/>
  <c r="L1829" i="7" s="1"/>
  <c r="L1827" i="7" s="1"/>
  <c r="AN1731" i="7"/>
  <c r="AN1735" i="7"/>
  <c r="AN1739" i="7"/>
  <c r="K1753" i="7"/>
  <c r="I1753" i="7" s="1"/>
  <c r="K1923" i="7"/>
  <c r="I1923" i="7" s="1"/>
  <c r="AN1964" i="7"/>
  <c r="I1991" i="7"/>
  <c r="K2057" i="7"/>
  <c r="I2057" i="7" s="1"/>
  <c r="K2085" i="7"/>
  <c r="I2085" i="7" s="1"/>
  <c r="L2231" i="7"/>
  <c r="AO2253" i="7" s="1"/>
  <c r="AT2253" i="7"/>
  <c r="I2300" i="7"/>
  <c r="L2454" i="7"/>
  <c r="AO2472" i="7" s="1"/>
  <c r="AT2472" i="7"/>
  <c r="L2469" i="7" s="1"/>
  <c r="AW2478" i="7"/>
  <c r="K2478" i="7"/>
  <c r="I2478" i="7" s="1"/>
  <c r="K2514" i="7"/>
  <c r="AR2514" i="7"/>
  <c r="L2511" i="7" s="1"/>
  <c r="L2510" i="7"/>
  <c r="AN2514" i="7"/>
  <c r="L2553" i="7"/>
  <c r="L2551" i="7" s="1"/>
  <c r="AN1649" i="7"/>
  <c r="AN1672" i="7"/>
  <c r="K1857" i="7"/>
  <c r="I1857" i="7" s="1"/>
  <c r="L1910" i="7"/>
  <c r="AW1921" i="7" s="1"/>
  <c r="K2026" i="7"/>
  <c r="I2026" i="7" s="1"/>
  <c r="AW2026" i="7"/>
  <c r="I2171" i="7"/>
  <c r="AR2288" i="7"/>
  <c r="L2285" i="7" s="1"/>
  <c r="L2284" i="7"/>
  <c r="AN2288" i="7"/>
  <c r="I2302" i="7"/>
  <c r="K2314" i="7"/>
  <c r="AR2380" i="7"/>
  <c r="L2377" i="7" s="1"/>
  <c r="AN2380" i="7"/>
  <c r="K2380" i="7"/>
  <c r="I2380" i="7" s="1"/>
  <c r="K2410" i="7"/>
  <c r="I2410" i="7" s="1"/>
  <c r="AR2410" i="7"/>
  <c r="L2407" i="7" s="1"/>
  <c r="L2406" i="7"/>
  <c r="AN2410" i="7"/>
  <c r="L2420" i="7"/>
  <c r="AW2431" i="7" s="1"/>
  <c r="AR1903" i="7"/>
  <c r="L1899" i="7"/>
  <c r="L1971" i="7"/>
  <c r="AO1989" i="7" s="1"/>
  <c r="I2041" i="7"/>
  <c r="AR2055" i="7"/>
  <c r="L2052" i="7" s="1"/>
  <c r="L2120" i="7"/>
  <c r="L2129" i="7"/>
  <c r="AO2147" i="7" s="1"/>
  <c r="AT2147" i="7"/>
  <c r="L2144" i="7" s="1"/>
  <c r="AR2207" i="7"/>
  <c r="L2204" i="7" s="1"/>
  <c r="L2203" i="7"/>
  <c r="AN2207" i="7"/>
  <c r="K2207" i="7"/>
  <c r="I2207" i="7" s="1"/>
  <c r="L2320" i="7"/>
  <c r="AW2331" i="7" s="1"/>
  <c r="K2382" i="7"/>
  <c r="I2382" i="7" s="1"/>
  <c r="AW2382" i="7"/>
  <c r="AN2382" i="7"/>
  <c r="I2474" i="7"/>
  <c r="AN1467" i="7"/>
  <c r="K1559" i="7"/>
  <c r="I1559" i="7" s="1"/>
  <c r="AN1706" i="7"/>
  <c r="K1751" i="7"/>
  <c r="K1806" i="7"/>
  <c r="I1806" i="7" s="1"/>
  <c r="I1876" i="7"/>
  <c r="AW1876" i="7"/>
  <c r="J1891" i="7"/>
  <c r="L1995" i="7"/>
  <c r="AW2006" i="7" s="1"/>
  <c r="L2051" i="7"/>
  <c r="K2349" i="7"/>
  <c r="AR2349" i="7"/>
  <c r="L2346" i="7" s="1"/>
  <c r="L2602" i="7"/>
  <c r="L2533" i="7"/>
  <c r="L1960" i="7"/>
  <c r="K2024" i="7"/>
  <c r="AR2024" i="7"/>
  <c r="L2021" i="7" s="1"/>
  <c r="AN2024" i="7"/>
  <c r="I2167" i="7"/>
  <c r="AR2253" i="7"/>
  <c r="L2250" i="7" s="1"/>
  <c r="I2364" i="7"/>
  <c r="AW2474" i="7"/>
  <c r="K2474" i="7"/>
  <c r="L2486" i="7"/>
  <c r="AN2490" i="7"/>
  <c r="K2490" i="7"/>
  <c r="I2490" i="7" s="1"/>
  <c r="L2605" i="7"/>
  <c r="BK1373" i="7"/>
  <c r="L1612" i="7" s="1"/>
  <c r="L1610" i="7" s="1"/>
  <c r="AN1473" i="7"/>
  <c r="L2534" i="7"/>
  <c r="AR1938" i="7"/>
  <c r="L1935" i="7" s="1"/>
  <c r="L1934" i="7"/>
  <c r="L2065" i="7"/>
  <c r="AN2069" i="7"/>
  <c r="AO2123" i="7"/>
  <c r="AN2123" i="7"/>
  <c r="AT2123" i="7"/>
  <c r="L2136" i="7"/>
  <c r="AW2147" i="7" s="1"/>
  <c r="K2153" i="7"/>
  <c r="I2153" i="7" s="1"/>
  <c r="AW2153" i="7"/>
  <c r="L2235" i="7"/>
  <c r="AW2253" i="7" s="1"/>
  <c r="L2278" i="7"/>
  <c r="AW2288" i="7" s="1"/>
  <c r="I2314" i="7"/>
  <c r="AN1857" i="7"/>
  <c r="AW2010" i="7"/>
  <c r="AR2102" i="7"/>
  <c r="L2099" i="7" s="1"/>
  <c r="AN2102" i="7"/>
  <c r="I2149" i="7"/>
  <c r="K2167" i="7"/>
  <c r="AW2167" i="7"/>
  <c r="L2176" i="7"/>
  <c r="AO2189" i="7" s="1"/>
  <c r="AN2314" i="7"/>
  <c r="L2376" i="7"/>
  <c r="K2431" i="7"/>
  <c r="I2431" i="7" s="1"/>
  <c r="AR2431" i="7"/>
  <c r="L2428" i="7" s="1"/>
  <c r="AN2431" i="7"/>
  <c r="L2468" i="7"/>
  <c r="L1285" i="7"/>
  <c r="K1287" i="7" s="1"/>
  <c r="I1287" i="7" s="1"/>
  <c r="AW1706" i="7"/>
  <c r="L1853" i="7"/>
  <c r="L2523" i="7"/>
  <c r="K1964" i="7"/>
  <c r="I1964" i="7" s="1"/>
  <c r="BK2010" i="7"/>
  <c r="AR2039" i="7"/>
  <c r="L2036" i="7" s="1"/>
  <c r="L2035" i="7"/>
  <c r="K2069" i="7"/>
  <c r="I2069" i="7" s="1"/>
  <c r="L2081" i="7"/>
  <c r="AN2085" i="7"/>
  <c r="L2093" i="7"/>
  <c r="AW2102" i="7" s="1"/>
  <c r="L2098" i="7"/>
  <c r="L2267" i="7"/>
  <c r="AN2271" i="7"/>
  <c r="AR2271" i="7"/>
  <c r="L2268" i="7" s="1"/>
  <c r="AN2351" i="7"/>
  <c r="K2394" i="7"/>
  <c r="I2394" i="7" s="1"/>
  <c r="AR2394" i="7"/>
  <c r="L2391" i="7" s="1"/>
  <c r="L2390" i="7"/>
  <c r="AN2394" i="7"/>
  <c r="J2423" i="7"/>
  <c r="AN2450" i="7"/>
  <c r="AW2496" i="7"/>
  <c r="K2496" i="7"/>
  <c r="I2496" i="7" s="1"/>
  <c r="I2514" i="7"/>
  <c r="AN1921" i="7"/>
  <c r="BK1923" i="7"/>
  <c r="AR1989" i="7"/>
  <c r="L1986" i="7" s="1"/>
  <c r="L1985" i="7"/>
  <c r="AR2006" i="7"/>
  <c r="L2003" i="7" s="1"/>
  <c r="L2002" i="7"/>
  <c r="AN2006" i="7"/>
  <c r="L2020" i="7"/>
  <c r="BK2057" i="7"/>
  <c r="J2091" i="7"/>
  <c r="K2147" i="7"/>
  <c r="I2147" i="7" s="1"/>
  <c r="AN2147" i="7"/>
  <c r="K2149" i="7"/>
  <c r="AW2149" i="7"/>
  <c r="L2310" i="7"/>
  <c r="L2360" i="7"/>
  <c r="BK2366" i="7"/>
  <c r="AW2171" i="7"/>
  <c r="AW2226" i="7"/>
  <c r="AW2290" i="7"/>
  <c r="AW2396" i="7"/>
  <c r="BK2226" i="7"/>
  <c r="BK2290" i="7"/>
  <c r="AR2331" i="7"/>
  <c r="L2328" i="7" s="1"/>
  <c r="BK2396" i="7"/>
  <c r="BK1940" i="7"/>
  <c r="BK1991" i="7"/>
  <c r="BK2041" i="7"/>
  <c r="BK2209" i="7"/>
  <c r="BK2255" i="7"/>
  <c r="L2537" i="7" s="1"/>
  <c r="L2535" i="7" s="1"/>
  <c r="AW1952" i="7"/>
  <c r="AW2071" i="7"/>
  <c r="L2119" i="7"/>
  <c r="K2472" i="7"/>
  <c r="I2472" i="7" s="1"/>
  <c r="AN2472" i="7"/>
  <c r="A1" i="4"/>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1" i="3"/>
  <c r="Y1" i="3"/>
  <c r="CV1" i="3" s="1"/>
  <c r="CU1" i="3"/>
  <c r="CY1" i="3"/>
  <c r="CZ1" i="3"/>
  <c r="DB1" i="3" s="1"/>
  <c r="DA1" i="3"/>
  <c r="DC1" i="3"/>
  <c r="A2" i="3"/>
  <c r="Y2" i="3"/>
  <c r="CX2" i="3"/>
  <c r="DF2" i="3" s="1"/>
  <c r="CY2" i="3"/>
  <c r="CZ2" i="3"/>
  <c r="DA2" i="3"/>
  <c r="DB2" i="3"/>
  <c r="DC2" i="3"/>
  <c r="DI2" i="3"/>
  <c r="DJ2" i="3" s="1"/>
  <c r="A3" i="3"/>
  <c r="Y3" i="3"/>
  <c r="CW3" i="3" s="1"/>
  <c r="CY3" i="3"/>
  <c r="CZ3" i="3"/>
  <c r="DB3" i="3" s="1"/>
  <c r="DA3" i="3"/>
  <c r="DC3" i="3"/>
  <c r="A4" i="3"/>
  <c r="Y4" i="3"/>
  <c r="CW4" i="3"/>
  <c r="CX4" i="3"/>
  <c r="DF4" i="3" s="1"/>
  <c r="CY4" i="3"/>
  <c r="CZ4" i="3"/>
  <c r="DA4" i="3"/>
  <c r="DB4" i="3"/>
  <c r="DC4" i="3"/>
  <c r="A5" i="3"/>
  <c r="Y5" i="3"/>
  <c r="CX5" i="3" s="1"/>
  <c r="CW5" i="3"/>
  <c r="CY5" i="3"/>
  <c r="CZ5" i="3"/>
  <c r="DB5" i="3" s="1"/>
  <c r="DA5" i="3"/>
  <c r="DC5" i="3"/>
  <c r="A6" i="3"/>
  <c r="Y6" i="3"/>
  <c r="CX6" i="3"/>
  <c r="DF6" i="3" s="1"/>
  <c r="DJ6" i="3" s="1"/>
  <c r="CY6" i="3"/>
  <c r="CZ6" i="3"/>
  <c r="DB6" i="3" s="1"/>
  <c r="DA6" i="3"/>
  <c r="DC6" i="3"/>
  <c r="DH6" i="3"/>
  <c r="DI6" i="3"/>
  <c r="A7" i="3"/>
  <c r="Y7" i="3"/>
  <c r="CX7" i="3" s="1"/>
  <c r="CY7" i="3"/>
  <c r="CZ7" i="3"/>
  <c r="DA7" i="3"/>
  <c r="DB7" i="3"/>
  <c r="DC7" i="3"/>
  <c r="A8" i="3"/>
  <c r="Y8" i="3"/>
  <c r="CX8" i="3"/>
  <c r="DF8" i="3" s="1"/>
  <c r="DJ8" i="3" s="1"/>
  <c r="CY8" i="3"/>
  <c r="CZ8" i="3"/>
  <c r="DB8" i="3" s="1"/>
  <c r="DA8" i="3"/>
  <c r="DC8" i="3"/>
  <c r="A9" i="3"/>
  <c r="Y9" i="3"/>
  <c r="CX9" i="3" s="1"/>
  <c r="CY9" i="3"/>
  <c r="CZ9" i="3"/>
  <c r="DB9" i="3" s="1"/>
  <c r="DA9" i="3"/>
  <c r="DC9" i="3"/>
  <c r="A10" i="3"/>
  <c r="Y10" i="3"/>
  <c r="CX10" i="3"/>
  <c r="DG10" i="3" s="1"/>
  <c r="CY10" i="3"/>
  <c r="CZ10" i="3"/>
  <c r="DA10" i="3"/>
  <c r="DB10" i="3"/>
  <c r="DC10" i="3"/>
  <c r="DF10" i="3"/>
  <c r="DH10" i="3"/>
  <c r="DI10" i="3"/>
  <c r="DJ10" i="3"/>
  <c r="A11" i="3"/>
  <c r="Y11" i="3"/>
  <c r="CV11" i="3" s="1"/>
  <c r="CU11" i="3"/>
  <c r="CY11" i="3"/>
  <c r="CZ11" i="3"/>
  <c r="DB11" i="3" s="1"/>
  <c r="DA11" i="3"/>
  <c r="DC11" i="3"/>
  <c r="A12" i="3"/>
  <c r="Y12" i="3"/>
  <c r="CX12" i="3"/>
  <c r="DG12" i="3" s="1"/>
  <c r="CY12" i="3"/>
  <c r="CZ12" i="3"/>
  <c r="DB12" i="3" s="1"/>
  <c r="DA12" i="3"/>
  <c r="DC12" i="3"/>
  <c r="DF12" i="3"/>
  <c r="DI12" i="3"/>
  <c r="DJ12" i="3" s="1"/>
  <c r="A13" i="3"/>
  <c r="Y13" i="3"/>
  <c r="CW13" i="3" s="1"/>
  <c r="CY13" i="3"/>
  <c r="CZ13" i="3"/>
  <c r="DA13" i="3"/>
  <c r="DB13" i="3"/>
  <c r="DC13" i="3"/>
  <c r="A14" i="3"/>
  <c r="Y14" i="3"/>
  <c r="CW14" i="3" s="1"/>
  <c r="CY14" i="3"/>
  <c r="CZ14" i="3"/>
  <c r="DB14" i="3" s="1"/>
  <c r="DA14" i="3"/>
  <c r="DC14" i="3"/>
  <c r="A15" i="3"/>
  <c r="Y15" i="3"/>
  <c r="CW15" i="3"/>
  <c r="CX15" i="3"/>
  <c r="DF15" i="3" s="1"/>
  <c r="CY15" i="3"/>
  <c r="CZ15" i="3"/>
  <c r="DB15" i="3" s="1"/>
  <c r="DA15" i="3"/>
  <c r="DC15" i="3"/>
  <c r="A16" i="3"/>
  <c r="Y16" i="3"/>
  <c r="CX16" i="3" s="1"/>
  <c r="CY16" i="3"/>
  <c r="CZ16" i="3"/>
  <c r="DB16" i="3" s="1"/>
  <c r="DA16" i="3"/>
  <c r="DC16" i="3"/>
  <c r="A17" i="3"/>
  <c r="Y17" i="3"/>
  <c r="CX17" i="3"/>
  <c r="DG17" i="3" s="1"/>
  <c r="CY17" i="3"/>
  <c r="CZ17" i="3"/>
  <c r="DA17" i="3"/>
  <c r="DB17" i="3"/>
  <c r="DC17" i="3"/>
  <c r="DF17" i="3"/>
  <c r="DH17" i="3"/>
  <c r="DI17" i="3"/>
  <c r="DJ17" i="3"/>
  <c r="A18" i="3"/>
  <c r="Y18" i="3"/>
  <c r="CX18" i="3"/>
  <c r="DF18" i="3" s="1"/>
  <c r="DJ18" i="3" s="1"/>
  <c r="CY18" i="3"/>
  <c r="CZ18" i="3"/>
  <c r="DA18" i="3"/>
  <c r="DB18" i="3"/>
  <c r="DC18" i="3"/>
  <c r="DI18" i="3"/>
  <c r="A19" i="3"/>
  <c r="Y19" i="3"/>
  <c r="CX19" i="3" s="1"/>
  <c r="CY19" i="3"/>
  <c r="CZ19" i="3"/>
  <c r="DB19" i="3" s="1"/>
  <c r="DA19" i="3"/>
  <c r="DC19" i="3"/>
  <c r="A20" i="3"/>
  <c r="Y20" i="3"/>
  <c r="CX20" i="3" s="1"/>
  <c r="CY20" i="3"/>
  <c r="CZ20" i="3"/>
  <c r="DB20" i="3" s="1"/>
  <c r="DA20" i="3"/>
  <c r="DC20" i="3"/>
  <c r="A21" i="3"/>
  <c r="Y21" i="3"/>
  <c r="CY21" i="3"/>
  <c r="CZ21" i="3"/>
  <c r="DA21" i="3"/>
  <c r="DB21" i="3"/>
  <c r="DC21" i="3"/>
  <c r="A22" i="3"/>
  <c r="Y22" i="3"/>
  <c r="CY22" i="3"/>
  <c r="CZ22" i="3"/>
  <c r="DB22" i="3" s="1"/>
  <c r="DA22" i="3"/>
  <c r="DC22" i="3"/>
  <c r="A23" i="3"/>
  <c r="Y23" i="3"/>
  <c r="CY23" i="3"/>
  <c r="CZ23" i="3"/>
  <c r="DB23" i="3" s="1"/>
  <c r="DA23" i="3"/>
  <c r="DC23" i="3"/>
  <c r="A24" i="3"/>
  <c r="Y24" i="3"/>
  <c r="CY24" i="3"/>
  <c r="CZ24" i="3"/>
  <c r="DA24" i="3"/>
  <c r="DB24" i="3"/>
  <c r="DC24" i="3"/>
  <c r="A25" i="3"/>
  <c r="Y25" i="3"/>
  <c r="CY25" i="3"/>
  <c r="CZ25" i="3"/>
  <c r="DB25" i="3" s="1"/>
  <c r="DA25" i="3"/>
  <c r="DC25" i="3"/>
  <c r="A26" i="3"/>
  <c r="Y26" i="3"/>
  <c r="CY26" i="3"/>
  <c r="CZ26" i="3"/>
  <c r="DB26" i="3" s="1"/>
  <c r="DA26" i="3"/>
  <c r="DC26" i="3"/>
  <c r="A27" i="3"/>
  <c r="Y27" i="3"/>
  <c r="CY27" i="3"/>
  <c r="CZ27" i="3"/>
  <c r="DB27" i="3" s="1"/>
  <c r="DA27" i="3"/>
  <c r="DC27" i="3"/>
  <c r="A28" i="3"/>
  <c r="Y28" i="3"/>
  <c r="CY28" i="3"/>
  <c r="CZ28" i="3"/>
  <c r="DB28" i="3" s="1"/>
  <c r="DA28" i="3"/>
  <c r="DC28" i="3"/>
  <c r="A29" i="3"/>
  <c r="Y29" i="3"/>
  <c r="CY29" i="3"/>
  <c r="CZ29" i="3"/>
  <c r="DB29" i="3" s="1"/>
  <c r="DA29" i="3"/>
  <c r="DC29" i="3"/>
  <c r="A30" i="3"/>
  <c r="Y30" i="3"/>
  <c r="CY30" i="3"/>
  <c r="CZ30" i="3"/>
  <c r="DA30" i="3"/>
  <c r="DB30" i="3"/>
  <c r="DC30" i="3"/>
  <c r="A31" i="3"/>
  <c r="Y31" i="3"/>
  <c r="CY31" i="3"/>
  <c r="CZ31" i="3"/>
  <c r="DA31" i="3"/>
  <c r="DB31" i="3"/>
  <c r="DC31" i="3"/>
  <c r="A32" i="3"/>
  <c r="Y32" i="3"/>
  <c r="CY32" i="3"/>
  <c r="CZ32" i="3"/>
  <c r="DB32" i="3" s="1"/>
  <c r="DA32" i="3"/>
  <c r="DC32" i="3"/>
  <c r="A33" i="3"/>
  <c r="Y33" i="3"/>
  <c r="CY33" i="3"/>
  <c r="CZ33" i="3"/>
  <c r="DB33" i="3" s="1"/>
  <c r="DA33" i="3"/>
  <c r="DC33" i="3"/>
  <c r="A34" i="3"/>
  <c r="Y34" i="3"/>
  <c r="CY34" i="3"/>
  <c r="CZ34" i="3"/>
  <c r="DB34" i="3" s="1"/>
  <c r="DA34" i="3"/>
  <c r="DC34" i="3"/>
  <c r="A35" i="3"/>
  <c r="Y35" i="3"/>
  <c r="CY35" i="3"/>
  <c r="CZ35" i="3"/>
  <c r="DA35" i="3"/>
  <c r="DB35" i="3"/>
  <c r="DC35" i="3"/>
  <c r="A36" i="3"/>
  <c r="Y36" i="3"/>
  <c r="CY36" i="3"/>
  <c r="CZ36" i="3"/>
  <c r="DA36" i="3"/>
  <c r="DB36" i="3"/>
  <c r="DC36" i="3"/>
  <c r="A37" i="3"/>
  <c r="Y37" i="3"/>
  <c r="CY37" i="3"/>
  <c r="CZ37" i="3"/>
  <c r="DB37" i="3" s="1"/>
  <c r="DA37" i="3"/>
  <c r="DC37" i="3"/>
  <c r="A38" i="3"/>
  <c r="Y38" i="3"/>
  <c r="CY38" i="3"/>
  <c r="CZ38" i="3"/>
  <c r="DB38" i="3" s="1"/>
  <c r="DA38" i="3"/>
  <c r="DC38" i="3"/>
  <c r="A39" i="3"/>
  <c r="Y39" i="3"/>
  <c r="CY39" i="3"/>
  <c r="CZ39" i="3"/>
  <c r="DB39" i="3" s="1"/>
  <c r="DA39" i="3"/>
  <c r="DC39" i="3"/>
  <c r="A40" i="3"/>
  <c r="Y40" i="3"/>
  <c r="CY40" i="3"/>
  <c r="CZ40" i="3"/>
  <c r="DA40" i="3"/>
  <c r="DB40" i="3"/>
  <c r="DC40" i="3"/>
  <c r="A41" i="3"/>
  <c r="Y41" i="3"/>
  <c r="CY41" i="3"/>
  <c r="CZ41" i="3"/>
  <c r="DB41" i="3" s="1"/>
  <c r="DA41" i="3"/>
  <c r="DC41" i="3"/>
  <c r="A42" i="3"/>
  <c r="Y42" i="3"/>
  <c r="CY42" i="3"/>
  <c r="CZ42" i="3"/>
  <c r="DA42" i="3"/>
  <c r="DB42" i="3"/>
  <c r="DC42" i="3"/>
  <c r="A43" i="3"/>
  <c r="Y43" i="3"/>
  <c r="CY43" i="3"/>
  <c r="CZ43" i="3"/>
  <c r="DB43" i="3" s="1"/>
  <c r="DA43" i="3"/>
  <c r="DC43" i="3"/>
  <c r="A44" i="3"/>
  <c r="Y44" i="3"/>
  <c r="CY44" i="3"/>
  <c r="CZ44" i="3"/>
  <c r="DB44" i="3" s="1"/>
  <c r="DA44" i="3"/>
  <c r="DC44" i="3"/>
  <c r="A45" i="3"/>
  <c r="Y45" i="3"/>
  <c r="CY45" i="3"/>
  <c r="CZ45" i="3"/>
  <c r="DA45" i="3"/>
  <c r="DB45" i="3"/>
  <c r="DC45" i="3"/>
  <c r="A46" i="3"/>
  <c r="Y46" i="3"/>
  <c r="CY46" i="3"/>
  <c r="CZ46" i="3"/>
  <c r="DA46" i="3"/>
  <c r="DB46" i="3"/>
  <c r="DC46" i="3"/>
  <c r="A47" i="3"/>
  <c r="Y47" i="3"/>
  <c r="CY47" i="3"/>
  <c r="CZ47" i="3"/>
  <c r="DB47" i="3" s="1"/>
  <c r="DA47" i="3"/>
  <c r="DC47" i="3"/>
  <c r="A48" i="3"/>
  <c r="Y48" i="3"/>
  <c r="CY48" i="3"/>
  <c r="CZ48" i="3"/>
  <c r="DA48" i="3"/>
  <c r="DB48" i="3"/>
  <c r="DC48" i="3"/>
  <c r="A49" i="3"/>
  <c r="Y49" i="3"/>
  <c r="CY49" i="3"/>
  <c r="CZ49" i="3"/>
  <c r="DA49" i="3"/>
  <c r="DB49" i="3"/>
  <c r="DC49" i="3"/>
  <c r="A50" i="3"/>
  <c r="Y50" i="3"/>
  <c r="CY50" i="3"/>
  <c r="CZ50" i="3"/>
  <c r="DB50" i="3" s="1"/>
  <c r="DA50" i="3"/>
  <c r="DC50" i="3"/>
  <c r="A51" i="3"/>
  <c r="Y51" i="3"/>
  <c r="CY51" i="3"/>
  <c r="CZ51" i="3"/>
  <c r="DA51" i="3"/>
  <c r="DB51" i="3"/>
  <c r="DC51" i="3"/>
  <c r="A52" i="3"/>
  <c r="Y52" i="3"/>
  <c r="CY52" i="3"/>
  <c r="CZ52" i="3"/>
  <c r="DB52" i="3" s="1"/>
  <c r="DA52" i="3"/>
  <c r="DC52" i="3"/>
  <c r="A53" i="3"/>
  <c r="Y53" i="3"/>
  <c r="CY53" i="3"/>
  <c r="CZ53" i="3"/>
  <c r="DA53" i="3"/>
  <c r="DB53" i="3"/>
  <c r="DC53" i="3"/>
  <c r="A54" i="3"/>
  <c r="Y54" i="3"/>
  <c r="CY54" i="3"/>
  <c r="CZ54" i="3"/>
  <c r="DA54" i="3"/>
  <c r="DB54" i="3"/>
  <c r="DC54" i="3"/>
  <c r="A55" i="3"/>
  <c r="Y55" i="3"/>
  <c r="CY55" i="3"/>
  <c r="CZ55" i="3"/>
  <c r="DB55" i="3" s="1"/>
  <c r="DA55" i="3"/>
  <c r="DC55" i="3"/>
  <c r="A56" i="3"/>
  <c r="Y56" i="3"/>
  <c r="CY56" i="3"/>
  <c r="CZ56" i="3"/>
  <c r="DB56" i="3" s="1"/>
  <c r="DA56" i="3"/>
  <c r="DC56" i="3"/>
  <c r="A57" i="3"/>
  <c r="Y57" i="3"/>
  <c r="CY57" i="3"/>
  <c r="CZ57" i="3"/>
  <c r="DA57" i="3"/>
  <c r="DB57" i="3"/>
  <c r="DC57" i="3"/>
  <c r="A58" i="3"/>
  <c r="Y58" i="3"/>
  <c r="CY58" i="3"/>
  <c r="CZ58" i="3"/>
  <c r="DA58" i="3"/>
  <c r="DB58" i="3"/>
  <c r="DC58" i="3"/>
  <c r="A59" i="3"/>
  <c r="Y59" i="3"/>
  <c r="CY59" i="3"/>
  <c r="CZ59" i="3"/>
  <c r="DB59" i="3" s="1"/>
  <c r="DA59" i="3"/>
  <c r="DC59" i="3"/>
  <c r="A60" i="3"/>
  <c r="Y60" i="3"/>
  <c r="CY60" i="3"/>
  <c r="CZ60" i="3"/>
  <c r="DB60" i="3" s="1"/>
  <c r="DA60" i="3"/>
  <c r="DC60" i="3"/>
  <c r="A61" i="3"/>
  <c r="Y61" i="3"/>
  <c r="CY61" i="3"/>
  <c r="CZ61" i="3"/>
  <c r="DA61" i="3"/>
  <c r="DB61" i="3"/>
  <c r="DC61" i="3"/>
  <c r="A62" i="3"/>
  <c r="Y62" i="3"/>
  <c r="CY62" i="3"/>
  <c r="CZ62" i="3"/>
  <c r="DA62" i="3"/>
  <c r="DB62" i="3"/>
  <c r="DC62" i="3"/>
  <c r="A63" i="3"/>
  <c r="Y63" i="3"/>
  <c r="CY63" i="3"/>
  <c r="CZ63" i="3"/>
  <c r="DA63" i="3"/>
  <c r="DB63" i="3"/>
  <c r="DC63" i="3"/>
  <c r="A64" i="3"/>
  <c r="Y64" i="3"/>
  <c r="CY64" i="3"/>
  <c r="CZ64" i="3"/>
  <c r="DB64" i="3" s="1"/>
  <c r="DA64" i="3"/>
  <c r="DC64" i="3"/>
  <c r="A65" i="3"/>
  <c r="Y65" i="3"/>
  <c r="CY65" i="3"/>
  <c r="CZ65" i="3"/>
  <c r="DB65" i="3" s="1"/>
  <c r="DA65" i="3"/>
  <c r="DC65" i="3"/>
  <c r="A66" i="3"/>
  <c r="Y66" i="3"/>
  <c r="CY66" i="3"/>
  <c r="CZ66" i="3"/>
  <c r="DB66" i="3" s="1"/>
  <c r="DA66" i="3"/>
  <c r="DC66" i="3"/>
  <c r="A67" i="3"/>
  <c r="Y67" i="3"/>
  <c r="CY67" i="3"/>
  <c r="CZ67" i="3"/>
  <c r="DA67" i="3"/>
  <c r="DB67" i="3"/>
  <c r="DC67" i="3"/>
  <c r="A68" i="3"/>
  <c r="Y68" i="3"/>
  <c r="CY68" i="3"/>
  <c r="CZ68" i="3"/>
  <c r="DB68" i="3" s="1"/>
  <c r="DA68" i="3"/>
  <c r="DC68" i="3"/>
  <c r="A69" i="3"/>
  <c r="Y69" i="3"/>
  <c r="CY69" i="3"/>
  <c r="CZ69" i="3"/>
  <c r="DA69" i="3"/>
  <c r="DB69" i="3"/>
  <c r="DC69" i="3"/>
  <c r="A70" i="3"/>
  <c r="Y70" i="3"/>
  <c r="CY70" i="3"/>
  <c r="CZ70" i="3"/>
  <c r="DA70" i="3"/>
  <c r="DB70" i="3"/>
  <c r="DC70" i="3"/>
  <c r="A71" i="3"/>
  <c r="Y71" i="3"/>
  <c r="CY71" i="3"/>
  <c r="CZ71" i="3"/>
  <c r="DB71" i="3" s="1"/>
  <c r="DA71" i="3"/>
  <c r="DC71" i="3"/>
  <c r="A72" i="3"/>
  <c r="Y72" i="3"/>
  <c r="CY72" i="3"/>
  <c r="CZ72" i="3"/>
  <c r="DB72" i="3" s="1"/>
  <c r="DA72" i="3"/>
  <c r="DC72" i="3"/>
  <c r="A73" i="3"/>
  <c r="Y73" i="3"/>
  <c r="CY73" i="3"/>
  <c r="CZ73" i="3"/>
  <c r="DB73" i="3" s="1"/>
  <c r="DA73" i="3"/>
  <c r="DC73" i="3"/>
  <c r="A74" i="3"/>
  <c r="Y74" i="3"/>
  <c r="CY74" i="3"/>
  <c r="CZ74" i="3"/>
  <c r="DB74" i="3" s="1"/>
  <c r="DA74" i="3"/>
  <c r="DC74" i="3"/>
  <c r="A75" i="3"/>
  <c r="Y75" i="3"/>
  <c r="CY75" i="3"/>
  <c r="CZ75" i="3"/>
  <c r="DA75" i="3"/>
  <c r="DB75" i="3"/>
  <c r="DC75" i="3"/>
  <c r="A76" i="3"/>
  <c r="Y76" i="3"/>
  <c r="CY76" i="3"/>
  <c r="CZ76" i="3"/>
  <c r="DA76" i="3"/>
  <c r="DB76" i="3"/>
  <c r="DC76" i="3"/>
  <c r="A77" i="3"/>
  <c r="Y77" i="3"/>
  <c r="CY77" i="3"/>
  <c r="CZ77" i="3"/>
  <c r="DB77" i="3" s="1"/>
  <c r="DA77" i="3"/>
  <c r="DC77" i="3"/>
  <c r="A78" i="3"/>
  <c r="Y78" i="3"/>
  <c r="CY78" i="3"/>
  <c r="CZ78" i="3"/>
  <c r="DB78" i="3" s="1"/>
  <c r="DA78" i="3"/>
  <c r="DC78" i="3"/>
  <c r="A79" i="3"/>
  <c r="Y79" i="3"/>
  <c r="CY79" i="3"/>
  <c r="CZ79" i="3"/>
  <c r="DB79" i="3" s="1"/>
  <c r="DA79" i="3"/>
  <c r="DC79" i="3"/>
  <c r="A80" i="3"/>
  <c r="Y80" i="3"/>
  <c r="CY80" i="3"/>
  <c r="CZ80" i="3"/>
  <c r="DB80" i="3" s="1"/>
  <c r="DA80" i="3"/>
  <c r="DC80" i="3"/>
  <c r="A81" i="3"/>
  <c r="Y81" i="3"/>
  <c r="CY81" i="3"/>
  <c r="CZ81" i="3"/>
  <c r="DA81" i="3"/>
  <c r="DB81" i="3"/>
  <c r="DC81" i="3"/>
  <c r="A82" i="3"/>
  <c r="Y82" i="3"/>
  <c r="CY82" i="3"/>
  <c r="CZ82" i="3"/>
  <c r="DB82" i="3" s="1"/>
  <c r="DA82" i="3"/>
  <c r="DC82" i="3"/>
  <c r="A83" i="3"/>
  <c r="Y83" i="3"/>
  <c r="CY83" i="3"/>
  <c r="CZ83" i="3"/>
  <c r="DA83" i="3"/>
  <c r="DB83" i="3"/>
  <c r="DC83" i="3"/>
  <c r="A84" i="3"/>
  <c r="Y84" i="3"/>
  <c r="CY84" i="3"/>
  <c r="CZ84" i="3"/>
  <c r="DB84" i="3" s="1"/>
  <c r="DA84" i="3"/>
  <c r="DC84" i="3"/>
  <c r="A85" i="3"/>
  <c r="Y85" i="3"/>
  <c r="CY85" i="3"/>
  <c r="CZ85" i="3"/>
  <c r="DB85" i="3" s="1"/>
  <c r="DA85" i="3"/>
  <c r="DC85" i="3"/>
  <c r="A86" i="3"/>
  <c r="Y86" i="3"/>
  <c r="CY86" i="3"/>
  <c r="CZ86" i="3"/>
  <c r="DA86" i="3"/>
  <c r="DB86" i="3"/>
  <c r="DC86" i="3"/>
  <c r="A87" i="3"/>
  <c r="Y87" i="3"/>
  <c r="CY87" i="3"/>
  <c r="CZ87" i="3"/>
  <c r="DA87" i="3"/>
  <c r="DB87" i="3"/>
  <c r="DC87" i="3"/>
  <c r="A88" i="3"/>
  <c r="Y88" i="3"/>
  <c r="CY88" i="3"/>
  <c r="CZ88" i="3"/>
  <c r="DB88" i="3" s="1"/>
  <c r="DA88" i="3"/>
  <c r="DC88" i="3"/>
  <c r="A89" i="3"/>
  <c r="Y89" i="3"/>
  <c r="CY89" i="3"/>
  <c r="CZ89" i="3"/>
  <c r="DB89" i="3" s="1"/>
  <c r="DA89" i="3"/>
  <c r="DC89" i="3"/>
  <c r="A90" i="3"/>
  <c r="Y90" i="3"/>
  <c r="CY90" i="3"/>
  <c r="CZ90" i="3"/>
  <c r="DB90" i="3" s="1"/>
  <c r="DA90" i="3"/>
  <c r="DC90" i="3"/>
  <c r="A91" i="3"/>
  <c r="Y91" i="3"/>
  <c r="CY91" i="3"/>
  <c r="CZ91" i="3"/>
  <c r="DA91" i="3"/>
  <c r="DB91" i="3"/>
  <c r="DC91" i="3"/>
  <c r="A92" i="3"/>
  <c r="Y92" i="3"/>
  <c r="CY92" i="3"/>
  <c r="CZ92" i="3"/>
  <c r="DA92" i="3"/>
  <c r="DB92" i="3"/>
  <c r="DC92" i="3"/>
  <c r="A93" i="3"/>
  <c r="Y93" i="3"/>
  <c r="CY93" i="3"/>
  <c r="CZ93" i="3"/>
  <c r="DB93" i="3" s="1"/>
  <c r="DA93" i="3"/>
  <c r="DC93" i="3"/>
  <c r="A94" i="3"/>
  <c r="Y94" i="3"/>
  <c r="CY94" i="3"/>
  <c r="CZ94" i="3"/>
  <c r="DA94" i="3"/>
  <c r="DB94" i="3"/>
  <c r="DC94" i="3"/>
  <c r="A95" i="3"/>
  <c r="Y95" i="3"/>
  <c r="CY95" i="3"/>
  <c r="CZ95" i="3"/>
  <c r="DB95" i="3" s="1"/>
  <c r="DA95" i="3"/>
  <c r="DC95" i="3"/>
  <c r="A96" i="3"/>
  <c r="Y96" i="3"/>
  <c r="CY96" i="3"/>
  <c r="CZ96" i="3"/>
  <c r="DA96" i="3"/>
  <c r="DB96" i="3"/>
  <c r="DC96" i="3"/>
  <c r="A97" i="3"/>
  <c r="Y97" i="3"/>
  <c r="CY97" i="3"/>
  <c r="CZ97" i="3"/>
  <c r="DA97" i="3"/>
  <c r="DB97" i="3"/>
  <c r="DC97" i="3"/>
  <c r="A98" i="3"/>
  <c r="Y98" i="3"/>
  <c r="CY98" i="3"/>
  <c r="CZ98" i="3"/>
  <c r="DB98" i="3" s="1"/>
  <c r="DA98" i="3"/>
  <c r="DC98" i="3"/>
  <c r="A99" i="3"/>
  <c r="Y99" i="3"/>
  <c r="CY99" i="3"/>
  <c r="CZ99" i="3"/>
  <c r="DA99" i="3"/>
  <c r="DB99" i="3"/>
  <c r="DC99" i="3"/>
  <c r="A100" i="3"/>
  <c r="Y100" i="3"/>
  <c r="CY100" i="3"/>
  <c r="CZ100" i="3"/>
  <c r="DA100" i="3"/>
  <c r="DB100" i="3"/>
  <c r="DC100" i="3"/>
  <c r="A101" i="3"/>
  <c r="Y101" i="3"/>
  <c r="CY101" i="3"/>
  <c r="CZ101" i="3"/>
  <c r="DA101" i="3"/>
  <c r="DB101" i="3"/>
  <c r="DC101" i="3"/>
  <c r="A102" i="3"/>
  <c r="Y102" i="3"/>
  <c r="CY102" i="3"/>
  <c r="CZ102" i="3"/>
  <c r="DB102" i="3" s="1"/>
  <c r="DA102" i="3"/>
  <c r="DC102" i="3"/>
  <c r="A103" i="3"/>
  <c r="Y103" i="3"/>
  <c r="CY103" i="3"/>
  <c r="CZ103" i="3"/>
  <c r="DA103" i="3"/>
  <c r="DB103" i="3"/>
  <c r="DC103" i="3"/>
  <c r="A104" i="3"/>
  <c r="Y104" i="3"/>
  <c r="CY104" i="3"/>
  <c r="CZ104" i="3"/>
  <c r="DB104" i="3" s="1"/>
  <c r="DA104" i="3"/>
  <c r="DC104" i="3"/>
  <c r="A105" i="3"/>
  <c r="Y105" i="3"/>
  <c r="CY105" i="3"/>
  <c r="CZ105" i="3"/>
  <c r="DA105" i="3"/>
  <c r="DB105" i="3"/>
  <c r="DC105" i="3"/>
  <c r="A106" i="3"/>
  <c r="Y106" i="3"/>
  <c r="CY106" i="3"/>
  <c r="CZ106" i="3"/>
  <c r="DB106" i="3" s="1"/>
  <c r="DA106" i="3"/>
  <c r="DC106" i="3"/>
  <c r="A107" i="3"/>
  <c r="Y107" i="3"/>
  <c r="CY107" i="3"/>
  <c r="CZ107" i="3"/>
  <c r="DA107" i="3"/>
  <c r="DB107" i="3"/>
  <c r="DC107" i="3"/>
  <c r="A108" i="3"/>
  <c r="Y108" i="3"/>
  <c r="CY108" i="3"/>
  <c r="CZ108" i="3"/>
  <c r="DB108" i="3" s="1"/>
  <c r="DA108" i="3"/>
  <c r="DC108" i="3"/>
  <c r="A109" i="3"/>
  <c r="Y109" i="3"/>
  <c r="CY109" i="3"/>
  <c r="CZ109" i="3"/>
  <c r="DA109" i="3"/>
  <c r="DB109" i="3"/>
  <c r="DC109" i="3"/>
  <c r="A110" i="3"/>
  <c r="Y110" i="3"/>
  <c r="CY110" i="3"/>
  <c r="CZ110" i="3"/>
  <c r="DA110" i="3"/>
  <c r="DB110" i="3"/>
  <c r="DC110" i="3"/>
  <c r="A111" i="3"/>
  <c r="Y111" i="3"/>
  <c r="CY111" i="3"/>
  <c r="CZ111" i="3"/>
  <c r="DB111" i="3" s="1"/>
  <c r="DA111" i="3"/>
  <c r="DC111" i="3"/>
  <c r="A112" i="3"/>
  <c r="Y112" i="3"/>
  <c r="CY112" i="3"/>
  <c r="CZ112" i="3"/>
  <c r="DB112" i="3" s="1"/>
  <c r="DA112" i="3"/>
  <c r="DC112" i="3"/>
  <c r="A113" i="3"/>
  <c r="Y113" i="3"/>
  <c r="CY113" i="3"/>
  <c r="CZ113" i="3"/>
  <c r="DA113" i="3"/>
  <c r="DB113" i="3"/>
  <c r="DC113" i="3"/>
  <c r="A114" i="3"/>
  <c r="Y114" i="3"/>
  <c r="CY114" i="3"/>
  <c r="CZ114" i="3"/>
  <c r="DA114" i="3"/>
  <c r="DB114" i="3"/>
  <c r="DC114" i="3"/>
  <c r="A115" i="3"/>
  <c r="Y115" i="3"/>
  <c r="CY115" i="3"/>
  <c r="CZ115" i="3"/>
  <c r="DB115" i="3" s="1"/>
  <c r="DA115" i="3"/>
  <c r="DC115" i="3"/>
  <c r="A116" i="3"/>
  <c r="Y116" i="3"/>
  <c r="CY116" i="3"/>
  <c r="CZ116" i="3"/>
  <c r="DA116" i="3"/>
  <c r="DB116" i="3"/>
  <c r="DC116" i="3"/>
  <c r="A117" i="3"/>
  <c r="Y117" i="3"/>
  <c r="CY117" i="3"/>
  <c r="CZ117" i="3"/>
  <c r="DB117" i="3" s="1"/>
  <c r="DA117" i="3"/>
  <c r="DC117" i="3"/>
  <c r="A118" i="3"/>
  <c r="Y118" i="3"/>
  <c r="CY118" i="3"/>
  <c r="CZ118" i="3"/>
  <c r="DA118" i="3"/>
  <c r="DB118" i="3"/>
  <c r="DC118" i="3"/>
  <c r="A119" i="3"/>
  <c r="Y119" i="3"/>
  <c r="CY119" i="3"/>
  <c r="CZ119" i="3"/>
  <c r="DA119" i="3"/>
  <c r="DB119" i="3"/>
  <c r="DC119" i="3"/>
  <c r="A120" i="3"/>
  <c r="Y120" i="3"/>
  <c r="CY120" i="3"/>
  <c r="CZ120" i="3"/>
  <c r="DB120" i="3" s="1"/>
  <c r="DA120" i="3"/>
  <c r="DC120" i="3"/>
  <c r="A121" i="3"/>
  <c r="Y121" i="3"/>
  <c r="CY121" i="3"/>
  <c r="CZ121" i="3"/>
  <c r="DB121" i="3" s="1"/>
  <c r="DA121" i="3"/>
  <c r="DC121" i="3"/>
  <c r="A122" i="3"/>
  <c r="Y122" i="3"/>
  <c r="CY122" i="3"/>
  <c r="CZ122" i="3"/>
  <c r="DA122" i="3"/>
  <c r="DB122" i="3"/>
  <c r="DC122" i="3"/>
  <c r="A123" i="3"/>
  <c r="Y123" i="3"/>
  <c r="CY123" i="3"/>
  <c r="CZ123" i="3"/>
  <c r="DA123" i="3"/>
  <c r="DB123" i="3"/>
  <c r="DC123" i="3"/>
  <c r="A124" i="3"/>
  <c r="Y124" i="3"/>
  <c r="CY124" i="3"/>
  <c r="CZ124" i="3"/>
  <c r="DA124" i="3"/>
  <c r="DB124" i="3"/>
  <c r="DC124" i="3"/>
  <c r="A125" i="3"/>
  <c r="Y125" i="3"/>
  <c r="CY125" i="3"/>
  <c r="CZ125" i="3"/>
  <c r="DB125" i="3" s="1"/>
  <c r="DA125" i="3"/>
  <c r="DC125" i="3"/>
  <c r="A126" i="3"/>
  <c r="Y126" i="3"/>
  <c r="CY126" i="3"/>
  <c r="CZ126" i="3"/>
  <c r="DA126" i="3"/>
  <c r="DB126" i="3"/>
  <c r="DC126" i="3"/>
  <c r="A127" i="3"/>
  <c r="Y127" i="3"/>
  <c r="CY127" i="3"/>
  <c r="CZ127" i="3"/>
  <c r="DA127" i="3"/>
  <c r="DB127" i="3"/>
  <c r="DC127" i="3"/>
  <c r="A128" i="3"/>
  <c r="Y128" i="3"/>
  <c r="CY128" i="3"/>
  <c r="CZ128" i="3"/>
  <c r="DB128" i="3" s="1"/>
  <c r="DA128" i="3"/>
  <c r="DC128" i="3"/>
  <c r="A129" i="3"/>
  <c r="Y129" i="3"/>
  <c r="CY129" i="3"/>
  <c r="CZ129" i="3"/>
  <c r="DB129" i="3" s="1"/>
  <c r="DA129" i="3"/>
  <c r="DC129" i="3"/>
  <c r="A130" i="3"/>
  <c r="Y130" i="3"/>
  <c r="CY130" i="3"/>
  <c r="CZ130" i="3"/>
  <c r="DB130" i="3" s="1"/>
  <c r="DA130" i="3"/>
  <c r="DC130" i="3"/>
  <c r="A131" i="3"/>
  <c r="Y131" i="3"/>
  <c r="CY131" i="3"/>
  <c r="CZ131" i="3"/>
  <c r="DA131" i="3"/>
  <c r="DB131" i="3"/>
  <c r="DC131" i="3"/>
  <c r="A132" i="3"/>
  <c r="Y132" i="3"/>
  <c r="CY132" i="3"/>
  <c r="CZ132" i="3"/>
  <c r="DA132" i="3"/>
  <c r="DB132" i="3"/>
  <c r="DC132" i="3"/>
  <c r="A133" i="3"/>
  <c r="Y133" i="3"/>
  <c r="CY133" i="3"/>
  <c r="CZ133" i="3"/>
  <c r="DA133" i="3"/>
  <c r="DB133" i="3"/>
  <c r="DC133" i="3"/>
  <c r="A134" i="3"/>
  <c r="Y134" i="3"/>
  <c r="CY134" i="3"/>
  <c r="CZ134" i="3"/>
  <c r="DB134" i="3" s="1"/>
  <c r="DA134" i="3"/>
  <c r="DC134" i="3"/>
  <c r="A135" i="3"/>
  <c r="Y135" i="3"/>
  <c r="CY135" i="3"/>
  <c r="CZ135" i="3"/>
  <c r="DA135" i="3"/>
  <c r="DB135" i="3"/>
  <c r="DC135" i="3"/>
  <c r="A136" i="3"/>
  <c r="Y136" i="3"/>
  <c r="CY136" i="3"/>
  <c r="CZ136" i="3"/>
  <c r="DB136" i="3" s="1"/>
  <c r="DA136" i="3"/>
  <c r="DC136" i="3"/>
  <c r="A137" i="3"/>
  <c r="Y137" i="3"/>
  <c r="CY137" i="3"/>
  <c r="CZ137" i="3"/>
  <c r="DB137" i="3" s="1"/>
  <c r="DA137" i="3"/>
  <c r="DC137" i="3"/>
  <c r="A138" i="3"/>
  <c r="Y138" i="3"/>
  <c r="CY138" i="3"/>
  <c r="CZ138" i="3"/>
  <c r="DB138" i="3" s="1"/>
  <c r="DA138" i="3"/>
  <c r="DC138" i="3"/>
  <c r="A139" i="3"/>
  <c r="Y139" i="3"/>
  <c r="CY139" i="3"/>
  <c r="CZ139" i="3"/>
  <c r="DA139" i="3"/>
  <c r="DB139" i="3"/>
  <c r="DC139" i="3"/>
  <c r="A140" i="3"/>
  <c r="Y140" i="3"/>
  <c r="CY140" i="3"/>
  <c r="CZ140" i="3"/>
  <c r="DB140" i="3" s="1"/>
  <c r="DA140" i="3"/>
  <c r="DC140" i="3"/>
  <c r="A141" i="3"/>
  <c r="Y141" i="3"/>
  <c r="CY141" i="3"/>
  <c r="CZ141" i="3"/>
  <c r="DB141" i="3" s="1"/>
  <c r="DA141" i="3"/>
  <c r="DC141" i="3"/>
  <c r="A142" i="3"/>
  <c r="Y142" i="3"/>
  <c r="CY142" i="3"/>
  <c r="CZ142" i="3"/>
  <c r="DA142" i="3"/>
  <c r="DB142" i="3"/>
  <c r="DC142" i="3"/>
  <c r="A143" i="3"/>
  <c r="Y143" i="3"/>
  <c r="CY143" i="3"/>
  <c r="CZ143" i="3"/>
  <c r="DA143" i="3"/>
  <c r="DB143" i="3"/>
  <c r="DC143" i="3"/>
  <c r="A144" i="3"/>
  <c r="Y144" i="3"/>
  <c r="CY144" i="3"/>
  <c r="CZ144" i="3"/>
  <c r="DB144" i="3" s="1"/>
  <c r="DA144" i="3"/>
  <c r="DC144" i="3"/>
  <c r="A145" i="3"/>
  <c r="Y145" i="3"/>
  <c r="CU145" i="3"/>
  <c r="CV145" i="3"/>
  <c r="CX145" i="3"/>
  <c r="DF145" i="3" s="1"/>
  <c r="CY145" i="3"/>
  <c r="CZ145" i="3"/>
  <c r="DA145" i="3"/>
  <c r="DB145" i="3"/>
  <c r="DC145" i="3"/>
  <c r="DH145" i="3"/>
  <c r="A146" i="3"/>
  <c r="Y146" i="3"/>
  <c r="CX146" i="3" s="1"/>
  <c r="CY146" i="3"/>
  <c r="CZ146" i="3"/>
  <c r="DB146" i="3" s="1"/>
  <c r="DA146" i="3"/>
  <c r="DC146" i="3"/>
  <c r="A147" i="3"/>
  <c r="Y147" i="3"/>
  <c r="CW147" i="3" s="1"/>
  <c r="CX147" i="3"/>
  <c r="DF147" i="3" s="1"/>
  <c r="CY147" i="3"/>
  <c r="CZ147" i="3"/>
  <c r="DB147" i="3" s="1"/>
  <c r="DA147" i="3"/>
  <c r="DC147" i="3"/>
  <c r="A148" i="3"/>
  <c r="Y148" i="3"/>
  <c r="CX148" i="3" s="1"/>
  <c r="CY148" i="3"/>
  <c r="CZ148" i="3"/>
  <c r="DB148" i="3" s="1"/>
  <c r="DA148" i="3"/>
  <c r="DC148" i="3"/>
  <c r="A149" i="3"/>
  <c r="Y149" i="3"/>
  <c r="CW149" i="3" s="1"/>
  <c r="CY149" i="3"/>
  <c r="CZ149" i="3"/>
  <c r="DA149" i="3"/>
  <c r="DB149" i="3"/>
  <c r="DC149" i="3"/>
  <c r="A150" i="3"/>
  <c r="Y150" i="3"/>
  <c r="CX150" i="3"/>
  <c r="DI150" i="3" s="1"/>
  <c r="CY150" i="3"/>
  <c r="CZ150" i="3"/>
  <c r="DA150" i="3"/>
  <c r="DB150" i="3"/>
  <c r="DC150" i="3"/>
  <c r="A151" i="3"/>
  <c r="Y151" i="3"/>
  <c r="CX151" i="3" s="1"/>
  <c r="CY151" i="3"/>
  <c r="CZ151" i="3"/>
  <c r="DB151" i="3" s="1"/>
  <c r="DA151" i="3"/>
  <c r="DC151" i="3"/>
  <c r="A152" i="3"/>
  <c r="Y152" i="3"/>
  <c r="CX152" i="3"/>
  <c r="DH152" i="3" s="1"/>
  <c r="CY152" i="3"/>
  <c r="CZ152" i="3"/>
  <c r="DB152" i="3" s="1"/>
  <c r="DA152" i="3"/>
  <c r="DC152" i="3"/>
  <c r="DF152" i="3"/>
  <c r="DG152" i="3"/>
  <c r="DI152" i="3"/>
  <c r="DJ152" i="3"/>
  <c r="A153" i="3"/>
  <c r="Y153" i="3"/>
  <c r="CX153" i="3"/>
  <c r="DF153" i="3" s="1"/>
  <c r="DJ153" i="3" s="1"/>
  <c r="CY153" i="3"/>
  <c r="CZ153" i="3"/>
  <c r="DA153" i="3"/>
  <c r="DB153" i="3"/>
  <c r="DC153" i="3"/>
  <c r="DI153" i="3"/>
  <c r="A154" i="3"/>
  <c r="Y154" i="3"/>
  <c r="CX154" i="3" s="1"/>
  <c r="CY154" i="3"/>
  <c r="CZ154" i="3"/>
  <c r="DA154" i="3"/>
  <c r="DB154" i="3"/>
  <c r="DC154" i="3"/>
  <c r="A155" i="3"/>
  <c r="Y155" i="3"/>
  <c r="CV155" i="3" s="1"/>
  <c r="CU155" i="3"/>
  <c r="CX155" i="3"/>
  <c r="DF155" i="3" s="1"/>
  <c r="CY155" i="3"/>
  <c r="CZ155" i="3"/>
  <c r="DB155" i="3" s="1"/>
  <c r="DA155" i="3"/>
  <c r="DC155" i="3"/>
  <c r="A156" i="3"/>
  <c r="Y156" i="3"/>
  <c r="CX156" i="3" s="1"/>
  <c r="CY156" i="3"/>
  <c r="CZ156" i="3"/>
  <c r="DA156" i="3"/>
  <c r="DB156" i="3"/>
  <c r="DC156" i="3"/>
  <c r="A157" i="3"/>
  <c r="Y157" i="3"/>
  <c r="CX157" i="3" s="1"/>
  <c r="CW157" i="3"/>
  <c r="CY157" i="3"/>
  <c r="CZ157" i="3"/>
  <c r="DB157" i="3" s="1"/>
  <c r="DA157" i="3"/>
  <c r="DC157" i="3"/>
  <c r="A158" i="3"/>
  <c r="Y158" i="3"/>
  <c r="CW158" i="3"/>
  <c r="CX158" i="3"/>
  <c r="DI158" i="3" s="1"/>
  <c r="CY158" i="3"/>
  <c r="CZ158" i="3"/>
  <c r="DA158" i="3"/>
  <c r="DB158" i="3"/>
  <c r="DC158" i="3"/>
  <c r="A159" i="3"/>
  <c r="Y159" i="3"/>
  <c r="CW159" i="3" s="1"/>
  <c r="CY159" i="3"/>
  <c r="CZ159" i="3"/>
  <c r="DB159" i="3" s="1"/>
  <c r="DA159" i="3"/>
  <c r="DC159" i="3"/>
  <c r="A160" i="3"/>
  <c r="Y160" i="3"/>
  <c r="CX160" i="3"/>
  <c r="DF160" i="3" s="1"/>
  <c r="DJ160" i="3" s="1"/>
  <c r="CY160" i="3"/>
  <c r="CZ160" i="3"/>
  <c r="DA160" i="3"/>
  <c r="DB160" i="3"/>
  <c r="DC160" i="3"/>
  <c r="DI160" i="3"/>
  <c r="A161" i="3"/>
  <c r="Y161" i="3"/>
  <c r="CX161" i="3" s="1"/>
  <c r="CY161" i="3"/>
  <c r="CZ161" i="3"/>
  <c r="DA161" i="3"/>
  <c r="DB161" i="3"/>
  <c r="DC161" i="3"/>
  <c r="A162" i="3"/>
  <c r="Y162" i="3"/>
  <c r="CX162" i="3" s="1"/>
  <c r="CY162" i="3"/>
  <c r="CZ162" i="3"/>
  <c r="DB162" i="3" s="1"/>
  <c r="DA162" i="3"/>
  <c r="DC162" i="3"/>
  <c r="A163" i="3"/>
  <c r="Y163" i="3"/>
  <c r="CX163" i="3" s="1"/>
  <c r="CY163" i="3"/>
  <c r="CZ163" i="3"/>
  <c r="DB163" i="3" s="1"/>
  <c r="DA163" i="3"/>
  <c r="DC163" i="3"/>
  <c r="A164" i="3"/>
  <c r="Y164" i="3"/>
  <c r="CX164" i="3"/>
  <c r="DF164" i="3" s="1"/>
  <c r="DJ164" i="3" s="1"/>
  <c r="CY164" i="3"/>
  <c r="CZ164" i="3"/>
  <c r="DB164" i="3" s="1"/>
  <c r="DA164" i="3"/>
  <c r="DC164" i="3"/>
  <c r="A165" i="3"/>
  <c r="Y165" i="3"/>
  <c r="CY165" i="3"/>
  <c r="CZ165" i="3"/>
  <c r="DB165" i="3" s="1"/>
  <c r="DA165" i="3"/>
  <c r="DC165" i="3"/>
  <c r="A166" i="3"/>
  <c r="Y166" i="3"/>
  <c r="CY166" i="3"/>
  <c r="CZ166" i="3"/>
  <c r="DA166" i="3"/>
  <c r="DB166" i="3"/>
  <c r="DC166" i="3"/>
  <c r="A167" i="3"/>
  <c r="Y167" i="3"/>
  <c r="CY167" i="3"/>
  <c r="CZ167" i="3"/>
  <c r="DA167" i="3"/>
  <c r="DB167" i="3"/>
  <c r="DC167" i="3"/>
  <c r="A168" i="3"/>
  <c r="Y168" i="3"/>
  <c r="CY168" i="3"/>
  <c r="CZ168" i="3"/>
  <c r="DB168" i="3" s="1"/>
  <c r="DA168" i="3"/>
  <c r="DC168" i="3"/>
  <c r="A169" i="3"/>
  <c r="Y169" i="3"/>
  <c r="CY169" i="3"/>
  <c r="CZ169" i="3"/>
  <c r="DB169" i="3" s="1"/>
  <c r="DA169" i="3"/>
  <c r="DC169" i="3"/>
  <c r="A170" i="3"/>
  <c r="Y170" i="3"/>
  <c r="CY170" i="3"/>
  <c r="CZ170" i="3"/>
  <c r="DA170" i="3"/>
  <c r="DB170" i="3"/>
  <c r="DC170" i="3"/>
  <c r="A171" i="3"/>
  <c r="Y171" i="3"/>
  <c r="CY171" i="3"/>
  <c r="CZ171" i="3"/>
  <c r="DB171" i="3" s="1"/>
  <c r="DA171" i="3"/>
  <c r="DC171" i="3"/>
  <c r="A172" i="3"/>
  <c r="Y172" i="3"/>
  <c r="CY172" i="3"/>
  <c r="CZ172" i="3"/>
  <c r="DB172" i="3" s="1"/>
  <c r="DA172" i="3"/>
  <c r="DC172" i="3"/>
  <c r="A173" i="3"/>
  <c r="Y173" i="3"/>
  <c r="CY173" i="3"/>
  <c r="CZ173" i="3"/>
  <c r="DA173" i="3"/>
  <c r="DB173" i="3"/>
  <c r="DC173" i="3"/>
  <c r="A174" i="3"/>
  <c r="Y174" i="3"/>
  <c r="CY174" i="3"/>
  <c r="CZ174" i="3"/>
  <c r="DB174" i="3" s="1"/>
  <c r="DA174" i="3"/>
  <c r="DC174" i="3"/>
  <c r="A175" i="3"/>
  <c r="Y175" i="3"/>
  <c r="CY175" i="3"/>
  <c r="CZ175" i="3"/>
  <c r="DB175" i="3" s="1"/>
  <c r="DA175" i="3"/>
  <c r="DC175" i="3"/>
  <c r="A176" i="3"/>
  <c r="Y176" i="3"/>
  <c r="CY176" i="3"/>
  <c r="CZ176" i="3"/>
  <c r="DA176" i="3"/>
  <c r="DB176" i="3"/>
  <c r="DC176" i="3"/>
  <c r="A177" i="3"/>
  <c r="Y177" i="3"/>
  <c r="CY177" i="3"/>
  <c r="CZ177" i="3"/>
  <c r="DA177" i="3"/>
  <c r="DB177" i="3"/>
  <c r="DC177" i="3"/>
  <c r="A178" i="3"/>
  <c r="Y178" i="3"/>
  <c r="CU178" i="3"/>
  <c r="CY178" i="3"/>
  <c r="CZ178" i="3"/>
  <c r="DA178" i="3"/>
  <c r="DB178" i="3"/>
  <c r="DC178" i="3"/>
  <c r="A179" i="3"/>
  <c r="Y179" i="3"/>
  <c r="CX179" i="3" s="1"/>
  <c r="CY179" i="3"/>
  <c r="CZ179" i="3"/>
  <c r="DA179" i="3"/>
  <c r="DB179" i="3"/>
  <c r="DC179" i="3"/>
  <c r="DH179" i="3"/>
  <c r="A180" i="3"/>
  <c r="Y180" i="3"/>
  <c r="CX180" i="3" s="1"/>
  <c r="CY180" i="3"/>
  <c r="CZ180" i="3"/>
  <c r="DB180" i="3" s="1"/>
  <c r="DA180" i="3"/>
  <c r="DC180" i="3"/>
  <c r="DG180" i="3"/>
  <c r="A181" i="3"/>
  <c r="Y181" i="3"/>
  <c r="CX181" i="3" s="1"/>
  <c r="CY181" i="3"/>
  <c r="CZ181" i="3"/>
  <c r="DB181" i="3" s="1"/>
  <c r="DA181" i="3"/>
  <c r="DC181" i="3"/>
  <c r="A182" i="3"/>
  <c r="Y182" i="3"/>
  <c r="CX182" i="3"/>
  <c r="CY182" i="3"/>
  <c r="CZ182" i="3"/>
  <c r="DB182" i="3" s="1"/>
  <c r="DA182" i="3"/>
  <c r="DC182" i="3"/>
  <c r="A183" i="3"/>
  <c r="Y183" i="3"/>
  <c r="CX183" i="3" s="1"/>
  <c r="CY183" i="3"/>
  <c r="CZ183" i="3"/>
  <c r="DA183" i="3"/>
  <c r="DB183" i="3"/>
  <c r="DC183" i="3"/>
  <c r="A184" i="3"/>
  <c r="Y184" i="3"/>
  <c r="CX184" i="3"/>
  <c r="DG184" i="3" s="1"/>
  <c r="CY184" i="3"/>
  <c r="CZ184" i="3"/>
  <c r="DA184" i="3"/>
  <c r="DB184" i="3"/>
  <c r="DC184" i="3"/>
  <c r="DF184" i="3"/>
  <c r="DJ184" i="3"/>
  <c r="A185" i="3"/>
  <c r="Y185" i="3"/>
  <c r="CV185" i="3" s="1"/>
  <c r="CU185" i="3"/>
  <c r="CX185" i="3"/>
  <c r="CY185" i="3"/>
  <c r="CZ185" i="3"/>
  <c r="DA185" i="3"/>
  <c r="DB185" i="3"/>
  <c r="DC185" i="3"/>
  <c r="DG185" i="3"/>
  <c r="A186" i="3"/>
  <c r="Y186" i="3"/>
  <c r="CX186" i="3" s="1"/>
  <c r="CY186" i="3"/>
  <c r="CZ186" i="3"/>
  <c r="DB186" i="3" s="1"/>
  <c r="DA186" i="3"/>
  <c r="DC186" i="3"/>
  <c r="DF186" i="3"/>
  <c r="DJ186" i="3" s="1"/>
  <c r="A187" i="3"/>
  <c r="Y187" i="3"/>
  <c r="CX187" i="3"/>
  <c r="DI187" i="3" s="1"/>
  <c r="CY187" i="3"/>
  <c r="CZ187" i="3"/>
  <c r="DB187" i="3" s="1"/>
  <c r="DA187" i="3"/>
  <c r="DC187" i="3"/>
  <c r="DF187" i="3"/>
  <c r="DG187" i="3"/>
  <c r="DH187" i="3"/>
  <c r="DJ187" i="3"/>
  <c r="A188" i="3"/>
  <c r="Y188" i="3"/>
  <c r="CX188" i="3"/>
  <c r="DF188" i="3" s="1"/>
  <c r="DJ188" i="3" s="1"/>
  <c r="CY188" i="3"/>
  <c r="CZ188" i="3"/>
  <c r="DA188" i="3"/>
  <c r="DB188" i="3"/>
  <c r="DC188" i="3"/>
  <c r="DI188" i="3"/>
  <c r="A189" i="3"/>
  <c r="Y189" i="3"/>
  <c r="CX189" i="3" s="1"/>
  <c r="CY189" i="3"/>
  <c r="CZ189" i="3"/>
  <c r="DA189" i="3"/>
  <c r="DB189" i="3"/>
  <c r="DC189" i="3"/>
  <c r="DH189" i="3"/>
  <c r="A190" i="3"/>
  <c r="Y190" i="3"/>
  <c r="CX190" i="3" s="1"/>
  <c r="DG190" i="3" s="1"/>
  <c r="CY190" i="3"/>
  <c r="CZ190" i="3"/>
  <c r="DB190" i="3" s="1"/>
  <c r="DA190" i="3"/>
  <c r="DC190" i="3"/>
  <c r="A191" i="3"/>
  <c r="Y191" i="3"/>
  <c r="CX191" i="3" s="1"/>
  <c r="CY191" i="3"/>
  <c r="CZ191" i="3"/>
  <c r="DB191" i="3" s="1"/>
  <c r="DA191" i="3"/>
  <c r="DC191" i="3"/>
  <c r="DF191" i="3"/>
  <c r="DJ191" i="3" s="1"/>
  <c r="A192" i="3"/>
  <c r="Y192" i="3"/>
  <c r="CX192" i="3"/>
  <c r="CY192" i="3"/>
  <c r="CZ192" i="3"/>
  <c r="DB192" i="3" s="1"/>
  <c r="DA192" i="3"/>
  <c r="DC192" i="3"/>
  <c r="A193" i="3"/>
  <c r="Y193" i="3"/>
  <c r="CX193" i="3" s="1"/>
  <c r="CY193" i="3"/>
  <c r="CZ193" i="3"/>
  <c r="DA193" i="3"/>
  <c r="DB193" i="3"/>
  <c r="DC193" i="3"/>
  <c r="A194" i="3"/>
  <c r="Y194" i="3"/>
  <c r="CX194" i="3"/>
  <c r="DG194" i="3" s="1"/>
  <c r="CY194" i="3"/>
  <c r="CZ194" i="3"/>
  <c r="DA194" i="3"/>
  <c r="DB194" i="3"/>
  <c r="DC194" i="3"/>
  <c r="DF194" i="3"/>
  <c r="DJ194" i="3"/>
  <c r="A195" i="3"/>
  <c r="Y195" i="3"/>
  <c r="CY195" i="3"/>
  <c r="CZ195" i="3"/>
  <c r="DA195" i="3"/>
  <c r="DB195" i="3"/>
  <c r="DC195" i="3"/>
  <c r="A196" i="3"/>
  <c r="Y196" i="3"/>
  <c r="CY196" i="3"/>
  <c r="CZ196" i="3"/>
  <c r="DB196" i="3" s="1"/>
  <c r="DA196" i="3"/>
  <c r="DC196" i="3"/>
  <c r="A197" i="3"/>
  <c r="Y197" i="3"/>
  <c r="CY197" i="3"/>
  <c r="CZ197" i="3"/>
  <c r="DA197" i="3"/>
  <c r="DB197" i="3"/>
  <c r="DC197" i="3"/>
  <c r="A198" i="3"/>
  <c r="Y198" i="3"/>
  <c r="CY198" i="3"/>
  <c r="CZ198" i="3"/>
  <c r="DA198" i="3"/>
  <c r="DB198" i="3"/>
  <c r="DC198" i="3"/>
  <c r="A199" i="3"/>
  <c r="Y199" i="3"/>
  <c r="CY199" i="3"/>
  <c r="CZ199" i="3"/>
  <c r="DB199" i="3" s="1"/>
  <c r="DA199" i="3"/>
  <c r="DC199" i="3"/>
  <c r="A200" i="3"/>
  <c r="Y200" i="3"/>
  <c r="CY200" i="3"/>
  <c r="CZ200" i="3"/>
  <c r="DA200" i="3"/>
  <c r="DB200" i="3"/>
  <c r="DC200" i="3"/>
  <c r="A201" i="3"/>
  <c r="Y201" i="3"/>
  <c r="CY201" i="3"/>
  <c r="CZ201" i="3"/>
  <c r="DA201" i="3"/>
  <c r="DB201" i="3"/>
  <c r="DC201" i="3"/>
  <c r="A202" i="3"/>
  <c r="Y202" i="3"/>
  <c r="CY202" i="3"/>
  <c r="CZ202" i="3"/>
  <c r="DB202" i="3" s="1"/>
  <c r="DA202" i="3"/>
  <c r="DC202" i="3"/>
  <c r="A203" i="3"/>
  <c r="Y203" i="3"/>
  <c r="CY203" i="3"/>
  <c r="CZ203" i="3"/>
  <c r="DB203" i="3" s="1"/>
  <c r="DA203" i="3"/>
  <c r="DC203" i="3"/>
  <c r="A204" i="3"/>
  <c r="Y204" i="3"/>
  <c r="CY204" i="3"/>
  <c r="CZ204" i="3"/>
  <c r="DB204" i="3" s="1"/>
  <c r="DA204" i="3"/>
  <c r="DC204" i="3"/>
  <c r="A205" i="3"/>
  <c r="Y205" i="3"/>
  <c r="CY205" i="3"/>
  <c r="CZ205" i="3"/>
  <c r="DA205" i="3"/>
  <c r="DB205" i="3"/>
  <c r="DC205" i="3"/>
  <c r="A206" i="3"/>
  <c r="Y206" i="3"/>
  <c r="CY206" i="3"/>
  <c r="CZ206" i="3"/>
  <c r="DB206" i="3" s="1"/>
  <c r="DA206" i="3"/>
  <c r="DC206" i="3"/>
  <c r="A207" i="3"/>
  <c r="Y207" i="3"/>
  <c r="CY207" i="3"/>
  <c r="CZ207" i="3"/>
  <c r="DB207" i="3" s="1"/>
  <c r="DA207" i="3"/>
  <c r="DC207" i="3"/>
  <c r="A208" i="3"/>
  <c r="Y208" i="3"/>
  <c r="CY208" i="3"/>
  <c r="CZ208" i="3"/>
  <c r="DA208" i="3"/>
  <c r="DB208" i="3"/>
  <c r="DC208" i="3"/>
  <c r="A209" i="3"/>
  <c r="Y209" i="3"/>
  <c r="CY209" i="3"/>
  <c r="CZ209" i="3"/>
  <c r="DA209" i="3"/>
  <c r="DB209" i="3"/>
  <c r="DC209" i="3"/>
  <c r="A210" i="3"/>
  <c r="Y210" i="3"/>
  <c r="CY210" i="3"/>
  <c r="CZ210" i="3"/>
  <c r="DB210" i="3" s="1"/>
  <c r="DA210" i="3"/>
  <c r="DC210" i="3"/>
  <c r="A211" i="3"/>
  <c r="Y211" i="3"/>
  <c r="CY211" i="3"/>
  <c r="CZ211" i="3"/>
  <c r="DA211" i="3"/>
  <c r="DB211" i="3"/>
  <c r="DC211" i="3"/>
  <c r="A212" i="3"/>
  <c r="Y212" i="3"/>
  <c r="CY212" i="3"/>
  <c r="CZ212" i="3"/>
  <c r="DA212" i="3"/>
  <c r="DB212" i="3"/>
  <c r="DC212" i="3"/>
  <c r="A213" i="3"/>
  <c r="Y213" i="3"/>
  <c r="CY213" i="3"/>
  <c r="CZ213" i="3"/>
  <c r="DA213" i="3"/>
  <c r="DB213" i="3"/>
  <c r="DC213" i="3"/>
  <c r="A214" i="3"/>
  <c r="Y214" i="3"/>
  <c r="CY214" i="3"/>
  <c r="CZ214" i="3"/>
  <c r="DA214" i="3"/>
  <c r="DB214" i="3"/>
  <c r="DC214" i="3"/>
  <c r="A215" i="3"/>
  <c r="Y215" i="3"/>
  <c r="CY215" i="3"/>
  <c r="CZ215" i="3"/>
  <c r="DB215" i="3" s="1"/>
  <c r="DA215" i="3"/>
  <c r="DC215" i="3"/>
  <c r="A216" i="3"/>
  <c r="Y216" i="3"/>
  <c r="CY216" i="3"/>
  <c r="CZ216" i="3"/>
  <c r="DA216" i="3"/>
  <c r="DB216" i="3"/>
  <c r="DC216" i="3"/>
  <c r="A217" i="3"/>
  <c r="Y217" i="3"/>
  <c r="CY217" i="3"/>
  <c r="CZ217" i="3"/>
  <c r="DB217" i="3" s="1"/>
  <c r="DA217" i="3"/>
  <c r="DC217" i="3"/>
  <c r="A218" i="3"/>
  <c r="Y218" i="3"/>
  <c r="CY218" i="3"/>
  <c r="CZ218" i="3"/>
  <c r="DA218" i="3"/>
  <c r="DB218" i="3"/>
  <c r="DC218" i="3"/>
  <c r="A219" i="3"/>
  <c r="Y219" i="3"/>
  <c r="CY219" i="3"/>
  <c r="CZ219" i="3"/>
  <c r="DA219" i="3"/>
  <c r="DB219" i="3"/>
  <c r="DC219" i="3"/>
  <c r="A220" i="3"/>
  <c r="Y220" i="3"/>
  <c r="CY220" i="3"/>
  <c r="CZ220" i="3"/>
  <c r="DB220" i="3" s="1"/>
  <c r="DA220" i="3"/>
  <c r="DC220" i="3"/>
  <c r="A221" i="3"/>
  <c r="Y221" i="3"/>
  <c r="CY221" i="3"/>
  <c r="CZ221" i="3"/>
  <c r="DB221" i="3" s="1"/>
  <c r="DA221" i="3"/>
  <c r="DC221" i="3"/>
  <c r="A222" i="3"/>
  <c r="Y222" i="3"/>
  <c r="CY222" i="3"/>
  <c r="CZ222" i="3"/>
  <c r="DA222" i="3"/>
  <c r="DB222" i="3"/>
  <c r="DC222" i="3"/>
  <c r="A223" i="3"/>
  <c r="Y223" i="3"/>
  <c r="CY223" i="3"/>
  <c r="CZ223" i="3"/>
  <c r="DA223" i="3"/>
  <c r="DB223" i="3"/>
  <c r="DC223" i="3"/>
  <c r="A224" i="3"/>
  <c r="Y224" i="3"/>
  <c r="CY224" i="3"/>
  <c r="CZ224" i="3"/>
  <c r="DB224" i="3" s="1"/>
  <c r="DA224" i="3"/>
  <c r="DC224" i="3"/>
  <c r="A225" i="3"/>
  <c r="Y225" i="3"/>
  <c r="CY225" i="3"/>
  <c r="CZ225" i="3"/>
  <c r="DA225" i="3"/>
  <c r="DB225" i="3"/>
  <c r="DC225" i="3"/>
  <c r="A226" i="3"/>
  <c r="Y226" i="3"/>
  <c r="CY226" i="3"/>
  <c r="CZ226" i="3"/>
  <c r="DA226" i="3"/>
  <c r="DB226" i="3"/>
  <c r="DC226" i="3"/>
  <c r="A227" i="3"/>
  <c r="Y227" i="3"/>
  <c r="CY227" i="3"/>
  <c r="CZ227" i="3"/>
  <c r="DA227" i="3"/>
  <c r="DB227" i="3"/>
  <c r="DC227" i="3"/>
  <c r="A228" i="3"/>
  <c r="Y228" i="3"/>
  <c r="CY228" i="3"/>
  <c r="CZ228" i="3"/>
  <c r="DB228" i="3" s="1"/>
  <c r="DA228" i="3"/>
  <c r="DC228" i="3"/>
  <c r="A229" i="3"/>
  <c r="Y229" i="3"/>
  <c r="CY229" i="3"/>
  <c r="CZ229" i="3"/>
  <c r="DA229" i="3"/>
  <c r="DB229" i="3"/>
  <c r="DC229" i="3"/>
  <c r="A230" i="3"/>
  <c r="Y230" i="3"/>
  <c r="CY230" i="3"/>
  <c r="CZ230" i="3"/>
  <c r="DA230" i="3"/>
  <c r="DB230" i="3"/>
  <c r="DC230" i="3"/>
  <c r="A231" i="3"/>
  <c r="Y231" i="3"/>
  <c r="CY231" i="3"/>
  <c r="CZ231" i="3"/>
  <c r="DB231" i="3" s="1"/>
  <c r="DA231" i="3"/>
  <c r="DC231" i="3"/>
  <c r="A232" i="3"/>
  <c r="Y232" i="3"/>
  <c r="CY232" i="3"/>
  <c r="CZ232" i="3"/>
  <c r="DB232" i="3" s="1"/>
  <c r="DA232" i="3"/>
  <c r="DC232" i="3"/>
  <c r="A233" i="3"/>
  <c r="Y233" i="3"/>
  <c r="CY233" i="3"/>
  <c r="CZ233" i="3"/>
  <c r="DB233" i="3" s="1"/>
  <c r="DA233" i="3"/>
  <c r="DC233" i="3"/>
  <c r="A234" i="3"/>
  <c r="Y234" i="3"/>
  <c r="CY234" i="3"/>
  <c r="CZ234" i="3"/>
  <c r="DB234" i="3" s="1"/>
  <c r="DA234" i="3"/>
  <c r="DC234" i="3"/>
  <c r="A235" i="3"/>
  <c r="Y235" i="3"/>
  <c r="CY235" i="3"/>
  <c r="CZ235" i="3"/>
  <c r="DA235" i="3"/>
  <c r="DB235" i="3"/>
  <c r="DC235" i="3"/>
  <c r="A236" i="3"/>
  <c r="Y236" i="3"/>
  <c r="CY236" i="3"/>
  <c r="CZ236" i="3"/>
  <c r="DB236" i="3" s="1"/>
  <c r="DA236" i="3"/>
  <c r="DC236" i="3"/>
  <c r="A237" i="3"/>
  <c r="Y237" i="3"/>
  <c r="CY237" i="3"/>
  <c r="CZ237" i="3"/>
  <c r="DB237" i="3" s="1"/>
  <c r="DA237" i="3"/>
  <c r="DC237" i="3"/>
  <c r="A238" i="3"/>
  <c r="Y238" i="3"/>
  <c r="CY238" i="3"/>
  <c r="CZ238" i="3"/>
  <c r="DA238" i="3"/>
  <c r="DB238" i="3"/>
  <c r="DC238" i="3"/>
  <c r="A239" i="3"/>
  <c r="Y239" i="3"/>
  <c r="CY239" i="3"/>
  <c r="CZ239" i="3"/>
  <c r="DA239" i="3"/>
  <c r="DB239" i="3"/>
  <c r="DC239" i="3"/>
  <c r="A240" i="3"/>
  <c r="Y240" i="3"/>
  <c r="CY240" i="3"/>
  <c r="CZ240" i="3"/>
  <c r="DB240" i="3" s="1"/>
  <c r="DA240" i="3"/>
  <c r="DC240" i="3"/>
  <c r="A241" i="3"/>
  <c r="Y241" i="3"/>
  <c r="CY241" i="3"/>
  <c r="CZ241" i="3"/>
  <c r="DA241" i="3"/>
  <c r="DB241" i="3"/>
  <c r="DC241" i="3"/>
  <c r="A242" i="3"/>
  <c r="Y242" i="3"/>
  <c r="CY242" i="3"/>
  <c r="CZ242" i="3"/>
  <c r="DB242" i="3" s="1"/>
  <c r="DA242" i="3"/>
  <c r="DC242" i="3"/>
  <c r="A243" i="3"/>
  <c r="Y243" i="3"/>
  <c r="CY243" i="3"/>
  <c r="CZ243" i="3"/>
  <c r="DA243" i="3"/>
  <c r="DB243" i="3"/>
  <c r="DC243" i="3"/>
  <c r="A244" i="3"/>
  <c r="Y244" i="3"/>
  <c r="CY244" i="3"/>
  <c r="CZ244" i="3"/>
  <c r="DB244" i="3" s="1"/>
  <c r="DA244" i="3"/>
  <c r="DC244" i="3"/>
  <c r="A245" i="3"/>
  <c r="Y245" i="3"/>
  <c r="CY245" i="3"/>
  <c r="CZ245" i="3"/>
  <c r="DB245" i="3" s="1"/>
  <c r="DA245" i="3"/>
  <c r="DC245" i="3"/>
  <c r="A246" i="3"/>
  <c r="Y246" i="3"/>
  <c r="CY246" i="3"/>
  <c r="CZ246" i="3"/>
  <c r="DA246" i="3"/>
  <c r="DB246" i="3"/>
  <c r="DC246" i="3"/>
  <c r="A247" i="3"/>
  <c r="Y247" i="3"/>
  <c r="CY247" i="3"/>
  <c r="CZ247" i="3"/>
  <c r="DA247" i="3"/>
  <c r="DB247" i="3"/>
  <c r="DC247" i="3"/>
  <c r="A248" i="3"/>
  <c r="Y248" i="3"/>
  <c r="CY248" i="3"/>
  <c r="CZ248" i="3"/>
  <c r="DA248" i="3"/>
  <c r="DB248" i="3"/>
  <c r="DC248" i="3"/>
  <c r="A249" i="3"/>
  <c r="Y249" i="3"/>
  <c r="CY249" i="3"/>
  <c r="CZ249" i="3"/>
  <c r="DA249" i="3"/>
  <c r="DB249" i="3"/>
  <c r="DC249" i="3"/>
  <c r="A250" i="3"/>
  <c r="Y250" i="3"/>
  <c r="CY250" i="3"/>
  <c r="CZ250" i="3"/>
  <c r="DA250" i="3"/>
  <c r="DB250" i="3"/>
  <c r="DC250" i="3"/>
  <c r="A251" i="3"/>
  <c r="Y251" i="3"/>
  <c r="CY251" i="3"/>
  <c r="CZ251" i="3"/>
  <c r="DA251" i="3"/>
  <c r="DB251" i="3"/>
  <c r="DC251" i="3"/>
  <c r="A252" i="3"/>
  <c r="Y252" i="3"/>
  <c r="CY252" i="3"/>
  <c r="CZ252" i="3"/>
  <c r="DB252" i="3" s="1"/>
  <c r="DA252" i="3"/>
  <c r="DC252" i="3"/>
  <c r="A253" i="3"/>
  <c r="Y253" i="3"/>
  <c r="CY253" i="3"/>
  <c r="CZ253" i="3"/>
  <c r="DB253" i="3" s="1"/>
  <c r="DA253" i="3"/>
  <c r="DC253" i="3"/>
  <c r="A254" i="3"/>
  <c r="Y254" i="3"/>
  <c r="CY254" i="3"/>
  <c r="CZ254" i="3"/>
  <c r="DA254" i="3"/>
  <c r="DB254" i="3"/>
  <c r="DC254" i="3"/>
  <c r="A255" i="3"/>
  <c r="Y255" i="3"/>
  <c r="CY255" i="3"/>
  <c r="CZ255" i="3"/>
  <c r="DA255" i="3"/>
  <c r="DB255" i="3"/>
  <c r="DC255" i="3"/>
  <c r="A256" i="3"/>
  <c r="Y256" i="3"/>
  <c r="CY256" i="3"/>
  <c r="CZ256" i="3"/>
  <c r="DB256" i="3" s="1"/>
  <c r="DA256" i="3"/>
  <c r="DC256" i="3"/>
  <c r="A257" i="3"/>
  <c r="Y257" i="3"/>
  <c r="CY257" i="3"/>
  <c r="CZ257" i="3"/>
  <c r="DB257" i="3" s="1"/>
  <c r="DA257" i="3"/>
  <c r="DC257" i="3"/>
  <c r="A258" i="3"/>
  <c r="Y258" i="3"/>
  <c r="CY258" i="3"/>
  <c r="CZ258" i="3"/>
  <c r="DB258" i="3" s="1"/>
  <c r="DA258" i="3"/>
  <c r="DC258" i="3"/>
  <c r="A259" i="3"/>
  <c r="Y259" i="3"/>
  <c r="CY259" i="3"/>
  <c r="CZ259" i="3"/>
  <c r="DA259" i="3"/>
  <c r="DB259" i="3"/>
  <c r="DC259" i="3"/>
  <c r="A260" i="3"/>
  <c r="Y260" i="3"/>
  <c r="CY260" i="3"/>
  <c r="CZ260" i="3"/>
  <c r="DA260" i="3"/>
  <c r="DB260" i="3"/>
  <c r="DC260" i="3"/>
  <c r="A261" i="3"/>
  <c r="Y261" i="3"/>
  <c r="CY261" i="3"/>
  <c r="CZ261" i="3"/>
  <c r="DB261" i="3" s="1"/>
  <c r="DA261" i="3"/>
  <c r="DC261" i="3"/>
  <c r="A262" i="3"/>
  <c r="Y262" i="3"/>
  <c r="CY262" i="3"/>
  <c r="CZ262" i="3"/>
  <c r="DB262" i="3" s="1"/>
  <c r="DA262" i="3"/>
  <c r="DC262" i="3"/>
  <c r="A263" i="3"/>
  <c r="Y263" i="3"/>
  <c r="CY263" i="3"/>
  <c r="CZ263" i="3"/>
  <c r="DA263" i="3"/>
  <c r="DB263" i="3"/>
  <c r="DC263" i="3"/>
  <c r="A264" i="3"/>
  <c r="Y264" i="3"/>
  <c r="CY264" i="3"/>
  <c r="CZ264" i="3"/>
  <c r="DA264" i="3"/>
  <c r="DB264" i="3"/>
  <c r="DC264" i="3"/>
  <c r="A265" i="3"/>
  <c r="Y265" i="3"/>
  <c r="CY265" i="3"/>
  <c r="CZ265" i="3"/>
  <c r="DA265" i="3"/>
  <c r="DB265" i="3"/>
  <c r="DC265" i="3"/>
  <c r="A266" i="3"/>
  <c r="Y266" i="3"/>
  <c r="CY266" i="3"/>
  <c r="CZ266" i="3"/>
  <c r="DA266" i="3"/>
  <c r="DB266" i="3"/>
  <c r="DC266" i="3"/>
  <c r="A267" i="3"/>
  <c r="Y267" i="3"/>
  <c r="CY267" i="3"/>
  <c r="CZ267" i="3"/>
  <c r="DB267" i="3" s="1"/>
  <c r="DA267" i="3"/>
  <c r="DC267" i="3"/>
  <c r="A268" i="3"/>
  <c r="Y268" i="3"/>
  <c r="CY268" i="3"/>
  <c r="CZ268" i="3"/>
  <c r="DB268" i="3" s="1"/>
  <c r="DA268" i="3"/>
  <c r="DC268" i="3"/>
  <c r="A269" i="3"/>
  <c r="Y269" i="3"/>
  <c r="CY269" i="3"/>
  <c r="CZ269" i="3"/>
  <c r="DA269" i="3"/>
  <c r="DB269" i="3"/>
  <c r="DC269" i="3"/>
  <c r="A270" i="3"/>
  <c r="Y270" i="3"/>
  <c r="CY270" i="3"/>
  <c r="CZ270" i="3"/>
  <c r="DA270" i="3"/>
  <c r="DB270" i="3"/>
  <c r="DC270" i="3"/>
  <c r="A271" i="3"/>
  <c r="Y271" i="3"/>
  <c r="CY271" i="3"/>
  <c r="CZ271" i="3"/>
  <c r="DB271" i="3" s="1"/>
  <c r="DA271" i="3"/>
  <c r="DC271" i="3"/>
  <c r="A272" i="3"/>
  <c r="Y272" i="3"/>
  <c r="CY272" i="3"/>
  <c r="CZ272" i="3"/>
  <c r="DB272" i="3" s="1"/>
  <c r="DA272" i="3"/>
  <c r="DC272" i="3"/>
  <c r="A273" i="3"/>
  <c r="Y273" i="3"/>
  <c r="CY273" i="3"/>
  <c r="CZ273" i="3"/>
  <c r="DB273" i="3" s="1"/>
  <c r="DA273" i="3"/>
  <c r="DC273" i="3"/>
  <c r="A274" i="3"/>
  <c r="Y274" i="3"/>
  <c r="CY274" i="3"/>
  <c r="CZ274" i="3"/>
  <c r="DA274" i="3"/>
  <c r="DB274" i="3"/>
  <c r="DC274" i="3"/>
  <c r="A275" i="3"/>
  <c r="Y275" i="3"/>
  <c r="CY275" i="3"/>
  <c r="CZ275" i="3"/>
  <c r="DB275" i="3" s="1"/>
  <c r="DA275" i="3"/>
  <c r="DC275" i="3"/>
  <c r="A276" i="3"/>
  <c r="Y276" i="3"/>
  <c r="CY276" i="3"/>
  <c r="CZ276" i="3"/>
  <c r="DB276" i="3" s="1"/>
  <c r="DA276" i="3"/>
  <c r="DC276" i="3"/>
  <c r="A277" i="3"/>
  <c r="Y277" i="3"/>
  <c r="CY277" i="3"/>
  <c r="CZ277" i="3"/>
  <c r="DB277" i="3" s="1"/>
  <c r="DA277" i="3"/>
  <c r="DC277" i="3"/>
  <c r="A278" i="3"/>
  <c r="Y278" i="3"/>
  <c r="CY278" i="3"/>
  <c r="CZ278" i="3"/>
  <c r="DB278" i="3" s="1"/>
  <c r="DA278" i="3"/>
  <c r="DC278" i="3"/>
  <c r="A279" i="3"/>
  <c r="Y279" i="3"/>
  <c r="CY279" i="3"/>
  <c r="CZ279" i="3"/>
  <c r="DB279" i="3" s="1"/>
  <c r="DA279" i="3"/>
  <c r="DC279" i="3"/>
  <c r="A280" i="3"/>
  <c r="Y280" i="3"/>
  <c r="CY280" i="3"/>
  <c r="CZ280" i="3"/>
  <c r="DB280" i="3" s="1"/>
  <c r="DA280" i="3"/>
  <c r="DC280" i="3"/>
  <c r="A281" i="3"/>
  <c r="Y281" i="3"/>
  <c r="CY281" i="3"/>
  <c r="CZ281" i="3"/>
  <c r="DA281" i="3"/>
  <c r="DB281" i="3"/>
  <c r="DC281" i="3"/>
  <c r="A282" i="3"/>
  <c r="Y282" i="3"/>
  <c r="CY282" i="3"/>
  <c r="CZ282" i="3"/>
  <c r="DA282" i="3"/>
  <c r="DB282" i="3"/>
  <c r="DC282" i="3"/>
  <c r="A283" i="3"/>
  <c r="Y283" i="3"/>
  <c r="CY283" i="3"/>
  <c r="CZ283" i="3"/>
  <c r="DA283" i="3"/>
  <c r="DB283" i="3"/>
  <c r="DC283" i="3"/>
  <c r="A284" i="3"/>
  <c r="Y284" i="3"/>
  <c r="CY284" i="3"/>
  <c r="CZ284" i="3"/>
  <c r="DB284" i="3" s="1"/>
  <c r="DA284" i="3"/>
  <c r="DC284" i="3"/>
  <c r="A285" i="3"/>
  <c r="Y285" i="3"/>
  <c r="CY285" i="3"/>
  <c r="CZ285" i="3"/>
  <c r="DA285" i="3"/>
  <c r="DB285" i="3"/>
  <c r="DC285" i="3"/>
  <c r="A286" i="3"/>
  <c r="Y286" i="3"/>
  <c r="CY286" i="3"/>
  <c r="CZ286" i="3"/>
  <c r="DB286" i="3" s="1"/>
  <c r="DA286" i="3"/>
  <c r="DC286" i="3"/>
  <c r="A287" i="3"/>
  <c r="Y287" i="3"/>
  <c r="CY287" i="3"/>
  <c r="CZ287" i="3"/>
  <c r="DB287" i="3" s="1"/>
  <c r="DA287" i="3"/>
  <c r="DC287" i="3"/>
  <c r="A288" i="3"/>
  <c r="Y288" i="3"/>
  <c r="CY288" i="3"/>
  <c r="CZ288" i="3"/>
  <c r="DA288" i="3"/>
  <c r="DB288" i="3"/>
  <c r="DC288" i="3"/>
  <c r="A289" i="3"/>
  <c r="Y289" i="3"/>
  <c r="CY289" i="3"/>
  <c r="CZ289" i="3"/>
  <c r="DB289" i="3" s="1"/>
  <c r="DA289" i="3"/>
  <c r="DC289" i="3"/>
  <c r="A290" i="3"/>
  <c r="Y290" i="3"/>
  <c r="CY290" i="3"/>
  <c r="CZ290" i="3"/>
  <c r="DA290" i="3"/>
  <c r="DB290" i="3"/>
  <c r="DC290" i="3"/>
  <c r="A291" i="3"/>
  <c r="Y291" i="3"/>
  <c r="CY291" i="3"/>
  <c r="CZ291" i="3"/>
  <c r="DB291" i="3" s="1"/>
  <c r="DA291" i="3"/>
  <c r="DC291" i="3"/>
  <c r="A292" i="3"/>
  <c r="Y292" i="3"/>
  <c r="CY292" i="3"/>
  <c r="CZ292" i="3"/>
  <c r="DA292" i="3"/>
  <c r="DB292" i="3"/>
  <c r="DC292" i="3"/>
  <c r="A293" i="3"/>
  <c r="Y293" i="3"/>
  <c r="CY293" i="3"/>
  <c r="CZ293" i="3"/>
  <c r="DB293" i="3" s="1"/>
  <c r="DA293" i="3"/>
  <c r="DC293" i="3"/>
  <c r="A294" i="3"/>
  <c r="Y294" i="3"/>
  <c r="CY294" i="3"/>
  <c r="CZ294" i="3"/>
  <c r="DB294" i="3" s="1"/>
  <c r="DA294" i="3"/>
  <c r="DC294" i="3"/>
  <c r="A295" i="3"/>
  <c r="Y295" i="3"/>
  <c r="CY295" i="3"/>
  <c r="CZ295" i="3"/>
  <c r="DB295" i="3" s="1"/>
  <c r="DA295" i="3"/>
  <c r="DC295" i="3"/>
  <c r="A296" i="3"/>
  <c r="Y296" i="3"/>
  <c r="CY296" i="3"/>
  <c r="CZ296" i="3"/>
  <c r="DA296" i="3"/>
  <c r="DB296" i="3"/>
  <c r="DC296" i="3"/>
  <c r="A297" i="3"/>
  <c r="Y297" i="3"/>
  <c r="CY297" i="3"/>
  <c r="CZ297" i="3"/>
  <c r="DB297" i="3" s="1"/>
  <c r="DA297" i="3"/>
  <c r="DC297" i="3"/>
  <c r="A298" i="3"/>
  <c r="Y298" i="3"/>
  <c r="CY298" i="3"/>
  <c r="CZ298" i="3"/>
  <c r="DB298" i="3" s="1"/>
  <c r="DA298" i="3"/>
  <c r="DC298" i="3"/>
  <c r="A299" i="3"/>
  <c r="Y299" i="3"/>
  <c r="CY299" i="3"/>
  <c r="CZ299" i="3"/>
  <c r="DA299" i="3"/>
  <c r="DB299" i="3"/>
  <c r="DC299" i="3"/>
  <c r="A300" i="3"/>
  <c r="Y300" i="3"/>
  <c r="CY300" i="3"/>
  <c r="CZ300" i="3"/>
  <c r="DB300" i="3" s="1"/>
  <c r="DA300" i="3"/>
  <c r="DC300" i="3"/>
  <c r="A301" i="3"/>
  <c r="Y301" i="3"/>
  <c r="CY301" i="3"/>
  <c r="CZ301" i="3"/>
  <c r="DA301" i="3"/>
  <c r="DB301" i="3"/>
  <c r="DC301" i="3"/>
  <c r="A302" i="3"/>
  <c r="Y302" i="3"/>
  <c r="CY302" i="3"/>
  <c r="CZ302" i="3"/>
  <c r="DA302" i="3"/>
  <c r="DB302" i="3"/>
  <c r="DC302" i="3"/>
  <c r="A303" i="3"/>
  <c r="Y303" i="3"/>
  <c r="CY303" i="3"/>
  <c r="CZ303" i="3"/>
  <c r="DB303" i="3" s="1"/>
  <c r="DA303" i="3"/>
  <c r="DC303" i="3"/>
  <c r="A304" i="3"/>
  <c r="Y304" i="3"/>
  <c r="CY304" i="3"/>
  <c r="CZ304" i="3"/>
  <c r="DB304" i="3" s="1"/>
  <c r="DA304" i="3"/>
  <c r="DC304" i="3"/>
  <c r="A305" i="3"/>
  <c r="Y305" i="3"/>
  <c r="CY305" i="3"/>
  <c r="CZ305" i="3"/>
  <c r="DA305" i="3"/>
  <c r="DB305" i="3"/>
  <c r="DC305" i="3"/>
  <c r="A306" i="3"/>
  <c r="Y306" i="3"/>
  <c r="CY306" i="3"/>
  <c r="CZ306" i="3"/>
  <c r="DB306" i="3" s="1"/>
  <c r="DA306" i="3"/>
  <c r="DC306" i="3"/>
  <c r="A307" i="3"/>
  <c r="Y307" i="3"/>
  <c r="CY307" i="3"/>
  <c r="CZ307" i="3"/>
  <c r="DA307" i="3"/>
  <c r="DB307" i="3"/>
  <c r="DC307" i="3"/>
  <c r="A308" i="3"/>
  <c r="Y308" i="3"/>
  <c r="CY308" i="3"/>
  <c r="CZ308" i="3"/>
  <c r="DB308" i="3" s="1"/>
  <c r="DA308" i="3"/>
  <c r="DC308" i="3"/>
  <c r="A309" i="3"/>
  <c r="Y309" i="3"/>
  <c r="CY309" i="3"/>
  <c r="CZ309" i="3"/>
  <c r="DA309" i="3"/>
  <c r="DB309" i="3"/>
  <c r="DC309" i="3"/>
  <c r="A310" i="3"/>
  <c r="Y310" i="3"/>
  <c r="CY310" i="3"/>
  <c r="CZ310" i="3"/>
  <c r="DA310" i="3"/>
  <c r="DB310" i="3"/>
  <c r="DC310" i="3"/>
  <c r="A311" i="3"/>
  <c r="Y311" i="3"/>
  <c r="CY311" i="3"/>
  <c r="CZ311" i="3"/>
  <c r="DB311" i="3" s="1"/>
  <c r="DA311" i="3"/>
  <c r="DC311" i="3"/>
  <c r="A312" i="3"/>
  <c r="Y312" i="3"/>
  <c r="CY312" i="3"/>
  <c r="CZ312" i="3"/>
  <c r="DB312" i="3" s="1"/>
  <c r="DA312" i="3"/>
  <c r="DC312" i="3"/>
  <c r="A313" i="3"/>
  <c r="Y313" i="3"/>
  <c r="CY313" i="3"/>
  <c r="CZ313" i="3"/>
  <c r="DB313" i="3" s="1"/>
  <c r="DA313" i="3"/>
  <c r="DC313" i="3"/>
  <c r="A314" i="3"/>
  <c r="Y314" i="3"/>
  <c r="CY314" i="3"/>
  <c r="CZ314" i="3"/>
  <c r="DB314" i="3" s="1"/>
  <c r="DA314" i="3"/>
  <c r="DC314" i="3"/>
  <c r="A315" i="3"/>
  <c r="Y315" i="3"/>
  <c r="CY315" i="3"/>
  <c r="CZ315" i="3"/>
  <c r="DA315" i="3"/>
  <c r="DB315" i="3"/>
  <c r="DC315" i="3"/>
  <c r="A316" i="3"/>
  <c r="Y316" i="3"/>
  <c r="CY316" i="3"/>
  <c r="CZ316" i="3"/>
  <c r="DB316" i="3" s="1"/>
  <c r="DA316" i="3"/>
  <c r="DC316" i="3"/>
  <c r="A317" i="3"/>
  <c r="Y317" i="3"/>
  <c r="CY317" i="3"/>
  <c r="CZ317" i="3"/>
  <c r="DA317" i="3"/>
  <c r="DB317" i="3"/>
  <c r="DC317" i="3"/>
  <c r="A318" i="3"/>
  <c r="Y318" i="3"/>
  <c r="CY318" i="3"/>
  <c r="CZ318" i="3"/>
  <c r="DA318" i="3"/>
  <c r="DB318" i="3"/>
  <c r="DC318" i="3"/>
  <c r="A319" i="3"/>
  <c r="Y319" i="3"/>
  <c r="CY319" i="3"/>
  <c r="CZ319" i="3"/>
  <c r="DB319" i="3" s="1"/>
  <c r="DA319" i="3"/>
  <c r="DC319" i="3"/>
  <c r="A320" i="3"/>
  <c r="Y320" i="3"/>
  <c r="CY320" i="3"/>
  <c r="CZ320" i="3"/>
  <c r="DB320" i="3" s="1"/>
  <c r="DA320" i="3"/>
  <c r="DC320" i="3"/>
  <c r="A321" i="3"/>
  <c r="Y321" i="3"/>
  <c r="CY321" i="3"/>
  <c r="CZ321" i="3"/>
  <c r="DB321" i="3" s="1"/>
  <c r="DA321" i="3"/>
  <c r="DC321" i="3"/>
  <c r="A322" i="3"/>
  <c r="Y322" i="3"/>
  <c r="CY322" i="3"/>
  <c r="CZ322" i="3"/>
  <c r="DA322" i="3"/>
  <c r="DB322" i="3"/>
  <c r="DC322" i="3"/>
  <c r="A323" i="3"/>
  <c r="Y323" i="3"/>
  <c r="CY323" i="3"/>
  <c r="CZ323" i="3"/>
  <c r="DA323" i="3"/>
  <c r="DB323" i="3"/>
  <c r="DC323" i="3"/>
  <c r="A324" i="3"/>
  <c r="Y324" i="3"/>
  <c r="CY324" i="3"/>
  <c r="CZ324" i="3"/>
  <c r="DA324" i="3"/>
  <c r="DB324" i="3"/>
  <c r="DC324" i="3"/>
  <c r="A325" i="3"/>
  <c r="Y325" i="3"/>
  <c r="CY325" i="3"/>
  <c r="CZ325" i="3"/>
  <c r="DA325" i="3"/>
  <c r="DB325" i="3"/>
  <c r="DC325" i="3"/>
  <c r="A326" i="3"/>
  <c r="Y326" i="3"/>
  <c r="CY326" i="3"/>
  <c r="CZ326" i="3"/>
  <c r="DA326" i="3"/>
  <c r="DB326" i="3"/>
  <c r="DC326" i="3"/>
  <c r="A327" i="3"/>
  <c r="Y327" i="3"/>
  <c r="CY327" i="3"/>
  <c r="CZ327" i="3"/>
  <c r="DB327" i="3" s="1"/>
  <c r="DA327" i="3"/>
  <c r="DC327" i="3"/>
  <c r="A328" i="3"/>
  <c r="Y328" i="3"/>
  <c r="CY328" i="3"/>
  <c r="CZ328" i="3"/>
  <c r="DA328" i="3"/>
  <c r="DB328" i="3"/>
  <c r="DC328" i="3"/>
  <c r="A329" i="3"/>
  <c r="Y329" i="3"/>
  <c r="CY329" i="3"/>
  <c r="CZ329" i="3"/>
  <c r="DB329" i="3" s="1"/>
  <c r="DA329" i="3"/>
  <c r="DC329" i="3"/>
  <c r="A330" i="3"/>
  <c r="Y330" i="3"/>
  <c r="CY330" i="3"/>
  <c r="CZ330" i="3"/>
  <c r="DA330" i="3"/>
  <c r="DB330" i="3"/>
  <c r="DC330" i="3"/>
  <c r="A331" i="3"/>
  <c r="Y331" i="3"/>
  <c r="CY331" i="3"/>
  <c r="CZ331" i="3"/>
  <c r="DA331" i="3"/>
  <c r="DB331" i="3"/>
  <c r="DC331" i="3"/>
  <c r="A332" i="3"/>
  <c r="Y332" i="3"/>
  <c r="CY332" i="3"/>
  <c r="CZ332" i="3"/>
  <c r="DB332" i="3" s="1"/>
  <c r="DA332" i="3"/>
  <c r="DC332" i="3"/>
  <c r="A333" i="3"/>
  <c r="Y333" i="3"/>
  <c r="CY333" i="3"/>
  <c r="CZ333" i="3"/>
  <c r="DB333" i="3" s="1"/>
  <c r="DA333" i="3"/>
  <c r="DC333" i="3"/>
  <c r="A334" i="3"/>
  <c r="Y334" i="3"/>
  <c r="CY334" i="3"/>
  <c r="CZ334" i="3"/>
  <c r="DA334" i="3"/>
  <c r="DB334" i="3"/>
  <c r="DC334" i="3"/>
  <c r="A335" i="3"/>
  <c r="Y335" i="3"/>
  <c r="CY335" i="3"/>
  <c r="CZ335" i="3"/>
  <c r="DB335" i="3" s="1"/>
  <c r="DA335" i="3"/>
  <c r="DC335" i="3"/>
  <c r="A336" i="3"/>
  <c r="Y336" i="3"/>
  <c r="CY336" i="3"/>
  <c r="CZ336" i="3"/>
  <c r="DB336" i="3" s="1"/>
  <c r="DA336" i="3"/>
  <c r="DC336" i="3"/>
  <c r="A337" i="3"/>
  <c r="Y337" i="3"/>
  <c r="CY337" i="3"/>
  <c r="CZ337" i="3"/>
  <c r="DA337" i="3"/>
  <c r="DB337" i="3"/>
  <c r="DC337" i="3"/>
  <c r="A338" i="3"/>
  <c r="Y338" i="3"/>
  <c r="CY338" i="3"/>
  <c r="CZ338" i="3"/>
  <c r="DA338" i="3"/>
  <c r="DB338" i="3"/>
  <c r="DC338" i="3"/>
  <c r="A339" i="3"/>
  <c r="Y339" i="3"/>
  <c r="CY339" i="3"/>
  <c r="CZ339" i="3"/>
  <c r="DB339" i="3" s="1"/>
  <c r="DA339" i="3"/>
  <c r="DC339" i="3"/>
  <c r="A340" i="3"/>
  <c r="Y340" i="3"/>
  <c r="CY340" i="3"/>
  <c r="CZ340" i="3"/>
  <c r="DA340" i="3"/>
  <c r="DB340" i="3"/>
  <c r="DC340" i="3"/>
  <c r="A341" i="3"/>
  <c r="Y341" i="3"/>
  <c r="CY341" i="3"/>
  <c r="CZ341" i="3"/>
  <c r="DB341" i="3" s="1"/>
  <c r="DA341" i="3"/>
  <c r="DC341" i="3"/>
  <c r="A342" i="3"/>
  <c r="Y342" i="3"/>
  <c r="CY342" i="3"/>
  <c r="CZ342" i="3"/>
  <c r="DA342" i="3"/>
  <c r="DB342" i="3"/>
  <c r="DC342" i="3"/>
  <c r="A343" i="3"/>
  <c r="Y343" i="3"/>
  <c r="CY343" i="3"/>
  <c r="CZ343" i="3"/>
  <c r="DA343" i="3"/>
  <c r="DB343" i="3"/>
  <c r="DC343" i="3"/>
  <c r="A344" i="3"/>
  <c r="Y344" i="3"/>
  <c r="CY344" i="3"/>
  <c r="CZ344" i="3"/>
  <c r="DB344" i="3" s="1"/>
  <c r="DA344" i="3"/>
  <c r="DC344" i="3"/>
  <c r="A345" i="3"/>
  <c r="Y345" i="3"/>
  <c r="CY345" i="3"/>
  <c r="CZ345" i="3"/>
  <c r="DA345" i="3"/>
  <c r="DB345" i="3"/>
  <c r="DC345" i="3"/>
  <c r="A346" i="3"/>
  <c r="Y346" i="3"/>
  <c r="CY346" i="3"/>
  <c r="CZ346" i="3"/>
  <c r="DB346" i="3" s="1"/>
  <c r="DA346" i="3"/>
  <c r="DC346" i="3"/>
  <c r="A347" i="3"/>
  <c r="Y347" i="3"/>
  <c r="CY347" i="3"/>
  <c r="CZ347" i="3"/>
  <c r="DA347" i="3"/>
  <c r="DB347" i="3"/>
  <c r="DC347" i="3"/>
  <c r="A348" i="3"/>
  <c r="Y348" i="3"/>
  <c r="CY348" i="3"/>
  <c r="CZ348" i="3"/>
  <c r="DA348" i="3"/>
  <c r="DB348" i="3"/>
  <c r="DC348" i="3"/>
  <c r="A349" i="3"/>
  <c r="Y349" i="3"/>
  <c r="CY349" i="3"/>
  <c r="CZ349" i="3"/>
  <c r="DA349" i="3"/>
  <c r="DB349" i="3"/>
  <c r="DC349" i="3"/>
  <c r="A350" i="3"/>
  <c r="Y350" i="3"/>
  <c r="CY350" i="3"/>
  <c r="CZ350" i="3"/>
  <c r="DA350" i="3"/>
  <c r="DB350" i="3"/>
  <c r="DC350" i="3"/>
  <c r="A351" i="3"/>
  <c r="Y351" i="3"/>
  <c r="CY351" i="3"/>
  <c r="CZ351" i="3"/>
  <c r="DB351" i="3" s="1"/>
  <c r="DA351" i="3"/>
  <c r="DC351" i="3"/>
  <c r="A352" i="3"/>
  <c r="Y352" i="3"/>
  <c r="CY352" i="3"/>
  <c r="CZ352" i="3"/>
  <c r="DA352" i="3"/>
  <c r="DB352" i="3"/>
  <c r="DC352" i="3"/>
  <c r="A353" i="3"/>
  <c r="Y353" i="3"/>
  <c r="CY353" i="3"/>
  <c r="CZ353" i="3"/>
  <c r="DA353" i="3"/>
  <c r="DB353" i="3"/>
  <c r="DC353" i="3"/>
  <c r="A354" i="3"/>
  <c r="Y354" i="3"/>
  <c r="CY354" i="3"/>
  <c r="CZ354" i="3"/>
  <c r="DB354" i="3" s="1"/>
  <c r="DA354" i="3"/>
  <c r="DC354" i="3"/>
  <c r="A355" i="3"/>
  <c r="Y355" i="3"/>
  <c r="CY355" i="3"/>
  <c r="CZ355" i="3"/>
  <c r="DA355" i="3"/>
  <c r="DB355" i="3"/>
  <c r="DC355" i="3"/>
  <c r="A356" i="3"/>
  <c r="Y356" i="3"/>
  <c r="CY356" i="3"/>
  <c r="CZ356" i="3"/>
  <c r="DB356" i="3" s="1"/>
  <c r="DA356" i="3"/>
  <c r="DC356" i="3"/>
  <c r="A357" i="3"/>
  <c r="Y357" i="3"/>
  <c r="CY357" i="3"/>
  <c r="CZ357" i="3"/>
  <c r="DA357" i="3"/>
  <c r="DB357" i="3"/>
  <c r="DC357" i="3"/>
  <c r="A358" i="3"/>
  <c r="Y358" i="3"/>
  <c r="CY358" i="3"/>
  <c r="CZ358" i="3"/>
  <c r="DA358" i="3"/>
  <c r="DB358" i="3"/>
  <c r="DC358" i="3"/>
  <c r="A359" i="3"/>
  <c r="Y359" i="3"/>
  <c r="CY359" i="3"/>
  <c r="CZ359" i="3"/>
  <c r="DB359" i="3" s="1"/>
  <c r="DA359" i="3"/>
  <c r="DC359" i="3"/>
  <c r="A360" i="3"/>
  <c r="Y360" i="3"/>
  <c r="CY360" i="3"/>
  <c r="CZ360" i="3"/>
  <c r="DA360" i="3"/>
  <c r="DB360" i="3"/>
  <c r="DC360" i="3"/>
  <c r="A361" i="3"/>
  <c r="Y361" i="3"/>
  <c r="CY361" i="3"/>
  <c r="CZ361" i="3"/>
  <c r="DA361" i="3"/>
  <c r="DB361" i="3"/>
  <c r="DC361" i="3"/>
  <c r="A362" i="3"/>
  <c r="Y362" i="3"/>
  <c r="CY362" i="3"/>
  <c r="CZ362" i="3"/>
  <c r="DB362" i="3" s="1"/>
  <c r="DA362" i="3"/>
  <c r="DC362" i="3"/>
  <c r="A363" i="3"/>
  <c r="Y363" i="3"/>
  <c r="CY363" i="3"/>
  <c r="CZ363" i="3"/>
  <c r="DB363" i="3" s="1"/>
  <c r="DA363" i="3"/>
  <c r="DC363" i="3"/>
  <c r="A364" i="3"/>
  <c r="Y364" i="3"/>
  <c r="CY364" i="3"/>
  <c r="CZ364" i="3"/>
  <c r="DA364" i="3"/>
  <c r="DB364" i="3"/>
  <c r="DC364" i="3"/>
  <c r="A365" i="3"/>
  <c r="Y365" i="3"/>
  <c r="CY365" i="3"/>
  <c r="CZ365" i="3"/>
  <c r="DA365" i="3"/>
  <c r="DB365" i="3"/>
  <c r="DC365" i="3"/>
  <c r="A366" i="3"/>
  <c r="Y366" i="3"/>
  <c r="CY366" i="3"/>
  <c r="CZ366" i="3"/>
  <c r="DA366" i="3"/>
  <c r="DB366" i="3"/>
  <c r="DC366" i="3"/>
  <c r="A367" i="3"/>
  <c r="Y367" i="3"/>
  <c r="CY367" i="3"/>
  <c r="CZ367" i="3"/>
  <c r="DB367" i="3" s="1"/>
  <c r="DA367" i="3"/>
  <c r="DC367" i="3"/>
  <c r="A368" i="3"/>
  <c r="Y368" i="3"/>
  <c r="CY368" i="3"/>
  <c r="CZ368" i="3"/>
  <c r="DB368" i="3" s="1"/>
  <c r="DA368" i="3"/>
  <c r="DC368" i="3"/>
  <c r="A369" i="3"/>
  <c r="Y369" i="3"/>
  <c r="CY369" i="3"/>
  <c r="CZ369" i="3"/>
  <c r="DA369" i="3"/>
  <c r="DB369" i="3"/>
  <c r="DC369" i="3"/>
  <c r="A370" i="3"/>
  <c r="Y370" i="3"/>
  <c r="CY370" i="3"/>
  <c r="CZ370" i="3"/>
  <c r="DB370" i="3" s="1"/>
  <c r="DA370" i="3"/>
  <c r="DC370" i="3"/>
  <c r="A371" i="3"/>
  <c r="Y371" i="3"/>
  <c r="CY371" i="3"/>
  <c r="CZ371" i="3"/>
  <c r="DA371" i="3"/>
  <c r="DB371" i="3"/>
  <c r="DC371" i="3"/>
  <c r="A372" i="3"/>
  <c r="Y372" i="3"/>
  <c r="CY372" i="3"/>
  <c r="CZ372" i="3"/>
  <c r="DA372" i="3"/>
  <c r="DB372" i="3"/>
  <c r="DC372" i="3"/>
  <c r="A373" i="3"/>
  <c r="Y373" i="3"/>
  <c r="CY373" i="3"/>
  <c r="CZ373" i="3"/>
  <c r="DB373" i="3" s="1"/>
  <c r="DA373" i="3"/>
  <c r="DC373" i="3"/>
  <c r="A374" i="3"/>
  <c r="Y374" i="3"/>
  <c r="CY374" i="3"/>
  <c r="CZ374" i="3"/>
  <c r="DA374" i="3"/>
  <c r="DB374" i="3"/>
  <c r="DC374" i="3"/>
  <c r="A375" i="3"/>
  <c r="Y375" i="3"/>
  <c r="CY375" i="3"/>
  <c r="CZ375" i="3"/>
  <c r="DA375" i="3"/>
  <c r="DB375" i="3"/>
  <c r="DC375" i="3"/>
  <c r="A376" i="3"/>
  <c r="Y376" i="3"/>
  <c r="CY376" i="3"/>
  <c r="CZ376" i="3"/>
  <c r="DB376" i="3" s="1"/>
  <c r="DA376" i="3"/>
  <c r="DC376" i="3"/>
  <c r="A377" i="3"/>
  <c r="Y377" i="3"/>
  <c r="CY377" i="3"/>
  <c r="CZ377" i="3"/>
  <c r="DB377" i="3" s="1"/>
  <c r="DA377" i="3"/>
  <c r="DC377" i="3"/>
  <c r="A378" i="3"/>
  <c r="Y378" i="3"/>
  <c r="CY378" i="3"/>
  <c r="CZ378" i="3"/>
  <c r="DA378" i="3"/>
  <c r="DB378" i="3"/>
  <c r="DC378" i="3"/>
  <c r="A379" i="3"/>
  <c r="Y379" i="3"/>
  <c r="CY379" i="3"/>
  <c r="CZ379" i="3"/>
  <c r="DB379" i="3" s="1"/>
  <c r="DA379" i="3"/>
  <c r="DC379" i="3"/>
  <c r="A380" i="3"/>
  <c r="Y380" i="3"/>
  <c r="CY380" i="3"/>
  <c r="CZ380" i="3"/>
  <c r="DA380" i="3"/>
  <c r="DB380" i="3"/>
  <c r="DC380" i="3"/>
  <c r="A381" i="3"/>
  <c r="Y381" i="3"/>
  <c r="CY381" i="3"/>
  <c r="CZ381" i="3"/>
  <c r="DA381" i="3"/>
  <c r="DB381" i="3"/>
  <c r="DC381" i="3"/>
  <c r="A382" i="3"/>
  <c r="Y382" i="3"/>
  <c r="CY382" i="3"/>
  <c r="CZ382" i="3"/>
  <c r="DB382" i="3" s="1"/>
  <c r="DA382" i="3"/>
  <c r="DC382" i="3"/>
  <c r="A383" i="3"/>
  <c r="Y383" i="3"/>
  <c r="CY383" i="3"/>
  <c r="CZ383" i="3"/>
  <c r="DA383" i="3"/>
  <c r="DB383" i="3"/>
  <c r="DC383" i="3"/>
  <c r="A384" i="3"/>
  <c r="Y384" i="3"/>
  <c r="CY384" i="3"/>
  <c r="CZ384" i="3"/>
  <c r="DB384" i="3" s="1"/>
  <c r="DA384" i="3"/>
  <c r="DC384" i="3"/>
  <c r="A385" i="3"/>
  <c r="Y385" i="3"/>
  <c r="CY385" i="3"/>
  <c r="CZ385" i="3"/>
  <c r="DB385" i="3" s="1"/>
  <c r="DA385" i="3"/>
  <c r="DC385" i="3"/>
  <c r="A386" i="3"/>
  <c r="Y386" i="3"/>
  <c r="CY386" i="3"/>
  <c r="CZ386" i="3"/>
  <c r="DA386" i="3"/>
  <c r="DB386" i="3"/>
  <c r="DC386" i="3"/>
  <c r="A387" i="3"/>
  <c r="Y387" i="3"/>
  <c r="CY387" i="3"/>
  <c r="CZ387" i="3"/>
  <c r="DB387" i="3" s="1"/>
  <c r="DA387" i="3"/>
  <c r="DC387" i="3"/>
  <c r="A388" i="3"/>
  <c r="Y388" i="3"/>
  <c r="CY388" i="3"/>
  <c r="CZ388" i="3"/>
  <c r="DB388" i="3" s="1"/>
  <c r="DA388" i="3"/>
  <c r="DC388" i="3"/>
  <c r="A389" i="3"/>
  <c r="Y389" i="3"/>
  <c r="CY389" i="3"/>
  <c r="CZ389" i="3"/>
  <c r="DA389" i="3"/>
  <c r="DB389" i="3"/>
  <c r="DC389" i="3"/>
  <c r="A390" i="3"/>
  <c r="Y390" i="3"/>
  <c r="CY390" i="3"/>
  <c r="CZ390" i="3"/>
  <c r="DA390" i="3"/>
  <c r="DB390" i="3"/>
  <c r="DC390" i="3"/>
  <c r="A391" i="3"/>
  <c r="Y391" i="3"/>
  <c r="CY391" i="3"/>
  <c r="CZ391" i="3"/>
  <c r="DA391" i="3"/>
  <c r="DB391" i="3"/>
  <c r="DC391" i="3"/>
  <c r="A392" i="3"/>
  <c r="Y392" i="3"/>
  <c r="CY392" i="3"/>
  <c r="CZ392" i="3"/>
  <c r="DB392" i="3" s="1"/>
  <c r="DA392" i="3"/>
  <c r="DC392" i="3"/>
  <c r="A393" i="3"/>
  <c r="Y393" i="3"/>
  <c r="CY393" i="3"/>
  <c r="CZ393" i="3"/>
  <c r="DA393" i="3"/>
  <c r="DB393" i="3"/>
  <c r="DC393" i="3"/>
  <c r="A394" i="3"/>
  <c r="Y394" i="3"/>
  <c r="CY394" i="3"/>
  <c r="CZ394" i="3"/>
  <c r="DB394" i="3" s="1"/>
  <c r="DA394" i="3"/>
  <c r="DC394" i="3"/>
  <c r="A395" i="3"/>
  <c r="Y395" i="3"/>
  <c r="CY395" i="3"/>
  <c r="CZ395" i="3"/>
  <c r="DB395" i="3" s="1"/>
  <c r="DA395" i="3"/>
  <c r="DC395" i="3"/>
  <c r="A396" i="3"/>
  <c r="Y396" i="3"/>
  <c r="CY396" i="3"/>
  <c r="CZ396" i="3"/>
  <c r="DA396" i="3"/>
  <c r="DB396" i="3"/>
  <c r="DC396" i="3"/>
  <c r="A397" i="3"/>
  <c r="Y397" i="3"/>
  <c r="CY397" i="3"/>
  <c r="CZ397" i="3"/>
  <c r="DB397" i="3" s="1"/>
  <c r="DA397" i="3"/>
  <c r="DC397" i="3"/>
  <c r="A398" i="3"/>
  <c r="Y398" i="3"/>
  <c r="CY398" i="3"/>
  <c r="CZ398" i="3"/>
  <c r="DA398" i="3"/>
  <c r="DB398" i="3"/>
  <c r="DC398" i="3"/>
  <c r="A399" i="3"/>
  <c r="Y399" i="3"/>
  <c r="CY399" i="3"/>
  <c r="CZ399" i="3"/>
  <c r="DB399" i="3" s="1"/>
  <c r="DA399" i="3"/>
  <c r="DC399" i="3"/>
  <c r="A400" i="3"/>
  <c r="Y400" i="3"/>
  <c r="CY400" i="3"/>
  <c r="CZ400" i="3"/>
  <c r="DA400" i="3"/>
  <c r="DB400" i="3"/>
  <c r="DC400" i="3"/>
  <c r="A401" i="3"/>
  <c r="Y401" i="3"/>
  <c r="CY401" i="3"/>
  <c r="CZ401" i="3"/>
  <c r="DA401" i="3"/>
  <c r="DB401" i="3"/>
  <c r="DC401" i="3"/>
  <c r="A402" i="3"/>
  <c r="Y402" i="3"/>
  <c r="CY402" i="3"/>
  <c r="CZ402" i="3"/>
  <c r="DB402" i="3" s="1"/>
  <c r="DA402" i="3"/>
  <c r="DC402" i="3"/>
  <c r="A403" i="3"/>
  <c r="Y403" i="3"/>
  <c r="CY403" i="3"/>
  <c r="CZ403" i="3"/>
  <c r="DA403" i="3"/>
  <c r="DB403" i="3"/>
  <c r="DC403" i="3"/>
  <c r="A404" i="3"/>
  <c r="Y404" i="3"/>
  <c r="CY404" i="3"/>
  <c r="CZ404" i="3"/>
  <c r="DB404" i="3" s="1"/>
  <c r="DA404" i="3"/>
  <c r="DC404" i="3"/>
  <c r="A405" i="3"/>
  <c r="Y405" i="3"/>
  <c r="CY405" i="3"/>
  <c r="CZ405" i="3"/>
  <c r="DB405" i="3" s="1"/>
  <c r="DA405" i="3"/>
  <c r="DC405" i="3"/>
  <c r="A406" i="3"/>
  <c r="Y406" i="3"/>
  <c r="CY406" i="3"/>
  <c r="CZ406" i="3"/>
  <c r="DB406" i="3" s="1"/>
  <c r="DA406" i="3"/>
  <c r="DC406" i="3"/>
  <c r="A407" i="3"/>
  <c r="Y407" i="3"/>
  <c r="CY407" i="3"/>
  <c r="CZ407" i="3"/>
  <c r="DA407" i="3"/>
  <c r="DB407" i="3"/>
  <c r="DC407" i="3"/>
  <c r="A408" i="3"/>
  <c r="Y408" i="3"/>
  <c r="CY408" i="3"/>
  <c r="CZ408" i="3"/>
  <c r="DB408" i="3" s="1"/>
  <c r="DA408" i="3"/>
  <c r="DC408" i="3"/>
  <c r="A409" i="3"/>
  <c r="Y409" i="3"/>
  <c r="CY409" i="3"/>
  <c r="CZ409" i="3"/>
  <c r="DA409" i="3"/>
  <c r="DB409" i="3"/>
  <c r="DC409" i="3"/>
  <c r="A410" i="3"/>
  <c r="Y410" i="3"/>
  <c r="CY410" i="3"/>
  <c r="CZ410" i="3"/>
  <c r="DA410" i="3"/>
  <c r="DB410" i="3"/>
  <c r="DC410" i="3"/>
  <c r="A411" i="3"/>
  <c r="Y411" i="3"/>
  <c r="CY411" i="3"/>
  <c r="CZ411" i="3"/>
  <c r="DB411" i="3" s="1"/>
  <c r="DA411" i="3"/>
  <c r="DC411" i="3"/>
  <c r="A412" i="3"/>
  <c r="Y412" i="3"/>
  <c r="CY412" i="3"/>
  <c r="CZ412" i="3"/>
  <c r="DA412" i="3"/>
  <c r="DB412" i="3"/>
  <c r="DC412" i="3"/>
  <c r="A413" i="3"/>
  <c r="Y413" i="3"/>
  <c r="CY413" i="3"/>
  <c r="CZ413" i="3"/>
  <c r="DA413" i="3"/>
  <c r="DB413" i="3"/>
  <c r="DC413" i="3"/>
  <c r="A414" i="3"/>
  <c r="Y414" i="3"/>
  <c r="CY414" i="3"/>
  <c r="CZ414" i="3"/>
  <c r="DB414" i="3" s="1"/>
  <c r="DA414" i="3"/>
  <c r="DC414" i="3"/>
  <c r="A415" i="3"/>
  <c r="Y415" i="3"/>
  <c r="CY415" i="3"/>
  <c r="CZ415" i="3"/>
  <c r="DA415" i="3"/>
  <c r="DB415" i="3"/>
  <c r="DC415" i="3"/>
  <c r="A416" i="3"/>
  <c r="Y416" i="3"/>
  <c r="CY416" i="3"/>
  <c r="CZ416" i="3"/>
  <c r="DB416" i="3" s="1"/>
  <c r="DA416" i="3"/>
  <c r="DC416" i="3"/>
  <c r="A417" i="3"/>
  <c r="Y417" i="3"/>
  <c r="CY417" i="3"/>
  <c r="CZ417" i="3"/>
  <c r="DA417" i="3"/>
  <c r="DB417" i="3"/>
  <c r="DC417" i="3"/>
  <c r="A418" i="3"/>
  <c r="Y418" i="3"/>
  <c r="CY418" i="3"/>
  <c r="CZ418" i="3"/>
  <c r="DB418" i="3" s="1"/>
  <c r="DA418" i="3"/>
  <c r="DC418" i="3"/>
  <c r="A419" i="3"/>
  <c r="Y419" i="3"/>
  <c r="CY419" i="3"/>
  <c r="CZ419" i="3"/>
  <c r="DB419" i="3" s="1"/>
  <c r="DA419" i="3"/>
  <c r="DC419" i="3"/>
  <c r="A420" i="3"/>
  <c r="Y420" i="3"/>
  <c r="CY420" i="3"/>
  <c r="CZ420" i="3"/>
  <c r="DB420" i="3" s="1"/>
  <c r="DA420" i="3"/>
  <c r="DC420" i="3"/>
  <c r="A421" i="3"/>
  <c r="Y421" i="3"/>
  <c r="CY421" i="3"/>
  <c r="CZ421" i="3"/>
  <c r="DA421" i="3"/>
  <c r="DB421" i="3"/>
  <c r="DC421" i="3"/>
  <c r="A422" i="3"/>
  <c r="Y422" i="3"/>
  <c r="CY422" i="3"/>
  <c r="CZ422" i="3"/>
  <c r="DB422" i="3" s="1"/>
  <c r="DA422" i="3"/>
  <c r="DC422" i="3"/>
  <c r="A423" i="3"/>
  <c r="Y423" i="3"/>
  <c r="CY423" i="3"/>
  <c r="CZ423" i="3"/>
  <c r="DB423" i="3" s="1"/>
  <c r="DA423" i="3"/>
  <c r="DC423" i="3"/>
  <c r="A424" i="3"/>
  <c r="Y424" i="3"/>
  <c r="CY424" i="3"/>
  <c r="CZ424" i="3"/>
  <c r="DB424" i="3" s="1"/>
  <c r="DA424" i="3"/>
  <c r="DC424" i="3"/>
  <c r="A425" i="3"/>
  <c r="Y425" i="3"/>
  <c r="CY425" i="3"/>
  <c r="CZ425" i="3"/>
  <c r="DA425" i="3"/>
  <c r="DB425" i="3"/>
  <c r="DC425" i="3"/>
  <c r="A426" i="3"/>
  <c r="Y426" i="3"/>
  <c r="CY426" i="3"/>
  <c r="CZ426" i="3"/>
  <c r="DB426" i="3" s="1"/>
  <c r="DA426" i="3"/>
  <c r="DC426" i="3"/>
  <c r="A427" i="3"/>
  <c r="Y427" i="3"/>
  <c r="CY427" i="3"/>
  <c r="CZ427" i="3"/>
  <c r="DB427" i="3" s="1"/>
  <c r="DA427" i="3"/>
  <c r="DC427" i="3"/>
  <c r="A428" i="3"/>
  <c r="Y428" i="3"/>
  <c r="CY428" i="3"/>
  <c r="CZ428" i="3"/>
  <c r="DA428" i="3"/>
  <c r="DB428" i="3"/>
  <c r="DC428" i="3"/>
  <c r="A429" i="3"/>
  <c r="Y429" i="3"/>
  <c r="CY429" i="3"/>
  <c r="CZ429" i="3"/>
  <c r="DB429" i="3" s="1"/>
  <c r="DA429" i="3"/>
  <c r="DC429" i="3"/>
  <c r="A430" i="3"/>
  <c r="Y430" i="3"/>
  <c r="CY430" i="3"/>
  <c r="CZ430" i="3"/>
  <c r="DA430" i="3"/>
  <c r="DB430" i="3"/>
  <c r="DC430" i="3"/>
  <c r="A431" i="3"/>
  <c r="Y431" i="3"/>
  <c r="CY431" i="3"/>
  <c r="CZ431" i="3"/>
  <c r="DA431" i="3"/>
  <c r="DB431" i="3"/>
  <c r="DC431" i="3"/>
  <c r="A432" i="3"/>
  <c r="Y432" i="3"/>
  <c r="CY432" i="3"/>
  <c r="CZ432" i="3"/>
  <c r="DB432" i="3" s="1"/>
  <c r="DA432" i="3"/>
  <c r="DC432" i="3"/>
  <c r="A433" i="3"/>
  <c r="Y433" i="3"/>
  <c r="CY433" i="3"/>
  <c r="CZ433" i="3"/>
  <c r="DA433" i="3"/>
  <c r="DB433" i="3"/>
  <c r="DC433" i="3"/>
  <c r="A434" i="3"/>
  <c r="Y434" i="3"/>
  <c r="CY434" i="3"/>
  <c r="CZ434" i="3"/>
  <c r="DA434" i="3"/>
  <c r="DB434" i="3"/>
  <c r="DC434" i="3"/>
  <c r="A435" i="3"/>
  <c r="Y435" i="3"/>
  <c r="CY435" i="3"/>
  <c r="CZ435" i="3"/>
  <c r="DB435" i="3" s="1"/>
  <c r="DA435" i="3"/>
  <c r="DC435" i="3"/>
  <c r="A436" i="3"/>
  <c r="Y436" i="3"/>
  <c r="CY436" i="3"/>
  <c r="CZ436" i="3"/>
  <c r="DB436" i="3" s="1"/>
  <c r="DA436" i="3"/>
  <c r="DC436" i="3"/>
  <c r="A437" i="3"/>
  <c r="Y437" i="3"/>
  <c r="CY437" i="3"/>
  <c r="CZ437" i="3"/>
  <c r="DA437" i="3"/>
  <c r="DB437" i="3"/>
  <c r="DC437" i="3"/>
  <c r="A438" i="3"/>
  <c r="Y438" i="3"/>
  <c r="CY438" i="3"/>
  <c r="CZ438" i="3"/>
  <c r="DA438" i="3"/>
  <c r="DB438" i="3"/>
  <c r="DC438" i="3"/>
  <c r="A439" i="3"/>
  <c r="Y439" i="3"/>
  <c r="CY439" i="3"/>
  <c r="CZ439" i="3"/>
  <c r="DB439" i="3" s="1"/>
  <c r="DA439" i="3"/>
  <c r="DC439" i="3"/>
  <c r="A440" i="3"/>
  <c r="Y440" i="3"/>
  <c r="CY440" i="3"/>
  <c r="CZ440" i="3"/>
  <c r="DA440" i="3"/>
  <c r="DB440" i="3"/>
  <c r="DC440" i="3"/>
  <c r="A441" i="3"/>
  <c r="Y441" i="3"/>
  <c r="CY441" i="3"/>
  <c r="CZ441" i="3"/>
  <c r="DA441" i="3"/>
  <c r="DB441" i="3"/>
  <c r="DC441" i="3"/>
  <c r="A442" i="3"/>
  <c r="Y442" i="3"/>
  <c r="CY442" i="3"/>
  <c r="CZ442" i="3"/>
  <c r="DB442" i="3" s="1"/>
  <c r="DA442" i="3"/>
  <c r="DC442" i="3"/>
  <c r="A443" i="3"/>
  <c r="Y443" i="3"/>
  <c r="CY443" i="3"/>
  <c r="CZ443" i="3"/>
  <c r="DB443" i="3" s="1"/>
  <c r="DA443" i="3"/>
  <c r="DC443" i="3"/>
  <c r="A444" i="3"/>
  <c r="Y444" i="3"/>
  <c r="CY444" i="3"/>
  <c r="CZ444" i="3"/>
  <c r="DB444" i="3" s="1"/>
  <c r="DA444" i="3"/>
  <c r="DC444" i="3"/>
  <c r="A445" i="3"/>
  <c r="Y445" i="3"/>
  <c r="CY445" i="3"/>
  <c r="CZ445" i="3"/>
  <c r="DB445" i="3" s="1"/>
  <c r="DA445" i="3"/>
  <c r="DC445" i="3"/>
  <c r="A446" i="3"/>
  <c r="Y446" i="3"/>
  <c r="CY446" i="3"/>
  <c r="CZ446" i="3"/>
  <c r="DA446" i="3"/>
  <c r="DB446" i="3"/>
  <c r="DC446" i="3"/>
  <c r="A447" i="3"/>
  <c r="Y447" i="3"/>
  <c r="CY447" i="3"/>
  <c r="CZ447" i="3"/>
  <c r="DB447" i="3" s="1"/>
  <c r="DA447" i="3"/>
  <c r="DC447" i="3"/>
  <c r="A448" i="3"/>
  <c r="Y448" i="3"/>
  <c r="CY448" i="3"/>
  <c r="CZ448" i="3"/>
  <c r="DA448" i="3"/>
  <c r="DB448" i="3"/>
  <c r="DC448" i="3"/>
  <c r="A449" i="3"/>
  <c r="Y449" i="3"/>
  <c r="CY449" i="3"/>
  <c r="CZ449" i="3"/>
  <c r="DA449" i="3"/>
  <c r="DB449" i="3"/>
  <c r="DC449" i="3"/>
  <c r="A450" i="3"/>
  <c r="Y450" i="3"/>
  <c r="CY450" i="3"/>
  <c r="CZ450" i="3"/>
  <c r="DA450" i="3"/>
  <c r="DB450" i="3"/>
  <c r="DC450" i="3"/>
  <c r="A451" i="3"/>
  <c r="Y451" i="3"/>
  <c r="CY451" i="3"/>
  <c r="CZ451" i="3"/>
  <c r="DB451" i="3" s="1"/>
  <c r="DA451" i="3"/>
  <c r="DC451" i="3"/>
  <c r="A452" i="3"/>
  <c r="Y452" i="3"/>
  <c r="CY452" i="3"/>
  <c r="CZ452" i="3"/>
  <c r="DB452" i="3" s="1"/>
  <c r="DA452" i="3"/>
  <c r="DC452" i="3"/>
  <c r="A453" i="3"/>
  <c r="Y453" i="3"/>
  <c r="CY453" i="3"/>
  <c r="CZ453" i="3"/>
  <c r="DB453" i="3" s="1"/>
  <c r="DA453" i="3"/>
  <c r="DC453" i="3"/>
  <c r="A454" i="3"/>
  <c r="Y454" i="3"/>
  <c r="CY454" i="3"/>
  <c r="CZ454" i="3"/>
  <c r="DB454" i="3" s="1"/>
  <c r="DA454" i="3"/>
  <c r="DC454" i="3"/>
  <c r="A455" i="3"/>
  <c r="Y455" i="3"/>
  <c r="CY455" i="3"/>
  <c r="CZ455" i="3"/>
  <c r="DA455" i="3"/>
  <c r="DB455" i="3"/>
  <c r="DC455" i="3"/>
  <c r="A456" i="3"/>
  <c r="Y456" i="3"/>
  <c r="CY456" i="3"/>
  <c r="CZ456" i="3"/>
  <c r="DB456" i="3" s="1"/>
  <c r="DA456" i="3"/>
  <c r="DC456" i="3"/>
  <c r="A457" i="3"/>
  <c r="Y457" i="3"/>
  <c r="CY457" i="3"/>
  <c r="CZ457" i="3"/>
  <c r="DA457" i="3"/>
  <c r="DB457" i="3"/>
  <c r="DC457" i="3"/>
  <c r="A458" i="3"/>
  <c r="Y458" i="3"/>
  <c r="CY458" i="3"/>
  <c r="CZ458" i="3"/>
  <c r="DA458" i="3"/>
  <c r="DB458" i="3"/>
  <c r="DC458" i="3"/>
  <c r="A459" i="3"/>
  <c r="Y459" i="3"/>
  <c r="CY459" i="3"/>
  <c r="CZ459" i="3"/>
  <c r="DB459" i="3" s="1"/>
  <c r="DA459" i="3"/>
  <c r="DC459" i="3"/>
  <c r="A460" i="3"/>
  <c r="Y460" i="3"/>
  <c r="CY460" i="3"/>
  <c r="CZ460" i="3"/>
  <c r="DA460" i="3"/>
  <c r="DB460" i="3"/>
  <c r="DC460" i="3"/>
  <c r="A461" i="3"/>
  <c r="Y461" i="3"/>
  <c r="CY461" i="3"/>
  <c r="CZ461" i="3"/>
  <c r="DB461" i="3" s="1"/>
  <c r="DA461" i="3"/>
  <c r="DC461" i="3"/>
  <c r="A462" i="3"/>
  <c r="Y462" i="3"/>
  <c r="CY462" i="3"/>
  <c r="CZ462" i="3"/>
  <c r="DA462" i="3"/>
  <c r="DB462" i="3"/>
  <c r="DC462" i="3"/>
  <c r="A463" i="3"/>
  <c r="Y463" i="3"/>
  <c r="CY463" i="3"/>
  <c r="CZ463" i="3"/>
  <c r="DA463" i="3"/>
  <c r="DB463" i="3"/>
  <c r="DC463" i="3"/>
  <c r="A464" i="3"/>
  <c r="Y464" i="3"/>
  <c r="CY464" i="3"/>
  <c r="CZ464" i="3"/>
  <c r="DA464" i="3"/>
  <c r="DB464" i="3"/>
  <c r="DC464" i="3"/>
  <c r="A465" i="3"/>
  <c r="Y465" i="3"/>
  <c r="CY465" i="3"/>
  <c r="CZ465" i="3"/>
  <c r="DB465" i="3" s="1"/>
  <c r="DA465" i="3"/>
  <c r="DC465" i="3"/>
  <c r="A466" i="3"/>
  <c r="Y466" i="3"/>
  <c r="CY466" i="3"/>
  <c r="CZ466" i="3"/>
  <c r="DB466" i="3" s="1"/>
  <c r="DA466" i="3"/>
  <c r="DC466" i="3"/>
  <c r="A467" i="3"/>
  <c r="Y467" i="3"/>
  <c r="CY467" i="3"/>
  <c r="CZ467" i="3"/>
  <c r="DA467" i="3"/>
  <c r="DB467" i="3"/>
  <c r="DC467" i="3"/>
  <c r="A468" i="3"/>
  <c r="Y468" i="3"/>
  <c r="CY468" i="3"/>
  <c r="CZ468" i="3"/>
  <c r="DB468" i="3" s="1"/>
  <c r="DA468" i="3"/>
  <c r="DC468" i="3"/>
  <c r="A469" i="3"/>
  <c r="Y469" i="3"/>
  <c r="CY469" i="3"/>
  <c r="CZ469" i="3"/>
  <c r="DA469" i="3"/>
  <c r="DB469" i="3"/>
  <c r="DC469" i="3"/>
  <c r="A470" i="3"/>
  <c r="Y470" i="3"/>
  <c r="CY470" i="3"/>
  <c r="CZ470" i="3"/>
  <c r="DB470" i="3" s="1"/>
  <c r="DA470" i="3"/>
  <c r="DC470" i="3"/>
  <c r="A471" i="3"/>
  <c r="Y471" i="3"/>
  <c r="CY471" i="3"/>
  <c r="CZ471" i="3"/>
  <c r="DA471" i="3"/>
  <c r="DB471" i="3"/>
  <c r="DC471" i="3"/>
  <c r="A472" i="3"/>
  <c r="Y472" i="3"/>
  <c r="CY472" i="3"/>
  <c r="CZ472" i="3"/>
  <c r="DB472" i="3" s="1"/>
  <c r="DA472" i="3"/>
  <c r="DC472" i="3"/>
  <c r="A473" i="3"/>
  <c r="Y473" i="3"/>
  <c r="CY473" i="3"/>
  <c r="CZ473" i="3"/>
  <c r="DB473" i="3" s="1"/>
  <c r="DA473" i="3"/>
  <c r="DC473" i="3"/>
  <c r="A474" i="3"/>
  <c r="Y474" i="3"/>
  <c r="CY474" i="3"/>
  <c r="CZ474" i="3"/>
  <c r="DA474" i="3"/>
  <c r="DB474" i="3"/>
  <c r="DC474" i="3"/>
  <c r="A475" i="3"/>
  <c r="Y475" i="3"/>
  <c r="CY475" i="3"/>
  <c r="CZ475" i="3"/>
  <c r="DB475" i="3" s="1"/>
  <c r="DA475" i="3"/>
  <c r="DC475" i="3"/>
  <c r="A476" i="3"/>
  <c r="Y476" i="3"/>
  <c r="CY476" i="3"/>
  <c r="CZ476" i="3"/>
  <c r="DA476" i="3"/>
  <c r="DB476" i="3"/>
  <c r="DC476" i="3"/>
  <c r="A477" i="3"/>
  <c r="Y477" i="3"/>
  <c r="CY477" i="3"/>
  <c r="CZ477" i="3"/>
  <c r="DA477" i="3"/>
  <c r="DB477" i="3"/>
  <c r="DC477" i="3"/>
  <c r="A478" i="3"/>
  <c r="Y478" i="3"/>
  <c r="CY478" i="3"/>
  <c r="CZ478" i="3"/>
  <c r="DA478" i="3"/>
  <c r="DB478" i="3"/>
  <c r="DC478" i="3"/>
  <c r="A479" i="3"/>
  <c r="Y479" i="3"/>
  <c r="CY479" i="3"/>
  <c r="CZ479" i="3"/>
  <c r="DB479" i="3" s="1"/>
  <c r="DA479" i="3"/>
  <c r="DC479" i="3"/>
  <c r="A480" i="3"/>
  <c r="Y480" i="3"/>
  <c r="CY480" i="3"/>
  <c r="CZ480" i="3"/>
  <c r="DA480" i="3"/>
  <c r="DB480" i="3"/>
  <c r="DC480" i="3"/>
  <c r="A481" i="3"/>
  <c r="Y481" i="3"/>
  <c r="CY481" i="3"/>
  <c r="CZ481" i="3"/>
  <c r="DA481" i="3"/>
  <c r="DB481" i="3"/>
  <c r="DC481" i="3"/>
  <c r="A482" i="3"/>
  <c r="Y482" i="3"/>
  <c r="CY482" i="3"/>
  <c r="CZ482" i="3"/>
  <c r="DA482" i="3"/>
  <c r="DB482" i="3"/>
  <c r="DC482" i="3"/>
  <c r="A483" i="3"/>
  <c r="Y483" i="3"/>
  <c r="CY483" i="3"/>
  <c r="CZ483" i="3"/>
  <c r="DA483" i="3"/>
  <c r="DB483" i="3"/>
  <c r="DC483" i="3"/>
  <c r="A484" i="3"/>
  <c r="Y484" i="3"/>
  <c r="CY484" i="3"/>
  <c r="CZ484" i="3"/>
  <c r="DB484" i="3" s="1"/>
  <c r="DA484" i="3"/>
  <c r="DC484" i="3"/>
  <c r="A485" i="3"/>
  <c r="Y485" i="3"/>
  <c r="CY485" i="3"/>
  <c r="CZ485" i="3"/>
  <c r="DB485" i="3" s="1"/>
  <c r="DA485" i="3"/>
  <c r="DC485" i="3"/>
  <c r="A486" i="3"/>
  <c r="Y486" i="3"/>
  <c r="CY486" i="3"/>
  <c r="CZ486" i="3"/>
  <c r="DB486" i="3" s="1"/>
  <c r="DA486" i="3"/>
  <c r="DC486" i="3"/>
  <c r="A487" i="3"/>
  <c r="Y487" i="3"/>
  <c r="CY487" i="3"/>
  <c r="CZ487" i="3"/>
  <c r="DA487" i="3"/>
  <c r="DB487" i="3"/>
  <c r="DC487" i="3"/>
  <c r="A488" i="3"/>
  <c r="Y488" i="3"/>
  <c r="CY488" i="3"/>
  <c r="CZ488" i="3"/>
  <c r="DA488" i="3"/>
  <c r="DB488" i="3"/>
  <c r="DC488" i="3"/>
  <c r="A489" i="3"/>
  <c r="Y489" i="3"/>
  <c r="CY489" i="3"/>
  <c r="CZ489" i="3"/>
  <c r="DA489" i="3"/>
  <c r="DB489" i="3"/>
  <c r="DC489" i="3"/>
  <c r="A490" i="3"/>
  <c r="Y490" i="3"/>
  <c r="CY490" i="3"/>
  <c r="CZ490" i="3"/>
  <c r="DA490" i="3"/>
  <c r="DB490" i="3"/>
  <c r="DC490" i="3"/>
  <c r="A491" i="3"/>
  <c r="Y491" i="3"/>
  <c r="CY491" i="3"/>
  <c r="CZ491" i="3"/>
  <c r="DB491" i="3" s="1"/>
  <c r="DA491" i="3"/>
  <c r="DC491" i="3"/>
  <c r="A492" i="3"/>
  <c r="Y492" i="3"/>
  <c r="CY492" i="3"/>
  <c r="CZ492" i="3"/>
  <c r="DB492" i="3" s="1"/>
  <c r="DA492" i="3"/>
  <c r="DC492" i="3"/>
  <c r="A493" i="3"/>
  <c r="Y493" i="3"/>
  <c r="CY493" i="3"/>
  <c r="CZ493" i="3"/>
  <c r="DA493" i="3"/>
  <c r="DB493" i="3"/>
  <c r="DC493" i="3"/>
  <c r="A494" i="3"/>
  <c r="Y494" i="3"/>
  <c r="CY494" i="3"/>
  <c r="CZ494" i="3"/>
  <c r="DB494" i="3" s="1"/>
  <c r="DA494" i="3"/>
  <c r="DC494" i="3"/>
  <c r="A495" i="3"/>
  <c r="Y495" i="3"/>
  <c r="CY495" i="3"/>
  <c r="CZ495" i="3"/>
  <c r="DA495" i="3"/>
  <c r="DB495" i="3"/>
  <c r="DC495" i="3"/>
  <c r="A496" i="3"/>
  <c r="Y496" i="3"/>
  <c r="CY496" i="3"/>
  <c r="CZ496" i="3"/>
  <c r="DA496" i="3"/>
  <c r="DB496" i="3"/>
  <c r="DC496" i="3"/>
  <c r="A497" i="3"/>
  <c r="Y497" i="3"/>
  <c r="CY497" i="3"/>
  <c r="CZ497" i="3"/>
  <c r="DB497" i="3" s="1"/>
  <c r="DA497" i="3"/>
  <c r="DC497" i="3"/>
  <c r="A498" i="3"/>
  <c r="Y498" i="3"/>
  <c r="CY498" i="3"/>
  <c r="CZ498" i="3"/>
  <c r="DA498" i="3"/>
  <c r="DB498" i="3"/>
  <c r="DC498" i="3"/>
  <c r="A499" i="3"/>
  <c r="Y499" i="3"/>
  <c r="CY499" i="3"/>
  <c r="CZ499" i="3"/>
  <c r="DA499" i="3"/>
  <c r="DB499" i="3"/>
  <c r="DC499" i="3"/>
  <c r="A500" i="3"/>
  <c r="Y500" i="3"/>
  <c r="CY500" i="3"/>
  <c r="CZ500" i="3"/>
  <c r="DB500" i="3" s="1"/>
  <c r="DA500" i="3"/>
  <c r="DC500" i="3"/>
  <c r="A501" i="3"/>
  <c r="Y501" i="3"/>
  <c r="CY501" i="3"/>
  <c r="CZ501" i="3"/>
  <c r="DA501" i="3"/>
  <c r="DB501" i="3"/>
  <c r="DC501" i="3"/>
  <c r="A502" i="3"/>
  <c r="Y502" i="3"/>
  <c r="CY502" i="3"/>
  <c r="CZ502" i="3"/>
  <c r="DA502" i="3"/>
  <c r="DB502" i="3"/>
  <c r="DC502" i="3"/>
  <c r="A503" i="3"/>
  <c r="Y503" i="3"/>
  <c r="CY503" i="3"/>
  <c r="CZ503" i="3"/>
  <c r="DA503" i="3"/>
  <c r="DB503" i="3"/>
  <c r="DC503" i="3"/>
  <c r="A504" i="3"/>
  <c r="Y504" i="3"/>
  <c r="CY504" i="3"/>
  <c r="CZ504" i="3"/>
  <c r="DB504" i="3" s="1"/>
  <c r="DA504" i="3"/>
  <c r="DC504" i="3"/>
  <c r="A505" i="3"/>
  <c r="Y505" i="3"/>
  <c r="CY505" i="3"/>
  <c r="CZ505" i="3"/>
  <c r="DA505" i="3"/>
  <c r="DB505" i="3"/>
  <c r="DC505" i="3"/>
  <c r="A506" i="3"/>
  <c r="Y506" i="3"/>
  <c r="CY506" i="3"/>
  <c r="CZ506" i="3"/>
  <c r="DB506" i="3" s="1"/>
  <c r="DA506" i="3"/>
  <c r="DC506" i="3"/>
  <c r="A507" i="3"/>
  <c r="Y507" i="3"/>
  <c r="CY507" i="3"/>
  <c r="CZ507" i="3"/>
  <c r="DB507" i="3" s="1"/>
  <c r="DA507" i="3"/>
  <c r="DC507" i="3"/>
  <c r="A508" i="3"/>
  <c r="Y508" i="3"/>
  <c r="CY508" i="3"/>
  <c r="CZ508" i="3"/>
  <c r="DA508" i="3"/>
  <c r="DB508" i="3"/>
  <c r="DC508" i="3"/>
  <c r="A509" i="3"/>
  <c r="Y509" i="3"/>
  <c r="CY509" i="3"/>
  <c r="CZ509" i="3"/>
  <c r="DA509" i="3"/>
  <c r="DB509" i="3"/>
  <c r="DC509" i="3"/>
  <c r="A510" i="3"/>
  <c r="Y510" i="3"/>
  <c r="CY510" i="3"/>
  <c r="CZ510" i="3"/>
  <c r="DB510" i="3" s="1"/>
  <c r="DA510" i="3"/>
  <c r="DC510" i="3"/>
  <c r="A511" i="3"/>
  <c r="Y511" i="3"/>
  <c r="CY511" i="3"/>
  <c r="CZ511" i="3"/>
  <c r="DA511" i="3"/>
  <c r="DB511" i="3"/>
  <c r="DC511" i="3"/>
  <c r="A512" i="3"/>
  <c r="Y512" i="3"/>
  <c r="CY512" i="3"/>
  <c r="CZ512" i="3"/>
  <c r="DA512" i="3"/>
  <c r="DB512" i="3"/>
  <c r="DC512" i="3"/>
  <c r="A513" i="3"/>
  <c r="Y513" i="3"/>
  <c r="CY513" i="3"/>
  <c r="CZ513" i="3"/>
  <c r="DA513" i="3"/>
  <c r="DB513" i="3"/>
  <c r="DC513" i="3"/>
  <c r="A514" i="3"/>
  <c r="Y514" i="3"/>
  <c r="CY514" i="3"/>
  <c r="CZ514" i="3"/>
  <c r="DA514" i="3"/>
  <c r="DB514" i="3"/>
  <c r="DC514" i="3"/>
  <c r="A515" i="3"/>
  <c r="Y515" i="3"/>
  <c r="CY515" i="3"/>
  <c r="CZ515" i="3"/>
  <c r="DB515" i="3" s="1"/>
  <c r="DA515" i="3"/>
  <c r="DC515" i="3"/>
  <c r="A516" i="3"/>
  <c r="Y516" i="3"/>
  <c r="CY516" i="3"/>
  <c r="CZ516" i="3"/>
  <c r="DA516" i="3"/>
  <c r="DB516" i="3"/>
  <c r="DC516" i="3"/>
  <c r="A517" i="3"/>
  <c r="Y517" i="3"/>
  <c r="CY517" i="3"/>
  <c r="CZ517" i="3"/>
  <c r="DB517" i="3" s="1"/>
  <c r="DA517" i="3"/>
  <c r="DC517" i="3"/>
  <c r="A518" i="3"/>
  <c r="Y518" i="3"/>
  <c r="CY518" i="3"/>
  <c r="CZ518" i="3"/>
  <c r="DA518" i="3"/>
  <c r="DB518" i="3"/>
  <c r="DC518" i="3"/>
  <c r="A519" i="3"/>
  <c r="Y519" i="3"/>
  <c r="CY519" i="3"/>
  <c r="CZ519" i="3"/>
  <c r="DB519" i="3" s="1"/>
  <c r="DA519" i="3"/>
  <c r="DC519" i="3"/>
  <c r="A520" i="3"/>
  <c r="Y520" i="3"/>
  <c r="CY520" i="3"/>
  <c r="CZ520" i="3"/>
  <c r="DB520" i="3" s="1"/>
  <c r="DA520" i="3"/>
  <c r="DC520" i="3"/>
  <c r="A521" i="3"/>
  <c r="Y521" i="3"/>
  <c r="CY521" i="3"/>
  <c r="CZ521" i="3"/>
  <c r="DA521" i="3"/>
  <c r="DB521" i="3"/>
  <c r="DC521" i="3"/>
  <c r="A522" i="3"/>
  <c r="Y522" i="3"/>
  <c r="CY522" i="3"/>
  <c r="CZ522" i="3"/>
  <c r="DA522" i="3"/>
  <c r="DB522" i="3"/>
  <c r="DC522" i="3"/>
  <c r="A523" i="3"/>
  <c r="Y523" i="3"/>
  <c r="CY523" i="3"/>
  <c r="CZ523" i="3"/>
  <c r="DA523" i="3"/>
  <c r="DB523" i="3"/>
  <c r="DC523" i="3"/>
  <c r="A524" i="3"/>
  <c r="Y524" i="3"/>
  <c r="CY524" i="3"/>
  <c r="CZ524" i="3"/>
  <c r="DA524" i="3"/>
  <c r="DB524" i="3"/>
  <c r="DC524" i="3"/>
  <c r="A525" i="3"/>
  <c r="Y525" i="3"/>
  <c r="CY525" i="3"/>
  <c r="CZ525" i="3"/>
  <c r="DA525" i="3"/>
  <c r="DB525" i="3"/>
  <c r="DC525" i="3"/>
  <c r="A526" i="3"/>
  <c r="Y526" i="3"/>
  <c r="CY526" i="3"/>
  <c r="CZ526" i="3"/>
  <c r="DA526" i="3"/>
  <c r="DB526" i="3"/>
  <c r="DC526" i="3"/>
  <c r="A527" i="3"/>
  <c r="Y527" i="3"/>
  <c r="CY527" i="3"/>
  <c r="CZ527" i="3"/>
  <c r="DB527" i="3" s="1"/>
  <c r="DA527" i="3"/>
  <c r="DC527" i="3"/>
  <c r="A528" i="3"/>
  <c r="Y528" i="3"/>
  <c r="CY528" i="3"/>
  <c r="CZ528" i="3"/>
  <c r="DB528" i="3" s="1"/>
  <c r="DA528" i="3"/>
  <c r="DC528" i="3"/>
  <c r="A529" i="3"/>
  <c r="Y529" i="3"/>
  <c r="CY529" i="3"/>
  <c r="CZ529" i="3"/>
  <c r="DA529" i="3"/>
  <c r="DB529" i="3"/>
  <c r="DC529" i="3"/>
  <c r="A530" i="3"/>
  <c r="Y530" i="3"/>
  <c r="CY530" i="3"/>
  <c r="CZ530" i="3"/>
  <c r="DA530" i="3"/>
  <c r="DB530" i="3"/>
  <c r="DC530" i="3"/>
  <c r="A531" i="3"/>
  <c r="Y531" i="3"/>
  <c r="CY531" i="3"/>
  <c r="CZ531" i="3"/>
  <c r="DA531" i="3"/>
  <c r="DB531" i="3"/>
  <c r="DC531" i="3"/>
  <c r="A532" i="3"/>
  <c r="Y532" i="3"/>
  <c r="CY532" i="3"/>
  <c r="CZ532" i="3"/>
  <c r="DB532" i="3" s="1"/>
  <c r="DA532" i="3"/>
  <c r="DC532" i="3"/>
  <c r="A533" i="3"/>
  <c r="Y533" i="3"/>
  <c r="CY533" i="3"/>
  <c r="CZ533" i="3"/>
  <c r="DA533" i="3"/>
  <c r="DB533" i="3"/>
  <c r="DC533" i="3"/>
  <c r="A534" i="3"/>
  <c r="Y534" i="3"/>
  <c r="CY534" i="3"/>
  <c r="CZ534" i="3"/>
  <c r="DB534" i="3" s="1"/>
  <c r="DA534" i="3"/>
  <c r="DC534" i="3"/>
  <c r="A535" i="3"/>
  <c r="Y535" i="3"/>
  <c r="CY535" i="3"/>
  <c r="CZ535" i="3"/>
  <c r="DA535" i="3"/>
  <c r="DB535" i="3"/>
  <c r="DC535" i="3"/>
  <c r="A536" i="3"/>
  <c r="Y536" i="3"/>
  <c r="CY536" i="3"/>
  <c r="CZ536" i="3"/>
  <c r="DB536" i="3" s="1"/>
  <c r="DA536" i="3"/>
  <c r="DC536" i="3"/>
  <c r="A537" i="3"/>
  <c r="Y537" i="3"/>
  <c r="CY537" i="3"/>
  <c r="CZ537" i="3"/>
  <c r="DA537" i="3"/>
  <c r="DB537" i="3"/>
  <c r="DC537" i="3"/>
  <c r="A538" i="3"/>
  <c r="Y538" i="3"/>
  <c r="CY538" i="3"/>
  <c r="CZ538" i="3"/>
  <c r="DB538" i="3" s="1"/>
  <c r="DA538" i="3"/>
  <c r="DC538" i="3"/>
  <c r="A539" i="3"/>
  <c r="Y539" i="3"/>
  <c r="CY539" i="3"/>
  <c r="CZ539" i="3"/>
  <c r="DA539" i="3"/>
  <c r="DB539" i="3"/>
  <c r="DC539" i="3"/>
  <c r="A540" i="3"/>
  <c r="Y540" i="3"/>
  <c r="CY540" i="3"/>
  <c r="CZ540" i="3"/>
  <c r="DB540" i="3" s="1"/>
  <c r="DA540" i="3"/>
  <c r="DC540" i="3"/>
  <c r="A541" i="3"/>
  <c r="Y541" i="3"/>
  <c r="CY541" i="3"/>
  <c r="CZ541" i="3"/>
  <c r="DB541" i="3" s="1"/>
  <c r="DA541" i="3"/>
  <c r="DC541" i="3"/>
  <c r="A542" i="3"/>
  <c r="Y542" i="3"/>
  <c r="CY542" i="3"/>
  <c r="CZ542" i="3"/>
  <c r="DA542" i="3"/>
  <c r="DB542" i="3"/>
  <c r="DC542" i="3"/>
  <c r="A543" i="3"/>
  <c r="Y543" i="3"/>
  <c r="CY543" i="3"/>
  <c r="CZ543" i="3"/>
  <c r="DA543" i="3"/>
  <c r="DB543" i="3"/>
  <c r="DC543" i="3"/>
  <c r="A544" i="3"/>
  <c r="Y544" i="3"/>
  <c r="CY544" i="3"/>
  <c r="CZ544" i="3"/>
  <c r="DA544" i="3"/>
  <c r="DB544" i="3"/>
  <c r="DC544" i="3"/>
  <c r="A545" i="3"/>
  <c r="Y545" i="3"/>
  <c r="CY545" i="3"/>
  <c r="CZ545" i="3"/>
  <c r="DA545" i="3"/>
  <c r="DB545" i="3"/>
  <c r="DC545" i="3"/>
  <c r="A546" i="3"/>
  <c r="Y546" i="3"/>
  <c r="CY546" i="3"/>
  <c r="CZ546" i="3"/>
  <c r="DA546" i="3"/>
  <c r="DB546" i="3"/>
  <c r="DC546" i="3"/>
  <c r="A547" i="3"/>
  <c r="Y547" i="3"/>
  <c r="CY547" i="3"/>
  <c r="CZ547" i="3"/>
  <c r="DA547" i="3"/>
  <c r="DB547" i="3"/>
  <c r="DC547" i="3"/>
  <c r="A548" i="3"/>
  <c r="Y548" i="3"/>
  <c r="CX548" i="3" s="1"/>
  <c r="CU548" i="3"/>
  <c r="CV548" i="3"/>
  <c r="CY548" i="3"/>
  <c r="CZ548" i="3"/>
  <c r="DB548" i="3" s="1"/>
  <c r="DA548" i="3"/>
  <c r="DC548" i="3"/>
  <c r="A549" i="3"/>
  <c r="Y549" i="3"/>
  <c r="CX549" i="3" s="1"/>
  <c r="CY549" i="3"/>
  <c r="CZ549" i="3"/>
  <c r="DB549" i="3" s="1"/>
  <c r="DA549" i="3"/>
  <c r="DC549" i="3"/>
  <c r="A550" i="3"/>
  <c r="Y550" i="3"/>
  <c r="CU550" i="3"/>
  <c r="CV550" i="3"/>
  <c r="CX550" i="3"/>
  <c r="DF550" i="3" s="1"/>
  <c r="CY550" i="3"/>
  <c r="CZ550" i="3"/>
  <c r="DB550" i="3" s="1"/>
  <c r="DA550" i="3"/>
  <c r="DC550" i="3"/>
  <c r="DH550" i="3"/>
  <c r="A551" i="3"/>
  <c r="Y551" i="3"/>
  <c r="CX551" i="3" s="1"/>
  <c r="CY551" i="3"/>
  <c r="CZ551" i="3"/>
  <c r="DA551" i="3"/>
  <c r="DB551" i="3"/>
  <c r="DC551" i="3"/>
  <c r="A552" i="3"/>
  <c r="Y552" i="3"/>
  <c r="CX552" i="3" s="1"/>
  <c r="CW552" i="3"/>
  <c r="CY552" i="3"/>
  <c r="CZ552" i="3"/>
  <c r="DB552" i="3" s="1"/>
  <c r="DA552" i="3"/>
  <c r="DC552" i="3"/>
  <c r="A553" i="3"/>
  <c r="Y553" i="3"/>
  <c r="CX553" i="3"/>
  <c r="DF553" i="3" s="1"/>
  <c r="DJ553" i="3" s="1"/>
  <c r="CY553" i="3"/>
  <c r="CZ553" i="3"/>
  <c r="DA553" i="3"/>
  <c r="DB553" i="3"/>
  <c r="DC553" i="3"/>
  <c r="DG553" i="3"/>
  <c r="DH553" i="3"/>
  <c r="A554" i="3"/>
  <c r="Y554" i="3"/>
  <c r="CX554" i="3"/>
  <c r="DG554" i="3" s="1"/>
  <c r="CY554" i="3"/>
  <c r="CZ554" i="3"/>
  <c r="DB554" i="3" s="1"/>
  <c r="DA554" i="3"/>
  <c r="DC554" i="3"/>
  <c r="DF554" i="3"/>
  <c r="DJ554" i="3" s="1"/>
  <c r="DI554" i="3"/>
  <c r="A555" i="3"/>
  <c r="Y555" i="3"/>
  <c r="CX555" i="3" s="1"/>
  <c r="CY555" i="3"/>
  <c r="CZ555" i="3"/>
  <c r="DB555" i="3" s="1"/>
  <c r="DA555" i="3"/>
  <c r="DC555" i="3"/>
  <c r="A556" i="3"/>
  <c r="Y556" i="3"/>
  <c r="CX556" i="3" s="1"/>
  <c r="CY556" i="3"/>
  <c r="CZ556" i="3"/>
  <c r="DA556" i="3"/>
  <c r="DB556" i="3"/>
  <c r="DC556" i="3"/>
  <c r="DG556" i="3"/>
  <c r="A557" i="3"/>
  <c r="Y557" i="3"/>
  <c r="CX557" i="3"/>
  <c r="CY557" i="3"/>
  <c r="CZ557" i="3"/>
  <c r="DA557" i="3"/>
  <c r="DB557" i="3"/>
  <c r="DC557" i="3"/>
  <c r="DF557" i="3"/>
  <c r="DJ557" i="3" s="1"/>
  <c r="A558" i="3"/>
  <c r="Y558" i="3"/>
  <c r="CX558" i="3" s="1"/>
  <c r="CY558" i="3"/>
  <c r="CZ558" i="3"/>
  <c r="DB558" i="3" s="1"/>
  <c r="DA558" i="3"/>
  <c r="DC558" i="3"/>
  <c r="A559" i="3"/>
  <c r="Y559" i="3"/>
  <c r="CX559" i="3"/>
  <c r="CY559" i="3"/>
  <c r="CZ559" i="3"/>
  <c r="DA559" i="3"/>
  <c r="DB559" i="3"/>
  <c r="DC559" i="3"/>
  <c r="DF559" i="3"/>
  <c r="DG559" i="3"/>
  <c r="DH559" i="3"/>
  <c r="DI559" i="3"/>
  <c r="DJ559" i="3"/>
  <c r="A560" i="3"/>
  <c r="Y560" i="3"/>
  <c r="CX560" i="3"/>
  <c r="DI560" i="3" s="1"/>
  <c r="CY560" i="3"/>
  <c r="CZ560" i="3"/>
  <c r="DB560" i="3" s="1"/>
  <c r="DA560" i="3"/>
  <c r="DC560" i="3"/>
  <c r="A561" i="3"/>
  <c r="Y561" i="3"/>
  <c r="CY561" i="3"/>
  <c r="CZ561" i="3"/>
  <c r="DA561" i="3"/>
  <c r="DB561" i="3"/>
  <c r="DC561" i="3"/>
  <c r="A562" i="3"/>
  <c r="Y562" i="3"/>
  <c r="CY562" i="3"/>
  <c r="CZ562" i="3"/>
  <c r="DB562" i="3" s="1"/>
  <c r="DA562" i="3"/>
  <c r="DC562" i="3"/>
  <c r="A563" i="3"/>
  <c r="Y563" i="3"/>
  <c r="CY563" i="3"/>
  <c r="CZ563" i="3"/>
  <c r="DA563" i="3"/>
  <c r="DB563" i="3"/>
  <c r="DC563" i="3"/>
  <c r="A564" i="3"/>
  <c r="Y564" i="3"/>
  <c r="CY564" i="3"/>
  <c r="CZ564" i="3"/>
  <c r="DB564" i="3" s="1"/>
  <c r="DA564" i="3"/>
  <c r="DC564" i="3"/>
  <c r="A565" i="3"/>
  <c r="Y565" i="3"/>
  <c r="CY565" i="3"/>
  <c r="CZ565" i="3"/>
  <c r="DB565" i="3" s="1"/>
  <c r="DA565" i="3"/>
  <c r="DC565" i="3"/>
  <c r="A566" i="3"/>
  <c r="Y566" i="3"/>
  <c r="CY566" i="3"/>
  <c r="CZ566" i="3"/>
  <c r="DB566" i="3" s="1"/>
  <c r="DA566" i="3"/>
  <c r="DC566" i="3"/>
  <c r="A567" i="3"/>
  <c r="Y567" i="3"/>
  <c r="CY567" i="3"/>
  <c r="CZ567" i="3"/>
  <c r="DA567" i="3"/>
  <c r="DB567" i="3"/>
  <c r="DC567" i="3"/>
  <c r="A568" i="3"/>
  <c r="Y568" i="3"/>
  <c r="CY568" i="3"/>
  <c r="CZ568" i="3"/>
  <c r="DB568" i="3" s="1"/>
  <c r="DA568" i="3"/>
  <c r="DC568" i="3"/>
  <c r="A569" i="3"/>
  <c r="Y569" i="3"/>
  <c r="CY569" i="3"/>
  <c r="CZ569" i="3"/>
  <c r="DB569" i="3" s="1"/>
  <c r="DA569" i="3"/>
  <c r="DC569" i="3"/>
  <c r="A570" i="3"/>
  <c r="Y570" i="3"/>
  <c r="CY570" i="3"/>
  <c r="CZ570" i="3"/>
  <c r="DA570" i="3"/>
  <c r="DB570" i="3"/>
  <c r="DC570" i="3"/>
  <c r="A571" i="3"/>
  <c r="Y571" i="3"/>
  <c r="CY571" i="3"/>
  <c r="CZ571" i="3"/>
  <c r="DA571" i="3"/>
  <c r="DB571" i="3"/>
  <c r="DC571" i="3"/>
  <c r="A572" i="3"/>
  <c r="Y572" i="3"/>
  <c r="CY572" i="3"/>
  <c r="CZ572" i="3"/>
  <c r="DA572" i="3"/>
  <c r="DB572" i="3"/>
  <c r="DC572" i="3"/>
  <c r="A573" i="3"/>
  <c r="Y573" i="3"/>
  <c r="CY573" i="3"/>
  <c r="CZ573" i="3"/>
  <c r="DA573" i="3"/>
  <c r="DB573" i="3"/>
  <c r="DC573" i="3"/>
  <c r="A574" i="3"/>
  <c r="Y574" i="3"/>
  <c r="CY574" i="3"/>
  <c r="CZ574" i="3"/>
  <c r="DB574" i="3" s="1"/>
  <c r="DA574" i="3"/>
  <c r="DC574" i="3"/>
  <c r="A575" i="3"/>
  <c r="Y575" i="3"/>
  <c r="CY575" i="3"/>
  <c r="CZ575" i="3"/>
  <c r="DB575" i="3" s="1"/>
  <c r="DA575" i="3"/>
  <c r="DC575" i="3"/>
  <c r="A576" i="3"/>
  <c r="Y576" i="3"/>
  <c r="CY576" i="3"/>
  <c r="CZ576" i="3"/>
  <c r="DA576" i="3"/>
  <c r="DB576" i="3"/>
  <c r="DC576" i="3"/>
  <c r="A577" i="3"/>
  <c r="Y577" i="3"/>
  <c r="CY577" i="3"/>
  <c r="CZ577" i="3"/>
  <c r="DB577" i="3" s="1"/>
  <c r="DA577" i="3"/>
  <c r="DC577" i="3"/>
  <c r="A578" i="3"/>
  <c r="Y578" i="3"/>
  <c r="CY578" i="3"/>
  <c r="CZ578" i="3"/>
  <c r="DB578" i="3" s="1"/>
  <c r="DA578" i="3"/>
  <c r="DC578" i="3"/>
  <c r="A579" i="3"/>
  <c r="Y579" i="3"/>
  <c r="CY579" i="3"/>
  <c r="CZ579" i="3"/>
  <c r="DB579" i="3" s="1"/>
  <c r="DA579" i="3"/>
  <c r="DC579" i="3"/>
  <c r="A580" i="3"/>
  <c r="Y580" i="3"/>
  <c r="CY580" i="3"/>
  <c r="CZ580" i="3"/>
  <c r="DA580" i="3"/>
  <c r="DB580" i="3"/>
  <c r="DC580" i="3"/>
  <c r="A581" i="3"/>
  <c r="Y581" i="3"/>
  <c r="CY581" i="3"/>
  <c r="CZ581" i="3"/>
  <c r="DA581" i="3"/>
  <c r="DB581" i="3"/>
  <c r="DC581" i="3"/>
  <c r="A582" i="3"/>
  <c r="Y582" i="3"/>
  <c r="CY582" i="3"/>
  <c r="CZ582" i="3"/>
  <c r="DB582" i="3" s="1"/>
  <c r="DA582" i="3"/>
  <c r="DC582" i="3"/>
  <c r="A583" i="3"/>
  <c r="Y583" i="3"/>
  <c r="CY583" i="3"/>
  <c r="CZ583" i="3"/>
  <c r="DB583" i="3" s="1"/>
  <c r="DA583" i="3"/>
  <c r="DC583" i="3"/>
  <c r="A584" i="3"/>
  <c r="Y584" i="3"/>
  <c r="CY584" i="3"/>
  <c r="CZ584" i="3"/>
  <c r="DB584" i="3" s="1"/>
  <c r="DA584" i="3"/>
  <c r="DC584" i="3"/>
  <c r="A585" i="3"/>
  <c r="Y585" i="3"/>
  <c r="CY585" i="3"/>
  <c r="CZ585" i="3"/>
  <c r="DA585" i="3"/>
  <c r="DB585" i="3"/>
  <c r="DC585" i="3"/>
  <c r="A586" i="3"/>
  <c r="Y586" i="3"/>
  <c r="CY586" i="3"/>
  <c r="CZ586" i="3"/>
  <c r="DB586" i="3" s="1"/>
  <c r="DA586" i="3"/>
  <c r="DC586" i="3"/>
  <c r="A587" i="3"/>
  <c r="Y587" i="3"/>
  <c r="CY587" i="3"/>
  <c r="CZ587" i="3"/>
  <c r="DA587" i="3"/>
  <c r="DB587" i="3"/>
  <c r="DC587" i="3"/>
  <c r="A588" i="3"/>
  <c r="Y588" i="3"/>
  <c r="CY588" i="3"/>
  <c r="CZ588" i="3"/>
  <c r="DA588" i="3"/>
  <c r="DB588" i="3"/>
  <c r="DC588" i="3"/>
  <c r="A589" i="3"/>
  <c r="Y589" i="3"/>
  <c r="CY589" i="3"/>
  <c r="CZ589" i="3"/>
  <c r="DB589" i="3" s="1"/>
  <c r="DA589" i="3"/>
  <c r="DC589" i="3"/>
  <c r="A590" i="3"/>
  <c r="Y590" i="3"/>
  <c r="CY590" i="3"/>
  <c r="CZ590" i="3"/>
  <c r="DA590" i="3"/>
  <c r="DB590" i="3"/>
  <c r="DC590" i="3"/>
  <c r="A591" i="3"/>
  <c r="Y591" i="3"/>
  <c r="CY591" i="3"/>
  <c r="CZ591" i="3"/>
  <c r="DB591" i="3" s="1"/>
  <c r="DA591" i="3"/>
  <c r="DC591" i="3"/>
  <c r="A592" i="3"/>
  <c r="Y592" i="3"/>
  <c r="CY592" i="3"/>
  <c r="CZ592" i="3"/>
  <c r="DB592" i="3" s="1"/>
  <c r="DA592" i="3"/>
  <c r="DC592" i="3"/>
  <c r="A593" i="3"/>
  <c r="Y593" i="3"/>
  <c r="CY593" i="3"/>
  <c r="CZ593" i="3"/>
  <c r="DA593" i="3"/>
  <c r="DB593" i="3"/>
  <c r="DC593" i="3"/>
  <c r="A594" i="3"/>
  <c r="Y594" i="3"/>
  <c r="CY594" i="3"/>
  <c r="CZ594" i="3"/>
  <c r="DA594" i="3"/>
  <c r="DB594" i="3"/>
  <c r="DC594" i="3"/>
  <c r="A595" i="3"/>
  <c r="Y595" i="3"/>
  <c r="CY595" i="3"/>
  <c r="CZ595" i="3"/>
  <c r="DB595" i="3" s="1"/>
  <c r="DA595" i="3"/>
  <c r="DC595" i="3"/>
  <c r="A596" i="3"/>
  <c r="Y596" i="3"/>
  <c r="CY596" i="3"/>
  <c r="CZ596" i="3"/>
  <c r="DB596" i="3" s="1"/>
  <c r="DA596" i="3"/>
  <c r="DC596" i="3"/>
  <c r="A597" i="3"/>
  <c r="Y597" i="3"/>
  <c r="CY597" i="3"/>
  <c r="CZ597" i="3"/>
  <c r="DA597" i="3"/>
  <c r="DB597" i="3"/>
  <c r="DC597" i="3"/>
  <c r="A598" i="3"/>
  <c r="Y598" i="3"/>
  <c r="CY598" i="3"/>
  <c r="CZ598" i="3"/>
  <c r="DA598" i="3"/>
  <c r="DB598" i="3"/>
  <c r="DC598" i="3"/>
  <c r="A599" i="3"/>
  <c r="Y599" i="3"/>
  <c r="CY599" i="3"/>
  <c r="CZ599" i="3"/>
  <c r="DB599" i="3" s="1"/>
  <c r="DA599" i="3"/>
  <c r="DC599" i="3"/>
  <c r="A600" i="3"/>
  <c r="Y600" i="3"/>
  <c r="CY600" i="3"/>
  <c r="CZ600" i="3"/>
  <c r="DA600" i="3"/>
  <c r="DB600" i="3"/>
  <c r="DC600" i="3"/>
  <c r="A601" i="3"/>
  <c r="Y601" i="3"/>
  <c r="CY601" i="3"/>
  <c r="CZ601" i="3"/>
  <c r="DA601" i="3"/>
  <c r="DB601" i="3"/>
  <c r="DC601" i="3"/>
  <c r="A602" i="3"/>
  <c r="Y602" i="3"/>
  <c r="CY602" i="3"/>
  <c r="CZ602" i="3"/>
  <c r="DB602" i="3" s="1"/>
  <c r="DA602" i="3"/>
  <c r="DC602" i="3"/>
  <c r="A603" i="3"/>
  <c r="Y603" i="3"/>
  <c r="CY603" i="3"/>
  <c r="CZ603" i="3"/>
  <c r="DA603" i="3"/>
  <c r="DB603" i="3"/>
  <c r="DC603" i="3"/>
  <c r="A604" i="3"/>
  <c r="Y604" i="3"/>
  <c r="CY604" i="3"/>
  <c r="CZ604" i="3"/>
  <c r="DB604" i="3" s="1"/>
  <c r="DA604" i="3"/>
  <c r="DC604" i="3"/>
  <c r="A605" i="3"/>
  <c r="Y605" i="3"/>
  <c r="CY605" i="3"/>
  <c r="CZ605" i="3"/>
  <c r="DB605" i="3" s="1"/>
  <c r="DA605" i="3"/>
  <c r="DC605" i="3"/>
  <c r="A606" i="3"/>
  <c r="Y606" i="3"/>
  <c r="CY606" i="3"/>
  <c r="CZ606" i="3"/>
  <c r="DB606" i="3" s="1"/>
  <c r="DA606" i="3"/>
  <c r="DC606" i="3"/>
  <c r="A607" i="3"/>
  <c r="Y607" i="3"/>
  <c r="CY607" i="3"/>
  <c r="CZ607" i="3"/>
  <c r="DA607" i="3"/>
  <c r="DB607" i="3"/>
  <c r="DC607" i="3"/>
  <c r="A608" i="3"/>
  <c r="Y608" i="3"/>
  <c r="CY608" i="3"/>
  <c r="CZ608" i="3"/>
  <c r="DB608" i="3" s="1"/>
  <c r="DA608" i="3"/>
  <c r="DC608" i="3"/>
  <c r="A609" i="3"/>
  <c r="Y609" i="3"/>
  <c r="CY609" i="3"/>
  <c r="CZ609" i="3"/>
  <c r="DA609" i="3"/>
  <c r="DB609" i="3"/>
  <c r="DC609" i="3"/>
  <c r="A610" i="3"/>
  <c r="Y610" i="3"/>
  <c r="CY610" i="3"/>
  <c r="CZ610" i="3"/>
  <c r="DA610" i="3"/>
  <c r="DB610" i="3"/>
  <c r="DC610" i="3"/>
  <c r="A611" i="3"/>
  <c r="Y611" i="3"/>
  <c r="CY611" i="3"/>
  <c r="CZ611" i="3"/>
  <c r="DB611" i="3" s="1"/>
  <c r="DA611" i="3"/>
  <c r="DC611" i="3"/>
  <c r="A612" i="3"/>
  <c r="Y612" i="3"/>
  <c r="CY612" i="3"/>
  <c r="CZ612" i="3"/>
  <c r="DA612" i="3"/>
  <c r="DB612" i="3"/>
  <c r="DC612" i="3"/>
  <c r="A613" i="3"/>
  <c r="Y613" i="3"/>
  <c r="CY613" i="3"/>
  <c r="CZ613" i="3"/>
  <c r="DB613" i="3" s="1"/>
  <c r="DA613" i="3"/>
  <c r="DC613" i="3"/>
  <c r="A614" i="3"/>
  <c r="Y614" i="3"/>
  <c r="CY614" i="3"/>
  <c r="CZ614" i="3"/>
  <c r="DB614" i="3" s="1"/>
  <c r="DA614" i="3"/>
  <c r="DC614" i="3"/>
  <c r="A615" i="3"/>
  <c r="Y615" i="3"/>
  <c r="CY615" i="3"/>
  <c r="CZ615" i="3"/>
  <c r="DA615" i="3"/>
  <c r="DB615" i="3"/>
  <c r="DC615" i="3"/>
  <c r="A616" i="3"/>
  <c r="Y616" i="3"/>
  <c r="CY616" i="3"/>
  <c r="CZ616" i="3"/>
  <c r="DA616" i="3"/>
  <c r="DB616" i="3"/>
  <c r="DC616" i="3"/>
  <c r="A617" i="3"/>
  <c r="Y617" i="3"/>
  <c r="CY617" i="3"/>
  <c r="CZ617" i="3"/>
  <c r="DB617" i="3" s="1"/>
  <c r="DA617" i="3"/>
  <c r="DC617" i="3"/>
  <c r="A618" i="3"/>
  <c r="Y618" i="3"/>
  <c r="CY618" i="3"/>
  <c r="CZ618" i="3"/>
  <c r="DA618" i="3"/>
  <c r="DB618" i="3"/>
  <c r="DC618" i="3"/>
  <c r="A619" i="3"/>
  <c r="Y619" i="3"/>
  <c r="CY619" i="3"/>
  <c r="CZ619" i="3"/>
  <c r="DB619" i="3" s="1"/>
  <c r="DA619" i="3"/>
  <c r="DC619" i="3"/>
  <c r="A620" i="3"/>
  <c r="Y620" i="3"/>
  <c r="CY620" i="3"/>
  <c r="CZ620" i="3"/>
  <c r="DB620" i="3" s="1"/>
  <c r="DA620" i="3"/>
  <c r="DC620" i="3"/>
  <c r="A621" i="3"/>
  <c r="Y621" i="3"/>
  <c r="CY621" i="3"/>
  <c r="CZ621" i="3"/>
  <c r="DA621" i="3"/>
  <c r="DB621" i="3"/>
  <c r="DC621" i="3"/>
  <c r="A622" i="3"/>
  <c r="Y622" i="3"/>
  <c r="CV622" i="3" s="1"/>
  <c r="CU622" i="3"/>
  <c r="CX622" i="3"/>
  <c r="DF622" i="3" s="1"/>
  <c r="CY622" i="3"/>
  <c r="CZ622" i="3"/>
  <c r="DA622" i="3"/>
  <c r="DB622" i="3"/>
  <c r="DC622" i="3"/>
  <c r="DG622" i="3"/>
  <c r="A623" i="3"/>
  <c r="Y623" i="3"/>
  <c r="CX623" i="3"/>
  <c r="CY623" i="3"/>
  <c r="CZ623" i="3"/>
  <c r="DB623" i="3" s="1"/>
  <c r="DA623" i="3"/>
  <c r="DC623" i="3"/>
  <c r="DF623" i="3"/>
  <c r="DI623" i="3"/>
  <c r="DJ623" i="3" s="1"/>
  <c r="A624" i="3"/>
  <c r="Y624" i="3"/>
  <c r="CY624" i="3"/>
  <c r="CZ624" i="3"/>
  <c r="DA624" i="3"/>
  <c r="DB624" i="3"/>
  <c r="DC624" i="3"/>
  <c r="A625" i="3"/>
  <c r="Y625" i="3"/>
  <c r="CX625" i="3" s="1"/>
  <c r="CW625" i="3"/>
  <c r="CY625" i="3"/>
  <c r="CZ625" i="3"/>
  <c r="DB625" i="3" s="1"/>
  <c r="DA625" i="3"/>
  <c r="DC625" i="3"/>
  <c r="DH625" i="3"/>
  <c r="A626" i="3"/>
  <c r="Y626" i="3"/>
  <c r="CX626" i="3"/>
  <c r="DI626" i="3" s="1"/>
  <c r="CY626" i="3"/>
  <c r="CZ626" i="3"/>
  <c r="DA626" i="3"/>
  <c r="DB626" i="3"/>
  <c r="DC626" i="3"/>
  <c r="DF626" i="3"/>
  <c r="DG626" i="3"/>
  <c r="DH626" i="3"/>
  <c r="DJ626" i="3"/>
  <c r="A627" i="3"/>
  <c r="Y627" i="3"/>
  <c r="CX627" i="3"/>
  <c r="CY627" i="3"/>
  <c r="CZ627" i="3"/>
  <c r="DB627" i="3" s="1"/>
  <c r="DA627" i="3"/>
  <c r="DC627" i="3"/>
  <c r="A628" i="3"/>
  <c r="Y628" i="3"/>
  <c r="CX628" i="3" s="1"/>
  <c r="CY628" i="3"/>
  <c r="CZ628" i="3"/>
  <c r="DB628" i="3" s="1"/>
  <c r="DA628" i="3"/>
  <c r="DC628" i="3"/>
  <c r="DH628" i="3"/>
  <c r="A629" i="3"/>
  <c r="Y629" i="3"/>
  <c r="CX629" i="3" s="1"/>
  <c r="CY629" i="3"/>
  <c r="CZ629" i="3"/>
  <c r="DA629" i="3"/>
  <c r="DB629" i="3"/>
  <c r="DC629" i="3"/>
  <c r="DG629" i="3"/>
  <c r="A630" i="3"/>
  <c r="Y630" i="3"/>
  <c r="CY630" i="3"/>
  <c r="CZ630" i="3"/>
  <c r="DA630" i="3"/>
  <c r="DB630" i="3"/>
  <c r="DC630" i="3"/>
  <c r="A631" i="3"/>
  <c r="Y631" i="3"/>
  <c r="CY631" i="3"/>
  <c r="CZ631" i="3"/>
  <c r="DB631" i="3" s="1"/>
  <c r="DA631" i="3"/>
  <c r="DC631" i="3"/>
  <c r="A632" i="3"/>
  <c r="Y632" i="3"/>
  <c r="CY632" i="3"/>
  <c r="CZ632" i="3"/>
  <c r="DA632" i="3"/>
  <c r="DB632" i="3"/>
  <c r="DC632" i="3"/>
  <c r="A633" i="3"/>
  <c r="Y633" i="3"/>
  <c r="CY633" i="3"/>
  <c r="CZ633" i="3"/>
  <c r="DA633" i="3"/>
  <c r="DB633" i="3"/>
  <c r="DC633" i="3"/>
  <c r="A634" i="3"/>
  <c r="Y634" i="3"/>
  <c r="CY634" i="3"/>
  <c r="CZ634" i="3"/>
  <c r="DB634" i="3" s="1"/>
  <c r="DA634" i="3"/>
  <c r="DC634" i="3"/>
  <c r="A635" i="3"/>
  <c r="Y635" i="3"/>
  <c r="CY635" i="3"/>
  <c r="CZ635" i="3"/>
  <c r="DB635" i="3" s="1"/>
  <c r="DA635" i="3"/>
  <c r="DC635" i="3"/>
  <c r="A636" i="3"/>
  <c r="Y636" i="3"/>
  <c r="CY636" i="3"/>
  <c r="CZ636" i="3"/>
  <c r="DB636" i="3" s="1"/>
  <c r="DA636" i="3"/>
  <c r="DC636" i="3"/>
  <c r="A637" i="3"/>
  <c r="Y637" i="3"/>
  <c r="CY637" i="3"/>
  <c r="CZ637" i="3"/>
  <c r="DB637" i="3" s="1"/>
  <c r="DA637" i="3"/>
  <c r="DC637" i="3"/>
  <c r="A638" i="3"/>
  <c r="Y638" i="3"/>
  <c r="CY638" i="3"/>
  <c r="CZ638" i="3"/>
  <c r="DB638" i="3" s="1"/>
  <c r="DA638" i="3"/>
  <c r="DC638" i="3"/>
  <c r="A639" i="3"/>
  <c r="Y639" i="3"/>
  <c r="CY639" i="3"/>
  <c r="CZ639" i="3"/>
  <c r="DA639" i="3"/>
  <c r="DB639" i="3"/>
  <c r="DC639" i="3"/>
  <c r="A640" i="3"/>
  <c r="Y640" i="3"/>
  <c r="CY640" i="3"/>
  <c r="CZ640" i="3"/>
  <c r="DB640" i="3" s="1"/>
  <c r="DA640" i="3"/>
  <c r="DC640" i="3"/>
  <c r="A641" i="3"/>
  <c r="Y641" i="3"/>
  <c r="CY641" i="3"/>
  <c r="CZ641" i="3"/>
  <c r="DB641" i="3" s="1"/>
  <c r="DA641" i="3"/>
  <c r="DC641" i="3"/>
  <c r="A642" i="3"/>
  <c r="Y642" i="3"/>
  <c r="CY642" i="3"/>
  <c r="CZ642" i="3"/>
  <c r="DA642" i="3"/>
  <c r="DB642" i="3"/>
  <c r="DC642" i="3"/>
  <c r="A643" i="3"/>
  <c r="Y643" i="3"/>
  <c r="CY643" i="3"/>
  <c r="CZ643" i="3"/>
  <c r="DB643" i="3" s="1"/>
  <c r="DA643" i="3"/>
  <c r="DC643" i="3"/>
  <c r="A644" i="3"/>
  <c r="Y644" i="3"/>
  <c r="CY644" i="3"/>
  <c r="CZ644" i="3"/>
  <c r="DA644" i="3"/>
  <c r="DB644" i="3"/>
  <c r="DC644" i="3"/>
  <c r="A645" i="3"/>
  <c r="Y645" i="3"/>
  <c r="CY645" i="3"/>
  <c r="CZ645" i="3"/>
  <c r="DB645" i="3" s="1"/>
  <c r="DA645" i="3"/>
  <c r="DC645" i="3"/>
  <c r="A646" i="3"/>
  <c r="Y646" i="3"/>
  <c r="CY646" i="3"/>
  <c r="CZ646" i="3"/>
  <c r="DA646" i="3"/>
  <c r="DB646" i="3"/>
  <c r="DC646" i="3"/>
  <c r="A647" i="3"/>
  <c r="Y647" i="3"/>
  <c r="CY647" i="3"/>
  <c r="CZ647" i="3"/>
  <c r="DA647" i="3"/>
  <c r="DB647" i="3"/>
  <c r="DC647" i="3"/>
  <c r="A648" i="3"/>
  <c r="Y648" i="3"/>
  <c r="CY648" i="3"/>
  <c r="CZ648" i="3"/>
  <c r="DB648" i="3" s="1"/>
  <c r="DA648" i="3"/>
  <c r="DC648" i="3"/>
  <c r="A649" i="3"/>
  <c r="Y649" i="3"/>
  <c r="CY649" i="3"/>
  <c r="CZ649" i="3"/>
  <c r="DB649" i="3" s="1"/>
  <c r="DA649" i="3"/>
  <c r="DC649" i="3"/>
  <c r="A650" i="3"/>
  <c r="Y650" i="3"/>
  <c r="CY650" i="3"/>
  <c r="CZ650" i="3"/>
  <c r="DB650" i="3" s="1"/>
  <c r="DA650" i="3"/>
  <c r="DC650" i="3"/>
  <c r="A651" i="3"/>
  <c r="Y651" i="3"/>
  <c r="CY651" i="3"/>
  <c r="CZ651" i="3"/>
  <c r="DB651" i="3" s="1"/>
  <c r="DA651" i="3"/>
  <c r="DC651" i="3"/>
  <c r="A652" i="3"/>
  <c r="Y652" i="3"/>
  <c r="CY652" i="3"/>
  <c r="CZ652" i="3"/>
  <c r="DB652" i="3" s="1"/>
  <c r="DA652" i="3"/>
  <c r="DC652" i="3"/>
  <c r="A653" i="3"/>
  <c r="Y653" i="3"/>
  <c r="CY653" i="3"/>
  <c r="CZ653" i="3"/>
  <c r="DA653" i="3"/>
  <c r="DB653" i="3"/>
  <c r="DC653" i="3"/>
  <c r="A654" i="3"/>
  <c r="Y654" i="3"/>
  <c r="CY654" i="3"/>
  <c r="CZ654" i="3"/>
  <c r="DA654" i="3"/>
  <c r="DB654" i="3"/>
  <c r="DC654" i="3"/>
  <c r="A655" i="3"/>
  <c r="Y655" i="3"/>
  <c r="CY655" i="3"/>
  <c r="CZ655" i="3"/>
  <c r="DB655" i="3" s="1"/>
  <c r="DA655" i="3"/>
  <c r="DC655" i="3"/>
  <c r="A656" i="3"/>
  <c r="Y656" i="3"/>
  <c r="CY656" i="3"/>
  <c r="CZ656" i="3"/>
  <c r="DB656" i="3" s="1"/>
  <c r="DA656" i="3"/>
  <c r="DC656" i="3"/>
  <c r="A657" i="3"/>
  <c r="Y657" i="3"/>
  <c r="CY657" i="3"/>
  <c r="CZ657" i="3"/>
  <c r="DA657" i="3"/>
  <c r="DB657" i="3"/>
  <c r="DC657" i="3"/>
  <c r="A658" i="3"/>
  <c r="Y658" i="3"/>
  <c r="CY658" i="3"/>
  <c r="CZ658" i="3"/>
  <c r="DA658" i="3"/>
  <c r="DB658" i="3"/>
  <c r="DC658" i="3"/>
  <c r="A659" i="3"/>
  <c r="Y659" i="3"/>
  <c r="CY659" i="3"/>
  <c r="CZ659" i="3"/>
  <c r="DB659" i="3" s="1"/>
  <c r="DA659" i="3"/>
  <c r="DC659" i="3"/>
  <c r="A660" i="3"/>
  <c r="Y660" i="3"/>
  <c r="CY660" i="3"/>
  <c r="CZ660" i="3"/>
  <c r="DB660" i="3" s="1"/>
  <c r="DA660" i="3"/>
  <c r="DC660" i="3"/>
  <c r="A661" i="3"/>
  <c r="Y661" i="3"/>
  <c r="CY661" i="3"/>
  <c r="CZ661" i="3"/>
  <c r="DA661" i="3"/>
  <c r="DB661" i="3"/>
  <c r="DC661" i="3"/>
  <c r="A662" i="3"/>
  <c r="Y662" i="3"/>
  <c r="CY662" i="3"/>
  <c r="CZ662" i="3"/>
  <c r="DA662" i="3"/>
  <c r="DB662" i="3"/>
  <c r="DC662" i="3"/>
  <c r="A663" i="3"/>
  <c r="Y663" i="3"/>
  <c r="CY663" i="3"/>
  <c r="CZ663" i="3"/>
  <c r="DB663" i="3" s="1"/>
  <c r="DA663" i="3"/>
  <c r="DC663" i="3"/>
  <c r="A664" i="3"/>
  <c r="Y664" i="3"/>
  <c r="CY664" i="3"/>
  <c r="CZ664" i="3"/>
  <c r="DB664" i="3" s="1"/>
  <c r="DA664" i="3"/>
  <c r="DC664" i="3"/>
  <c r="A665" i="3"/>
  <c r="Y665" i="3"/>
  <c r="CY665" i="3"/>
  <c r="CZ665" i="3"/>
  <c r="DA665" i="3"/>
  <c r="DB665" i="3"/>
  <c r="DC665" i="3"/>
  <c r="A666" i="3"/>
  <c r="Y666" i="3"/>
  <c r="CY666" i="3"/>
  <c r="CZ666" i="3"/>
  <c r="DA666" i="3"/>
  <c r="DB666" i="3"/>
  <c r="DC666" i="3"/>
  <c r="A667" i="3"/>
  <c r="Y667" i="3"/>
  <c r="CY667" i="3"/>
  <c r="CZ667" i="3"/>
  <c r="DB667" i="3" s="1"/>
  <c r="DA667" i="3"/>
  <c r="DC667" i="3"/>
  <c r="A668" i="3"/>
  <c r="Y668" i="3"/>
  <c r="CY668" i="3"/>
  <c r="CZ668" i="3"/>
  <c r="DB668" i="3" s="1"/>
  <c r="DA668" i="3"/>
  <c r="DC668" i="3"/>
  <c r="A669" i="3"/>
  <c r="Y669" i="3"/>
  <c r="CY669" i="3"/>
  <c r="CZ669" i="3"/>
  <c r="DB669" i="3" s="1"/>
  <c r="DA669" i="3"/>
  <c r="DC669" i="3"/>
  <c r="A670" i="3"/>
  <c r="Y670" i="3"/>
  <c r="CY670" i="3"/>
  <c r="CZ670" i="3"/>
  <c r="DA670" i="3"/>
  <c r="DB670" i="3"/>
  <c r="DC670" i="3"/>
  <c r="A671" i="3"/>
  <c r="Y671" i="3"/>
  <c r="CY671" i="3"/>
  <c r="CZ671" i="3"/>
  <c r="DB671" i="3" s="1"/>
  <c r="DA671" i="3"/>
  <c r="DC671" i="3"/>
  <c r="A672" i="3"/>
  <c r="Y672" i="3"/>
  <c r="CY672" i="3"/>
  <c r="CZ672" i="3"/>
  <c r="DB672" i="3" s="1"/>
  <c r="DA672" i="3"/>
  <c r="DC672" i="3"/>
  <c r="A673" i="3"/>
  <c r="Y673" i="3"/>
  <c r="CY673" i="3"/>
  <c r="CZ673" i="3"/>
  <c r="DA673" i="3"/>
  <c r="DB673" i="3"/>
  <c r="DC673" i="3"/>
  <c r="A674" i="3"/>
  <c r="Y674" i="3"/>
  <c r="CY674" i="3"/>
  <c r="CZ674" i="3"/>
  <c r="DA674" i="3"/>
  <c r="DB674" i="3"/>
  <c r="DC674" i="3"/>
  <c r="A675" i="3"/>
  <c r="Y675" i="3"/>
  <c r="CY675" i="3"/>
  <c r="CZ675" i="3"/>
  <c r="DA675" i="3"/>
  <c r="DB675" i="3"/>
  <c r="DC675" i="3"/>
  <c r="A676" i="3"/>
  <c r="Y676" i="3"/>
  <c r="CY676" i="3"/>
  <c r="CZ676" i="3"/>
  <c r="DB676" i="3" s="1"/>
  <c r="DA676" i="3"/>
  <c r="DC676" i="3"/>
  <c r="A677" i="3"/>
  <c r="Y677" i="3"/>
  <c r="CY677" i="3"/>
  <c r="CZ677" i="3"/>
  <c r="DB677" i="3" s="1"/>
  <c r="DA677" i="3"/>
  <c r="DC677" i="3"/>
  <c r="A678" i="3"/>
  <c r="Y678" i="3"/>
  <c r="CY678" i="3"/>
  <c r="CZ678" i="3"/>
  <c r="DB678" i="3" s="1"/>
  <c r="DA678" i="3"/>
  <c r="DC678" i="3"/>
  <c r="A679" i="3"/>
  <c r="Y679" i="3"/>
  <c r="CY679" i="3"/>
  <c r="CZ679" i="3"/>
  <c r="DB679" i="3" s="1"/>
  <c r="DA679" i="3"/>
  <c r="DC679" i="3"/>
  <c r="A680" i="3"/>
  <c r="Y680" i="3"/>
  <c r="CY680" i="3"/>
  <c r="CZ680" i="3"/>
  <c r="DA680" i="3"/>
  <c r="DB680" i="3"/>
  <c r="DC680" i="3"/>
  <c r="A681" i="3"/>
  <c r="Y681" i="3"/>
  <c r="CY681" i="3"/>
  <c r="CZ681" i="3"/>
  <c r="DB681" i="3" s="1"/>
  <c r="DA681" i="3"/>
  <c r="DC681" i="3"/>
  <c r="A682" i="3"/>
  <c r="Y682" i="3"/>
  <c r="CU682" i="3"/>
  <c r="CV682" i="3"/>
  <c r="CX682" i="3"/>
  <c r="DH682" i="3" s="1"/>
  <c r="CY682" i="3"/>
  <c r="CZ682" i="3"/>
  <c r="DA682" i="3"/>
  <c r="DB682" i="3"/>
  <c r="DC682" i="3"/>
  <c r="A683" i="3"/>
  <c r="Y683" i="3"/>
  <c r="CX683" i="3" s="1"/>
  <c r="CY683" i="3"/>
  <c r="CZ683" i="3"/>
  <c r="DA683" i="3"/>
  <c r="DB683" i="3"/>
  <c r="DC683" i="3"/>
  <c r="A684" i="3"/>
  <c r="Y684" i="3"/>
  <c r="CY684" i="3"/>
  <c r="CZ684" i="3"/>
  <c r="DB684" i="3" s="1"/>
  <c r="DA684" i="3"/>
  <c r="DC684" i="3"/>
  <c r="A685" i="3"/>
  <c r="Y685" i="3"/>
  <c r="CY685" i="3"/>
  <c r="CZ685" i="3"/>
  <c r="DA685" i="3"/>
  <c r="DB685" i="3"/>
  <c r="DC685" i="3"/>
  <c r="A686" i="3"/>
  <c r="Y686" i="3"/>
  <c r="CY686" i="3"/>
  <c r="CZ686" i="3"/>
  <c r="DA686" i="3"/>
  <c r="DB686" i="3"/>
  <c r="DC686" i="3"/>
  <c r="A687" i="3"/>
  <c r="Y687" i="3"/>
  <c r="CY687" i="3"/>
  <c r="CZ687" i="3"/>
  <c r="DA687" i="3"/>
  <c r="DB687" i="3"/>
  <c r="DC687" i="3"/>
  <c r="A688" i="3"/>
  <c r="Y688" i="3"/>
  <c r="CY688" i="3"/>
  <c r="CZ688" i="3"/>
  <c r="DB688" i="3" s="1"/>
  <c r="DA688" i="3"/>
  <c r="DC688" i="3"/>
  <c r="A689" i="3"/>
  <c r="Y689" i="3"/>
  <c r="CY689" i="3"/>
  <c r="CZ689" i="3"/>
  <c r="DB689" i="3" s="1"/>
  <c r="DA689" i="3"/>
  <c r="DC689" i="3"/>
  <c r="A690" i="3"/>
  <c r="Y690" i="3"/>
  <c r="CY690" i="3"/>
  <c r="CZ690" i="3"/>
  <c r="DA690" i="3"/>
  <c r="DB690" i="3"/>
  <c r="DC690" i="3"/>
  <c r="A691" i="3"/>
  <c r="Y691" i="3"/>
  <c r="CY691" i="3"/>
  <c r="CZ691" i="3"/>
  <c r="DB691" i="3" s="1"/>
  <c r="DA691" i="3"/>
  <c r="DC691" i="3"/>
  <c r="A692" i="3"/>
  <c r="Y692" i="3"/>
  <c r="CY692" i="3"/>
  <c r="CZ692" i="3"/>
  <c r="DB692" i="3" s="1"/>
  <c r="DA692" i="3"/>
  <c r="DC692" i="3"/>
  <c r="A693" i="3"/>
  <c r="Y693" i="3"/>
  <c r="CY693" i="3"/>
  <c r="CZ693" i="3"/>
  <c r="DB693" i="3" s="1"/>
  <c r="DA693" i="3"/>
  <c r="DC693" i="3"/>
  <c r="A694" i="3"/>
  <c r="Y694" i="3"/>
  <c r="CY694" i="3"/>
  <c r="CZ694" i="3"/>
  <c r="DA694" i="3"/>
  <c r="DB694" i="3"/>
  <c r="DC694" i="3"/>
  <c r="A695" i="3"/>
  <c r="Y695" i="3"/>
  <c r="CY695" i="3"/>
  <c r="CZ695" i="3"/>
  <c r="DB695" i="3" s="1"/>
  <c r="DA695" i="3"/>
  <c r="DC695" i="3"/>
  <c r="A696" i="3"/>
  <c r="Y696" i="3"/>
  <c r="CY696" i="3"/>
  <c r="CZ696" i="3"/>
  <c r="DB696" i="3" s="1"/>
  <c r="DA696" i="3"/>
  <c r="DC696" i="3"/>
  <c r="A697" i="3"/>
  <c r="Y697" i="3"/>
  <c r="CY697" i="3"/>
  <c r="CZ697" i="3"/>
  <c r="DA697" i="3"/>
  <c r="DB697" i="3"/>
  <c r="DC697" i="3"/>
  <c r="A698" i="3"/>
  <c r="Y698" i="3"/>
  <c r="CY698" i="3"/>
  <c r="CZ698" i="3"/>
  <c r="DA698" i="3"/>
  <c r="DB698" i="3"/>
  <c r="DC698" i="3"/>
  <c r="A699" i="3"/>
  <c r="Y699" i="3"/>
  <c r="CY699" i="3"/>
  <c r="CZ699" i="3"/>
  <c r="DA699" i="3"/>
  <c r="DB699" i="3"/>
  <c r="DC699" i="3"/>
  <c r="A700" i="3"/>
  <c r="Y700" i="3"/>
  <c r="CY700" i="3"/>
  <c r="CZ700" i="3"/>
  <c r="DB700" i="3" s="1"/>
  <c r="DA700" i="3"/>
  <c r="DC700" i="3"/>
  <c r="A701" i="3"/>
  <c r="Y701" i="3"/>
  <c r="CY701" i="3"/>
  <c r="CZ701" i="3"/>
  <c r="DA701" i="3"/>
  <c r="DB701" i="3"/>
  <c r="DC701" i="3"/>
  <c r="A702" i="3"/>
  <c r="Y702" i="3"/>
  <c r="CY702" i="3"/>
  <c r="CZ702" i="3"/>
  <c r="DB702" i="3" s="1"/>
  <c r="DA702" i="3"/>
  <c r="DC702" i="3"/>
  <c r="A703" i="3"/>
  <c r="Y703" i="3"/>
  <c r="CY703" i="3"/>
  <c r="CZ703" i="3"/>
  <c r="DA703" i="3"/>
  <c r="DB703" i="3"/>
  <c r="DC703" i="3"/>
  <c r="A704" i="3"/>
  <c r="Y704" i="3"/>
  <c r="CY704" i="3"/>
  <c r="CZ704" i="3"/>
  <c r="DB704" i="3" s="1"/>
  <c r="DA704" i="3"/>
  <c r="DC704" i="3"/>
  <c r="A705" i="3"/>
  <c r="Y705" i="3"/>
  <c r="CY705" i="3"/>
  <c r="CZ705" i="3"/>
  <c r="DA705" i="3"/>
  <c r="DB705" i="3"/>
  <c r="DC705" i="3"/>
  <c r="A706" i="3"/>
  <c r="Y706" i="3"/>
  <c r="CY706" i="3"/>
  <c r="CZ706" i="3"/>
  <c r="DA706" i="3"/>
  <c r="DB706" i="3"/>
  <c r="DC706" i="3"/>
  <c r="A707" i="3"/>
  <c r="Y707" i="3"/>
  <c r="CY707" i="3"/>
  <c r="CZ707" i="3"/>
  <c r="DA707" i="3"/>
  <c r="DB707" i="3"/>
  <c r="DC707" i="3"/>
  <c r="A708" i="3"/>
  <c r="Y708" i="3"/>
  <c r="CY708" i="3"/>
  <c r="CZ708" i="3"/>
  <c r="DB708" i="3" s="1"/>
  <c r="DA708" i="3"/>
  <c r="DC708" i="3"/>
  <c r="A709" i="3"/>
  <c r="Y709" i="3"/>
  <c r="CY709" i="3"/>
  <c r="CZ709" i="3"/>
  <c r="DB709" i="3" s="1"/>
  <c r="DA709" i="3"/>
  <c r="DC709" i="3"/>
  <c r="A710" i="3"/>
  <c r="Y710" i="3"/>
  <c r="CY710" i="3"/>
  <c r="CZ710" i="3"/>
  <c r="DB710" i="3" s="1"/>
  <c r="DA710" i="3"/>
  <c r="DC710" i="3"/>
  <c r="A711" i="3"/>
  <c r="Y711" i="3"/>
  <c r="CY711" i="3"/>
  <c r="CZ711" i="3"/>
  <c r="DA711" i="3"/>
  <c r="DB711" i="3"/>
  <c r="DC711" i="3"/>
  <c r="A712" i="3"/>
  <c r="Y712" i="3"/>
  <c r="CY712" i="3"/>
  <c r="CZ712" i="3"/>
  <c r="DA712" i="3"/>
  <c r="DB712" i="3"/>
  <c r="DC712" i="3"/>
  <c r="A713" i="3"/>
  <c r="Y713" i="3"/>
  <c r="CY713" i="3"/>
  <c r="CZ713" i="3"/>
  <c r="DB713" i="3" s="1"/>
  <c r="DA713" i="3"/>
  <c r="DC713" i="3"/>
  <c r="A714" i="3"/>
  <c r="Y714" i="3"/>
  <c r="CY714" i="3"/>
  <c r="CZ714" i="3"/>
  <c r="DB714" i="3" s="1"/>
  <c r="DA714" i="3"/>
  <c r="DC714" i="3"/>
  <c r="A715" i="3"/>
  <c r="Y715" i="3"/>
  <c r="CY715" i="3"/>
  <c r="CZ715" i="3"/>
  <c r="DA715" i="3"/>
  <c r="DB715" i="3"/>
  <c r="DC715" i="3"/>
  <c r="A716" i="3"/>
  <c r="Y716" i="3"/>
  <c r="CY716" i="3"/>
  <c r="CZ716" i="3"/>
  <c r="DB716" i="3" s="1"/>
  <c r="DA716" i="3"/>
  <c r="DC716" i="3"/>
  <c r="A717" i="3"/>
  <c r="Y717" i="3"/>
  <c r="CY717" i="3"/>
  <c r="CZ717" i="3"/>
  <c r="DB717" i="3" s="1"/>
  <c r="DA717" i="3"/>
  <c r="DC717" i="3"/>
  <c r="A718" i="3"/>
  <c r="Y718" i="3"/>
  <c r="CY718" i="3"/>
  <c r="CZ718" i="3"/>
  <c r="DB718" i="3" s="1"/>
  <c r="DA718" i="3"/>
  <c r="DC718" i="3"/>
  <c r="A719" i="3"/>
  <c r="Y719" i="3"/>
  <c r="CY719" i="3"/>
  <c r="CZ719" i="3"/>
  <c r="DB719" i="3" s="1"/>
  <c r="DA719" i="3"/>
  <c r="DC719" i="3"/>
  <c r="A720" i="3"/>
  <c r="Y720" i="3"/>
  <c r="CY720" i="3"/>
  <c r="CZ720" i="3"/>
  <c r="DA720" i="3"/>
  <c r="DB720" i="3"/>
  <c r="DC720" i="3"/>
  <c r="A721" i="3"/>
  <c r="Y721" i="3"/>
  <c r="CY721" i="3"/>
  <c r="CZ721" i="3"/>
  <c r="DA721" i="3"/>
  <c r="DB721" i="3"/>
  <c r="DC721" i="3"/>
  <c r="A722" i="3"/>
  <c r="Y722" i="3"/>
  <c r="CY722" i="3"/>
  <c r="CZ722" i="3"/>
  <c r="DB722" i="3" s="1"/>
  <c r="DA722" i="3"/>
  <c r="DC722" i="3"/>
  <c r="A723" i="3"/>
  <c r="Y723" i="3"/>
  <c r="CY723" i="3"/>
  <c r="CZ723" i="3"/>
  <c r="DB723" i="3" s="1"/>
  <c r="DA723" i="3"/>
  <c r="DC723" i="3"/>
  <c r="A724" i="3"/>
  <c r="Y724" i="3"/>
  <c r="CY724" i="3"/>
  <c r="CZ724" i="3"/>
  <c r="DA724" i="3"/>
  <c r="DB724" i="3"/>
  <c r="DC724" i="3"/>
  <c r="A725" i="3"/>
  <c r="Y725" i="3"/>
  <c r="CY725" i="3"/>
  <c r="CZ725" i="3"/>
  <c r="DA725" i="3"/>
  <c r="DB725" i="3"/>
  <c r="DC725" i="3"/>
  <c r="A726" i="3"/>
  <c r="Y726" i="3"/>
  <c r="CY726" i="3"/>
  <c r="CZ726" i="3"/>
  <c r="DA726" i="3"/>
  <c r="DB726" i="3"/>
  <c r="DC726" i="3"/>
  <c r="A727" i="3"/>
  <c r="Y727" i="3"/>
  <c r="CY727" i="3"/>
  <c r="CZ727" i="3"/>
  <c r="DB727" i="3" s="1"/>
  <c r="DA727" i="3"/>
  <c r="DC727" i="3"/>
  <c r="A728" i="3"/>
  <c r="Y728" i="3"/>
  <c r="CY728" i="3"/>
  <c r="CZ728" i="3"/>
  <c r="DB728" i="3" s="1"/>
  <c r="DA728" i="3"/>
  <c r="DC728" i="3"/>
  <c r="A729" i="3"/>
  <c r="Y729" i="3"/>
  <c r="CY729" i="3"/>
  <c r="CZ729" i="3"/>
  <c r="DB729" i="3" s="1"/>
  <c r="DA729" i="3"/>
  <c r="DC729" i="3"/>
  <c r="A730" i="3"/>
  <c r="Y730" i="3"/>
  <c r="CY730" i="3"/>
  <c r="CZ730" i="3"/>
  <c r="DB730" i="3" s="1"/>
  <c r="DA730" i="3"/>
  <c r="DC730" i="3"/>
  <c r="A731" i="3"/>
  <c r="Y731" i="3"/>
  <c r="CY731" i="3"/>
  <c r="CZ731" i="3"/>
  <c r="DB731" i="3" s="1"/>
  <c r="DA731" i="3"/>
  <c r="DC731" i="3"/>
  <c r="A732" i="3"/>
  <c r="Y732" i="3"/>
  <c r="CY732" i="3"/>
  <c r="CZ732" i="3"/>
  <c r="DA732" i="3"/>
  <c r="DB732" i="3"/>
  <c r="DC732" i="3"/>
  <c r="A733" i="3"/>
  <c r="Y733" i="3"/>
  <c r="CY733" i="3"/>
  <c r="CZ733" i="3"/>
  <c r="DB733" i="3" s="1"/>
  <c r="DA733" i="3"/>
  <c r="DC733" i="3"/>
  <c r="A734" i="3"/>
  <c r="Y734" i="3"/>
  <c r="CY734" i="3"/>
  <c r="CZ734" i="3"/>
  <c r="DA734" i="3"/>
  <c r="DB734" i="3"/>
  <c r="DC734" i="3"/>
  <c r="A735" i="3"/>
  <c r="Y735" i="3"/>
  <c r="CY735" i="3"/>
  <c r="CZ735" i="3"/>
  <c r="DA735" i="3"/>
  <c r="DB735" i="3"/>
  <c r="DC735" i="3"/>
  <c r="A736" i="3"/>
  <c r="Y736" i="3"/>
  <c r="CY736" i="3"/>
  <c r="CZ736" i="3"/>
  <c r="DB736" i="3" s="1"/>
  <c r="DA736" i="3"/>
  <c r="DC736" i="3"/>
  <c r="A737" i="3"/>
  <c r="Y737" i="3"/>
  <c r="CY737" i="3"/>
  <c r="CZ737" i="3"/>
  <c r="DB737" i="3" s="1"/>
  <c r="DA737" i="3"/>
  <c r="DC737" i="3"/>
  <c r="A738" i="3"/>
  <c r="Y738" i="3"/>
  <c r="CY738" i="3"/>
  <c r="CZ738" i="3"/>
  <c r="DB738" i="3" s="1"/>
  <c r="DA738" i="3"/>
  <c r="DC738" i="3"/>
  <c r="A739" i="3"/>
  <c r="Y739" i="3"/>
  <c r="CY739" i="3"/>
  <c r="CZ739" i="3"/>
  <c r="DB739" i="3" s="1"/>
  <c r="DA739" i="3"/>
  <c r="DC739" i="3"/>
  <c r="A740" i="3"/>
  <c r="Y740" i="3"/>
  <c r="CY740" i="3"/>
  <c r="CZ740" i="3"/>
  <c r="DA740" i="3"/>
  <c r="DB740" i="3"/>
  <c r="DC740" i="3"/>
  <c r="A741" i="3"/>
  <c r="Y741" i="3"/>
  <c r="CY741" i="3"/>
  <c r="CZ741" i="3"/>
  <c r="DA741" i="3"/>
  <c r="DB741" i="3"/>
  <c r="DC741" i="3"/>
  <c r="A742" i="3"/>
  <c r="Y742" i="3"/>
  <c r="CY742" i="3"/>
  <c r="CZ742" i="3"/>
  <c r="DB742" i="3" s="1"/>
  <c r="DA742" i="3"/>
  <c r="DC742" i="3"/>
  <c r="A743" i="3"/>
  <c r="Y743" i="3"/>
  <c r="CY743" i="3"/>
  <c r="CZ743" i="3"/>
  <c r="DB743" i="3" s="1"/>
  <c r="DA743" i="3"/>
  <c r="DC743" i="3"/>
  <c r="A744" i="3"/>
  <c r="Y744" i="3"/>
  <c r="CY744" i="3"/>
  <c r="CZ744" i="3"/>
  <c r="DA744" i="3"/>
  <c r="DB744" i="3"/>
  <c r="DC744" i="3"/>
  <c r="A745" i="3"/>
  <c r="Y745" i="3"/>
  <c r="CY745" i="3"/>
  <c r="CZ745" i="3"/>
  <c r="DA745" i="3"/>
  <c r="DB745" i="3"/>
  <c r="DC745" i="3"/>
  <c r="A746" i="3"/>
  <c r="Y746" i="3"/>
  <c r="CY746" i="3"/>
  <c r="CZ746" i="3"/>
  <c r="DA746" i="3"/>
  <c r="DB746" i="3"/>
  <c r="DC746" i="3"/>
  <c r="A747" i="3"/>
  <c r="Y747" i="3"/>
  <c r="CY747" i="3"/>
  <c r="CZ747" i="3"/>
  <c r="DB747" i="3" s="1"/>
  <c r="DA747" i="3"/>
  <c r="DC747" i="3"/>
  <c r="A748" i="3"/>
  <c r="Y748" i="3"/>
  <c r="CY748" i="3"/>
  <c r="CZ748" i="3"/>
  <c r="DA748" i="3"/>
  <c r="DB748" i="3"/>
  <c r="DC748" i="3"/>
  <c r="A749" i="3"/>
  <c r="Y749" i="3"/>
  <c r="CY749" i="3"/>
  <c r="CZ749" i="3"/>
  <c r="DA749" i="3"/>
  <c r="DB749" i="3"/>
  <c r="DC749" i="3"/>
  <c r="A750" i="3"/>
  <c r="Y750" i="3"/>
  <c r="CY750" i="3"/>
  <c r="CZ750" i="3"/>
  <c r="DB750" i="3" s="1"/>
  <c r="DA750" i="3"/>
  <c r="DC750" i="3"/>
  <c r="A751" i="3"/>
  <c r="Y751" i="3"/>
  <c r="CY751" i="3"/>
  <c r="CZ751" i="3"/>
  <c r="DB751" i="3" s="1"/>
  <c r="DA751" i="3"/>
  <c r="DC751" i="3"/>
  <c r="A752" i="3"/>
  <c r="Y752" i="3"/>
  <c r="CY752" i="3"/>
  <c r="CZ752" i="3"/>
  <c r="DA752" i="3"/>
  <c r="DB752" i="3"/>
  <c r="DC752" i="3"/>
  <c r="A753" i="3"/>
  <c r="Y753" i="3"/>
  <c r="CY753" i="3"/>
  <c r="CZ753" i="3"/>
  <c r="DA753" i="3"/>
  <c r="DB753" i="3"/>
  <c r="DC753" i="3"/>
  <c r="A754" i="3"/>
  <c r="Y754" i="3"/>
  <c r="CY754" i="3"/>
  <c r="CZ754" i="3"/>
  <c r="DA754" i="3"/>
  <c r="DB754" i="3"/>
  <c r="DC754" i="3"/>
  <c r="A755" i="3"/>
  <c r="Y755" i="3"/>
  <c r="CY755" i="3"/>
  <c r="CZ755" i="3"/>
  <c r="DB755" i="3" s="1"/>
  <c r="DA755" i="3"/>
  <c r="DC755" i="3"/>
  <c r="A756" i="3"/>
  <c r="Y756" i="3"/>
  <c r="CY756" i="3"/>
  <c r="CZ756" i="3"/>
  <c r="DA756" i="3"/>
  <c r="DB756" i="3"/>
  <c r="DC756" i="3"/>
  <c r="A757" i="3"/>
  <c r="Y757" i="3"/>
  <c r="CY757" i="3"/>
  <c r="CZ757" i="3"/>
  <c r="DB757" i="3" s="1"/>
  <c r="DA757" i="3"/>
  <c r="DC757" i="3"/>
  <c r="A758" i="3"/>
  <c r="Y758" i="3"/>
  <c r="CY758" i="3"/>
  <c r="CZ758" i="3"/>
  <c r="DB758" i="3" s="1"/>
  <c r="DA758" i="3"/>
  <c r="DC758" i="3"/>
  <c r="A759" i="3"/>
  <c r="Y759" i="3"/>
  <c r="CY759" i="3"/>
  <c r="CZ759" i="3"/>
  <c r="DB759" i="3" s="1"/>
  <c r="DA759" i="3"/>
  <c r="DC759" i="3"/>
  <c r="A760" i="3"/>
  <c r="Y760" i="3"/>
  <c r="CY760" i="3"/>
  <c r="CZ760" i="3"/>
  <c r="DA760" i="3"/>
  <c r="DB760" i="3"/>
  <c r="DC760" i="3"/>
  <c r="A761" i="3"/>
  <c r="Y761" i="3"/>
  <c r="CY761" i="3"/>
  <c r="CZ761" i="3"/>
  <c r="DA761" i="3"/>
  <c r="DB761" i="3"/>
  <c r="DC761" i="3"/>
  <c r="A762" i="3"/>
  <c r="Y762" i="3"/>
  <c r="CY762" i="3"/>
  <c r="CZ762" i="3"/>
  <c r="DA762" i="3"/>
  <c r="DB762" i="3"/>
  <c r="DC762" i="3"/>
  <c r="A763" i="3"/>
  <c r="Y763" i="3"/>
  <c r="CY763" i="3"/>
  <c r="CZ763" i="3"/>
  <c r="DB763" i="3" s="1"/>
  <c r="DA763" i="3"/>
  <c r="DC763" i="3"/>
  <c r="A764" i="3"/>
  <c r="Y764" i="3"/>
  <c r="CY764" i="3"/>
  <c r="CZ764" i="3"/>
  <c r="DB764" i="3" s="1"/>
  <c r="DA764" i="3"/>
  <c r="DC764" i="3"/>
  <c r="A765" i="3"/>
  <c r="Y765" i="3"/>
  <c r="CY765" i="3"/>
  <c r="CZ765" i="3"/>
  <c r="DB765" i="3" s="1"/>
  <c r="DA765" i="3"/>
  <c r="DC765" i="3"/>
  <c r="A766" i="3"/>
  <c r="Y766" i="3"/>
  <c r="CY766" i="3"/>
  <c r="CZ766" i="3"/>
  <c r="DA766" i="3"/>
  <c r="DB766" i="3"/>
  <c r="DC766" i="3"/>
  <c r="A767" i="3"/>
  <c r="Y767" i="3"/>
  <c r="CY767" i="3"/>
  <c r="CZ767" i="3"/>
  <c r="DA767" i="3"/>
  <c r="DB767" i="3"/>
  <c r="DC767" i="3"/>
  <c r="A768" i="3"/>
  <c r="Y768" i="3"/>
  <c r="CY768" i="3"/>
  <c r="CZ768" i="3"/>
  <c r="DB768" i="3" s="1"/>
  <c r="DA768" i="3"/>
  <c r="DC768" i="3"/>
  <c r="A769" i="3"/>
  <c r="Y769" i="3"/>
  <c r="CY769" i="3"/>
  <c r="CZ769" i="3"/>
  <c r="DB769" i="3" s="1"/>
  <c r="DA769" i="3"/>
  <c r="DC769" i="3"/>
  <c r="A770" i="3"/>
  <c r="Y770" i="3"/>
  <c r="CY770" i="3"/>
  <c r="CZ770" i="3"/>
  <c r="DA770" i="3"/>
  <c r="DB770" i="3"/>
  <c r="DC770" i="3"/>
  <c r="A771" i="3"/>
  <c r="Y771" i="3"/>
  <c r="CY771" i="3"/>
  <c r="CZ771" i="3"/>
  <c r="DA771" i="3"/>
  <c r="DB771" i="3"/>
  <c r="DC771" i="3"/>
  <c r="A772" i="3"/>
  <c r="Y772" i="3"/>
  <c r="CY772" i="3"/>
  <c r="CZ772" i="3"/>
  <c r="DA772" i="3"/>
  <c r="DB772" i="3"/>
  <c r="DC772" i="3"/>
  <c r="A773" i="3"/>
  <c r="Y773" i="3"/>
  <c r="CY773" i="3"/>
  <c r="CZ773" i="3"/>
  <c r="DB773" i="3" s="1"/>
  <c r="DA773" i="3"/>
  <c r="DC773" i="3"/>
  <c r="A774" i="3"/>
  <c r="Y774" i="3"/>
  <c r="CY774" i="3"/>
  <c r="CZ774" i="3"/>
  <c r="DB774" i="3" s="1"/>
  <c r="DA774" i="3"/>
  <c r="DC774" i="3"/>
  <c r="A775" i="3"/>
  <c r="Y775" i="3"/>
  <c r="CY775" i="3"/>
  <c r="CZ775" i="3"/>
  <c r="DA775" i="3"/>
  <c r="DB775" i="3"/>
  <c r="DC775" i="3"/>
  <c r="A776" i="3"/>
  <c r="Y776" i="3"/>
  <c r="CY776" i="3"/>
  <c r="CZ776" i="3"/>
  <c r="DB776" i="3" s="1"/>
  <c r="DA776" i="3"/>
  <c r="DC776" i="3"/>
  <c r="A777" i="3"/>
  <c r="Y777" i="3"/>
  <c r="CY777" i="3"/>
  <c r="CZ777" i="3"/>
  <c r="DB777" i="3" s="1"/>
  <c r="DA777" i="3"/>
  <c r="DC777" i="3"/>
  <c r="A778" i="3"/>
  <c r="Y778" i="3"/>
  <c r="CY778" i="3"/>
  <c r="CZ778" i="3"/>
  <c r="DB778" i="3" s="1"/>
  <c r="DA778" i="3"/>
  <c r="DC778" i="3"/>
  <c r="A779" i="3"/>
  <c r="Y779" i="3"/>
  <c r="CY779" i="3"/>
  <c r="CZ779" i="3"/>
  <c r="DA779" i="3"/>
  <c r="DB779" i="3"/>
  <c r="DC779" i="3"/>
  <c r="A780" i="3"/>
  <c r="Y780" i="3"/>
  <c r="CY780" i="3"/>
  <c r="CZ780" i="3"/>
  <c r="DA780" i="3"/>
  <c r="DB780" i="3"/>
  <c r="DC780" i="3"/>
  <c r="A781" i="3"/>
  <c r="Y781" i="3"/>
  <c r="CY781" i="3"/>
  <c r="CZ781" i="3"/>
  <c r="DB781" i="3" s="1"/>
  <c r="DA781" i="3"/>
  <c r="DC781" i="3"/>
  <c r="A782" i="3"/>
  <c r="Y782" i="3"/>
  <c r="CY782" i="3"/>
  <c r="CZ782" i="3"/>
  <c r="DB782" i="3" s="1"/>
  <c r="DA782" i="3"/>
  <c r="DC782" i="3"/>
  <c r="A783" i="3"/>
  <c r="Y783" i="3"/>
  <c r="CY783" i="3"/>
  <c r="CZ783" i="3"/>
  <c r="DB783" i="3" s="1"/>
  <c r="DA783" i="3"/>
  <c r="DC783" i="3"/>
  <c r="A784" i="3"/>
  <c r="Y784" i="3"/>
  <c r="CY784" i="3"/>
  <c r="CZ784" i="3"/>
  <c r="DB784" i="3" s="1"/>
  <c r="DA784" i="3"/>
  <c r="DC784" i="3"/>
  <c r="A785" i="3"/>
  <c r="Y785" i="3"/>
  <c r="CY785" i="3"/>
  <c r="CZ785" i="3"/>
  <c r="DB785" i="3" s="1"/>
  <c r="DA785" i="3"/>
  <c r="DC785" i="3"/>
  <c r="A786" i="3"/>
  <c r="Y786" i="3"/>
  <c r="CY786" i="3"/>
  <c r="CZ786" i="3"/>
  <c r="DB786" i="3" s="1"/>
  <c r="DA786" i="3"/>
  <c r="DC786" i="3"/>
  <c r="A787" i="3"/>
  <c r="Y787" i="3"/>
  <c r="CY787" i="3"/>
  <c r="CZ787" i="3"/>
  <c r="DA787" i="3"/>
  <c r="DB787" i="3"/>
  <c r="DC787" i="3"/>
  <c r="A788" i="3"/>
  <c r="Y788" i="3"/>
  <c r="CY788" i="3"/>
  <c r="CZ788" i="3"/>
  <c r="DA788" i="3"/>
  <c r="DB788" i="3"/>
  <c r="DC788" i="3"/>
  <c r="A789" i="3"/>
  <c r="Y789" i="3"/>
  <c r="CY789" i="3"/>
  <c r="CZ789" i="3"/>
  <c r="DB789" i="3" s="1"/>
  <c r="DA789" i="3"/>
  <c r="DC789" i="3"/>
  <c r="A790" i="3"/>
  <c r="Y790" i="3"/>
  <c r="CY790" i="3"/>
  <c r="CZ790" i="3"/>
  <c r="DB790" i="3" s="1"/>
  <c r="DA790" i="3"/>
  <c r="DC790" i="3"/>
  <c r="A791" i="3"/>
  <c r="Y791" i="3"/>
  <c r="CY791" i="3"/>
  <c r="CZ791" i="3"/>
  <c r="DA791" i="3"/>
  <c r="DB791" i="3"/>
  <c r="DC791" i="3"/>
  <c r="A792" i="3"/>
  <c r="Y792" i="3"/>
  <c r="CY792" i="3"/>
  <c r="CZ792" i="3"/>
  <c r="DB792" i="3" s="1"/>
  <c r="DA792" i="3"/>
  <c r="DC792" i="3"/>
  <c r="A793" i="3"/>
  <c r="Y793" i="3"/>
  <c r="CY793" i="3"/>
  <c r="CZ793" i="3"/>
  <c r="DB793" i="3" s="1"/>
  <c r="DA793" i="3"/>
  <c r="DC793" i="3"/>
  <c r="A794" i="3"/>
  <c r="Y794" i="3"/>
  <c r="CY794" i="3"/>
  <c r="CZ794" i="3"/>
  <c r="DB794" i="3" s="1"/>
  <c r="DA794" i="3"/>
  <c r="DC794" i="3"/>
  <c r="A795" i="3"/>
  <c r="Y795" i="3"/>
  <c r="CY795" i="3"/>
  <c r="CZ795" i="3"/>
  <c r="DA795" i="3"/>
  <c r="DB795" i="3"/>
  <c r="DC795" i="3"/>
  <c r="A796" i="3"/>
  <c r="Y796" i="3"/>
  <c r="CY796" i="3"/>
  <c r="CZ796" i="3"/>
  <c r="DA796" i="3"/>
  <c r="DB796" i="3"/>
  <c r="DC796" i="3"/>
  <c r="A797" i="3"/>
  <c r="Y797" i="3"/>
  <c r="CY797" i="3"/>
  <c r="CZ797" i="3"/>
  <c r="DA797" i="3"/>
  <c r="DB797" i="3"/>
  <c r="DC797" i="3"/>
  <c r="A798" i="3"/>
  <c r="Y798" i="3"/>
  <c r="CY798" i="3"/>
  <c r="CZ798" i="3"/>
  <c r="DB798" i="3" s="1"/>
  <c r="DA798" i="3"/>
  <c r="DC798" i="3"/>
  <c r="A799" i="3"/>
  <c r="Y799" i="3"/>
  <c r="CY799" i="3"/>
  <c r="CZ799" i="3"/>
  <c r="DA799" i="3"/>
  <c r="DB799" i="3"/>
  <c r="DC799" i="3"/>
  <c r="A800" i="3"/>
  <c r="Y800" i="3"/>
  <c r="CY800" i="3"/>
  <c r="CZ800" i="3"/>
  <c r="DB800" i="3" s="1"/>
  <c r="DA800" i="3"/>
  <c r="DC800" i="3"/>
  <c r="A801" i="3"/>
  <c r="Y801" i="3"/>
  <c r="CY801" i="3"/>
  <c r="CZ801" i="3"/>
  <c r="DB801" i="3" s="1"/>
  <c r="DA801" i="3"/>
  <c r="DC801" i="3"/>
  <c r="A802" i="3"/>
  <c r="Y802" i="3"/>
  <c r="CY802" i="3"/>
  <c r="CZ802" i="3"/>
  <c r="DB802" i="3" s="1"/>
  <c r="DA802" i="3"/>
  <c r="DC802" i="3"/>
  <c r="A803" i="3"/>
  <c r="Y803" i="3"/>
  <c r="CY803" i="3"/>
  <c r="CZ803" i="3"/>
  <c r="DA803" i="3"/>
  <c r="DB803" i="3"/>
  <c r="DC803" i="3"/>
  <c r="A804" i="3"/>
  <c r="Y804" i="3"/>
  <c r="CY804" i="3"/>
  <c r="CZ804" i="3"/>
  <c r="DA804" i="3"/>
  <c r="DB804" i="3"/>
  <c r="DC804" i="3"/>
  <c r="A805" i="3"/>
  <c r="Y805" i="3"/>
  <c r="CY805" i="3"/>
  <c r="CZ805" i="3"/>
  <c r="DA805" i="3"/>
  <c r="DB805" i="3"/>
  <c r="DC805" i="3"/>
  <c r="A806" i="3"/>
  <c r="Y806" i="3"/>
  <c r="CY806" i="3"/>
  <c r="CZ806" i="3"/>
  <c r="DB806" i="3" s="1"/>
  <c r="DA806" i="3"/>
  <c r="DC806" i="3"/>
  <c r="A807" i="3"/>
  <c r="Y807" i="3"/>
  <c r="CY807" i="3"/>
  <c r="CZ807" i="3"/>
  <c r="DB807" i="3" s="1"/>
  <c r="DA807" i="3"/>
  <c r="DC807" i="3"/>
  <c r="A808" i="3"/>
  <c r="Y808" i="3"/>
  <c r="CY808" i="3"/>
  <c r="CZ808" i="3"/>
  <c r="DA808" i="3"/>
  <c r="DB808" i="3"/>
  <c r="DC808" i="3"/>
  <c r="A809" i="3"/>
  <c r="Y809" i="3"/>
  <c r="CY809" i="3"/>
  <c r="CZ809" i="3"/>
  <c r="DB809" i="3" s="1"/>
  <c r="DA809" i="3"/>
  <c r="DC809" i="3"/>
  <c r="A810" i="3"/>
  <c r="Y810" i="3"/>
  <c r="CY810" i="3"/>
  <c r="CZ810" i="3"/>
  <c r="DB810" i="3" s="1"/>
  <c r="DA810" i="3"/>
  <c r="DC810" i="3"/>
  <c r="A811" i="3"/>
  <c r="Y811" i="3"/>
  <c r="CY811" i="3"/>
  <c r="CZ811" i="3"/>
  <c r="DA811" i="3"/>
  <c r="DB811" i="3"/>
  <c r="DC811" i="3"/>
  <c r="A812" i="3"/>
  <c r="Y812" i="3"/>
  <c r="CY812" i="3"/>
  <c r="CZ812" i="3"/>
  <c r="DA812" i="3"/>
  <c r="DB812" i="3"/>
  <c r="DC812" i="3"/>
  <c r="A813" i="3"/>
  <c r="Y813" i="3"/>
  <c r="CY813" i="3"/>
  <c r="CZ813" i="3"/>
  <c r="DB813" i="3" s="1"/>
  <c r="DA813" i="3"/>
  <c r="DC813" i="3"/>
  <c r="A814" i="3"/>
  <c r="Y814" i="3"/>
  <c r="CY814" i="3"/>
  <c r="CZ814" i="3"/>
  <c r="DB814" i="3" s="1"/>
  <c r="DA814" i="3"/>
  <c r="DC814" i="3"/>
  <c r="A815" i="3"/>
  <c r="Y815" i="3"/>
  <c r="CY815" i="3"/>
  <c r="CZ815" i="3"/>
  <c r="DB815" i="3" s="1"/>
  <c r="DA815" i="3"/>
  <c r="DC815" i="3"/>
  <c r="A816" i="3"/>
  <c r="Y816" i="3"/>
  <c r="CY816" i="3"/>
  <c r="CZ816" i="3"/>
  <c r="DA816" i="3"/>
  <c r="DB816" i="3"/>
  <c r="DC816" i="3"/>
  <c r="A817" i="3"/>
  <c r="Y817" i="3"/>
  <c r="CY817" i="3"/>
  <c r="CZ817" i="3"/>
  <c r="DA817" i="3"/>
  <c r="DB817" i="3"/>
  <c r="DC817" i="3"/>
  <c r="A818" i="3"/>
  <c r="Y818" i="3"/>
  <c r="CY818" i="3"/>
  <c r="CZ818" i="3"/>
  <c r="DB818" i="3" s="1"/>
  <c r="DA818" i="3"/>
  <c r="DC818" i="3"/>
  <c r="A819" i="3"/>
  <c r="Y819" i="3"/>
  <c r="CY819" i="3"/>
  <c r="CZ819" i="3"/>
  <c r="DB819" i="3" s="1"/>
  <c r="DA819" i="3"/>
  <c r="DC819" i="3"/>
  <c r="A820" i="3"/>
  <c r="Y820" i="3"/>
  <c r="CY820" i="3"/>
  <c r="CZ820" i="3"/>
  <c r="DA820" i="3"/>
  <c r="DB820" i="3"/>
  <c r="DC820" i="3"/>
  <c r="A821" i="3"/>
  <c r="Y821" i="3"/>
  <c r="CY821" i="3"/>
  <c r="CZ821" i="3"/>
  <c r="DA821" i="3"/>
  <c r="DB821" i="3"/>
  <c r="DC821" i="3"/>
  <c r="A822" i="3"/>
  <c r="Y822" i="3"/>
  <c r="CY822" i="3"/>
  <c r="CZ822" i="3"/>
  <c r="DA822" i="3"/>
  <c r="DB822" i="3"/>
  <c r="DC822" i="3"/>
  <c r="A823" i="3"/>
  <c r="Y823" i="3"/>
  <c r="CY823" i="3"/>
  <c r="CZ823" i="3"/>
  <c r="DB823" i="3" s="1"/>
  <c r="DA823" i="3"/>
  <c r="DC823" i="3"/>
  <c r="A824" i="3"/>
  <c r="Y824" i="3"/>
  <c r="CY824" i="3"/>
  <c r="CZ824" i="3"/>
  <c r="DA824" i="3"/>
  <c r="DB824" i="3"/>
  <c r="DC824" i="3"/>
  <c r="A825" i="3"/>
  <c r="Y825" i="3"/>
  <c r="CY825" i="3"/>
  <c r="CZ825" i="3"/>
  <c r="DB825" i="3" s="1"/>
  <c r="DA825" i="3"/>
  <c r="DC825" i="3"/>
  <c r="A826" i="3"/>
  <c r="Y826" i="3"/>
  <c r="CY826" i="3"/>
  <c r="CZ826" i="3"/>
  <c r="DB826" i="3" s="1"/>
  <c r="DA826" i="3"/>
  <c r="DC826" i="3"/>
  <c r="A827" i="3"/>
  <c r="Y827" i="3"/>
  <c r="CY827" i="3"/>
  <c r="CZ827" i="3"/>
  <c r="DB827" i="3" s="1"/>
  <c r="DA827" i="3"/>
  <c r="DC827" i="3"/>
  <c r="A828" i="3"/>
  <c r="Y828" i="3"/>
  <c r="CY828" i="3"/>
  <c r="CZ828" i="3"/>
  <c r="DA828" i="3"/>
  <c r="DB828" i="3"/>
  <c r="DC828" i="3"/>
  <c r="A829" i="3"/>
  <c r="Y829" i="3"/>
  <c r="CY829" i="3"/>
  <c r="CZ829" i="3"/>
  <c r="DA829" i="3"/>
  <c r="DB829" i="3"/>
  <c r="DC829" i="3"/>
  <c r="A830" i="3"/>
  <c r="Y830" i="3"/>
  <c r="CY830" i="3"/>
  <c r="CZ830" i="3"/>
  <c r="DA830" i="3"/>
  <c r="DB830" i="3"/>
  <c r="DC830" i="3"/>
  <c r="A831" i="3"/>
  <c r="Y831" i="3"/>
  <c r="CY831" i="3"/>
  <c r="CZ831" i="3"/>
  <c r="DA831" i="3"/>
  <c r="DB831" i="3"/>
  <c r="DC831" i="3"/>
  <c r="A832" i="3"/>
  <c r="Y832" i="3"/>
  <c r="CY832" i="3"/>
  <c r="CZ832" i="3"/>
  <c r="DA832" i="3"/>
  <c r="DB832" i="3"/>
  <c r="DC832" i="3"/>
  <c r="A833" i="3"/>
  <c r="Y833" i="3"/>
  <c r="CY833" i="3"/>
  <c r="CZ833" i="3"/>
  <c r="DB833" i="3" s="1"/>
  <c r="DA833" i="3"/>
  <c r="DC833" i="3"/>
  <c r="A834" i="3"/>
  <c r="Y834" i="3"/>
  <c r="CY834" i="3"/>
  <c r="CZ834" i="3"/>
  <c r="DB834" i="3" s="1"/>
  <c r="DA834" i="3"/>
  <c r="DC834" i="3"/>
  <c r="A835" i="3"/>
  <c r="Y835" i="3"/>
  <c r="CY835" i="3"/>
  <c r="CZ835" i="3"/>
  <c r="DB835" i="3" s="1"/>
  <c r="DA835" i="3"/>
  <c r="DC835" i="3"/>
  <c r="A836" i="3"/>
  <c r="Y836" i="3"/>
  <c r="CY836" i="3"/>
  <c r="CZ836" i="3"/>
  <c r="DA836" i="3"/>
  <c r="DB836" i="3"/>
  <c r="DC836" i="3"/>
  <c r="A837" i="3"/>
  <c r="Y837" i="3"/>
  <c r="CY837" i="3"/>
  <c r="CZ837" i="3"/>
  <c r="DA837" i="3"/>
  <c r="DB837" i="3"/>
  <c r="DC837" i="3"/>
  <c r="A838" i="3"/>
  <c r="Y838" i="3"/>
  <c r="CY838" i="3"/>
  <c r="CZ838" i="3"/>
  <c r="DB838" i="3" s="1"/>
  <c r="DA838" i="3"/>
  <c r="DC838" i="3"/>
  <c r="A839" i="3"/>
  <c r="Y839" i="3"/>
  <c r="CY839" i="3"/>
  <c r="CZ839" i="3"/>
  <c r="DA839" i="3"/>
  <c r="DB839" i="3"/>
  <c r="DC839" i="3"/>
  <c r="A840" i="3"/>
  <c r="Y840" i="3"/>
  <c r="CY840" i="3"/>
  <c r="CZ840" i="3"/>
  <c r="DB840" i="3" s="1"/>
  <c r="DA840" i="3"/>
  <c r="DC840" i="3"/>
  <c r="A841" i="3"/>
  <c r="Y841" i="3"/>
  <c r="CY841" i="3"/>
  <c r="CZ841" i="3"/>
  <c r="DB841" i="3" s="1"/>
  <c r="DA841" i="3"/>
  <c r="DC841" i="3"/>
  <c r="A842" i="3"/>
  <c r="Y842" i="3"/>
  <c r="CY842" i="3"/>
  <c r="CZ842" i="3"/>
  <c r="DB842" i="3" s="1"/>
  <c r="DA842" i="3"/>
  <c r="DC842" i="3"/>
  <c r="A843" i="3"/>
  <c r="Y843" i="3"/>
  <c r="CY843" i="3"/>
  <c r="CZ843" i="3"/>
  <c r="DA843" i="3"/>
  <c r="DB843" i="3"/>
  <c r="DC843" i="3"/>
  <c r="A844" i="3"/>
  <c r="Y844" i="3"/>
  <c r="CY844" i="3"/>
  <c r="CZ844" i="3"/>
  <c r="DA844" i="3"/>
  <c r="DB844" i="3"/>
  <c r="DC844" i="3"/>
  <c r="A845" i="3"/>
  <c r="Y845" i="3"/>
  <c r="CY845" i="3"/>
  <c r="CZ845" i="3"/>
  <c r="DA845" i="3"/>
  <c r="DB845" i="3"/>
  <c r="DC845" i="3"/>
  <c r="A846" i="3"/>
  <c r="Y846" i="3"/>
  <c r="CY846" i="3"/>
  <c r="CZ846" i="3"/>
  <c r="DA846" i="3"/>
  <c r="DB846" i="3"/>
  <c r="DC846" i="3"/>
  <c r="A847" i="3"/>
  <c r="Y847" i="3"/>
  <c r="CY847" i="3"/>
  <c r="CZ847" i="3"/>
  <c r="DB847" i="3" s="1"/>
  <c r="DA847" i="3"/>
  <c r="DC847" i="3"/>
  <c r="A848" i="3"/>
  <c r="Y848" i="3"/>
  <c r="CY848" i="3"/>
  <c r="CZ848" i="3"/>
  <c r="DA848" i="3"/>
  <c r="DB848" i="3"/>
  <c r="DC848" i="3"/>
  <c r="A849" i="3"/>
  <c r="Y849" i="3"/>
  <c r="CY849" i="3"/>
  <c r="CZ849" i="3"/>
  <c r="DA849" i="3"/>
  <c r="DB849" i="3"/>
  <c r="DC849" i="3"/>
  <c r="A850" i="3"/>
  <c r="Y850" i="3"/>
  <c r="CY850" i="3"/>
  <c r="CZ850" i="3"/>
  <c r="DA850" i="3"/>
  <c r="DB850" i="3"/>
  <c r="DC850" i="3"/>
  <c r="A851" i="3"/>
  <c r="Y851" i="3"/>
  <c r="CY851" i="3"/>
  <c r="CZ851" i="3"/>
  <c r="DB851" i="3" s="1"/>
  <c r="DA851" i="3"/>
  <c r="DC851" i="3"/>
  <c r="A852" i="3"/>
  <c r="Y852" i="3"/>
  <c r="CY852" i="3"/>
  <c r="CZ852" i="3"/>
  <c r="DA852" i="3"/>
  <c r="DB852" i="3"/>
  <c r="DC852" i="3"/>
  <c r="A853" i="3"/>
  <c r="Y853" i="3"/>
  <c r="CY853" i="3"/>
  <c r="CZ853" i="3"/>
  <c r="DB853" i="3" s="1"/>
  <c r="DA853" i="3"/>
  <c r="DC853" i="3"/>
  <c r="A854" i="3"/>
  <c r="Y854" i="3"/>
  <c r="CY854" i="3"/>
  <c r="CZ854" i="3"/>
  <c r="DB854" i="3" s="1"/>
  <c r="DA854" i="3"/>
  <c r="DC854" i="3"/>
  <c r="A855" i="3"/>
  <c r="Y855" i="3"/>
  <c r="CY855" i="3"/>
  <c r="CZ855" i="3"/>
  <c r="DB855" i="3" s="1"/>
  <c r="DA855" i="3"/>
  <c r="DC855" i="3"/>
  <c r="A856" i="3"/>
  <c r="Y856" i="3"/>
  <c r="CY856" i="3"/>
  <c r="CZ856" i="3"/>
  <c r="DA856" i="3"/>
  <c r="DB856" i="3"/>
  <c r="DC856" i="3"/>
  <c r="A857" i="3"/>
  <c r="Y857" i="3"/>
  <c r="CY857" i="3"/>
  <c r="CZ857" i="3"/>
  <c r="DB857" i="3" s="1"/>
  <c r="DA857" i="3"/>
  <c r="DC857" i="3"/>
  <c r="A858" i="3"/>
  <c r="Y858" i="3"/>
  <c r="CY858" i="3"/>
  <c r="CZ858" i="3"/>
  <c r="DA858" i="3"/>
  <c r="DB858" i="3"/>
  <c r="DC858" i="3"/>
  <c r="A859" i="3"/>
  <c r="Y859" i="3"/>
  <c r="CY859" i="3"/>
  <c r="CZ859" i="3"/>
  <c r="DA859" i="3"/>
  <c r="DB859" i="3"/>
  <c r="DC859" i="3"/>
  <c r="A860" i="3"/>
  <c r="Y860" i="3"/>
  <c r="CY860" i="3"/>
  <c r="CZ860" i="3"/>
  <c r="DB860" i="3" s="1"/>
  <c r="DA860" i="3"/>
  <c r="DC860" i="3"/>
  <c r="A861" i="3"/>
  <c r="Y861" i="3"/>
  <c r="CY861" i="3"/>
  <c r="CZ861" i="3"/>
  <c r="DA861" i="3"/>
  <c r="DB861" i="3"/>
  <c r="DC861" i="3"/>
  <c r="A862" i="3"/>
  <c r="Y862" i="3"/>
  <c r="CY862" i="3"/>
  <c r="CZ862" i="3"/>
  <c r="DB862" i="3" s="1"/>
  <c r="DA862" i="3"/>
  <c r="DC862" i="3"/>
  <c r="A863" i="3"/>
  <c r="Y863" i="3"/>
  <c r="CY863" i="3"/>
  <c r="CZ863" i="3"/>
  <c r="DB863" i="3" s="1"/>
  <c r="DA863" i="3"/>
  <c r="DC863" i="3"/>
  <c r="A864" i="3"/>
  <c r="Y864" i="3"/>
  <c r="CY864" i="3"/>
  <c r="CZ864" i="3"/>
  <c r="DA864" i="3"/>
  <c r="DB864" i="3"/>
  <c r="DC864" i="3"/>
  <c r="A865" i="3"/>
  <c r="Y865" i="3"/>
  <c r="CY865" i="3"/>
  <c r="CZ865" i="3"/>
  <c r="DA865" i="3"/>
  <c r="DB865" i="3"/>
  <c r="DC865" i="3"/>
  <c r="A866" i="3"/>
  <c r="Y866" i="3"/>
  <c r="CY866" i="3"/>
  <c r="CZ866" i="3"/>
  <c r="DB866" i="3" s="1"/>
  <c r="DA866" i="3"/>
  <c r="DC866" i="3"/>
  <c r="A867" i="3"/>
  <c r="Y867" i="3"/>
  <c r="CY867" i="3"/>
  <c r="CZ867" i="3"/>
  <c r="DA867" i="3"/>
  <c r="DB867" i="3"/>
  <c r="DC867" i="3"/>
  <c r="A868" i="3"/>
  <c r="Y868" i="3"/>
  <c r="CY868" i="3"/>
  <c r="CZ868" i="3"/>
  <c r="DB868" i="3" s="1"/>
  <c r="DA868" i="3"/>
  <c r="DC868" i="3"/>
  <c r="A869" i="3"/>
  <c r="Y869" i="3"/>
  <c r="CY869" i="3"/>
  <c r="CZ869" i="3"/>
  <c r="DB869" i="3" s="1"/>
  <c r="DA869" i="3"/>
  <c r="DC869" i="3"/>
  <c r="A870" i="3"/>
  <c r="Y870" i="3"/>
  <c r="CY870" i="3"/>
  <c r="CZ870" i="3"/>
  <c r="DA870" i="3"/>
  <c r="DB870" i="3"/>
  <c r="DC870" i="3"/>
  <c r="A871" i="3"/>
  <c r="Y871" i="3"/>
  <c r="CY871" i="3"/>
  <c r="CZ871" i="3"/>
  <c r="DA871" i="3"/>
  <c r="DB871" i="3"/>
  <c r="DC871" i="3"/>
  <c r="A872" i="3"/>
  <c r="Y872" i="3"/>
  <c r="CY872" i="3"/>
  <c r="CZ872" i="3"/>
  <c r="DB872" i="3" s="1"/>
  <c r="DA872" i="3"/>
  <c r="DC872" i="3"/>
  <c r="A873" i="3"/>
  <c r="Y873" i="3"/>
  <c r="CY873" i="3"/>
  <c r="CZ873" i="3"/>
  <c r="DB873" i="3" s="1"/>
  <c r="DA873" i="3"/>
  <c r="DC873" i="3"/>
  <c r="A874" i="3"/>
  <c r="Y874" i="3"/>
  <c r="CY874" i="3"/>
  <c r="CZ874" i="3"/>
  <c r="DA874" i="3"/>
  <c r="DB874" i="3"/>
  <c r="DC874" i="3"/>
  <c r="A875" i="3"/>
  <c r="Y875" i="3"/>
  <c r="CY875" i="3"/>
  <c r="CZ875" i="3"/>
  <c r="DA875" i="3"/>
  <c r="DB875" i="3"/>
  <c r="DC875" i="3"/>
  <c r="A876" i="3"/>
  <c r="Y876" i="3"/>
  <c r="CY876" i="3"/>
  <c r="CZ876" i="3"/>
  <c r="DB876" i="3" s="1"/>
  <c r="DA876" i="3"/>
  <c r="DC876" i="3"/>
  <c r="A877" i="3"/>
  <c r="Y877" i="3"/>
  <c r="CY877" i="3"/>
  <c r="CZ877" i="3"/>
  <c r="DA877" i="3"/>
  <c r="DB877" i="3"/>
  <c r="DC877" i="3"/>
  <c r="A878" i="3"/>
  <c r="Y878" i="3"/>
  <c r="CY878" i="3"/>
  <c r="CZ878" i="3"/>
  <c r="DB878" i="3" s="1"/>
  <c r="DA878" i="3"/>
  <c r="DC878" i="3"/>
  <c r="A879" i="3"/>
  <c r="Y879" i="3"/>
  <c r="CY879" i="3"/>
  <c r="CZ879" i="3"/>
  <c r="DA879" i="3"/>
  <c r="DB879" i="3"/>
  <c r="DC879" i="3"/>
  <c r="A880" i="3"/>
  <c r="Y880" i="3"/>
  <c r="CY880" i="3"/>
  <c r="CZ880" i="3"/>
  <c r="DB880" i="3" s="1"/>
  <c r="DA880" i="3"/>
  <c r="DC880" i="3"/>
  <c r="A881" i="3"/>
  <c r="Y881" i="3"/>
  <c r="CY881" i="3"/>
  <c r="CZ881" i="3"/>
  <c r="DA881" i="3"/>
  <c r="DB881" i="3"/>
  <c r="DC881" i="3"/>
  <c r="A882" i="3"/>
  <c r="Y882" i="3"/>
  <c r="CY882" i="3"/>
  <c r="CZ882" i="3"/>
  <c r="DB882" i="3" s="1"/>
  <c r="DA882" i="3"/>
  <c r="DC882" i="3"/>
  <c r="A883" i="3"/>
  <c r="Y883" i="3"/>
  <c r="CY883" i="3"/>
  <c r="CZ883" i="3"/>
  <c r="DB883" i="3" s="1"/>
  <c r="DA883" i="3"/>
  <c r="DC883" i="3"/>
  <c r="A884" i="3"/>
  <c r="Y884" i="3"/>
  <c r="CY884" i="3"/>
  <c r="CZ884" i="3"/>
  <c r="DA884" i="3"/>
  <c r="DB884" i="3"/>
  <c r="DC884" i="3"/>
  <c r="A885" i="3"/>
  <c r="Y885" i="3"/>
  <c r="CY885" i="3"/>
  <c r="CZ885" i="3"/>
  <c r="DA885" i="3"/>
  <c r="DB885" i="3"/>
  <c r="DC885" i="3"/>
  <c r="A886" i="3"/>
  <c r="Y886" i="3"/>
  <c r="CY886" i="3"/>
  <c r="CZ886" i="3"/>
  <c r="DB886" i="3" s="1"/>
  <c r="DA886" i="3"/>
  <c r="DC886" i="3"/>
  <c r="A887" i="3"/>
  <c r="Y887" i="3"/>
  <c r="CY887" i="3"/>
  <c r="CZ887" i="3"/>
  <c r="DB887" i="3" s="1"/>
  <c r="DA887" i="3"/>
  <c r="DC887" i="3"/>
  <c r="A888" i="3"/>
  <c r="Y888" i="3"/>
  <c r="CY888" i="3"/>
  <c r="CZ888" i="3"/>
  <c r="DB888" i="3" s="1"/>
  <c r="DA888" i="3"/>
  <c r="DC888" i="3"/>
  <c r="A889" i="3"/>
  <c r="Y889" i="3"/>
  <c r="CY889" i="3"/>
  <c r="CZ889" i="3"/>
  <c r="DA889" i="3"/>
  <c r="DB889" i="3"/>
  <c r="DC889" i="3"/>
  <c r="A890" i="3"/>
  <c r="Y890" i="3"/>
  <c r="CY890" i="3"/>
  <c r="CZ890" i="3"/>
  <c r="DB890" i="3" s="1"/>
  <c r="DA890" i="3"/>
  <c r="DC890" i="3"/>
  <c r="A891" i="3"/>
  <c r="Y891" i="3"/>
  <c r="CY891" i="3"/>
  <c r="CZ891" i="3"/>
  <c r="DA891" i="3"/>
  <c r="DB891" i="3"/>
  <c r="DC891" i="3"/>
  <c r="A892" i="3"/>
  <c r="Y892" i="3"/>
  <c r="CY892" i="3"/>
  <c r="CZ892" i="3"/>
  <c r="DB892" i="3" s="1"/>
  <c r="DA892" i="3"/>
  <c r="DC892" i="3"/>
  <c r="A893" i="3"/>
  <c r="Y893" i="3"/>
  <c r="CY893" i="3"/>
  <c r="CZ893" i="3"/>
  <c r="DA893" i="3"/>
  <c r="DB893" i="3"/>
  <c r="DC893" i="3"/>
  <c r="A894" i="3"/>
  <c r="Y894" i="3"/>
  <c r="CY894" i="3"/>
  <c r="CZ894" i="3"/>
  <c r="DB894" i="3" s="1"/>
  <c r="DA894" i="3"/>
  <c r="DC894" i="3"/>
  <c r="A895" i="3"/>
  <c r="Y895" i="3"/>
  <c r="CY895" i="3"/>
  <c r="CZ895" i="3"/>
  <c r="DB895" i="3" s="1"/>
  <c r="DA895" i="3"/>
  <c r="DC895" i="3"/>
  <c r="A896" i="3"/>
  <c r="Y896" i="3"/>
  <c r="CY896" i="3"/>
  <c r="CZ896" i="3"/>
  <c r="DA896" i="3"/>
  <c r="DB896" i="3"/>
  <c r="DC896" i="3"/>
  <c r="A897" i="3"/>
  <c r="Y897" i="3"/>
  <c r="CY897" i="3"/>
  <c r="CZ897" i="3"/>
  <c r="DA897" i="3"/>
  <c r="DB897" i="3"/>
  <c r="DC897" i="3"/>
  <c r="A898" i="3"/>
  <c r="Y898" i="3"/>
  <c r="CY898" i="3"/>
  <c r="CZ898" i="3"/>
  <c r="DB898" i="3" s="1"/>
  <c r="DA898" i="3"/>
  <c r="DC898" i="3"/>
  <c r="A899" i="3"/>
  <c r="Y899" i="3"/>
  <c r="CY899" i="3"/>
  <c r="CZ899" i="3"/>
  <c r="DB899" i="3" s="1"/>
  <c r="DA899" i="3"/>
  <c r="DC899" i="3"/>
  <c r="A900" i="3"/>
  <c r="Y900" i="3"/>
  <c r="CY900" i="3"/>
  <c r="CZ900" i="3"/>
  <c r="DA900" i="3"/>
  <c r="DB900" i="3"/>
  <c r="DC900" i="3"/>
  <c r="A901" i="3"/>
  <c r="Y901" i="3"/>
  <c r="CY901" i="3"/>
  <c r="CZ901" i="3"/>
  <c r="DA901" i="3"/>
  <c r="DB901" i="3"/>
  <c r="DC901" i="3"/>
  <c r="A902" i="3"/>
  <c r="Y902" i="3"/>
  <c r="CY902" i="3"/>
  <c r="CZ902" i="3"/>
  <c r="DB902" i="3" s="1"/>
  <c r="DA902" i="3"/>
  <c r="DC902" i="3"/>
  <c r="A903" i="3"/>
  <c r="Y903" i="3"/>
  <c r="CY903" i="3"/>
  <c r="CZ903" i="3"/>
  <c r="DB903" i="3" s="1"/>
  <c r="DA903" i="3"/>
  <c r="DC903" i="3"/>
  <c r="A904" i="3"/>
  <c r="Y904" i="3"/>
  <c r="CY904" i="3"/>
  <c r="CZ904" i="3"/>
  <c r="DA904" i="3"/>
  <c r="DB904" i="3"/>
  <c r="DC904" i="3"/>
  <c r="A905" i="3"/>
  <c r="Y905" i="3"/>
  <c r="CY905" i="3"/>
  <c r="CZ905" i="3"/>
  <c r="DA905" i="3"/>
  <c r="DB905" i="3"/>
  <c r="DC905" i="3"/>
  <c r="A906" i="3"/>
  <c r="Y906" i="3"/>
  <c r="CY906" i="3"/>
  <c r="CZ906" i="3"/>
  <c r="DB906" i="3" s="1"/>
  <c r="DA906" i="3"/>
  <c r="DC906" i="3"/>
  <c r="A907" i="3"/>
  <c r="Y907" i="3"/>
  <c r="CY907" i="3"/>
  <c r="CZ907" i="3"/>
  <c r="DB907" i="3" s="1"/>
  <c r="DA907" i="3"/>
  <c r="DC907" i="3"/>
  <c r="A908" i="3"/>
  <c r="Y908" i="3"/>
  <c r="CY908" i="3"/>
  <c r="CZ908" i="3"/>
  <c r="DA908" i="3"/>
  <c r="DB908" i="3"/>
  <c r="DC908" i="3"/>
  <c r="A909" i="3"/>
  <c r="Y909" i="3"/>
  <c r="CY909" i="3"/>
  <c r="CZ909" i="3"/>
  <c r="DA909" i="3"/>
  <c r="DB909" i="3"/>
  <c r="DC909" i="3"/>
  <c r="A910" i="3"/>
  <c r="Y910" i="3"/>
  <c r="CY910" i="3"/>
  <c r="CZ910" i="3"/>
  <c r="DB910" i="3" s="1"/>
  <c r="DA910" i="3"/>
  <c r="DC910" i="3"/>
  <c r="A911" i="3"/>
  <c r="Y911" i="3"/>
  <c r="CY911" i="3"/>
  <c r="CZ911" i="3"/>
  <c r="DA911" i="3"/>
  <c r="DB911" i="3"/>
  <c r="DC911" i="3"/>
  <c r="A912" i="3"/>
  <c r="Y912" i="3"/>
  <c r="CY912" i="3"/>
  <c r="CZ912" i="3"/>
  <c r="DA912" i="3"/>
  <c r="DB912" i="3"/>
  <c r="DC912" i="3"/>
  <c r="A913" i="3"/>
  <c r="Y913" i="3"/>
  <c r="CY913" i="3"/>
  <c r="CZ913" i="3"/>
  <c r="DA913" i="3"/>
  <c r="DB913" i="3"/>
  <c r="DC913" i="3"/>
  <c r="A914" i="3"/>
  <c r="Y914" i="3"/>
  <c r="CY914" i="3"/>
  <c r="CZ914" i="3"/>
  <c r="DB914" i="3" s="1"/>
  <c r="DA914" i="3"/>
  <c r="DC914" i="3"/>
  <c r="A915" i="3"/>
  <c r="Y915" i="3"/>
  <c r="CY915" i="3"/>
  <c r="CZ915" i="3"/>
  <c r="DB915" i="3" s="1"/>
  <c r="DA915" i="3"/>
  <c r="DC915" i="3"/>
  <c r="A916" i="3"/>
  <c r="Y916" i="3"/>
  <c r="CY916" i="3"/>
  <c r="CZ916" i="3"/>
  <c r="DA916" i="3"/>
  <c r="DB916" i="3"/>
  <c r="DC916" i="3"/>
  <c r="A917" i="3"/>
  <c r="Y917" i="3"/>
  <c r="CY917" i="3"/>
  <c r="CZ917" i="3"/>
  <c r="DA917" i="3"/>
  <c r="DB917" i="3"/>
  <c r="DC917" i="3"/>
  <c r="A918" i="3"/>
  <c r="Y918" i="3"/>
  <c r="CY918" i="3"/>
  <c r="CZ918" i="3"/>
  <c r="DB918" i="3" s="1"/>
  <c r="DA918" i="3"/>
  <c r="DC918" i="3"/>
  <c r="A919" i="3"/>
  <c r="Y919" i="3"/>
  <c r="CY919" i="3"/>
  <c r="CZ919" i="3"/>
  <c r="DB919" i="3" s="1"/>
  <c r="DA919" i="3"/>
  <c r="DC919" i="3"/>
  <c r="A920" i="3"/>
  <c r="Y920" i="3"/>
  <c r="CY920" i="3"/>
  <c r="CZ920" i="3"/>
  <c r="DA920" i="3"/>
  <c r="DB920" i="3"/>
  <c r="DC920" i="3"/>
  <c r="A921" i="3"/>
  <c r="Y921" i="3"/>
  <c r="CY921" i="3"/>
  <c r="CZ921" i="3"/>
  <c r="DB921" i="3" s="1"/>
  <c r="DA921" i="3"/>
  <c r="DC921" i="3"/>
  <c r="A922" i="3"/>
  <c r="Y922" i="3"/>
  <c r="CY922" i="3"/>
  <c r="CZ922" i="3"/>
  <c r="DB922" i="3" s="1"/>
  <c r="DA922" i="3"/>
  <c r="DC922" i="3"/>
  <c r="A923" i="3"/>
  <c r="Y923" i="3"/>
  <c r="CY923" i="3"/>
  <c r="CZ923" i="3"/>
  <c r="DB923" i="3" s="1"/>
  <c r="DA923" i="3"/>
  <c r="DC923" i="3"/>
  <c r="A924" i="3"/>
  <c r="Y924" i="3"/>
  <c r="CY924" i="3"/>
  <c r="CZ924" i="3"/>
  <c r="DA924" i="3"/>
  <c r="DB924" i="3"/>
  <c r="DC924" i="3"/>
  <c r="A925" i="3"/>
  <c r="Y925" i="3"/>
  <c r="CY925" i="3"/>
  <c r="CZ925" i="3"/>
  <c r="DA925" i="3"/>
  <c r="DB925" i="3"/>
  <c r="DC925" i="3"/>
  <c r="A926" i="3"/>
  <c r="Y926" i="3"/>
  <c r="CY926" i="3"/>
  <c r="CZ926" i="3"/>
  <c r="DB926" i="3" s="1"/>
  <c r="DA926" i="3"/>
  <c r="DC926" i="3"/>
  <c r="A927" i="3"/>
  <c r="Y927" i="3"/>
  <c r="CY927" i="3"/>
  <c r="CZ927" i="3"/>
  <c r="DA927" i="3"/>
  <c r="DB927" i="3"/>
  <c r="DC927" i="3"/>
  <c r="A928" i="3"/>
  <c r="Y928" i="3"/>
  <c r="CY928" i="3"/>
  <c r="CZ928" i="3"/>
  <c r="DB928" i="3" s="1"/>
  <c r="DA928" i="3"/>
  <c r="DC928" i="3"/>
  <c r="A929" i="3"/>
  <c r="Y929" i="3"/>
  <c r="CY929" i="3"/>
  <c r="CZ929" i="3"/>
  <c r="DA929" i="3"/>
  <c r="DB929" i="3"/>
  <c r="DC929" i="3"/>
  <c r="A930" i="3"/>
  <c r="Y930" i="3"/>
  <c r="CY930" i="3"/>
  <c r="CZ930" i="3"/>
  <c r="DB930" i="3" s="1"/>
  <c r="DA930" i="3"/>
  <c r="DC930" i="3"/>
  <c r="A931" i="3"/>
  <c r="Y931" i="3"/>
  <c r="CY931" i="3"/>
  <c r="CZ931" i="3"/>
  <c r="DB931" i="3" s="1"/>
  <c r="DA931" i="3"/>
  <c r="DC931" i="3"/>
  <c r="A932" i="3"/>
  <c r="Y932" i="3"/>
  <c r="CY932" i="3"/>
  <c r="CZ932" i="3"/>
  <c r="DB932" i="3" s="1"/>
  <c r="DA932" i="3"/>
  <c r="DC932" i="3"/>
  <c r="A933" i="3"/>
  <c r="Y933" i="3"/>
  <c r="CY933" i="3"/>
  <c r="CZ933" i="3"/>
  <c r="DA933" i="3"/>
  <c r="DB933" i="3"/>
  <c r="DC933" i="3"/>
  <c r="A934" i="3"/>
  <c r="Y934" i="3"/>
  <c r="CY934" i="3"/>
  <c r="CZ934" i="3"/>
  <c r="DA934" i="3"/>
  <c r="DB934" i="3"/>
  <c r="DC934" i="3"/>
  <c r="A935" i="3"/>
  <c r="Y935" i="3"/>
  <c r="CY935" i="3"/>
  <c r="CZ935" i="3"/>
  <c r="DB935" i="3" s="1"/>
  <c r="DA935" i="3"/>
  <c r="DC935" i="3"/>
  <c r="A936" i="3"/>
  <c r="Y936" i="3"/>
  <c r="CY936" i="3"/>
  <c r="CZ936" i="3"/>
  <c r="DB936" i="3" s="1"/>
  <c r="DA936" i="3"/>
  <c r="DC936" i="3"/>
  <c r="A937" i="3"/>
  <c r="Y937" i="3"/>
  <c r="CY937" i="3"/>
  <c r="CZ937" i="3"/>
  <c r="DA937" i="3"/>
  <c r="DB937" i="3"/>
  <c r="DC937" i="3"/>
  <c r="A938" i="3"/>
  <c r="Y938" i="3"/>
  <c r="CY938" i="3"/>
  <c r="CZ938" i="3"/>
  <c r="DB938" i="3" s="1"/>
  <c r="DA938" i="3"/>
  <c r="DC938" i="3"/>
  <c r="A939" i="3"/>
  <c r="Y939" i="3"/>
  <c r="CY939" i="3"/>
  <c r="CZ939" i="3"/>
  <c r="DB939" i="3" s="1"/>
  <c r="DA939" i="3"/>
  <c r="DC939" i="3"/>
  <c r="A940" i="3"/>
  <c r="Y940" i="3"/>
  <c r="CY940" i="3"/>
  <c r="CZ940" i="3"/>
  <c r="DA940" i="3"/>
  <c r="DB940" i="3"/>
  <c r="DC940" i="3"/>
  <c r="A941" i="3"/>
  <c r="Y941" i="3"/>
  <c r="CY941" i="3"/>
  <c r="CZ941" i="3"/>
  <c r="DA941" i="3"/>
  <c r="DB941" i="3"/>
  <c r="DC941" i="3"/>
  <c r="A942" i="3"/>
  <c r="Y942" i="3"/>
  <c r="CY942" i="3"/>
  <c r="CZ942" i="3"/>
  <c r="DB942" i="3" s="1"/>
  <c r="DA942" i="3"/>
  <c r="DC942" i="3"/>
  <c r="A943" i="3"/>
  <c r="Y943" i="3"/>
  <c r="CY943" i="3"/>
  <c r="CZ943" i="3"/>
  <c r="DA943" i="3"/>
  <c r="DB943" i="3"/>
  <c r="DC943" i="3"/>
  <c r="A944" i="3"/>
  <c r="Y944" i="3"/>
  <c r="CY944" i="3"/>
  <c r="CZ944" i="3"/>
  <c r="DB944" i="3" s="1"/>
  <c r="DA944" i="3"/>
  <c r="DC944" i="3"/>
  <c r="A945" i="3"/>
  <c r="Y945" i="3"/>
  <c r="CY945" i="3"/>
  <c r="CZ945" i="3"/>
  <c r="DB945" i="3" s="1"/>
  <c r="DA945" i="3"/>
  <c r="DC945" i="3"/>
  <c r="A946" i="3"/>
  <c r="Y946" i="3"/>
  <c r="CY946" i="3"/>
  <c r="CZ946" i="3"/>
  <c r="DA946" i="3"/>
  <c r="DB946" i="3"/>
  <c r="DC946" i="3"/>
  <c r="A947" i="3"/>
  <c r="Y947" i="3"/>
  <c r="CY947" i="3"/>
  <c r="CZ947" i="3"/>
  <c r="DB947" i="3" s="1"/>
  <c r="DA947" i="3"/>
  <c r="DC947" i="3"/>
  <c r="A948" i="3"/>
  <c r="Y948" i="3"/>
  <c r="CY948" i="3"/>
  <c r="CZ948" i="3"/>
  <c r="DA948" i="3"/>
  <c r="DB948" i="3"/>
  <c r="DC948" i="3"/>
  <c r="A949" i="3"/>
  <c r="Y949" i="3"/>
  <c r="CY949" i="3"/>
  <c r="CZ949" i="3"/>
  <c r="DB949" i="3" s="1"/>
  <c r="DA949" i="3"/>
  <c r="DC949" i="3"/>
  <c r="A950" i="3"/>
  <c r="Y950" i="3"/>
  <c r="CY950" i="3"/>
  <c r="CZ950" i="3"/>
  <c r="DB950" i="3" s="1"/>
  <c r="DA950" i="3"/>
  <c r="DC950" i="3"/>
  <c r="A951" i="3"/>
  <c r="Y951" i="3"/>
  <c r="CY951" i="3"/>
  <c r="CZ951" i="3"/>
  <c r="DB951" i="3" s="1"/>
  <c r="DA951" i="3"/>
  <c r="DC951" i="3"/>
  <c r="A952" i="3"/>
  <c r="Y952" i="3"/>
  <c r="CY952" i="3"/>
  <c r="CZ952" i="3"/>
  <c r="DA952" i="3"/>
  <c r="DB952" i="3"/>
  <c r="DC952" i="3"/>
  <c r="A953" i="3"/>
  <c r="Y953" i="3"/>
  <c r="CY953" i="3"/>
  <c r="CZ953" i="3"/>
  <c r="DB953" i="3" s="1"/>
  <c r="DA953" i="3"/>
  <c r="DC953" i="3"/>
  <c r="A954" i="3"/>
  <c r="Y954" i="3"/>
  <c r="CY954" i="3"/>
  <c r="CZ954" i="3"/>
  <c r="DA954" i="3"/>
  <c r="DB954" i="3"/>
  <c r="DC954" i="3"/>
  <c r="A955" i="3"/>
  <c r="Y955" i="3"/>
  <c r="CY955" i="3"/>
  <c r="CZ955" i="3"/>
  <c r="DB955" i="3" s="1"/>
  <c r="DA955" i="3"/>
  <c r="DC955" i="3"/>
  <c r="A956" i="3"/>
  <c r="Y956" i="3"/>
  <c r="CY956" i="3"/>
  <c r="CZ956" i="3"/>
  <c r="DA956" i="3"/>
  <c r="DB956" i="3"/>
  <c r="DC956" i="3"/>
  <c r="A957" i="3"/>
  <c r="Y957" i="3"/>
  <c r="CY957" i="3"/>
  <c r="CZ957" i="3"/>
  <c r="DB957" i="3" s="1"/>
  <c r="DA957" i="3"/>
  <c r="DC957" i="3"/>
  <c r="A958" i="3"/>
  <c r="Y958" i="3"/>
  <c r="CY958" i="3"/>
  <c r="CZ958" i="3"/>
  <c r="DB958" i="3" s="1"/>
  <c r="DA958" i="3"/>
  <c r="DC958" i="3"/>
  <c r="A959" i="3"/>
  <c r="Y959" i="3"/>
  <c r="CY959" i="3"/>
  <c r="CZ959" i="3"/>
  <c r="DA959" i="3"/>
  <c r="DB959" i="3"/>
  <c r="DC959" i="3"/>
  <c r="A960" i="3"/>
  <c r="Y960" i="3"/>
  <c r="CY960" i="3"/>
  <c r="CZ960" i="3"/>
  <c r="DA960" i="3"/>
  <c r="DB960" i="3"/>
  <c r="DC960" i="3"/>
  <c r="A961" i="3"/>
  <c r="Y961" i="3"/>
  <c r="CY961" i="3"/>
  <c r="CZ961" i="3"/>
  <c r="DB961" i="3" s="1"/>
  <c r="DA961" i="3"/>
  <c r="DC961" i="3"/>
  <c r="A962" i="3"/>
  <c r="Y962" i="3"/>
  <c r="CY962" i="3"/>
  <c r="CZ962" i="3"/>
  <c r="DA962" i="3"/>
  <c r="DB962" i="3"/>
  <c r="DC962" i="3"/>
  <c r="A963" i="3"/>
  <c r="Y963" i="3"/>
  <c r="CY963" i="3"/>
  <c r="CZ963" i="3"/>
  <c r="DB963" i="3" s="1"/>
  <c r="DA963" i="3"/>
  <c r="DC963" i="3"/>
  <c r="A964" i="3"/>
  <c r="Y964" i="3"/>
  <c r="CY964" i="3"/>
  <c r="CZ964" i="3"/>
  <c r="DB964" i="3" s="1"/>
  <c r="DA964" i="3"/>
  <c r="DC964" i="3"/>
  <c r="A965" i="3"/>
  <c r="Y965" i="3"/>
  <c r="CY965" i="3"/>
  <c r="CZ965" i="3"/>
  <c r="DA965" i="3"/>
  <c r="DB965" i="3"/>
  <c r="DC965" i="3"/>
  <c r="A966" i="3"/>
  <c r="Y966" i="3"/>
  <c r="CY966" i="3"/>
  <c r="CZ966" i="3"/>
  <c r="DB966" i="3" s="1"/>
  <c r="DA966" i="3"/>
  <c r="DC966" i="3"/>
  <c r="A967" i="3"/>
  <c r="Y967" i="3"/>
  <c r="CY967" i="3"/>
  <c r="CZ967" i="3"/>
  <c r="DA967" i="3"/>
  <c r="DB967" i="3"/>
  <c r="DC967" i="3"/>
  <c r="A968" i="3"/>
  <c r="Y968" i="3"/>
  <c r="CY968" i="3"/>
  <c r="CZ968" i="3"/>
  <c r="DB968" i="3" s="1"/>
  <c r="DA968" i="3"/>
  <c r="DC968" i="3"/>
  <c r="A969" i="3"/>
  <c r="Y969" i="3"/>
  <c r="CY969" i="3"/>
  <c r="CZ969" i="3"/>
  <c r="DB969" i="3" s="1"/>
  <c r="DA969" i="3"/>
  <c r="DC969" i="3"/>
  <c r="A970" i="3"/>
  <c r="Y970" i="3"/>
  <c r="CY970" i="3"/>
  <c r="CZ970" i="3"/>
  <c r="DA970" i="3"/>
  <c r="DB970" i="3"/>
  <c r="DC970" i="3"/>
  <c r="D12" i="1"/>
  <c r="E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G18" i="1"/>
  <c r="DH18" i="1"/>
  <c r="DI18" i="1"/>
  <c r="DJ18" i="1"/>
  <c r="DK18" i="1"/>
  <c r="DL18" i="1"/>
  <c r="DM18" i="1"/>
  <c r="DN18" i="1"/>
  <c r="DO18" i="1"/>
  <c r="DP18" i="1"/>
  <c r="DQ18" i="1"/>
  <c r="DR18" i="1"/>
  <c r="DS18" i="1"/>
  <c r="DT18" i="1"/>
  <c r="DU18" i="1"/>
  <c r="DV18" i="1"/>
  <c r="DW18" i="1"/>
  <c r="DX18" i="1"/>
  <c r="DY18" i="1"/>
  <c r="DZ18" i="1"/>
  <c r="EA18" i="1"/>
  <c r="EB18" i="1"/>
  <c r="EC18" i="1"/>
  <c r="ED18" i="1"/>
  <c r="EE18" i="1"/>
  <c r="EF18" i="1"/>
  <c r="EG18" i="1"/>
  <c r="EH18" i="1"/>
  <c r="EI18" i="1"/>
  <c r="EJ18" i="1"/>
  <c r="EK18" i="1"/>
  <c r="EL18" i="1"/>
  <c r="EM18" i="1"/>
  <c r="EN18" i="1"/>
  <c r="EO18" i="1"/>
  <c r="EP18" i="1"/>
  <c r="EQ18" i="1"/>
  <c r="ER18" i="1"/>
  <c r="ES18" i="1"/>
  <c r="ET18" i="1"/>
  <c r="EU18" i="1"/>
  <c r="EV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Z22" i="1"/>
  <c r="AA22" i="1"/>
  <c r="AB22" i="1"/>
  <c r="AC22" i="1"/>
  <c r="AD22" i="1"/>
  <c r="AE22" i="1"/>
  <c r="AF22" i="1"/>
  <c r="AG22" i="1"/>
  <c r="AH22" i="1"/>
  <c r="AI22" i="1"/>
  <c r="AJ22" i="1"/>
  <c r="AK22" i="1"/>
  <c r="AL22" i="1"/>
  <c r="AM22" i="1"/>
  <c r="AN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G22" i="1"/>
  <c r="DH22" i="1"/>
  <c r="DI22" i="1"/>
  <c r="DJ22" i="1"/>
  <c r="DK22" i="1"/>
  <c r="DL22" i="1"/>
  <c r="DM22" i="1"/>
  <c r="DN22" i="1"/>
  <c r="DO22" i="1"/>
  <c r="DP22" i="1"/>
  <c r="DQ22" i="1"/>
  <c r="DR22" i="1"/>
  <c r="DS22" i="1"/>
  <c r="DT22" i="1"/>
  <c r="DU22" i="1"/>
  <c r="DV22" i="1"/>
  <c r="DW22" i="1"/>
  <c r="DX22" i="1"/>
  <c r="DY22" i="1"/>
  <c r="DZ22" i="1"/>
  <c r="EA22" i="1"/>
  <c r="EB22" i="1"/>
  <c r="EC22" i="1"/>
  <c r="ED22" i="1"/>
  <c r="EE22" i="1"/>
  <c r="EF22" i="1"/>
  <c r="EG22" i="1"/>
  <c r="EH22" i="1"/>
  <c r="EI22" i="1"/>
  <c r="EJ22" i="1"/>
  <c r="EK22" i="1"/>
  <c r="EL22" i="1"/>
  <c r="EM22" i="1"/>
  <c r="EN22" i="1"/>
  <c r="EO22" i="1"/>
  <c r="EP22" i="1"/>
  <c r="EQ22" i="1"/>
  <c r="ER22" i="1"/>
  <c r="ES22" i="1"/>
  <c r="ET22" i="1"/>
  <c r="EU22" i="1"/>
  <c r="EV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4" i="1"/>
  <c r="E26" i="1"/>
  <c r="Z26" i="1"/>
  <c r="AA26" i="1"/>
  <c r="AM26" i="1"/>
  <c r="AN26" i="1"/>
  <c r="BE26" i="1"/>
  <c r="BF26" i="1"/>
  <c r="BG26" i="1"/>
  <c r="BH26" i="1"/>
  <c r="BI26" i="1"/>
  <c r="BJ26" i="1"/>
  <c r="BK26" i="1"/>
  <c r="BL26" i="1"/>
  <c r="BM26" i="1"/>
  <c r="BN26" i="1"/>
  <c r="BO26" i="1"/>
  <c r="BP26" i="1"/>
  <c r="BQ26" i="1"/>
  <c r="BR26" i="1"/>
  <c r="BS26" i="1"/>
  <c r="BT26" i="1"/>
  <c r="BU26" i="1"/>
  <c r="BV26" i="1"/>
  <c r="BW26" i="1"/>
  <c r="CN26" i="1"/>
  <c r="CO26" i="1"/>
  <c r="CP26" i="1"/>
  <c r="CQ26" i="1"/>
  <c r="CR26" i="1"/>
  <c r="CS26" i="1"/>
  <c r="CT26" i="1"/>
  <c r="CU26" i="1"/>
  <c r="CV26" i="1"/>
  <c r="CW26" i="1"/>
  <c r="CX26" i="1"/>
  <c r="CY26" i="1"/>
  <c r="CZ26" i="1"/>
  <c r="DA26" i="1"/>
  <c r="DB26" i="1"/>
  <c r="DC26" i="1"/>
  <c r="DD26" i="1"/>
  <c r="DE26" i="1"/>
  <c r="DF26" i="1"/>
  <c r="DG26" i="1"/>
  <c r="DH26" i="1"/>
  <c r="DI26" i="1"/>
  <c r="DJ26" i="1"/>
  <c r="DK26" i="1"/>
  <c r="DL26" i="1"/>
  <c r="DM26" i="1"/>
  <c r="DN26" i="1"/>
  <c r="DO26" i="1"/>
  <c r="DP26" i="1"/>
  <c r="DQ26" i="1"/>
  <c r="DR26" i="1"/>
  <c r="DS26" i="1"/>
  <c r="DT26" i="1"/>
  <c r="DU26" i="1"/>
  <c r="DV26" i="1"/>
  <c r="DW26" i="1"/>
  <c r="DX26" i="1"/>
  <c r="DY26" i="1"/>
  <c r="DZ26" i="1"/>
  <c r="EA26" i="1"/>
  <c r="EB26" i="1"/>
  <c r="EC26" i="1"/>
  <c r="ED26" i="1"/>
  <c r="EE26" i="1"/>
  <c r="EF26" i="1"/>
  <c r="EG26" i="1"/>
  <c r="EH26" i="1"/>
  <c r="EI26" i="1"/>
  <c r="EJ26" i="1"/>
  <c r="EK26" i="1"/>
  <c r="EL26" i="1"/>
  <c r="EM26" i="1"/>
  <c r="EN26" i="1"/>
  <c r="EO26" i="1"/>
  <c r="EP26" i="1"/>
  <c r="EQ26" i="1"/>
  <c r="ER26" i="1"/>
  <c r="ES26" i="1"/>
  <c r="ET26" i="1"/>
  <c r="EU26" i="1"/>
  <c r="EV26" i="1"/>
  <c r="EW26" i="1"/>
  <c r="EX26" i="1"/>
  <c r="EY26" i="1"/>
  <c r="EZ26" i="1"/>
  <c r="FA26" i="1"/>
  <c r="FB26" i="1"/>
  <c r="FC26" i="1"/>
  <c r="FD26" i="1"/>
  <c r="FE26" i="1"/>
  <c r="FF26" i="1"/>
  <c r="FG26" i="1"/>
  <c r="FH26" i="1"/>
  <c r="FI26" i="1"/>
  <c r="FJ26" i="1"/>
  <c r="FK26" i="1"/>
  <c r="FL26" i="1"/>
  <c r="FM26" i="1"/>
  <c r="FN26" i="1"/>
  <c r="FO26" i="1"/>
  <c r="FP26" i="1"/>
  <c r="FQ26" i="1"/>
  <c r="FR26" i="1"/>
  <c r="FS26" i="1"/>
  <c r="FT26" i="1"/>
  <c r="FU26" i="1"/>
  <c r="FV26" i="1"/>
  <c r="FW26" i="1"/>
  <c r="FX26" i="1"/>
  <c r="FY26" i="1"/>
  <c r="FZ26" i="1"/>
  <c r="GA26" i="1"/>
  <c r="GB26" i="1"/>
  <c r="GC26" i="1"/>
  <c r="GD26" i="1"/>
  <c r="GE26" i="1"/>
  <c r="GF26" i="1"/>
  <c r="GG26" i="1"/>
  <c r="GH26" i="1"/>
  <c r="GI26" i="1"/>
  <c r="GJ26" i="1"/>
  <c r="GK26" i="1"/>
  <c r="GL26" i="1"/>
  <c r="GM26" i="1"/>
  <c r="GN26" i="1"/>
  <c r="GO26" i="1"/>
  <c r="GP26" i="1"/>
  <c r="GQ26" i="1"/>
  <c r="GR26" i="1"/>
  <c r="GS26" i="1"/>
  <c r="GT26" i="1"/>
  <c r="GU26" i="1"/>
  <c r="GV26" i="1"/>
  <c r="GW26" i="1"/>
  <c r="GX26" i="1"/>
  <c r="C28" i="1"/>
  <c r="D28" i="1"/>
  <c r="U28" i="1"/>
  <c r="V28" i="1"/>
  <c r="AC28" i="1"/>
  <c r="AE28" i="1"/>
  <c r="AD28" i="1" s="1"/>
  <c r="AF28" i="1"/>
  <c r="AG28" i="1"/>
  <c r="CU28" i="1" s="1"/>
  <c r="T28" i="1" s="1"/>
  <c r="AH28" i="1"/>
  <c r="AI28" i="1"/>
  <c r="AJ28" i="1"/>
  <c r="CQ28" i="1"/>
  <c r="CR28" i="1"/>
  <c r="CS28" i="1"/>
  <c r="CT28" i="1"/>
  <c r="CV28" i="1"/>
  <c r="CW28" i="1"/>
  <c r="CX28" i="1"/>
  <c r="W28" i="1" s="1"/>
  <c r="GL28" i="1"/>
  <c r="GN28" i="1"/>
  <c r="GP28" i="1"/>
  <c r="GV28" i="1"/>
  <c r="HC28" i="1"/>
  <c r="GX28" i="1" s="1"/>
  <c r="I29" i="1"/>
  <c r="P29" i="1" s="1"/>
  <c r="O29" i="1" s="1"/>
  <c r="GM29" i="1" s="1"/>
  <c r="GO29" i="1" s="1"/>
  <c r="T29" i="1"/>
  <c r="Y29" i="1"/>
  <c r="AC29" i="1"/>
  <c r="AE29" i="1"/>
  <c r="AD29" i="1" s="1"/>
  <c r="AB29" i="1" s="1"/>
  <c r="AF29" i="1"/>
  <c r="AG29" i="1"/>
  <c r="AH29" i="1"/>
  <c r="AI29" i="1"/>
  <c r="AJ29" i="1"/>
  <c r="CP29" i="1"/>
  <c r="CQ29" i="1"/>
  <c r="CR29" i="1"/>
  <c r="Q29" i="1" s="1"/>
  <c r="CS29" i="1"/>
  <c r="R29" i="1" s="1"/>
  <c r="CT29" i="1"/>
  <c r="S29" i="1" s="1"/>
  <c r="CU29" i="1"/>
  <c r="CV29" i="1"/>
  <c r="CW29" i="1"/>
  <c r="V29" i="1" s="1"/>
  <c r="CX29" i="1"/>
  <c r="CY29" i="1"/>
  <c r="X29" i="1" s="1"/>
  <c r="CZ29" i="1"/>
  <c r="GL29" i="1"/>
  <c r="GN29" i="1"/>
  <c r="GP29" i="1"/>
  <c r="GV29" i="1"/>
  <c r="HC29" i="1"/>
  <c r="GX29" i="1" s="1"/>
  <c r="I30" i="1"/>
  <c r="R30" i="1" s="1"/>
  <c r="K30" i="1"/>
  <c r="P30" i="1"/>
  <c r="AC30" i="1"/>
  <c r="AB30" i="1" s="1"/>
  <c r="AD30" i="1"/>
  <c r="AE30" i="1"/>
  <c r="AF30" i="1"/>
  <c r="AG30" i="1"/>
  <c r="CU30" i="1" s="1"/>
  <c r="T30" i="1" s="1"/>
  <c r="AH30" i="1"/>
  <c r="CV30" i="1" s="1"/>
  <c r="U30" i="1" s="1"/>
  <c r="AI30" i="1"/>
  <c r="CW30" i="1" s="1"/>
  <c r="V30" i="1" s="1"/>
  <c r="AJ30" i="1"/>
  <c r="CQ30" i="1"/>
  <c r="CR30" i="1"/>
  <c r="Q30" i="1" s="1"/>
  <c r="CS30" i="1"/>
  <c r="CT30" i="1"/>
  <c r="S30" i="1" s="1"/>
  <c r="CX30" i="1"/>
  <c r="W30" i="1" s="1"/>
  <c r="CY30" i="1"/>
  <c r="X30" i="1" s="1"/>
  <c r="CZ30" i="1"/>
  <c r="Y30" i="1" s="1"/>
  <c r="FR30" i="1"/>
  <c r="GL30" i="1"/>
  <c r="GN30" i="1"/>
  <c r="GO30" i="1"/>
  <c r="GP30" i="1"/>
  <c r="GV30" i="1"/>
  <c r="HC30" i="1" s="1"/>
  <c r="GX30" i="1" s="1"/>
  <c r="C31" i="1"/>
  <c r="D31" i="1"/>
  <c r="U31" i="1"/>
  <c r="V31" i="1"/>
  <c r="AC31" i="1"/>
  <c r="AD31" i="1"/>
  <c r="AE31" i="1"/>
  <c r="AF31" i="1"/>
  <c r="AG31" i="1"/>
  <c r="AH31" i="1"/>
  <c r="AI31" i="1"/>
  <c r="AJ31" i="1"/>
  <c r="CQ31" i="1"/>
  <c r="CR31" i="1"/>
  <c r="CS31" i="1"/>
  <c r="CT31" i="1"/>
  <c r="CU31" i="1"/>
  <c r="T31" i="1" s="1"/>
  <c r="CV31" i="1"/>
  <c r="CW31" i="1"/>
  <c r="CX31" i="1"/>
  <c r="W31" i="1" s="1"/>
  <c r="GL31" i="1"/>
  <c r="GN31" i="1"/>
  <c r="GP31" i="1"/>
  <c r="GV31" i="1"/>
  <c r="HC31" i="1" s="1"/>
  <c r="GX31" i="1" s="1"/>
  <c r="I32" i="1"/>
  <c r="P32" i="1" s="1"/>
  <c r="O32" i="1" s="1"/>
  <c r="GM32" i="1" s="1"/>
  <c r="GO32" i="1" s="1"/>
  <c r="Q32" i="1"/>
  <c r="R32" i="1"/>
  <c r="V32" i="1"/>
  <c r="W32" i="1"/>
  <c r="X32" i="1"/>
  <c r="AC32" i="1"/>
  <c r="AB32" i="1" s="1"/>
  <c r="AE32" i="1"/>
  <c r="AD32" i="1" s="1"/>
  <c r="AF32" i="1"/>
  <c r="AG32" i="1"/>
  <c r="AH32" i="1"/>
  <c r="AI32" i="1"/>
  <c r="AJ32" i="1"/>
  <c r="CP32" i="1"/>
  <c r="CQ32" i="1"/>
  <c r="CR32" i="1"/>
  <c r="CS32" i="1"/>
  <c r="CT32" i="1"/>
  <c r="S32" i="1" s="1"/>
  <c r="CU32" i="1"/>
  <c r="CV32" i="1"/>
  <c r="U32" i="1" s="1"/>
  <c r="CW32" i="1"/>
  <c r="CX32" i="1"/>
  <c r="CY32" i="1"/>
  <c r="CZ32" i="1"/>
  <c r="Y32" i="1" s="1"/>
  <c r="GL32" i="1"/>
  <c r="GN32" i="1"/>
  <c r="GP32" i="1"/>
  <c r="GV32" i="1"/>
  <c r="HC32" i="1"/>
  <c r="GX32" i="1" s="1"/>
  <c r="I33" i="1"/>
  <c r="S33" i="1" s="1"/>
  <c r="K33" i="1"/>
  <c r="Q33" i="1"/>
  <c r="R33" i="1"/>
  <c r="X33" i="1"/>
  <c r="Y33" i="1"/>
  <c r="AC33" i="1"/>
  <c r="AE33" i="1"/>
  <c r="AD33" i="1" s="1"/>
  <c r="AF33" i="1"/>
  <c r="AG33" i="1"/>
  <c r="AH33" i="1"/>
  <c r="AI33" i="1"/>
  <c r="AJ33" i="1"/>
  <c r="CQ33" i="1"/>
  <c r="P33" i="1" s="1"/>
  <c r="CR33" i="1"/>
  <c r="CS33" i="1"/>
  <c r="CT33" i="1"/>
  <c r="CU33" i="1"/>
  <c r="T33" i="1" s="1"/>
  <c r="CV33" i="1"/>
  <c r="U33" i="1" s="1"/>
  <c r="CW33" i="1"/>
  <c r="V33" i="1" s="1"/>
  <c r="CX33" i="1"/>
  <c r="W33" i="1" s="1"/>
  <c r="CY33" i="1"/>
  <c r="CZ33" i="1"/>
  <c r="GL33" i="1"/>
  <c r="GN33" i="1"/>
  <c r="GO33" i="1"/>
  <c r="GP33" i="1"/>
  <c r="GV33" i="1"/>
  <c r="GX33" i="1"/>
  <c r="HC33" i="1"/>
  <c r="C34" i="1"/>
  <c r="D34" i="1"/>
  <c r="I34" i="1"/>
  <c r="K34" i="1"/>
  <c r="V34" i="1"/>
  <c r="AC34" i="1"/>
  <c r="AD34" i="1"/>
  <c r="AB34" i="1" s="1"/>
  <c r="AE34" i="1"/>
  <c r="AF34" i="1"/>
  <c r="AG34" i="1"/>
  <c r="AH34" i="1"/>
  <c r="AI34" i="1"/>
  <c r="AJ34" i="1"/>
  <c r="CX34" i="1" s="1"/>
  <c r="W34" i="1" s="1"/>
  <c r="CQ34" i="1"/>
  <c r="CR34" i="1"/>
  <c r="CS34" i="1"/>
  <c r="CT34" i="1"/>
  <c r="CU34" i="1"/>
  <c r="T34" i="1" s="1"/>
  <c r="CV34" i="1"/>
  <c r="CW34" i="1"/>
  <c r="GL34" i="1"/>
  <c r="GN34" i="1"/>
  <c r="GP34" i="1"/>
  <c r="GV34" i="1"/>
  <c r="GX34" i="1"/>
  <c r="HC34" i="1"/>
  <c r="I35" i="1"/>
  <c r="K35" i="1"/>
  <c r="P35" i="1"/>
  <c r="FR35" i="1" s="1"/>
  <c r="Q35" i="1"/>
  <c r="R35" i="1"/>
  <c r="W35" i="1"/>
  <c r="X35" i="1"/>
  <c r="AC35" i="1"/>
  <c r="AE35" i="1"/>
  <c r="AD35" i="1" s="1"/>
  <c r="AF35" i="1"/>
  <c r="AG35" i="1"/>
  <c r="AH35" i="1"/>
  <c r="AI35" i="1"/>
  <c r="AJ35" i="1"/>
  <c r="CQ35" i="1"/>
  <c r="CR35" i="1"/>
  <c r="CS35" i="1"/>
  <c r="CT35" i="1"/>
  <c r="S35" i="1" s="1"/>
  <c r="CP35" i="1" s="1"/>
  <c r="O35" i="1" s="1"/>
  <c r="GM35" i="1" s="1"/>
  <c r="CU35" i="1"/>
  <c r="T35" i="1" s="1"/>
  <c r="CV35" i="1"/>
  <c r="U35" i="1" s="1"/>
  <c r="CW35" i="1"/>
  <c r="V35" i="1" s="1"/>
  <c r="CX35" i="1"/>
  <c r="CY35" i="1"/>
  <c r="CZ35" i="1"/>
  <c r="Y35" i="1" s="1"/>
  <c r="GL35" i="1"/>
  <c r="GN35" i="1"/>
  <c r="GO35" i="1"/>
  <c r="GP35" i="1"/>
  <c r="GV35" i="1"/>
  <c r="HC35" i="1" s="1"/>
  <c r="GX35" i="1" s="1"/>
  <c r="C36" i="1"/>
  <c r="D36" i="1"/>
  <c r="I36" i="1"/>
  <c r="K36" i="1"/>
  <c r="V36" i="1"/>
  <c r="AC36" i="1"/>
  <c r="AD36" i="1"/>
  <c r="AE36" i="1"/>
  <c r="AF36" i="1"/>
  <c r="AG36" i="1"/>
  <c r="AH36" i="1"/>
  <c r="AI36" i="1"/>
  <c r="AJ36" i="1"/>
  <c r="CQ36" i="1"/>
  <c r="CR36" i="1"/>
  <c r="CS36" i="1"/>
  <c r="CT36" i="1"/>
  <c r="CU36" i="1"/>
  <c r="T36" i="1" s="1"/>
  <c r="CV36" i="1"/>
  <c r="CW36" i="1"/>
  <c r="CX36" i="1"/>
  <c r="W36" i="1" s="1"/>
  <c r="GL36" i="1"/>
  <c r="BZ73" i="1" s="1"/>
  <c r="BZ26" i="1" s="1"/>
  <c r="GN36" i="1"/>
  <c r="GP36" i="1"/>
  <c r="GV36" i="1"/>
  <c r="HC36" i="1" s="1"/>
  <c r="GX36" i="1" s="1"/>
  <c r="I37" i="1"/>
  <c r="K37" i="1"/>
  <c r="P37" i="1"/>
  <c r="Q37" i="1"/>
  <c r="V37" i="1"/>
  <c r="Y37" i="1"/>
  <c r="AC37" i="1"/>
  <c r="AB37" i="1" s="1"/>
  <c r="AD37" i="1"/>
  <c r="AE37" i="1"/>
  <c r="AF37" i="1"/>
  <c r="AG37" i="1"/>
  <c r="AH37" i="1"/>
  <c r="AI37" i="1"/>
  <c r="AJ37" i="1"/>
  <c r="CX37" i="1" s="1"/>
  <c r="W37" i="1" s="1"/>
  <c r="CQ37" i="1"/>
  <c r="CR37" i="1"/>
  <c r="CS37" i="1"/>
  <c r="R37" i="1" s="1"/>
  <c r="CT37" i="1"/>
  <c r="S37" i="1" s="1"/>
  <c r="CU37" i="1"/>
  <c r="T37" i="1" s="1"/>
  <c r="CV37" i="1"/>
  <c r="U37" i="1" s="1"/>
  <c r="CW37" i="1"/>
  <c r="CY37" i="1"/>
  <c r="X37" i="1" s="1"/>
  <c r="CZ37" i="1"/>
  <c r="FR37" i="1"/>
  <c r="GL37" i="1"/>
  <c r="GN37" i="1"/>
  <c r="GO37" i="1"/>
  <c r="GP37" i="1"/>
  <c r="GV37" i="1"/>
  <c r="HC37" i="1" s="1"/>
  <c r="GX37" i="1" s="1"/>
  <c r="C38" i="1"/>
  <c r="D38" i="1"/>
  <c r="I38" i="1"/>
  <c r="K38" i="1"/>
  <c r="V38" i="1"/>
  <c r="AC38" i="1"/>
  <c r="AE38" i="1"/>
  <c r="AD38" i="1" s="1"/>
  <c r="AF38" i="1"/>
  <c r="AG38" i="1"/>
  <c r="CU38" i="1" s="1"/>
  <c r="T38" i="1" s="1"/>
  <c r="AH38" i="1"/>
  <c r="AI38" i="1"/>
  <c r="AJ38" i="1"/>
  <c r="CQ38" i="1"/>
  <c r="CR38" i="1"/>
  <c r="CS38" i="1"/>
  <c r="CT38" i="1"/>
  <c r="CV38" i="1"/>
  <c r="CW38" i="1"/>
  <c r="CX38" i="1"/>
  <c r="W38" i="1" s="1"/>
  <c r="GL38" i="1"/>
  <c r="GN38" i="1"/>
  <c r="GP38" i="1"/>
  <c r="GV38" i="1"/>
  <c r="HC38" i="1" s="1"/>
  <c r="GX38" i="1" s="1"/>
  <c r="I39" i="1"/>
  <c r="K39" i="1"/>
  <c r="U39" i="1"/>
  <c r="X39" i="1"/>
  <c r="AB39" i="1"/>
  <c r="AC39" i="1"/>
  <c r="AD39" i="1"/>
  <c r="AE39" i="1"/>
  <c r="AF39" i="1"/>
  <c r="AG39" i="1"/>
  <c r="AH39" i="1"/>
  <c r="AI39" i="1"/>
  <c r="CW39" i="1" s="1"/>
  <c r="V39" i="1" s="1"/>
  <c r="AJ39" i="1"/>
  <c r="CX39" i="1" s="1"/>
  <c r="W39" i="1" s="1"/>
  <c r="CQ39" i="1"/>
  <c r="P39" i="1" s="1"/>
  <c r="CR39" i="1"/>
  <c r="Q39" i="1" s="1"/>
  <c r="CS39" i="1"/>
  <c r="R39" i="1" s="1"/>
  <c r="CT39" i="1"/>
  <c r="S39" i="1" s="1"/>
  <c r="CU39" i="1"/>
  <c r="T39" i="1" s="1"/>
  <c r="CV39" i="1"/>
  <c r="CY39" i="1"/>
  <c r="CZ39" i="1"/>
  <c r="Y39" i="1" s="1"/>
  <c r="GL39" i="1"/>
  <c r="GN39" i="1"/>
  <c r="GO39" i="1"/>
  <c r="GP39" i="1"/>
  <c r="GV39" i="1"/>
  <c r="HC39" i="1" s="1"/>
  <c r="GX39" i="1" s="1"/>
  <c r="C40" i="1"/>
  <c r="D40" i="1"/>
  <c r="I40" i="1"/>
  <c r="K40" i="1"/>
  <c r="V40" i="1"/>
  <c r="AC40" i="1"/>
  <c r="AE40" i="1"/>
  <c r="AD40" i="1" s="1"/>
  <c r="AB40" i="1" s="1"/>
  <c r="AF40" i="1"/>
  <c r="AG40" i="1"/>
  <c r="CU40" i="1" s="1"/>
  <c r="T40" i="1" s="1"/>
  <c r="AH40" i="1"/>
  <c r="AI40" i="1"/>
  <c r="AJ40" i="1"/>
  <c r="CQ40" i="1"/>
  <c r="CR40" i="1"/>
  <c r="CS40" i="1"/>
  <c r="CT40" i="1"/>
  <c r="CV40" i="1"/>
  <c r="CW40" i="1"/>
  <c r="CX40" i="1"/>
  <c r="W40" i="1" s="1"/>
  <c r="GL40" i="1"/>
  <c r="GN40" i="1"/>
  <c r="GP40" i="1"/>
  <c r="GV40" i="1"/>
  <c r="HC40" i="1"/>
  <c r="I41" i="1"/>
  <c r="K41" i="1"/>
  <c r="T41" i="1"/>
  <c r="Y41" i="1"/>
  <c r="AC41" i="1"/>
  <c r="AE41" i="1"/>
  <c r="AD41" i="1" s="1"/>
  <c r="AB41" i="1" s="1"/>
  <c r="AF41" i="1"/>
  <c r="AG41" i="1"/>
  <c r="AH41" i="1"/>
  <c r="CV41" i="1" s="1"/>
  <c r="U41" i="1" s="1"/>
  <c r="AI41" i="1"/>
  <c r="CW41" i="1" s="1"/>
  <c r="V41" i="1" s="1"/>
  <c r="AJ41" i="1"/>
  <c r="CX41" i="1" s="1"/>
  <c r="W41" i="1" s="1"/>
  <c r="CQ41" i="1"/>
  <c r="P41" i="1" s="1"/>
  <c r="CR41" i="1"/>
  <c r="Q41" i="1" s="1"/>
  <c r="CS41" i="1"/>
  <c r="R41" i="1" s="1"/>
  <c r="CT41" i="1"/>
  <c r="S41" i="1" s="1"/>
  <c r="CU41" i="1"/>
  <c r="CY41" i="1"/>
  <c r="X41" i="1" s="1"/>
  <c r="CZ41" i="1"/>
  <c r="GL41" i="1"/>
  <c r="GN41" i="1"/>
  <c r="GO41" i="1"/>
  <c r="GP41" i="1"/>
  <c r="GV41" i="1"/>
  <c r="HC41" i="1"/>
  <c r="GX41" i="1" s="1"/>
  <c r="C42" i="1"/>
  <c r="D42" i="1"/>
  <c r="I42" i="1"/>
  <c r="K42" i="1"/>
  <c r="AC42" i="1"/>
  <c r="AB42" i="1" s="1"/>
  <c r="AE42" i="1"/>
  <c r="AD42" i="1" s="1"/>
  <c r="AF42" i="1"/>
  <c r="AG42" i="1"/>
  <c r="AH42" i="1"/>
  <c r="AI42" i="1"/>
  <c r="AJ42" i="1"/>
  <c r="CQ42" i="1"/>
  <c r="CR42" i="1"/>
  <c r="CS42" i="1"/>
  <c r="CT42" i="1"/>
  <c r="CU42" i="1"/>
  <c r="T42" i="1" s="1"/>
  <c r="CV42" i="1"/>
  <c r="CW42" i="1"/>
  <c r="CX42" i="1"/>
  <c r="W42" i="1" s="1"/>
  <c r="GL42" i="1"/>
  <c r="GN42" i="1"/>
  <c r="GP42" i="1"/>
  <c r="GV42" i="1"/>
  <c r="HC42" i="1"/>
  <c r="GX42" i="1" s="1"/>
  <c r="I43" i="1"/>
  <c r="K43" i="1"/>
  <c r="S43" i="1"/>
  <c r="X43" i="1"/>
  <c r="Y43" i="1"/>
  <c r="AC43" i="1"/>
  <c r="AE43" i="1"/>
  <c r="AD43" i="1" s="1"/>
  <c r="AB43" i="1" s="1"/>
  <c r="AF43" i="1"/>
  <c r="AG43" i="1"/>
  <c r="CU43" i="1" s="1"/>
  <c r="T43" i="1" s="1"/>
  <c r="AH43" i="1"/>
  <c r="CV43" i="1" s="1"/>
  <c r="U43" i="1" s="1"/>
  <c r="AI43" i="1"/>
  <c r="CW43" i="1" s="1"/>
  <c r="V43" i="1" s="1"/>
  <c r="AJ43" i="1"/>
  <c r="CQ43" i="1"/>
  <c r="P43" i="1" s="1"/>
  <c r="CR43" i="1"/>
  <c r="Q43" i="1" s="1"/>
  <c r="CS43" i="1"/>
  <c r="R43" i="1" s="1"/>
  <c r="CT43" i="1"/>
  <c r="CX43" i="1"/>
  <c r="W43" i="1" s="1"/>
  <c r="CY43" i="1"/>
  <c r="CZ43" i="1"/>
  <c r="GL43" i="1"/>
  <c r="GN43" i="1"/>
  <c r="GO43" i="1"/>
  <c r="GP43" i="1"/>
  <c r="GV43" i="1"/>
  <c r="HC43" i="1" s="1"/>
  <c r="GX43" i="1" s="1"/>
  <c r="C44" i="1"/>
  <c r="D44" i="1"/>
  <c r="I44" i="1"/>
  <c r="K44" i="1"/>
  <c r="V44" i="1"/>
  <c r="W44" i="1"/>
  <c r="AC44" i="1"/>
  <c r="AD44" i="1"/>
  <c r="AE44" i="1"/>
  <c r="AF44" i="1"/>
  <c r="AG44" i="1"/>
  <c r="AH44" i="1"/>
  <c r="AI44" i="1"/>
  <c r="AJ44" i="1"/>
  <c r="CQ44" i="1"/>
  <c r="CR44" i="1"/>
  <c r="CS44" i="1"/>
  <c r="CT44" i="1"/>
  <c r="CU44" i="1"/>
  <c r="T44" i="1" s="1"/>
  <c r="CV44" i="1"/>
  <c r="CW44" i="1"/>
  <c r="CX44" i="1"/>
  <c r="GL44" i="1"/>
  <c r="GN44" i="1"/>
  <c r="GP44" i="1"/>
  <c r="GV44" i="1"/>
  <c r="HC44" i="1"/>
  <c r="GX44" i="1" s="1"/>
  <c r="I45" i="1"/>
  <c r="K45" i="1"/>
  <c r="R45" i="1"/>
  <c r="S45" i="1"/>
  <c r="AC45" i="1"/>
  <c r="AB45" i="1" s="1"/>
  <c r="AD45" i="1"/>
  <c r="AE45" i="1"/>
  <c r="AF45" i="1"/>
  <c r="AG45" i="1"/>
  <c r="CU45" i="1" s="1"/>
  <c r="T45" i="1" s="1"/>
  <c r="AH45" i="1"/>
  <c r="CV45" i="1" s="1"/>
  <c r="U45" i="1" s="1"/>
  <c r="AI45" i="1"/>
  <c r="AJ45" i="1"/>
  <c r="CX45" i="1" s="1"/>
  <c r="W45" i="1" s="1"/>
  <c r="CQ45" i="1"/>
  <c r="P45" i="1" s="1"/>
  <c r="CP45" i="1" s="1"/>
  <c r="O45" i="1" s="1"/>
  <c r="CR45" i="1"/>
  <c r="Q45" i="1" s="1"/>
  <c r="CS45" i="1"/>
  <c r="CT45" i="1"/>
  <c r="CW45" i="1"/>
  <c r="V45" i="1" s="1"/>
  <c r="GL45" i="1"/>
  <c r="GN45" i="1"/>
  <c r="GP45" i="1"/>
  <c r="GV45" i="1"/>
  <c r="HC45" i="1" s="1"/>
  <c r="GX45" i="1" s="1"/>
  <c r="C46" i="1"/>
  <c r="D46" i="1"/>
  <c r="I46" i="1"/>
  <c r="K46" i="1"/>
  <c r="W46" i="1"/>
  <c r="AC46" i="1"/>
  <c r="AE46" i="1"/>
  <c r="AD46" i="1" s="1"/>
  <c r="AF46" i="1"/>
  <c r="AG46" i="1"/>
  <c r="AH46" i="1"/>
  <c r="AI46" i="1"/>
  <c r="AJ46" i="1"/>
  <c r="CQ46" i="1"/>
  <c r="CR46" i="1"/>
  <c r="CS46" i="1"/>
  <c r="CT46" i="1"/>
  <c r="CU46" i="1"/>
  <c r="T46" i="1" s="1"/>
  <c r="CV46" i="1"/>
  <c r="CW46" i="1"/>
  <c r="CX46" i="1"/>
  <c r="GL46" i="1"/>
  <c r="GN46" i="1"/>
  <c r="GP46" i="1"/>
  <c r="GV46" i="1"/>
  <c r="HC46" i="1"/>
  <c r="GX46" i="1" s="1"/>
  <c r="I47" i="1"/>
  <c r="R47" i="1" s="1"/>
  <c r="K47" i="1"/>
  <c r="S47" i="1"/>
  <c r="X47" i="1"/>
  <c r="Y47" i="1"/>
  <c r="AC47" i="1"/>
  <c r="AD47" i="1"/>
  <c r="AE47" i="1"/>
  <c r="AF47" i="1"/>
  <c r="AG47" i="1"/>
  <c r="CU47" i="1" s="1"/>
  <c r="AH47" i="1"/>
  <c r="CV47" i="1" s="1"/>
  <c r="AI47" i="1"/>
  <c r="CW47" i="1" s="1"/>
  <c r="V47" i="1" s="1"/>
  <c r="AJ47" i="1"/>
  <c r="CQ47" i="1"/>
  <c r="P47" i="1" s="1"/>
  <c r="CR47" i="1"/>
  <c r="CS47" i="1"/>
  <c r="CT47" i="1"/>
  <c r="CX47" i="1"/>
  <c r="W47" i="1" s="1"/>
  <c r="CY47" i="1"/>
  <c r="CZ47" i="1"/>
  <c r="GL47" i="1"/>
  <c r="GN47" i="1"/>
  <c r="GO47" i="1"/>
  <c r="GP47" i="1"/>
  <c r="GV47" i="1"/>
  <c r="HC47" i="1"/>
  <c r="C48" i="1"/>
  <c r="D48" i="1"/>
  <c r="I48" i="1"/>
  <c r="K48" i="1"/>
  <c r="V48" i="1"/>
  <c r="AC48" i="1"/>
  <c r="AD48" i="1"/>
  <c r="AE48" i="1"/>
  <c r="AF48" i="1"/>
  <c r="AG48" i="1"/>
  <c r="AH48" i="1"/>
  <c r="AI48" i="1"/>
  <c r="AJ48" i="1"/>
  <c r="CX48" i="1" s="1"/>
  <c r="W48" i="1" s="1"/>
  <c r="CQ48" i="1"/>
  <c r="CR48" i="1"/>
  <c r="CS48" i="1"/>
  <c r="CT48" i="1"/>
  <c r="CU48" i="1"/>
  <c r="T48" i="1" s="1"/>
  <c r="CV48" i="1"/>
  <c r="CW48" i="1"/>
  <c r="GL48" i="1"/>
  <c r="GN48" i="1"/>
  <c r="GP48" i="1"/>
  <c r="GV48" i="1"/>
  <c r="HC48" i="1"/>
  <c r="GX48" i="1" s="1"/>
  <c r="C49" i="1"/>
  <c r="D49" i="1"/>
  <c r="I49" i="1"/>
  <c r="K49" i="1"/>
  <c r="AC49" i="1"/>
  <c r="AD49" i="1"/>
  <c r="AE49" i="1"/>
  <c r="AF49" i="1"/>
  <c r="AG49" i="1"/>
  <c r="AH49" i="1"/>
  <c r="AI49" i="1"/>
  <c r="AJ49" i="1"/>
  <c r="CQ49" i="1"/>
  <c r="CR49" i="1"/>
  <c r="CS49" i="1"/>
  <c r="CT49" i="1"/>
  <c r="CU49" i="1"/>
  <c r="T49" i="1" s="1"/>
  <c r="CV49" i="1"/>
  <c r="CW49" i="1"/>
  <c r="CX49" i="1"/>
  <c r="W49" i="1" s="1"/>
  <c r="GL49" i="1"/>
  <c r="GN49" i="1"/>
  <c r="GP49" i="1"/>
  <c r="GV49" i="1"/>
  <c r="GX49" i="1"/>
  <c r="HC49" i="1"/>
  <c r="I50" i="1"/>
  <c r="S50" i="1"/>
  <c r="U50" i="1"/>
  <c r="Y50" i="1"/>
  <c r="AC50" i="1"/>
  <c r="AD50" i="1"/>
  <c r="AB50" i="1" s="1"/>
  <c r="AE50" i="1"/>
  <c r="AF50" i="1"/>
  <c r="AG50" i="1"/>
  <c r="AH50" i="1"/>
  <c r="AI50" i="1"/>
  <c r="AJ50" i="1"/>
  <c r="CP50" i="1"/>
  <c r="CQ50" i="1"/>
  <c r="CR50" i="1"/>
  <c r="Q50" i="1" s="1"/>
  <c r="CS50" i="1"/>
  <c r="R50" i="1" s="1"/>
  <c r="CT50" i="1"/>
  <c r="CU50" i="1"/>
  <c r="T50" i="1" s="1"/>
  <c r="CV50" i="1"/>
  <c r="CW50" i="1"/>
  <c r="V50" i="1" s="1"/>
  <c r="CX50" i="1"/>
  <c r="W50" i="1" s="1"/>
  <c r="CY50" i="1"/>
  <c r="X50" i="1" s="1"/>
  <c r="CZ50" i="1"/>
  <c r="GL50" i="1"/>
  <c r="GN50" i="1"/>
  <c r="GP50" i="1"/>
  <c r="GV50" i="1"/>
  <c r="GX50" i="1"/>
  <c r="HC50" i="1"/>
  <c r="I51" i="1"/>
  <c r="K51" i="1"/>
  <c r="R51" i="1"/>
  <c r="U51" i="1"/>
  <c r="X51" i="1"/>
  <c r="AC51" i="1"/>
  <c r="AB51" i="1" s="1"/>
  <c r="AD51" i="1"/>
  <c r="AE51" i="1"/>
  <c r="AF51" i="1"/>
  <c r="AG51" i="1"/>
  <c r="AH51" i="1"/>
  <c r="CV51" i="1" s="1"/>
  <c r="AI51" i="1"/>
  <c r="CW51" i="1" s="1"/>
  <c r="V51" i="1" s="1"/>
  <c r="AJ51" i="1"/>
  <c r="CX51" i="1" s="1"/>
  <c r="W51" i="1" s="1"/>
  <c r="CQ51" i="1"/>
  <c r="P51" i="1" s="1"/>
  <c r="CR51" i="1"/>
  <c r="CS51" i="1"/>
  <c r="CT51" i="1"/>
  <c r="S51" i="1" s="1"/>
  <c r="CU51" i="1"/>
  <c r="T51" i="1" s="1"/>
  <c r="CY51" i="1"/>
  <c r="CZ51" i="1"/>
  <c r="Y51" i="1" s="1"/>
  <c r="GL51" i="1"/>
  <c r="GN51" i="1"/>
  <c r="GO51" i="1"/>
  <c r="GP51" i="1"/>
  <c r="GV51" i="1"/>
  <c r="HC51" i="1" s="1"/>
  <c r="GX51" i="1" s="1"/>
  <c r="C52" i="1"/>
  <c r="D52" i="1"/>
  <c r="I52" i="1"/>
  <c r="K52" i="1"/>
  <c r="AC52" i="1"/>
  <c r="AE52" i="1"/>
  <c r="AD52" i="1" s="1"/>
  <c r="AF52" i="1"/>
  <c r="AG52" i="1"/>
  <c r="AH52" i="1"/>
  <c r="AI52" i="1"/>
  <c r="AJ52" i="1"/>
  <c r="CQ52" i="1"/>
  <c r="CR52" i="1"/>
  <c r="CS52" i="1"/>
  <c r="CT52" i="1"/>
  <c r="CU52" i="1"/>
  <c r="T52" i="1" s="1"/>
  <c r="CV52" i="1"/>
  <c r="CW52" i="1"/>
  <c r="CX52" i="1"/>
  <c r="W52" i="1" s="1"/>
  <c r="GL52" i="1"/>
  <c r="GN52" i="1"/>
  <c r="GP52" i="1"/>
  <c r="GV52" i="1"/>
  <c r="HC52" i="1"/>
  <c r="GX52" i="1" s="1"/>
  <c r="I53" i="1"/>
  <c r="T53" i="1" s="1"/>
  <c r="K53" i="1"/>
  <c r="X53" i="1"/>
  <c r="Y53" i="1"/>
  <c r="AC53" i="1"/>
  <c r="AE53" i="1"/>
  <c r="AD53" i="1" s="1"/>
  <c r="AB53" i="1" s="1"/>
  <c r="AF53" i="1"/>
  <c r="AG53" i="1"/>
  <c r="CU53" i="1" s="1"/>
  <c r="AH53" i="1"/>
  <c r="CV53" i="1" s="1"/>
  <c r="U53" i="1" s="1"/>
  <c r="AI53" i="1"/>
  <c r="AJ53" i="1"/>
  <c r="CX53" i="1" s="1"/>
  <c r="W53" i="1" s="1"/>
  <c r="CQ53" i="1"/>
  <c r="CR53" i="1"/>
  <c r="Q53" i="1" s="1"/>
  <c r="CS53" i="1"/>
  <c r="R53" i="1" s="1"/>
  <c r="CT53" i="1"/>
  <c r="S53" i="1" s="1"/>
  <c r="CW53" i="1"/>
  <c r="V53" i="1" s="1"/>
  <c r="CY53" i="1"/>
  <c r="CZ53" i="1"/>
  <c r="GL53" i="1"/>
  <c r="GN53" i="1"/>
  <c r="GO53" i="1"/>
  <c r="GP53" i="1"/>
  <c r="GV53" i="1"/>
  <c r="HC53" i="1"/>
  <c r="GX53" i="1" s="1"/>
  <c r="C54" i="1"/>
  <c r="D54" i="1"/>
  <c r="I54" i="1"/>
  <c r="K54" i="1"/>
  <c r="V54" i="1"/>
  <c r="W54" i="1"/>
  <c r="AC54" i="1"/>
  <c r="AD54" i="1"/>
  <c r="AE54" i="1"/>
  <c r="AF54" i="1"/>
  <c r="AG54" i="1"/>
  <c r="AH54" i="1"/>
  <c r="AI54" i="1"/>
  <c r="AJ54" i="1"/>
  <c r="CQ54" i="1"/>
  <c r="CR54" i="1"/>
  <c r="CS54" i="1"/>
  <c r="CT54" i="1"/>
  <c r="CU54" i="1"/>
  <c r="T54" i="1" s="1"/>
  <c r="CV54" i="1"/>
  <c r="CW54" i="1"/>
  <c r="CX54" i="1"/>
  <c r="GL54" i="1"/>
  <c r="GN54" i="1"/>
  <c r="GP54" i="1"/>
  <c r="GV54" i="1"/>
  <c r="HC54" i="1"/>
  <c r="GX54" i="1" s="1"/>
  <c r="I55" i="1"/>
  <c r="S55" i="1" s="1"/>
  <c r="K55" i="1"/>
  <c r="R55" i="1"/>
  <c r="T55" i="1"/>
  <c r="W55" i="1"/>
  <c r="Y55" i="1"/>
  <c r="AC55" i="1"/>
  <c r="AE55" i="1"/>
  <c r="AD55" i="1" s="1"/>
  <c r="AB55" i="1" s="1"/>
  <c r="AF55" i="1"/>
  <c r="AG55" i="1"/>
  <c r="AH55" i="1"/>
  <c r="AI55" i="1"/>
  <c r="AJ55" i="1"/>
  <c r="CQ55" i="1"/>
  <c r="P55" i="1" s="1"/>
  <c r="CR55" i="1"/>
  <c r="Q55" i="1" s="1"/>
  <c r="CS55" i="1"/>
  <c r="CT55" i="1"/>
  <c r="CU55" i="1"/>
  <c r="CV55" i="1"/>
  <c r="U55" i="1" s="1"/>
  <c r="CW55" i="1"/>
  <c r="V55" i="1" s="1"/>
  <c r="CX55" i="1"/>
  <c r="CY55" i="1"/>
  <c r="X55" i="1" s="1"/>
  <c r="CZ55" i="1"/>
  <c r="GL55" i="1"/>
  <c r="GN55" i="1"/>
  <c r="GO55" i="1"/>
  <c r="GP55" i="1"/>
  <c r="GV55" i="1"/>
  <c r="HC55" i="1"/>
  <c r="GX55" i="1" s="1"/>
  <c r="C58" i="1"/>
  <c r="D58" i="1"/>
  <c r="I58" i="1"/>
  <c r="K58" i="1"/>
  <c r="V58" i="1"/>
  <c r="AC58" i="1"/>
  <c r="AE58" i="1"/>
  <c r="AD58" i="1" s="1"/>
  <c r="AF58" i="1"/>
  <c r="AG58" i="1"/>
  <c r="AH58" i="1"/>
  <c r="AI58" i="1"/>
  <c r="AJ58" i="1"/>
  <c r="CX58" i="1" s="1"/>
  <c r="W58" i="1" s="1"/>
  <c r="CQ58" i="1"/>
  <c r="CR58" i="1"/>
  <c r="CS58" i="1"/>
  <c r="CT58" i="1"/>
  <c r="CU58" i="1"/>
  <c r="T58" i="1" s="1"/>
  <c r="CV58" i="1"/>
  <c r="CW58" i="1"/>
  <c r="GL58" i="1"/>
  <c r="GN58" i="1"/>
  <c r="GP58" i="1"/>
  <c r="GV58" i="1"/>
  <c r="HC58" i="1"/>
  <c r="GX58" i="1" s="1"/>
  <c r="I59" i="1"/>
  <c r="R59" i="1" s="1"/>
  <c r="K59" i="1"/>
  <c r="Q59" i="1"/>
  <c r="S59" i="1"/>
  <c r="CY59" i="1" s="1"/>
  <c r="X59" i="1" s="1"/>
  <c r="AC59" i="1"/>
  <c r="AE59" i="1"/>
  <c r="AD59" i="1" s="1"/>
  <c r="AF59" i="1"/>
  <c r="AG59" i="1"/>
  <c r="CU59" i="1" s="1"/>
  <c r="T59" i="1" s="1"/>
  <c r="AH59" i="1"/>
  <c r="AI59" i="1"/>
  <c r="CW59" i="1" s="1"/>
  <c r="V59" i="1" s="1"/>
  <c r="AJ59" i="1"/>
  <c r="CQ59" i="1"/>
  <c r="P59" i="1" s="1"/>
  <c r="CP59" i="1" s="1"/>
  <c r="O59" i="1" s="1"/>
  <c r="CR59" i="1"/>
  <c r="CS59" i="1"/>
  <c r="CT59" i="1"/>
  <c r="CV59" i="1"/>
  <c r="U59" i="1" s="1"/>
  <c r="CX59" i="1"/>
  <c r="W59" i="1" s="1"/>
  <c r="GL59" i="1"/>
  <c r="GN59" i="1"/>
  <c r="GP59" i="1"/>
  <c r="GV59" i="1"/>
  <c r="HC59" i="1"/>
  <c r="GX59" i="1" s="1"/>
  <c r="C60" i="1"/>
  <c r="D60" i="1"/>
  <c r="I60" i="1"/>
  <c r="K60" i="1"/>
  <c r="AC60" i="1"/>
  <c r="AE60" i="1"/>
  <c r="AD60" i="1" s="1"/>
  <c r="AF60" i="1"/>
  <c r="AG60" i="1"/>
  <c r="AH60" i="1"/>
  <c r="AI60" i="1"/>
  <c r="AJ60" i="1"/>
  <c r="CX60" i="1" s="1"/>
  <c r="W60" i="1" s="1"/>
  <c r="CQ60" i="1"/>
  <c r="CR60" i="1"/>
  <c r="CS60" i="1"/>
  <c r="CT60" i="1"/>
  <c r="CU60" i="1"/>
  <c r="T60" i="1" s="1"/>
  <c r="CV60" i="1"/>
  <c r="CW60" i="1"/>
  <c r="GL60" i="1"/>
  <c r="GN60" i="1"/>
  <c r="GP60" i="1"/>
  <c r="GV60" i="1"/>
  <c r="HC60" i="1"/>
  <c r="GX60" i="1" s="1"/>
  <c r="I61" i="1"/>
  <c r="K61" i="1"/>
  <c r="S61" i="1"/>
  <c r="AC61" i="1"/>
  <c r="AE61" i="1"/>
  <c r="AD61" i="1" s="1"/>
  <c r="AF61" i="1"/>
  <c r="AG61" i="1"/>
  <c r="CU61" i="1" s="1"/>
  <c r="T61" i="1" s="1"/>
  <c r="AH61" i="1"/>
  <c r="AI61" i="1"/>
  <c r="CW61" i="1" s="1"/>
  <c r="V61" i="1" s="1"/>
  <c r="AJ61" i="1"/>
  <c r="CQ61" i="1"/>
  <c r="P61" i="1" s="1"/>
  <c r="CR61" i="1"/>
  <c r="Q61" i="1" s="1"/>
  <c r="CS61" i="1"/>
  <c r="R61" i="1" s="1"/>
  <c r="CT61" i="1"/>
  <c r="CV61" i="1"/>
  <c r="U61" i="1" s="1"/>
  <c r="CX61" i="1"/>
  <c r="W61" i="1" s="1"/>
  <c r="GL61" i="1"/>
  <c r="GN61" i="1"/>
  <c r="GP61" i="1"/>
  <c r="GV61" i="1"/>
  <c r="HC61" i="1"/>
  <c r="GX61" i="1" s="1"/>
  <c r="I62" i="1"/>
  <c r="K62" i="1"/>
  <c r="Q62" i="1"/>
  <c r="S62" i="1"/>
  <c r="CY62" i="1" s="1"/>
  <c r="X62" i="1" s="1"/>
  <c r="AC62" i="1"/>
  <c r="AE62" i="1"/>
  <c r="AD62" i="1" s="1"/>
  <c r="AB62" i="1" s="1"/>
  <c r="AF62" i="1"/>
  <c r="AG62" i="1"/>
  <c r="CU62" i="1" s="1"/>
  <c r="T62" i="1" s="1"/>
  <c r="AH62" i="1"/>
  <c r="AI62" i="1"/>
  <c r="AJ62" i="1"/>
  <c r="CQ62" i="1"/>
  <c r="P62" i="1" s="1"/>
  <c r="CP62" i="1" s="1"/>
  <c r="O62" i="1" s="1"/>
  <c r="CR62" i="1"/>
  <c r="CS62" i="1"/>
  <c r="R62" i="1" s="1"/>
  <c r="CT62" i="1"/>
  <c r="CV62" i="1"/>
  <c r="U62" i="1" s="1"/>
  <c r="CW62" i="1"/>
  <c r="V62" i="1" s="1"/>
  <c r="CX62" i="1"/>
  <c r="W62" i="1" s="1"/>
  <c r="GL62" i="1"/>
  <c r="GN62" i="1"/>
  <c r="GP62" i="1"/>
  <c r="GV62" i="1"/>
  <c r="HC62" i="1"/>
  <c r="GX62" i="1" s="1"/>
  <c r="C63" i="1"/>
  <c r="D63" i="1"/>
  <c r="I63" i="1"/>
  <c r="K63" i="1"/>
  <c r="V63" i="1"/>
  <c r="AC63" i="1"/>
  <c r="AE63" i="1"/>
  <c r="AD63" i="1" s="1"/>
  <c r="AF63" i="1"/>
  <c r="AG63" i="1"/>
  <c r="CU63" i="1" s="1"/>
  <c r="T63" i="1" s="1"/>
  <c r="AH63" i="1"/>
  <c r="AI63" i="1"/>
  <c r="AJ63" i="1"/>
  <c r="CQ63" i="1"/>
  <c r="CR63" i="1"/>
  <c r="CS63" i="1"/>
  <c r="CT63" i="1"/>
  <c r="CV63" i="1"/>
  <c r="CW63" i="1"/>
  <c r="CX63" i="1"/>
  <c r="W63" i="1" s="1"/>
  <c r="GL63" i="1"/>
  <c r="GN63" i="1"/>
  <c r="GP63" i="1"/>
  <c r="GV63" i="1"/>
  <c r="HC63" i="1"/>
  <c r="GX63" i="1" s="1"/>
  <c r="I64" i="1"/>
  <c r="V64" i="1" s="1"/>
  <c r="K64" i="1"/>
  <c r="Q64" i="1"/>
  <c r="S64" i="1"/>
  <c r="CY64" i="1" s="1"/>
  <c r="X64" i="1" s="1"/>
  <c r="AC64" i="1"/>
  <c r="AE64" i="1"/>
  <c r="AD64" i="1" s="1"/>
  <c r="AB64" i="1" s="1"/>
  <c r="AF64" i="1"/>
  <c r="AG64" i="1"/>
  <c r="CU64" i="1" s="1"/>
  <c r="T64" i="1" s="1"/>
  <c r="AH64" i="1"/>
  <c r="AI64" i="1"/>
  <c r="AJ64" i="1"/>
  <c r="CQ64" i="1"/>
  <c r="P64" i="1" s="1"/>
  <c r="CP64" i="1" s="1"/>
  <c r="O64" i="1" s="1"/>
  <c r="CR64" i="1"/>
  <c r="CS64" i="1"/>
  <c r="R64" i="1" s="1"/>
  <c r="CT64" i="1"/>
  <c r="CV64" i="1"/>
  <c r="U64" i="1" s="1"/>
  <c r="CW64" i="1"/>
  <c r="CX64" i="1"/>
  <c r="W64" i="1" s="1"/>
  <c r="GL64" i="1"/>
  <c r="GN64" i="1"/>
  <c r="GP64" i="1"/>
  <c r="GV64" i="1"/>
  <c r="HC64" i="1"/>
  <c r="GX64" i="1" s="1"/>
  <c r="C65" i="1"/>
  <c r="D65" i="1"/>
  <c r="I65" i="1"/>
  <c r="K65" i="1"/>
  <c r="AC65" i="1"/>
  <c r="AE65" i="1"/>
  <c r="AD65" i="1" s="1"/>
  <c r="AF65" i="1"/>
  <c r="AG65" i="1"/>
  <c r="CU65" i="1" s="1"/>
  <c r="T65" i="1" s="1"/>
  <c r="AH65" i="1"/>
  <c r="AI65" i="1"/>
  <c r="AJ65" i="1"/>
  <c r="CX65" i="1" s="1"/>
  <c r="W65" i="1" s="1"/>
  <c r="CQ65" i="1"/>
  <c r="CR65" i="1"/>
  <c r="CS65" i="1"/>
  <c r="CT65" i="1"/>
  <c r="CV65" i="1"/>
  <c r="CW65" i="1"/>
  <c r="GL65" i="1"/>
  <c r="GN65" i="1"/>
  <c r="GP65" i="1"/>
  <c r="GV65" i="1"/>
  <c r="HC65" i="1"/>
  <c r="GX65" i="1" s="1"/>
  <c r="I66" i="1"/>
  <c r="K66" i="1"/>
  <c r="Q66" i="1"/>
  <c r="S66" i="1"/>
  <c r="CY66" i="1" s="1"/>
  <c r="X66" i="1" s="1"/>
  <c r="AC66" i="1"/>
  <c r="AE66" i="1"/>
  <c r="AD66" i="1" s="1"/>
  <c r="AB66" i="1" s="1"/>
  <c r="AF66" i="1"/>
  <c r="AG66" i="1"/>
  <c r="CU66" i="1" s="1"/>
  <c r="T66" i="1" s="1"/>
  <c r="AH66" i="1"/>
  <c r="AI66" i="1"/>
  <c r="CW66" i="1" s="1"/>
  <c r="V66" i="1" s="1"/>
  <c r="AJ66" i="1"/>
  <c r="CQ66" i="1"/>
  <c r="P66" i="1" s="1"/>
  <c r="CR66" i="1"/>
  <c r="CS66" i="1"/>
  <c r="R66" i="1" s="1"/>
  <c r="CT66" i="1"/>
  <c r="CV66" i="1"/>
  <c r="U66" i="1" s="1"/>
  <c r="CX66" i="1"/>
  <c r="W66" i="1" s="1"/>
  <c r="GL66" i="1"/>
  <c r="GN66" i="1"/>
  <c r="GP66" i="1"/>
  <c r="GV66" i="1"/>
  <c r="HC66" i="1"/>
  <c r="GX66" i="1" s="1"/>
  <c r="C67" i="1"/>
  <c r="D67" i="1"/>
  <c r="I67" i="1"/>
  <c r="K67" i="1"/>
  <c r="AC67" i="1"/>
  <c r="AE67" i="1"/>
  <c r="AD67" i="1" s="1"/>
  <c r="AF67" i="1"/>
  <c r="AG67" i="1"/>
  <c r="CU67" i="1" s="1"/>
  <c r="T67" i="1" s="1"/>
  <c r="AH67" i="1"/>
  <c r="AI67" i="1"/>
  <c r="AJ67" i="1"/>
  <c r="CX67" i="1" s="1"/>
  <c r="W67" i="1" s="1"/>
  <c r="CQ67" i="1"/>
  <c r="CR67" i="1"/>
  <c r="CS67" i="1"/>
  <c r="CT67" i="1"/>
  <c r="CV67" i="1"/>
  <c r="CW67" i="1"/>
  <c r="GL67" i="1"/>
  <c r="GN67" i="1"/>
  <c r="GP67" i="1"/>
  <c r="GV67" i="1"/>
  <c r="HC67" i="1"/>
  <c r="GX67" i="1" s="1"/>
  <c r="I68" i="1"/>
  <c r="K68" i="1"/>
  <c r="Q68" i="1"/>
  <c r="S68" i="1"/>
  <c r="AC68" i="1"/>
  <c r="AE68" i="1"/>
  <c r="AD68" i="1" s="1"/>
  <c r="AB68" i="1" s="1"/>
  <c r="AF68" i="1"/>
  <c r="AG68" i="1"/>
  <c r="CU68" i="1" s="1"/>
  <c r="T68" i="1" s="1"/>
  <c r="AH68" i="1"/>
  <c r="AI68" i="1"/>
  <c r="CW68" i="1" s="1"/>
  <c r="V68" i="1" s="1"/>
  <c r="AJ68" i="1"/>
  <c r="CQ68" i="1"/>
  <c r="P68" i="1" s="1"/>
  <c r="CP68" i="1" s="1"/>
  <c r="O68" i="1" s="1"/>
  <c r="CR68" i="1"/>
  <c r="CS68" i="1"/>
  <c r="R68" i="1" s="1"/>
  <c r="CT68" i="1"/>
  <c r="CV68" i="1"/>
  <c r="U68" i="1" s="1"/>
  <c r="CX68" i="1"/>
  <c r="W68" i="1" s="1"/>
  <c r="GL68" i="1"/>
  <c r="GN68" i="1"/>
  <c r="GP68" i="1"/>
  <c r="GV68" i="1"/>
  <c r="HC68" i="1"/>
  <c r="GX68" i="1" s="1"/>
  <c r="I69" i="1"/>
  <c r="K69" i="1"/>
  <c r="Q69" i="1"/>
  <c r="S69" i="1"/>
  <c r="AC69" i="1"/>
  <c r="AE69" i="1"/>
  <c r="AD69" i="1" s="1"/>
  <c r="AB69" i="1" s="1"/>
  <c r="AF69" i="1"/>
  <c r="AG69" i="1"/>
  <c r="CU69" i="1" s="1"/>
  <c r="T69" i="1" s="1"/>
  <c r="AH69" i="1"/>
  <c r="CV69" i="1" s="1"/>
  <c r="U69" i="1" s="1"/>
  <c r="AI69" i="1"/>
  <c r="CW69" i="1" s="1"/>
  <c r="V69" i="1" s="1"/>
  <c r="AJ69" i="1"/>
  <c r="CQ69" i="1"/>
  <c r="P69" i="1" s="1"/>
  <c r="CR69" i="1"/>
  <c r="CS69" i="1"/>
  <c r="R69" i="1" s="1"/>
  <c r="CT69" i="1"/>
  <c r="CX69" i="1"/>
  <c r="W69" i="1" s="1"/>
  <c r="GL69" i="1"/>
  <c r="GN69" i="1"/>
  <c r="GP69" i="1"/>
  <c r="GV69" i="1"/>
  <c r="HC69" i="1" s="1"/>
  <c r="GX69" i="1" s="1"/>
  <c r="C70" i="1"/>
  <c r="D70" i="1"/>
  <c r="I70" i="1"/>
  <c r="K70" i="1"/>
  <c r="AC70" i="1"/>
  <c r="AE70" i="1"/>
  <c r="AD70" i="1" s="1"/>
  <c r="AB70" i="1" s="1"/>
  <c r="AF70" i="1"/>
  <c r="AG70" i="1"/>
  <c r="CU70" i="1" s="1"/>
  <c r="T70" i="1" s="1"/>
  <c r="AH70" i="1"/>
  <c r="AI70" i="1"/>
  <c r="AJ70" i="1"/>
  <c r="CQ70" i="1"/>
  <c r="CR70" i="1"/>
  <c r="CS70" i="1"/>
  <c r="CT70" i="1"/>
  <c r="CV70" i="1"/>
  <c r="CW70" i="1"/>
  <c r="CX70" i="1"/>
  <c r="W70" i="1" s="1"/>
  <c r="GL70" i="1"/>
  <c r="GN70" i="1"/>
  <c r="GP70" i="1"/>
  <c r="GV70" i="1"/>
  <c r="HC70" i="1"/>
  <c r="GX70" i="1" s="1"/>
  <c r="C71" i="1"/>
  <c r="D71" i="1"/>
  <c r="I71" i="1"/>
  <c r="K71" i="1"/>
  <c r="AC71" i="1"/>
  <c r="AE71" i="1"/>
  <c r="AD71" i="1" s="1"/>
  <c r="AF71" i="1"/>
  <c r="AG71" i="1"/>
  <c r="CU71" i="1" s="1"/>
  <c r="T71" i="1" s="1"/>
  <c r="AH71" i="1"/>
  <c r="AI71" i="1"/>
  <c r="AJ71" i="1"/>
  <c r="CX71" i="1" s="1"/>
  <c r="W71" i="1" s="1"/>
  <c r="CQ71" i="1"/>
  <c r="CR71" i="1"/>
  <c r="CS71" i="1"/>
  <c r="CT71" i="1"/>
  <c r="CV71" i="1"/>
  <c r="CW71" i="1"/>
  <c r="GL71" i="1"/>
  <c r="GN71" i="1"/>
  <c r="GP71" i="1"/>
  <c r="GV71" i="1"/>
  <c r="HC71" i="1"/>
  <c r="GX71" i="1" s="1"/>
  <c r="B73" i="1"/>
  <c r="B26" i="1" s="1"/>
  <c r="C73" i="1"/>
  <c r="C26" i="1" s="1"/>
  <c r="D73" i="1"/>
  <c r="D26" i="1" s="1"/>
  <c r="F73" i="1"/>
  <c r="F26" i="1" s="1"/>
  <c r="G73" i="1"/>
  <c r="G26" i="1" s="1"/>
  <c r="BB73" i="1"/>
  <c r="BB26" i="1" s="1"/>
  <c r="BD73" i="1"/>
  <c r="BD26" i="1" s="1"/>
  <c r="BX73" i="1"/>
  <c r="BX26" i="1" s="1"/>
  <c r="CK73" i="1"/>
  <c r="CK26" i="1" s="1"/>
  <c r="CL73" i="1"/>
  <c r="CL26" i="1" s="1"/>
  <c r="CM73" i="1"/>
  <c r="CM26" i="1" s="1"/>
  <c r="D103" i="1"/>
  <c r="E105" i="1"/>
  <c r="Z105" i="1"/>
  <c r="AA105" i="1"/>
  <c r="AM105" i="1"/>
  <c r="AN105" i="1"/>
  <c r="BE105" i="1"/>
  <c r="BF105" i="1"/>
  <c r="BG105" i="1"/>
  <c r="BH105" i="1"/>
  <c r="BI105" i="1"/>
  <c r="BJ105" i="1"/>
  <c r="BK105" i="1"/>
  <c r="BL105" i="1"/>
  <c r="BM105" i="1"/>
  <c r="BN105" i="1"/>
  <c r="BO105" i="1"/>
  <c r="BP105" i="1"/>
  <c r="BQ105" i="1"/>
  <c r="BR105" i="1"/>
  <c r="BS105" i="1"/>
  <c r="BT105" i="1"/>
  <c r="BU105" i="1"/>
  <c r="BV105" i="1"/>
  <c r="BW105" i="1"/>
  <c r="CN105" i="1"/>
  <c r="CO105" i="1"/>
  <c r="CP105" i="1"/>
  <c r="CQ105" i="1"/>
  <c r="CR105" i="1"/>
  <c r="CS105" i="1"/>
  <c r="CT105" i="1"/>
  <c r="CU105" i="1"/>
  <c r="CV105" i="1"/>
  <c r="CW105" i="1"/>
  <c r="CX105" i="1"/>
  <c r="CY105" i="1"/>
  <c r="CZ105" i="1"/>
  <c r="DA105" i="1"/>
  <c r="DB105" i="1"/>
  <c r="DC105" i="1"/>
  <c r="DD105" i="1"/>
  <c r="DE105" i="1"/>
  <c r="DF105" i="1"/>
  <c r="DG105" i="1"/>
  <c r="DH105" i="1"/>
  <c r="DI105" i="1"/>
  <c r="DJ105" i="1"/>
  <c r="DK105" i="1"/>
  <c r="DL105" i="1"/>
  <c r="DM105" i="1"/>
  <c r="DN105" i="1"/>
  <c r="DO105" i="1"/>
  <c r="DP105" i="1"/>
  <c r="DQ105" i="1"/>
  <c r="DR105" i="1"/>
  <c r="DS105" i="1"/>
  <c r="DT105" i="1"/>
  <c r="DU105" i="1"/>
  <c r="DV105" i="1"/>
  <c r="DW105" i="1"/>
  <c r="DX105" i="1"/>
  <c r="DY105" i="1"/>
  <c r="DZ105" i="1"/>
  <c r="EA105" i="1"/>
  <c r="EB105" i="1"/>
  <c r="EC105" i="1"/>
  <c r="ED105" i="1"/>
  <c r="EE105" i="1"/>
  <c r="EF105" i="1"/>
  <c r="EG105" i="1"/>
  <c r="EH105" i="1"/>
  <c r="EI105" i="1"/>
  <c r="EJ105" i="1"/>
  <c r="EK105" i="1"/>
  <c r="EL105" i="1"/>
  <c r="EM105" i="1"/>
  <c r="EN105" i="1"/>
  <c r="EO105" i="1"/>
  <c r="EP105" i="1"/>
  <c r="EQ105" i="1"/>
  <c r="ER105" i="1"/>
  <c r="ES105" i="1"/>
  <c r="ET105" i="1"/>
  <c r="EU105" i="1"/>
  <c r="EV105" i="1"/>
  <c r="EW105" i="1"/>
  <c r="EX105" i="1"/>
  <c r="EY105" i="1"/>
  <c r="EZ105" i="1"/>
  <c r="FA105" i="1"/>
  <c r="FB105" i="1"/>
  <c r="FC105" i="1"/>
  <c r="FD105" i="1"/>
  <c r="FE105" i="1"/>
  <c r="FF105" i="1"/>
  <c r="FG105" i="1"/>
  <c r="FH105" i="1"/>
  <c r="FI105" i="1"/>
  <c r="FJ105" i="1"/>
  <c r="FK105" i="1"/>
  <c r="FL105" i="1"/>
  <c r="FM105" i="1"/>
  <c r="FN105" i="1"/>
  <c r="FO105" i="1"/>
  <c r="FP105" i="1"/>
  <c r="FQ105" i="1"/>
  <c r="FR105" i="1"/>
  <c r="FS105" i="1"/>
  <c r="FT105" i="1"/>
  <c r="FU105" i="1"/>
  <c r="FV105" i="1"/>
  <c r="FW105" i="1"/>
  <c r="FX105" i="1"/>
  <c r="FY105" i="1"/>
  <c r="FZ105" i="1"/>
  <c r="GA105" i="1"/>
  <c r="GB105" i="1"/>
  <c r="GC105" i="1"/>
  <c r="GD105" i="1"/>
  <c r="GE105" i="1"/>
  <c r="GF105" i="1"/>
  <c r="GG105" i="1"/>
  <c r="GH105" i="1"/>
  <c r="GI105" i="1"/>
  <c r="GJ105" i="1"/>
  <c r="GK105" i="1"/>
  <c r="GL105" i="1"/>
  <c r="GM105" i="1"/>
  <c r="GN105" i="1"/>
  <c r="GO105" i="1"/>
  <c r="GP105" i="1"/>
  <c r="GQ105" i="1"/>
  <c r="GR105" i="1"/>
  <c r="GS105" i="1"/>
  <c r="GT105" i="1"/>
  <c r="GU105" i="1"/>
  <c r="GV105" i="1"/>
  <c r="GW105" i="1"/>
  <c r="GX105" i="1"/>
  <c r="C107" i="1"/>
  <c r="D107" i="1"/>
  <c r="U107" i="1"/>
  <c r="W107" i="1"/>
  <c r="AC107" i="1"/>
  <c r="AE107" i="1"/>
  <c r="AD107" i="1" s="1"/>
  <c r="AF107" i="1"/>
  <c r="AG107" i="1"/>
  <c r="CU107" i="1" s="1"/>
  <c r="T107" i="1" s="1"/>
  <c r="AH107" i="1"/>
  <c r="AI107" i="1"/>
  <c r="AJ107" i="1"/>
  <c r="CQ107" i="1"/>
  <c r="CR107" i="1"/>
  <c r="CS107" i="1"/>
  <c r="CT107" i="1"/>
  <c r="CV107" i="1"/>
  <c r="CW107" i="1"/>
  <c r="CX107" i="1"/>
  <c r="GL107" i="1"/>
  <c r="GN107" i="1"/>
  <c r="GP107" i="1"/>
  <c r="GV107" i="1"/>
  <c r="HC107" i="1" s="1"/>
  <c r="GX107" i="1" s="1"/>
  <c r="I108" i="1"/>
  <c r="P108" i="1"/>
  <c r="O108" i="1" s="1"/>
  <c r="R108" i="1"/>
  <c r="S108" i="1"/>
  <c r="U108" i="1"/>
  <c r="W108" i="1"/>
  <c r="X108" i="1"/>
  <c r="AC108" i="1"/>
  <c r="AB108" i="1" s="1"/>
  <c r="AD108" i="1"/>
  <c r="AE108" i="1"/>
  <c r="AF108" i="1"/>
  <c r="AG108" i="1"/>
  <c r="AH108" i="1"/>
  <c r="AI108" i="1"/>
  <c r="AJ108" i="1"/>
  <c r="CP108" i="1"/>
  <c r="CQ108" i="1"/>
  <c r="CR108" i="1"/>
  <c r="Q108" i="1" s="1"/>
  <c r="CS108" i="1"/>
  <c r="CT108" i="1"/>
  <c r="CU108" i="1"/>
  <c r="T108" i="1" s="1"/>
  <c r="CV108" i="1"/>
  <c r="CW108" i="1"/>
  <c r="V108" i="1" s="1"/>
  <c r="CX108" i="1"/>
  <c r="CY108" i="1"/>
  <c r="CZ108" i="1"/>
  <c r="Y108" i="1" s="1"/>
  <c r="GL108" i="1"/>
  <c r="GN108" i="1"/>
  <c r="GP108" i="1"/>
  <c r="GV108" i="1"/>
  <c r="GX108" i="1"/>
  <c r="HC108" i="1"/>
  <c r="I109" i="1"/>
  <c r="S109" i="1" s="1"/>
  <c r="K109" i="1"/>
  <c r="P109" i="1"/>
  <c r="FR109" i="1" s="1"/>
  <c r="R109" i="1"/>
  <c r="W109" i="1"/>
  <c r="Y109" i="1"/>
  <c r="AC109" i="1"/>
  <c r="AD109" i="1"/>
  <c r="AB109" i="1" s="1"/>
  <c r="AE109" i="1"/>
  <c r="AF109" i="1"/>
  <c r="AG109" i="1"/>
  <c r="AH109" i="1"/>
  <c r="CV109" i="1" s="1"/>
  <c r="U109" i="1" s="1"/>
  <c r="AI109" i="1"/>
  <c r="AJ109" i="1"/>
  <c r="CQ109" i="1"/>
  <c r="CR109" i="1"/>
  <c r="Q109" i="1" s="1"/>
  <c r="CP109" i="1" s="1"/>
  <c r="O109" i="1" s="1"/>
  <c r="GM109" i="1" s="1"/>
  <c r="CS109" i="1"/>
  <c r="CT109" i="1"/>
  <c r="CU109" i="1"/>
  <c r="T109" i="1" s="1"/>
  <c r="CW109" i="1"/>
  <c r="V109" i="1" s="1"/>
  <c r="CX109" i="1"/>
  <c r="CY109" i="1"/>
  <c r="X109" i="1" s="1"/>
  <c r="CZ109" i="1"/>
  <c r="GL109" i="1"/>
  <c r="GN109" i="1"/>
  <c r="GO109" i="1"/>
  <c r="GP109" i="1"/>
  <c r="GV109" i="1"/>
  <c r="HC109" i="1"/>
  <c r="GX109" i="1" s="1"/>
  <c r="C110" i="1"/>
  <c r="D110" i="1"/>
  <c r="U110" i="1"/>
  <c r="V110" i="1"/>
  <c r="AC110" i="1"/>
  <c r="AE110" i="1"/>
  <c r="AD110" i="1" s="1"/>
  <c r="AF110" i="1"/>
  <c r="AG110" i="1"/>
  <c r="CU110" i="1" s="1"/>
  <c r="T110" i="1" s="1"/>
  <c r="AH110" i="1"/>
  <c r="AI110" i="1"/>
  <c r="AJ110" i="1"/>
  <c r="CX110" i="1" s="1"/>
  <c r="W110" i="1" s="1"/>
  <c r="CQ110" i="1"/>
  <c r="CR110" i="1"/>
  <c r="CS110" i="1"/>
  <c r="CT110" i="1"/>
  <c r="CV110" i="1"/>
  <c r="CW110" i="1"/>
  <c r="GL110" i="1"/>
  <c r="GN110" i="1"/>
  <c r="GP110" i="1"/>
  <c r="GV110" i="1"/>
  <c r="HC110" i="1"/>
  <c r="GX110" i="1" s="1"/>
  <c r="I111" i="1"/>
  <c r="P111" i="1"/>
  <c r="O111" i="1" s="1"/>
  <c r="R111" i="1"/>
  <c r="T111" i="1"/>
  <c r="U111" i="1"/>
  <c r="Y111" i="1"/>
  <c r="AC111" i="1"/>
  <c r="AB111" i="1" s="1"/>
  <c r="AD111" i="1"/>
  <c r="AE111" i="1"/>
  <c r="AF111" i="1"/>
  <c r="AG111" i="1"/>
  <c r="AH111" i="1"/>
  <c r="AI111" i="1"/>
  <c r="AJ111" i="1"/>
  <c r="CP111" i="1"/>
  <c r="CQ111" i="1"/>
  <c r="CR111" i="1"/>
  <c r="Q111" i="1" s="1"/>
  <c r="CS111" i="1"/>
  <c r="CT111" i="1"/>
  <c r="S111" i="1" s="1"/>
  <c r="CU111" i="1"/>
  <c r="CV111" i="1"/>
  <c r="CW111" i="1"/>
  <c r="V111" i="1" s="1"/>
  <c r="CX111" i="1"/>
  <c r="W111" i="1" s="1"/>
  <c r="CY111" i="1"/>
  <c r="X111" i="1" s="1"/>
  <c r="CZ111" i="1"/>
  <c r="GL111" i="1"/>
  <c r="GN111" i="1"/>
  <c r="GP111" i="1"/>
  <c r="GV111" i="1"/>
  <c r="GX111" i="1"/>
  <c r="HC111" i="1"/>
  <c r="I112" i="1"/>
  <c r="P112" i="1" s="1"/>
  <c r="K112" i="1"/>
  <c r="T112" i="1"/>
  <c r="Y112" i="1"/>
  <c r="AC112" i="1"/>
  <c r="AE112" i="1"/>
  <c r="AD112" i="1" s="1"/>
  <c r="AF112" i="1"/>
  <c r="AG112" i="1"/>
  <c r="AH112" i="1"/>
  <c r="CV112" i="1" s="1"/>
  <c r="U112" i="1" s="1"/>
  <c r="AI112" i="1"/>
  <c r="CW112" i="1" s="1"/>
  <c r="V112" i="1" s="1"/>
  <c r="AJ112" i="1"/>
  <c r="CX112" i="1" s="1"/>
  <c r="W112" i="1" s="1"/>
  <c r="CQ112" i="1"/>
  <c r="CR112" i="1"/>
  <c r="Q112" i="1" s="1"/>
  <c r="CS112" i="1"/>
  <c r="R112" i="1" s="1"/>
  <c r="CT112" i="1"/>
  <c r="S112" i="1" s="1"/>
  <c r="CU112" i="1"/>
  <c r="CY112" i="1"/>
  <c r="X112" i="1" s="1"/>
  <c r="CZ112" i="1"/>
  <c r="GL112" i="1"/>
  <c r="GN112" i="1"/>
  <c r="GO112" i="1"/>
  <c r="GP112" i="1"/>
  <c r="GV112" i="1"/>
  <c r="HC112" i="1" s="1"/>
  <c r="GX112" i="1" s="1"/>
  <c r="C113" i="1"/>
  <c r="D113" i="1"/>
  <c r="I113" i="1"/>
  <c r="K113" i="1"/>
  <c r="V113" i="1"/>
  <c r="AC113" i="1"/>
  <c r="AE113" i="1"/>
  <c r="AD113" i="1" s="1"/>
  <c r="AF113" i="1"/>
  <c r="AG113" i="1"/>
  <c r="CU113" i="1" s="1"/>
  <c r="T113" i="1" s="1"/>
  <c r="AH113" i="1"/>
  <c r="AI113" i="1"/>
  <c r="AJ113" i="1"/>
  <c r="CQ113" i="1"/>
  <c r="CR113" i="1"/>
  <c r="CS113" i="1"/>
  <c r="CT113" i="1"/>
  <c r="CV113" i="1"/>
  <c r="CW113" i="1"/>
  <c r="CX113" i="1"/>
  <c r="W113" i="1" s="1"/>
  <c r="GL113" i="1"/>
  <c r="GN113" i="1"/>
  <c r="GP113" i="1"/>
  <c r="GV113" i="1"/>
  <c r="HC113" i="1"/>
  <c r="GX113" i="1" s="1"/>
  <c r="I114" i="1"/>
  <c r="K114" i="1"/>
  <c r="S114" i="1"/>
  <c r="U114" i="1"/>
  <c r="X114" i="1"/>
  <c r="AB114" i="1"/>
  <c r="AC114" i="1"/>
  <c r="AD114" i="1"/>
  <c r="AE114" i="1"/>
  <c r="AF114" i="1"/>
  <c r="AG114" i="1"/>
  <c r="CU114" i="1" s="1"/>
  <c r="T114" i="1" s="1"/>
  <c r="AH114" i="1"/>
  <c r="AI114" i="1"/>
  <c r="CW114" i="1" s="1"/>
  <c r="V114" i="1" s="1"/>
  <c r="AJ114" i="1"/>
  <c r="CQ114" i="1"/>
  <c r="P114" i="1" s="1"/>
  <c r="CR114" i="1"/>
  <c r="Q114" i="1" s="1"/>
  <c r="CS114" i="1"/>
  <c r="R114" i="1" s="1"/>
  <c r="CT114" i="1"/>
  <c r="CV114" i="1"/>
  <c r="CX114" i="1"/>
  <c r="W114" i="1" s="1"/>
  <c r="CY114" i="1"/>
  <c r="CZ114" i="1"/>
  <c r="Y114" i="1" s="1"/>
  <c r="GL114" i="1"/>
  <c r="GN114" i="1"/>
  <c r="GO114" i="1"/>
  <c r="GP114" i="1"/>
  <c r="GV114" i="1"/>
  <c r="HC114" i="1" s="1"/>
  <c r="GX114" i="1" s="1"/>
  <c r="C115" i="1"/>
  <c r="D115" i="1"/>
  <c r="I115" i="1"/>
  <c r="K115" i="1"/>
  <c r="V115" i="1"/>
  <c r="W115" i="1"/>
  <c r="AC115" i="1"/>
  <c r="AD115" i="1"/>
  <c r="AE115" i="1"/>
  <c r="AF115" i="1"/>
  <c r="AG115" i="1"/>
  <c r="AH115" i="1"/>
  <c r="AI115" i="1"/>
  <c r="AJ115" i="1"/>
  <c r="CQ115" i="1"/>
  <c r="CR115" i="1"/>
  <c r="CS115" i="1"/>
  <c r="CT115" i="1"/>
  <c r="CU115" i="1"/>
  <c r="T115" i="1" s="1"/>
  <c r="CV115" i="1"/>
  <c r="CW115" i="1"/>
  <c r="CX115" i="1"/>
  <c r="GL115" i="1"/>
  <c r="GN115" i="1"/>
  <c r="GP115" i="1"/>
  <c r="GV115" i="1"/>
  <c r="GX115" i="1"/>
  <c r="HC115" i="1"/>
  <c r="I116" i="1"/>
  <c r="K116" i="1"/>
  <c r="R116" i="1"/>
  <c r="Y116" i="1"/>
  <c r="AC116" i="1"/>
  <c r="AB116" i="1" s="1"/>
  <c r="AE116" i="1"/>
  <c r="AD116" i="1" s="1"/>
  <c r="AF116" i="1"/>
  <c r="AG116" i="1"/>
  <c r="CU116" i="1" s="1"/>
  <c r="T116" i="1" s="1"/>
  <c r="AH116" i="1"/>
  <c r="CV116" i="1" s="1"/>
  <c r="U116" i="1" s="1"/>
  <c r="AI116" i="1"/>
  <c r="AJ116" i="1"/>
  <c r="CX116" i="1" s="1"/>
  <c r="W116" i="1" s="1"/>
  <c r="CQ116" i="1"/>
  <c r="CR116" i="1"/>
  <c r="Q116" i="1" s="1"/>
  <c r="CS116" i="1"/>
  <c r="CT116" i="1"/>
  <c r="S116" i="1" s="1"/>
  <c r="CW116" i="1"/>
  <c r="V116" i="1" s="1"/>
  <c r="CY116" i="1"/>
  <c r="X116" i="1" s="1"/>
  <c r="CZ116" i="1"/>
  <c r="GL116" i="1"/>
  <c r="GN116" i="1"/>
  <c r="GO116" i="1"/>
  <c r="GP116" i="1"/>
  <c r="GV116" i="1"/>
  <c r="HC116" i="1"/>
  <c r="C117" i="1"/>
  <c r="D117" i="1"/>
  <c r="V117" i="1"/>
  <c r="AC117" i="1"/>
  <c r="AE117" i="1"/>
  <c r="AD117" i="1" s="1"/>
  <c r="AF117" i="1"/>
  <c r="AG117" i="1"/>
  <c r="CU117" i="1" s="1"/>
  <c r="T117" i="1" s="1"/>
  <c r="AH117" i="1"/>
  <c r="AI117" i="1"/>
  <c r="AJ117" i="1"/>
  <c r="CQ117" i="1"/>
  <c r="CR117" i="1"/>
  <c r="CS117" i="1"/>
  <c r="CT117" i="1"/>
  <c r="CV117" i="1"/>
  <c r="CW117" i="1"/>
  <c r="CX117" i="1"/>
  <c r="W117" i="1" s="1"/>
  <c r="GL117" i="1"/>
  <c r="GN117" i="1"/>
  <c r="GP117" i="1"/>
  <c r="GV117" i="1"/>
  <c r="HC117" i="1" s="1"/>
  <c r="GX117" i="1" s="1"/>
  <c r="I118" i="1"/>
  <c r="P118" i="1" s="1"/>
  <c r="O118" i="1" s="1"/>
  <c r="GM118" i="1" s="1"/>
  <c r="GO118" i="1" s="1"/>
  <c r="T118" i="1"/>
  <c r="W118" i="1"/>
  <c r="Y118" i="1"/>
  <c r="AC118" i="1"/>
  <c r="AE118" i="1"/>
  <c r="AD118" i="1" s="1"/>
  <c r="AF118" i="1"/>
  <c r="AG118" i="1"/>
  <c r="AH118" i="1"/>
  <c r="AI118" i="1"/>
  <c r="AJ118" i="1"/>
  <c r="CP118" i="1"/>
  <c r="CQ118" i="1"/>
  <c r="CR118" i="1"/>
  <c r="Q118" i="1" s="1"/>
  <c r="CS118" i="1"/>
  <c r="R118" i="1" s="1"/>
  <c r="CT118" i="1"/>
  <c r="S118" i="1" s="1"/>
  <c r="CU118" i="1"/>
  <c r="CV118" i="1"/>
  <c r="U118" i="1" s="1"/>
  <c r="CW118" i="1"/>
  <c r="CX118" i="1"/>
  <c r="CY118" i="1"/>
  <c r="X118" i="1" s="1"/>
  <c r="CZ118" i="1"/>
  <c r="GL118" i="1"/>
  <c r="GN118" i="1"/>
  <c r="GP118" i="1"/>
  <c r="GV118" i="1"/>
  <c r="HC118" i="1"/>
  <c r="GX118" i="1" s="1"/>
  <c r="I119" i="1"/>
  <c r="K119" i="1"/>
  <c r="Q119" i="1"/>
  <c r="R119" i="1"/>
  <c r="T119" i="1"/>
  <c r="U119" i="1"/>
  <c r="AC119" i="1"/>
  <c r="AE119" i="1"/>
  <c r="AD119" i="1" s="1"/>
  <c r="AF119" i="1"/>
  <c r="AG119" i="1"/>
  <c r="CU119" i="1" s="1"/>
  <c r="AH119" i="1"/>
  <c r="CV119" i="1" s="1"/>
  <c r="AI119" i="1"/>
  <c r="CW119" i="1" s="1"/>
  <c r="V119" i="1" s="1"/>
  <c r="AJ119" i="1"/>
  <c r="CX119" i="1" s="1"/>
  <c r="W119" i="1" s="1"/>
  <c r="CQ119" i="1"/>
  <c r="P119" i="1" s="1"/>
  <c r="CR119" i="1"/>
  <c r="CS119" i="1"/>
  <c r="CT119" i="1"/>
  <c r="S119" i="1" s="1"/>
  <c r="CY119" i="1"/>
  <c r="X119" i="1" s="1"/>
  <c r="CZ119" i="1"/>
  <c r="Y119" i="1" s="1"/>
  <c r="FR119" i="1"/>
  <c r="GL119" i="1"/>
  <c r="GN119" i="1"/>
  <c r="GO119" i="1"/>
  <c r="GP119" i="1"/>
  <c r="GV119" i="1"/>
  <c r="HC119" i="1"/>
  <c r="GX119" i="1" s="1"/>
  <c r="C120" i="1"/>
  <c r="D120" i="1"/>
  <c r="U120" i="1"/>
  <c r="V120" i="1"/>
  <c r="AC120" i="1"/>
  <c r="AE120" i="1"/>
  <c r="AD120" i="1" s="1"/>
  <c r="AF120" i="1"/>
  <c r="AG120" i="1"/>
  <c r="AH120" i="1"/>
  <c r="AI120" i="1"/>
  <c r="AJ120" i="1"/>
  <c r="CX120" i="1" s="1"/>
  <c r="W120" i="1" s="1"/>
  <c r="CQ120" i="1"/>
  <c r="CR120" i="1"/>
  <c r="CS120" i="1"/>
  <c r="CT120" i="1"/>
  <c r="CU120" i="1"/>
  <c r="T120" i="1" s="1"/>
  <c r="CV120" i="1"/>
  <c r="CW120" i="1"/>
  <c r="GL120" i="1"/>
  <c r="GN120" i="1"/>
  <c r="GP120" i="1"/>
  <c r="GV120" i="1"/>
  <c r="HC120" i="1" s="1"/>
  <c r="GX120" i="1" s="1"/>
  <c r="I121" i="1"/>
  <c r="P121" i="1" s="1"/>
  <c r="O121" i="1" s="1"/>
  <c r="Q121" i="1"/>
  <c r="S121" i="1"/>
  <c r="T121" i="1"/>
  <c r="X121" i="1"/>
  <c r="AB121" i="1"/>
  <c r="AC121" i="1"/>
  <c r="AE121" i="1"/>
  <c r="AD121" i="1" s="1"/>
  <c r="AF121" i="1"/>
  <c r="AG121" i="1"/>
  <c r="AH121" i="1"/>
  <c r="AI121" i="1"/>
  <c r="AJ121" i="1"/>
  <c r="CP121" i="1"/>
  <c r="CQ121" i="1"/>
  <c r="CR121" i="1"/>
  <c r="CS121" i="1"/>
  <c r="R121" i="1" s="1"/>
  <c r="CT121" i="1"/>
  <c r="CU121" i="1"/>
  <c r="CV121" i="1"/>
  <c r="CW121" i="1"/>
  <c r="V121" i="1" s="1"/>
  <c r="CX121" i="1"/>
  <c r="W121" i="1" s="1"/>
  <c r="CY121" i="1"/>
  <c r="CZ121" i="1"/>
  <c r="Y121" i="1" s="1"/>
  <c r="GL121" i="1"/>
  <c r="GN121" i="1"/>
  <c r="GP121" i="1"/>
  <c r="GV121" i="1"/>
  <c r="HC121" i="1"/>
  <c r="I122" i="1"/>
  <c r="P122" i="1"/>
  <c r="CP122" i="1" s="1"/>
  <c r="O122" i="1" s="1"/>
  <c r="Q122" i="1"/>
  <c r="R122" i="1"/>
  <c r="S122" i="1"/>
  <c r="AC122" i="1"/>
  <c r="AB122" i="1" s="1"/>
  <c r="AD122" i="1"/>
  <c r="AE122" i="1"/>
  <c r="AF122" i="1"/>
  <c r="AG122" i="1"/>
  <c r="CU122" i="1" s="1"/>
  <c r="T122" i="1" s="1"/>
  <c r="AH122" i="1"/>
  <c r="CV122" i="1" s="1"/>
  <c r="U122" i="1" s="1"/>
  <c r="AI122" i="1"/>
  <c r="AJ122" i="1"/>
  <c r="CQ122" i="1"/>
  <c r="CR122" i="1"/>
  <c r="CS122" i="1"/>
  <c r="CT122" i="1"/>
  <c r="CW122" i="1"/>
  <c r="V122" i="1" s="1"/>
  <c r="CX122" i="1"/>
  <c r="W122" i="1" s="1"/>
  <c r="GL122" i="1"/>
  <c r="GN122" i="1"/>
  <c r="GP122" i="1"/>
  <c r="GV122" i="1"/>
  <c r="HC122" i="1" s="1"/>
  <c r="GX122" i="1" s="1"/>
  <c r="I123" i="1"/>
  <c r="K123" i="1"/>
  <c r="S123" i="1"/>
  <c r="W123" i="1"/>
  <c r="AC123" i="1"/>
  <c r="AE123" i="1"/>
  <c r="AD123" i="1" s="1"/>
  <c r="AB123" i="1" s="1"/>
  <c r="AF123" i="1"/>
  <c r="AG123" i="1"/>
  <c r="CU123" i="1" s="1"/>
  <c r="T123" i="1" s="1"/>
  <c r="AH123" i="1"/>
  <c r="AI123" i="1"/>
  <c r="AJ123" i="1"/>
  <c r="CQ123" i="1"/>
  <c r="P123" i="1" s="1"/>
  <c r="CR123" i="1"/>
  <c r="Q123" i="1" s="1"/>
  <c r="CS123" i="1"/>
  <c r="R123" i="1" s="1"/>
  <c r="CT123" i="1"/>
  <c r="CV123" i="1"/>
  <c r="U123" i="1" s="1"/>
  <c r="CW123" i="1"/>
  <c r="V123" i="1" s="1"/>
  <c r="CX123" i="1"/>
  <c r="GL123" i="1"/>
  <c r="GN123" i="1"/>
  <c r="GP123" i="1"/>
  <c r="GV123" i="1"/>
  <c r="HC123" i="1"/>
  <c r="GX123" i="1" s="1"/>
  <c r="C124" i="1"/>
  <c r="D124" i="1"/>
  <c r="I124" i="1"/>
  <c r="K124" i="1"/>
  <c r="AC124" i="1"/>
  <c r="AE124" i="1"/>
  <c r="AD124" i="1" s="1"/>
  <c r="AF124" i="1"/>
  <c r="AG124" i="1"/>
  <c r="CU124" i="1" s="1"/>
  <c r="T124" i="1" s="1"/>
  <c r="AH124" i="1"/>
  <c r="AI124" i="1"/>
  <c r="AJ124" i="1"/>
  <c r="CQ124" i="1"/>
  <c r="CR124" i="1"/>
  <c r="CS124" i="1"/>
  <c r="CT124" i="1"/>
  <c r="CV124" i="1"/>
  <c r="CW124" i="1"/>
  <c r="CX124" i="1"/>
  <c r="W124" i="1" s="1"/>
  <c r="GL124" i="1"/>
  <c r="GN124" i="1"/>
  <c r="GP124" i="1"/>
  <c r="GV124" i="1"/>
  <c r="HC124" i="1" s="1"/>
  <c r="GX124" i="1" s="1"/>
  <c r="I125" i="1"/>
  <c r="V125" i="1" s="1"/>
  <c r="K125" i="1"/>
  <c r="S125" i="1"/>
  <c r="W125" i="1"/>
  <c r="X125" i="1"/>
  <c r="Y125" i="1"/>
  <c r="AB125" i="1"/>
  <c r="AC125" i="1"/>
  <c r="AE125" i="1"/>
  <c r="AD125" i="1" s="1"/>
  <c r="AF125" i="1"/>
  <c r="AG125" i="1"/>
  <c r="CU125" i="1" s="1"/>
  <c r="T125" i="1" s="1"/>
  <c r="AH125" i="1"/>
  <c r="AI125" i="1"/>
  <c r="AJ125" i="1"/>
  <c r="CQ125" i="1"/>
  <c r="P125" i="1" s="1"/>
  <c r="CR125" i="1"/>
  <c r="Q125" i="1" s="1"/>
  <c r="CS125" i="1"/>
  <c r="R125" i="1" s="1"/>
  <c r="CT125" i="1"/>
  <c r="CV125" i="1"/>
  <c r="U125" i="1" s="1"/>
  <c r="CW125" i="1"/>
  <c r="CX125" i="1"/>
  <c r="CY125" i="1"/>
  <c r="CZ125" i="1"/>
  <c r="GL125" i="1"/>
  <c r="GN125" i="1"/>
  <c r="GO125" i="1"/>
  <c r="GP125" i="1"/>
  <c r="GV125" i="1"/>
  <c r="HC125" i="1"/>
  <c r="C128" i="1"/>
  <c r="D128" i="1"/>
  <c r="I128" i="1"/>
  <c r="K128" i="1"/>
  <c r="V128" i="1"/>
  <c r="W128" i="1"/>
  <c r="AC128" i="1"/>
  <c r="AE128" i="1"/>
  <c r="AD128" i="1" s="1"/>
  <c r="AF128" i="1"/>
  <c r="AG128" i="1"/>
  <c r="CU128" i="1" s="1"/>
  <c r="T128" i="1" s="1"/>
  <c r="AH128" i="1"/>
  <c r="AI128" i="1"/>
  <c r="AJ128" i="1"/>
  <c r="CQ128" i="1"/>
  <c r="CR128" i="1"/>
  <c r="CS128" i="1"/>
  <c r="CT128" i="1"/>
  <c r="CV128" i="1"/>
  <c r="CW128" i="1"/>
  <c r="CX128" i="1"/>
  <c r="GL128" i="1"/>
  <c r="GN128" i="1"/>
  <c r="GP128" i="1"/>
  <c r="GV128" i="1"/>
  <c r="HC128" i="1" s="1"/>
  <c r="GX128" i="1" s="1"/>
  <c r="I129" i="1"/>
  <c r="K129" i="1"/>
  <c r="AC129" i="1"/>
  <c r="AD129" i="1"/>
  <c r="AB129" i="1" s="1"/>
  <c r="AE129" i="1"/>
  <c r="AF129" i="1"/>
  <c r="AG129" i="1"/>
  <c r="AH129" i="1"/>
  <c r="AI129" i="1"/>
  <c r="AJ129" i="1"/>
  <c r="CX129" i="1" s="1"/>
  <c r="CQ129" i="1"/>
  <c r="CR129" i="1"/>
  <c r="Q129" i="1" s="1"/>
  <c r="CS129" i="1"/>
  <c r="CT129" i="1"/>
  <c r="CU129" i="1"/>
  <c r="CV129" i="1"/>
  <c r="CW129" i="1"/>
  <c r="GL129" i="1"/>
  <c r="GN129" i="1"/>
  <c r="GP129" i="1"/>
  <c r="GV129" i="1"/>
  <c r="HC129" i="1"/>
  <c r="C130" i="1"/>
  <c r="D130" i="1"/>
  <c r="I130" i="1"/>
  <c r="K130" i="1"/>
  <c r="W130" i="1"/>
  <c r="AC130" i="1"/>
  <c r="AE130" i="1"/>
  <c r="AD130" i="1" s="1"/>
  <c r="AF130" i="1"/>
  <c r="AG130" i="1"/>
  <c r="CU130" i="1" s="1"/>
  <c r="T130" i="1" s="1"/>
  <c r="AH130" i="1"/>
  <c r="AI130" i="1"/>
  <c r="AJ130" i="1"/>
  <c r="CQ130" i="1"/>
  <c r="CR130" i="1"/>
  <c r="CS130" i="1"/>
  <c r="CT130" i="1"/>
  <c r="CV130" i="1"/>
  <c r="CW130" i="1"/>
  <c r="CX130" i="1"/>
  <c r="GL130" i="1"/>
  <c r="GN130" i="1"/>
  <c r="GP130" i="1"/>
  <c r="GV130" i="1"/>
  <c r="HC130" i="1" s="1"/>
  <c r="GX130" i="1" s="1"/>
  <c r="I131" i="1"/>
  <c r="K131" i="1"/>
  <c r="AC131" i="1"/>
  <c r="AD131" i="1"/>
  <c r="AB131" i="1" s="1"/>
  <c r="AE131" i="1"/>
  <c r="AF131" i="1"/>
  <c r="AG131" i="1"/>
  <c r="AH131" i="1"/>
  <c r="AI131" i="1"/>
  <c r="AJ131" i="1"/>
  <c r="CX131" i="1" s="1"/>
  <c r="CQ131" i="1"/>
  <c r="CR131" i="1"/>
  <c r="Q131" i="1" s="1"/>
  <c r="CS131" i="1"/>
  <c r="CT131" i="1"/>
  <c r="CU131" i="1"/>
  <c r="CV131" i="1"/>
  <c r="CW131" i="1"/>
  <c r="GL131" i="1"/>
  <c r="GN131" i="1"/>
  <c r="GP131" i="1"/>
  <c r="GV131" i="1"/>
  <c r="HC131" i="1"/>
  <c r="I132" i="1"/>
  <c r="P132" i="1" s="1"/>
  <c r="K132" i="1"/>
  <c r="Q132" i="1"/>
  <c r="S132" i="1"/>
  <c r="AC132" i="1"/>
  <c r="AE132" i="1"/>
  <c r="AD132" i="1" s="1"/>
  <c r="AF132" i="1"/>
  <c r="AG132" i="1"/>
  <c r="CU132" i="1" s="1"/>
  <c r="T132" i="1" s="1"/>
  <c r="AH132" i="1"/>
  <c r="CV132" i="1" s="1"/>
  <c r="U132" i="1" s="1"/>
  <c r="AI132" i="1"/>
  <c r="CW132" i="1" s="1"/>
  <c r="V132" i="1" s="1"/>
  <c r="AJ132" i="1"/>
  <c r="CQ132" i="1"/>
  <c r="CR132" i="1"/>
  <c r="CS132" i="1"/>
  <c r="CT132" i="1"/>
  <c r="CX132" i="1"/>
  <c r="W132" i="1" s="1"/>
  <c r="GL132" i="1"/>
  <c r="GN132" i="1"/>
  <c r="GP132" i="1"/>
  <c r="GV132" i="1"/>
  <c r="HC132" i="1"/>
  <c r="GX132" i="1" s="1"/>
  <c r="I133" i="1"/>
  <c r="K133" i="1"/>
  <c r="T133" i="1"/>
  <c r="W133" i="1"/>
  <c r="AC133" i="1"/>
  <c r="AB133" i="1" s="1"/>
  <c r="AD133" i="1"/>
  <c r="AE133" i="1"/>
  <c r="AF133" i="1"/>
  <c r="AG133" i="1"/>
  <c r="AH133" i="1"/>
  <c r="CV133" i="1" s="1"/>
  <c r="U133" i="1" s="1"/>
  <c r="AI133" i="1"/>
  <c r="AJ133" i="1"/>
  <c r="CQ133" i="1"/>
  <c r="P133" i="1" s="1"/>
  <c r="CP133" i="1" s="1"/>
  <c r="O133" i="1" s="1"/>
  <c r="CR133" i="1"/>
  <c r="Q133" i="1" s="1"/>
  <c r="CS133" i="1"/>
  <c r="R133" i="1" s="1"/>
  <c r="CT133" i="1"/>
  <c r="S133" i="1" s="1"/>
  <c r="CU133" i="1"/>
  <c r="CW133" i="1"/>
  <c r="V133" i="1" s="1"/>
  <c r="CX133" i="1"/>
  <c r="GL133" i="1"/>
  <c r="GN133" i="1"/>
  <c r="GP133" i="1"/>
  <c r="GV133" i="1"/>
  <c r="HC133" i="1" s="1"/>
  <c r="GX133" i="1" s="1"/>
  <c r="C134" i="1"/>
  <c r="D134" i="1"/>
  <c r="I134" i="1"/>
  <c r="K134" i="1"/>
  <c r="T134" i="1"/>
  <c r="AC134" i="1"/>
  <c r="AE134" i="1"/>
  <c r="AD134" i="1" s="1"/>
  <c r="AF134" i="1"/>
  <c r="AG134" i="1"/>
  <c r="CU134" i="1" s="1"/>
  <c r="AH134" i="1"/>
  <c r="AI134" i="1"/>
  <c r="AJ134" i="1"/>
  <c r="CQ134" i="1"/>
  <c r="CR134" i="1"/>
  <c r="CS134" i="1"/>
  <c r="CT134" i="1"/>
  <c r="CV134" i="1"/>
  <c r="CW134" i="1"/>
  <c r="CX134" i="1"/>
  <c r="W134" i="1" s="1"/>
  <c r="GL134" i="1"/>
  <c r="GN134" i="1"/>
  <c r="GP134" i="1"/>
  <c r="GV134" i="1"/>
  <c r="HC134" i="1"/>
  <c r="GX134" i="1" s="1"/>
  <c r="I135" i="1"/>
  <c r="K135" i="1"/>
  <c r="T135" i="1"/>
  <c r="AC135" i="1"/>
  <c r="AB135" i="1" s="1"/>
  <c r="AD135" i="1"/>
  <c r="AE135" i="1"/>
  <c r="AF135" i="1"/>
  <c r="AG135" i="1"/>
  <c r="AH135" i="1"/>
  <c r="CV135" i="1" s="1"/>
  <c r="U135" i="1" s="1"/>
  <c r="AI135" i="1"/>
  <c r="AJ135" i="1"/>
  <c r="CQ135" i="1"/>
  <c r="P135" i="1" s="1"/>
  <c r="CP135" i="1" s="1"/>
  <c r="O135" i="1" s="1"/>
  <c r="CR135" i="1"/>
  <c r="Q135" i="1" s="1"/>
  <c r="CS135" i="1"/>
  <c r="R135" i="1" s="1"/>
  <c r="CT135" i="1"/>
  <c r="S135" i="1" s="1"/>
  <c r="CU135" i="1"/>
  <c r="CW135" i="1"/>
  <c r="V135" i="1" s="1"/>
  <c r="CX135" i="1"/>
  <c r="W135" i="1" s="1"/>
  <c r="GL135" i="1"/>
  <c r="GN135" i="1"/>
  <c r="GP135" i="1"/>
  <c r="GV135" i="1"/>
  <c r="HC135" i="1" s="1"/>
  <c r="GX135" i="1" s="1"/>
  <c r="C136" i="1"/>
  <c r="D136" i="1"/>
  <c r="I136" i="1"/>
  <c r="K136" i="1"/>
  <c r="V136" i="1"/>
  <c r="AC136" i="1"/>
  <c r="AE136" i="1"/>
  <c r="AD136" i="1" s="1"/>
  <c r="AF136" i="1"/>
  <c r="AG136" i="1"/>
  <c r="CU136" i="1" s="1"/>
  <c r="T136" i="1" s="1"/>
  <c r="AH136" i="1"/>
  <c r="AI136" i="1"/>
  <c r="AJ136" i="1"/>
  <c r="CQ136" i="1"/>
  <c r="CR136" i="1"/>
  <c r="CS136" i="1"/>
  <c r="CT136" i="1"/>
  <c r="CV136" i="1"/>
  <c r="CW136" i="1"/>
  <c r="CX136" i="1"/>
  <c r="W136" i="1" s="1"/>
  <c r="GL136" i="1"/>
  <c r="GN136" i="1"/>
  <c r="GP136" i="1"/>
  <c r="GV136" i="1"/>
  <c r="HC136" i="1"/>
  <c r="GX136" i="1" s="1"/>
  <c r="I137" i="1"/>
  <c r="K137" i="1"/>
  <c r="AC137" i="1"/>
  <c r="AB137" i="1" s="1"/>
  <c r="AD137" i="1"/>
  <c r="AE137" i="1"/>
  <c r="AF137" i="1"/>
  <c r="AG137" i="1"/>
  <c r="CU137" i="1" s="1"/>
  <c r="T137" i="1" s="1"/>
  <c r="AH137" i="1"/>
  <c r="CV137" i="1" s="1"/>
  <c r="U137" i="1" s="1"/>
  <c r="AI137" i="1"/>
  <c r="AJ137" i="1"/>
  <c r="CQ137" i="1"/>
  <c r="P137" i="1" s="1"/>
  <c r="CP137" i="1" s="1"/>
  <c r="O137" i="1" s="1"/>
  <c r="CR137" i="1"/>
  <c r="Q137" i="1" s="1"/>
  <c r="CS137" i="1"/>
  <c r="R137" i="1" s="1"/>
  <c r="CT137" i="1"/>
  <c r="S137" i="1" s="1"/>
  <c r="CW137" i="1"/>
  <c r="V137" i="1" s="1"/>
  <c r="CX137" i="1"/>
  <c r="W137" i="1" s="1"/>
  <c r="GL137" i="1"/>
  <c r="GN137" i="1"/>
  <c r="GP137" i="1"/>
  <c r="GV137" i="1"/>
  <c r="HC137" i="1" s="1"/>
  <c r="GX137" i="1" s="1"/>
  <c r="C138" i="1"/>
  <c r="D138" i="1"/>
  <c r="I138" i="1"/>
  <c r="K138" i="1"/>
  <c r="T138" i="1"/>
  <c r="AC138" i="1"/>
  <c r="AE138" i="1"/>
  <c r="AD138" i="1" s="1"/>
  <c r="AF138" i="1"/>
  <c r="AG138" i="1"/>
  <c r="CU138" i="1" s="1"/>
  <c r="AH138" i="1"/>
  <c r="AI138" i="1"/>
  <c r="AJ138" i="1"/>
  <c r="CQ138" i="1"/>
  <c r="CR138" i="1"/>
  <c r="CS138" i="1"/>
  <c r="CT138" i="1"/>
  <c r="CV138" i="1"/>
  <c r="CW138" i="1"/>
  <c r="CX138" i="1"/>
  <c r="W138" i="1" s="1"/>
  <c r="GL138" i="1"/>
  <c r="GN138" i="1"/>
  <c r="GP138" i="1"/>
  <c r="GV138" i="1"/>
  <c r="HC138" i="1"/>
  <c r="GX138" i="1" s="1"/>
  <c r="C139" i="1"/>
  <c r="D139" i="1"/>
  <c r="I139" i="1"/>
  <c r="K139" i="1"/>
  <c r="AC139" i="1"/>
  <c r="AE139" i="1"/>
  <c r="AD139" i="1" s="1"/>
  <c r="AF139" i="1"/>
  <c r="AG139" i="1"/>
  <c r="AH139" i="1"/>
  <c r="AI139" i="1"/>
  <c r="AJ139" i="1"/>
  <c r="CX139" i="1" s="1"/>
  <c r="W139" i="1" s="1"/>
  <c r="CQ139" i="1"/>
  <c r="CR139" i="1"/>
  <c r="CS139" i="1"/>
  <c r="CT139" i="1"/>
  <c r="CU139" i="1"/>
  <c r="CV139" i="1"/>
  <c r="CW139" i="1"/>
  <c r="GL139" i="1"/>
  <c r="GN139" i="1"/>
  <c r="GP139" i="1"/>
  <c r="GV139" i="1"/>
  <c r="HC139" i="1"/>
  <c r="GX139" i="1" s="1"/>
  <c r="I140" i="1"/>
  <c r="R140" i="1" s="1"/>
  <c r="CY140" i="1" s="1"/>
  <c r="X140" i="1" s="1"/>
  <c r="K140" i="1"/>
  <c r="Q140" i="1"/>
  <c r="S140" i="1"/>
  <c r="AC140" i="1"/>
  <c r="AE140" i="1"/>
  <c r="AD140" i="1" s="1"/>
  <c r="AF140" i="1"/>
  <c r="AG140" i="1"/>
  <c r="CU140" i="1" s="1"/>
  <c r="T140" i="1" s="1"/>
  <c r="AH140" i="1"/>
  <c r="CV140" i="1" s="1"/>
  <c r="U140" i="1" s="1"/>
  <c r="AI140" i="1"/>
  <c r="AJ140" i="1"/>
  <c r="CQ140" i="1"/>
  <c r="P140" i="1" s="1"/>
  <c r="CP140" i="1" s="1"/>
  <c r="O140" i="1" s="1"/>
  <c r="CR140" i="1"/>
  <c r="CS140" i="1"/>
  <c r="CT140" i="1"/>
  <c r="CW140" i="1"/>
  <c r="V140" i="1" s="1"/>
  <c r="CX140" i="1"/>
  <c r="W140" i="1" s="1"/>
  <c r="GL140" i="1"/>
  <c r="GN140" i="1"/>
  <c r="GP140" i="1"/>
  <c r="GV140" i="1"/>
  <c r="HC140" i="1"/>
  <c r="GX140" i="1" s="1"/>
  <c r="I141" i="1"/>
  <c r="K141" i="1"/>
  <c r="AC141" i="1"/>
  <c r="AB141" i="1" s="1"/>
  <c r="AD141" i="1"/>
  <c r="AE141" i="1"/>
  <c r="AF141" i="1"/>
  <c r="AG141" i="1"/>
  <c r="CU141" i="1" s="1"/>
  <c r="T141" i="1" s="1"/>
  <c r="AH141" i="1"/>
  <c r="CV141" i="1" s="1"/>
  <c r="U141" i="1" s="1"/>
  <c r="AI141" i="1"/>
  <c r="CW141" i="1" s="1"/>
  <c r="V141" i="1" s="1"/>
  <c r="AJ141" i="1"/>
  <c r="CQ141" i="1"/>
  <c r="P141" i="1" s="1"/>
  <c r="CR141" i="1"/>
  <c r="Q141" i="1" s="1"/>
  <c r="CS141" i="1"/>
  <c r="R141" i="1" s="1"/>
  <c r="CT141" i="1"/>
  <c r="S141" i="1" s="1"/>
  <c r="CX141" i="1"/>
  <c r="W141" i="1" s="1"/>
  <c r="GL141" i="1"/>
  <c r="GN141" i="1"/>
  <c r="GP141" i="1"/>
  <c r="GV141" i="1"/>
  <c r="HC141" i="1" s="1"/>
  <c r="GX141" i="1" s="1"/>
  <c r="I142" i="1"/>
  <c r="K142" i="1"/>
  <c r="Q142" i="1"/>
  <c r="S142" i="1"/>
  <c r="CY142" i="1" s="1"/>
  <c r="X142" i="1" s="1"/>
  <c r="V142" i="1"/>
  <c r="AC142" i="1"/>
  <c r="AE142" i="1"/>
  <c r="AD142" i="1" s="1"/>
  <c r="AF142" i="1"/>
  <c r="AG142" i="1"/>
  <c r="CU142" i="1" s="1"/>
  <c r="T142" i="1" s="1"/>
  <c r="AH142" i="1"/>
  <c r="CV142" i="1" s="1"/>
  <c r="U142" i="1" s="1"/>
  <c r="AI142" i="1"/>
  <c r="CW142" i="1" s="1"/>
  <c r="AJ142" i="1"/>
  <c r="CX142" i="1" s="1"/>
  <c r="W142" i="1" s="1"/>
  <c r="CQ142" i="1"/>
  <c r="P142" i="1" s="1"/>
  <c r="CP142" i="1" s="1"/>
  <c r="O142" i="1" s="1"/>
  <c r="CR142" i="1"/>
  <c r="CS142" i="1"/>
  <c r="R142" i="1" s="1"/>
  <c r="CT142" i="1"/>
  <c r="GL142" i="1"/>
  <c r="GN142" i="1"/>
  <c r="GP142" i="1"/>
  <c r="GV142" i="1"/>
  <c r="HC142" i="1" s="1"/>
  <c r="GX142" i="1" s="1"/>
  <c r="C143" i="1"/>
  <c r="D143" i="1"/>
  <c r="I143" i="1"/>
  <c r="K143" i="1"/>
  <c r="AC143" i="1"/>
  <c r="AE143" i="1"/>
  <c r="AD143" i="1" s="1"/>
  <c r="AF143" i="1"/>
  <c r="AG143" i="1"/>
  <c r="CU143" i="1" s="1"/>
  <c r="T143" i="1" s="1"/>
  <c r="AH143" i="1"/>
  <c r="AI143" i="1"/>
  <c r="AJ143" i="1"/>
  <c r="CQ143" i="1"/>
  <c r="CR143" i="1"/>
  <c r="CS143" i="1"/>
  <c r="CT143" i="1"/>
  <c r="CV143" i="1"/>
  <c r="CW143" i="1"/>
  <c r="CX143" i="1"/>
  <c r="W143" i="1" s="1"/>
  <c r="GL143" i="1"/>
  <c r="GN143" i="1"/>
  <c r="GP143" i="1"/>
  <c r="GV143" i="1"/>
  <c r="HC143" i="1" s="1"/>
  <c r="GX143" i="1" s="1"/>
  <c r="C144" i="1"/>
  <c r="D144" i="1"/>
  <c r="I144" i="1"/>
  <c r="K144" i="1"/>
  <c r="T144" i="1"/>
  <c r="AC144" i="1"/>
  <c r="AE144" i="1"/>
  <c r="AD144" i="1" s="1"/>
  <c r="AF144" i="1"/>
  <c r="AG144" i="1"/>
  <c r="CU144" i="1" s="1"/>
  <c r="AH144" i="1"/>
  <c r="AI144" i="1"/>
  <c r="AJ144" i="1"/>
  <c r="CQ144" i="1"/>
  <c r="CR144" i="1"/>
  <c r="CS144" i="1"/>
  <c r="CT144" i="1"/>
  <c r="CV144" i="1"/>
  <c r="CW144" i="1"/>
  <c r="CX144" i="1"/>
  <c r="W144" i="1" s="1"/>
  <c r="GL144" i="1"/>
  <c r="GN144" i="1"/>
  <c r="GP144" i="1"/>
  <c r="GV144" i="1"/>
  <c r="HC144" i="1"/>
  <c r="GX144" i="1" s="1"/>
  <c r="B146" i="1"/>
  <c r="B105" i="1" s="1"/>
  <c r="C146" i="1"/>
  <c r="C105" i="1" s="1"/>
  <c r="D146" i="1"/>
  <c r="D105" i="1" s="1"/>
  <c r="F146" i="1"/>
  <c r="F105" i="1" s="1"/>
  <c r="G146" i="1"/>
  <c r="G105" i="1" s="1"/>
  <c r="BB146" i="1"/>
  <c r="BB105" i="1" s="1"/>
  <c r="BD146" i="1"/>
  <c r="BD105" i="1" s="1"/>
  <c r="BX146" i="1"/>
  <c r="BX105" i="1" s="1"/>
  <c r="CK146" i="1"/>
  <c r="CK105" i="1" s="1"/>
  <c r="CL146" i="1"/>
  <c r="CL105" i="1" s="1"/>
  <c r="CM146" i="1"/>
  <c r="CM105" i="1" s="1"/>
  <c r="D176" i="1"/>
  <c r="E178" i="1"/>
  <c r="Z178" i="1"/>
  <c r="AA178" i="1"/>
  <c r="AM178" i="1"/>
  <c r="AN178" i="1"/>
  <c r="BE178" i="1"/>
  <c r="BF178" i="1"/>
  <c r="BG178" i="1"/>
  <c r="BH178" i="1"/>
  <c r="BI178" i="1"/>
  <c r="BJ178" i="1"/>
  <c r="BK178" i="1"/>
  <c r="BL178" i="1"/>
  <c r="BM178" i="1"/>
  <c r="BN178" i="1"/>
  <c r="BO178" i="1"/>
  <c r="BP178" i="1"/>
  <c r="BQ178" i="1"/>
  <c r="BR178" i="1"/>
  <c r="BS178" i="1"/>
  <c r="BT178" i="1"/>
  <c r="BU178" i="1"/>
  <c r="BV178" i="1"/>
  <c r="BW178" i="1"/>
  <c r="CN178" i="1"/>
  <c r="CO178" i="1"/>
  <c r="CP178" i="1"/>
  <c r="CQ178" i="1"/>
  <c r="CR178" i="1"/>
  <c r="CS178" i="1"/>
  <c r="CT178" i="1"/>
  <c r="CU178" i="1"/>
  <c r="CV178" i="1"/>
  <c r="CW178" i="1"/>
  <c r="CX178" i="1"/>
  <c r="CY178" i="1"/>
  <c r="CZ178" i="1"/>
  <c r="DA178" i="1"/>
  <c r="DB178" i="1"/>
  <c r="DC178" i="1"/>
  <c r="DD178" i="1"/>
  <c r="DE178" i="1"/>
  <c r="DF178" i="1"/>
  <c r="DG178" i="1"/>
  <c r="DH178" i="1"/>
  <c r="DI178" i="1"/>
  <c r="DJ178" i="1"/>
  <c r="DK178" i="1"/>
  <c r="DL178" i="1"/>
  <c r="DM178" i="1"/>
  <c r="DN178" i="1"/>
  <c r="DO178" i="1"/>
  <c r="DP178" i="1"/>
  <c r="DQ178" i="1"/>
  <c r="DR178" i="1"/>
  <c r="DS178" i="1"/>
  <c r="DT178" i="1"/>
  <c r="DU178" i="1"/>
  <c r="DV178" i="1"/>
  <c r="DW178" i="1"/>
  <c r="DX178" i="1"/>
  <c r="DY178" i="1"/>
  <c r="DZ178" i="1"/>
  <c r="EA178" i="1"/>
  <c r="EB178" i="1"/>
  <c r="EC178" i="1"/>
  <c r="ED178" i="1"/>
  <c r="EE178" i="1"/>
  <c r="EF178" i="1"/>
  <c r="EG178" i="1"/>
  <c r="EH178" i="1"/>
  <c r="EI178" i="1"/>
  <c r="EJ178" i="1"/>
  <c r="EK178" i="1"/>
  <c r="EL178" i="1"/>
  <c r="EM178" i="1"/>
  <c r="EN178" i="1"/>
  <c r="EO178" i="1"/>
  <c r="EP178" i="1"/>
  <c r="EQ178" i="1"/>
  <c r="ER178" i="1"/>
  <c r="ES178" i="1"/>
  <c r="ET178" i="1"/>
  <c r="EU178" i="1"/>
  <c r="EV178" i="1"/>
  <c r="EW178" i="1"/>
  <c r="EX178" i="1"/>
  <c r="EY178" i="1"/>
  <c r="EZ178" i="1"/>
  <c r="FA178" i="1"/>
  <c r="FB178" i="1"/>
  <c r="FC178" i="1"/>
  <c r="FD178" i="1"/>
  <c r="FE178" i="1"/>
  <c r="FF178" i="1"/>
  <c r="FG178" i="1"/>
  <c r="FH178" i="1"/>
  <c r="FI178" i="1"/>
  <c r="FJ178" i="1"/>
  <c r="FK178" i="1"/>
  <c r="FL178" i="1"/>
  <c r="FM178" i="1"/>
  <c r="FN178" i="1"/>
  <c r="FO178" i="1"/>
  <c r="FP178" i="1"/>
  <c r="FQ178" i="1"/>
  <c r="FR178" i="1"/>
  <c r="FS178" i="1"/>
  <c r="FT178" i="1"/>
  <c r="FU178" i="1"/>
  <c r="FV178" i="1"/>
  <c r="FW178" i="1"/>
  <c r="FX178" i="1"/>
  <c r="FY178" i="1"/>
  <c r="FZ178" i="1"/>
  <c r="GA178" i="1"/>
  <c r="GB178" i="1"/>
  <c r="GC178" i="1"/>
  <c r="GD178" i="1"/>
  <c r="GE178" i="1"/>
  <c r="GF178" i="1"/>
  <c r="GG178" i="1"/>
  <c r="GH178" i="1"/>
  <c r="GI178" i="1"/>
  <c r="GJ178" i="1"/>
  <c r="GK178" i="1"/>
  <c r="GL178" i="1"/>
  <c r="GM178" i="1"/>
  <c r="GN178" i="1"/>
  <c r="GO178" i="1"/>
  <c r="GP178" i="1"/>
  <c r="GQ178" i="1"/>
  <c r="GR178" i="1"/>
  <c r="GS178" i="1"/>
  <c r="GT178" i="1"/>
  <c r="GU178" i="1"/>
  <c r="GV178" i="1"/>
  <c r="GW178" i="1"/>
  <c r="GX178" i="1"/>
  <c r="C180" i="1"/>
  <c r="D180" i="1"/>
  <c r="I180" i="1"/>
  <c r="K180" i="1"/>
  <c r="V180" i="1"/>
  <c r="AC180" i="1"/>
  <c r="AD180" i="1"/>
  <c r="AB180" i="1" s="1"/>
  <c r="AE180" i="1"/>
  <c r="AF180" i="1"/>
  <c r="AG180" i="1"/>
  <c r="AH180" i="1"/>
  <c r="AI180" i="1"/>
  <c r="AJ180" i="1"/>
  <c r="CX180" i="1" s="1"/>
  <c r="W180" i="1" s="1"/>
  <c r="CQ180" i="1"/>
  <c r="CR180" i="1"/>
  <c r="CS180" i="1"/>
  <c r="CT180" i="1"/>
  <c r="CU180" i="1"/>
  <c r="T180" i="1" s="1"/>
  <c r="CV180" i="1"/>
  <c r="CW180" i="1"/>
  <c r="GL180" i="1"/>
  <c r="GN180" i="1"/>
  <c r="GP180" i="1"/>
  <c r="GV180" i="1"/>
  <c r="HC180" i="1" s="1"/>
  <c r="GX180" i="1"/>
  <c r="I181" i="1"/>
  <c r="R181" i="1" s="1"/>
  <c r="K181" i="1"/>
  <c r="T181" i="1"/>
  <c r="W181" i="1"/>
  <c r="Y181" i="1"/>
  <c r="AC181" i="1"/>
  <c r="AB181" i="1" s="1"/>
  <c r="AD181" i="1"/>
  <c r="AE181" i="1"/>
  <c r="AF181" i="1"/>
  <c r="AG181" i="1"/>
  <c r="AH181" i="1"/>
  <c r="CV181" i="1" s="1"/>
  <c r="U181" i="1" s="1"/>
  <c r="AI181" i="1"/>
  <c r="CW181" i="1" s="1"/>
  <c r="V181" i="1" s="1"/>
  <c r="AJ181" i="1"/>
  <c r="CX181" i="1" s="1"/>
  <c r="CQ181" i="1"/>
  <c r="CR181" i="1"/>
  <c r="Q181" i="1" s="1"/>
  <c r="CS181" i="1"/>
  <c r="CT181" i="1"/>
  <c r="S181" i="1" s="1"/>
  <c r="CU181" i="1"/>
  <c r="CY181" i="1"/>
  <c r="X181" i="1" s="1"/>
  <c r="CZ181" i="1"/>
  <c r="GL181" i="1"/>
  <c r="GN181" i="1"/>
  <c r="GO181" i="1"/>
  <c r="GP181" i="1"/>
  <c r="GV181" i="1"/>
  <c r="HC181" i="1" s="1"/>
  <c r="GX181" i="1" s="1"/>
  <c r="I182" i="1"/>
  <c r="K182" i="1"/>
  <c r="Q182" i="1"/>
  <c r="S182" i="1"/>
  <c r="V182" i="1"/>
  <c r="X182" i="1"/>
  <c r="AC182" i="1"/>
  <c r="AE182" i="1"/>
  <c r="AD182" i="1" s="1"/>
  <c r="AB182" i="1" s="1"/>
  <c r="AF182" i="1"/>
  <c r="AG182" i="1"/>
  <c r="CU182" i="1" s="1"/>
  <c r="T182" i="1" s="1"/>
  <c r="AH182" i="1"/>
  <c r="AI182" i="1"/>
  <c r="AJ182" i="1"/>
  <c r="CQ182" i="1"/>
  <c r="P182" i="1" s="1"/>
  <c r="CR182" i="1"/>
  <c r="CS182" i="1"/>
  <c r="R182" i="1" s="1"/>
  <c r="CT182" i="1"/>
  <c r="CV182" i="1"/>
  <c r="U182" i="1" s="1"/>
  <c r="CW182" i="1"/>
  <c r="CX182" i="1"/>
  <c r="W182" i="1" s="1"/>
  <c r="CY182" i="1"/>
  <c r="CZ182" i="1"/>
  <c r="Y182" i="1" s="1"/>
  <c r="GL182" i="1"/>
  <c r="GN182" i="1"/>
  <c r="GO182" i="1"/>
  <c r="GP182" i="1"/>
  <c r="GV182" i="1"/>
  <c r="GX182" i="1"/>
  <c r="HC182" i="1"/>
  <c r="I183" i="1"/>
  <c r="R183" i="1" s="1"/>
  <c r="K183" i="1"/>
  <c r="T183" i="1"/>
  <c r="AC183" i="1"/>
  <c r="AB183" i="1" s="1"/>
  <c r="AD183" i="1"/>
  <c r="AE183" i="1"/>
  <c r="AF183" i="1"/>
  <c r="AG183" i="1"/>
  <c r="AH183" i="1"/>
  <c r="CV183" i="1" s="1"/>
  <c r="U183" i="1" s="1"/>
  <c r="AI183" i="1"/>
  <c r="CW183" i="1" s="1"/>
  <c r="V183" i="1" s="1"/>
  <c r="AJ183" i="1"/>
  <c r="CX183" i="1" s="1"/>
  <c r="W183" i="1" s="1"/>
  <c r="CQ183" i="1"/>
  <c r="CR183" i="1"/>
  <c r="Q183" i="1" s="1"/>
  <c r="CS183" i="1"/>
  <c r="CT183" i="1"/>
  <c r="S183" i="1" s="1"/>
  <c r="CU183" i="1"/>
  <c r="GL183" i="1"/>
  <c r="GN183" i="1"/>
  <c r="GP183" i="1"/>
  <c r="GV183" i="1"/>
  <c r="HC183" i="1"/>
  <c r="C184" i="1"/>
  <c r="D184" i="1"/>
  <c r="I184" i="1"/>
  <c r="K184" i="1"/>
  <c r="AC184" i="1"/>
  <c r="AE184" i="1"/>
  <c r="AD184" i="1" s="1"/>
  <c r="AF184" i="1"/>
  <c r="AG184" i="1"/>
  <c r="AH184" i="1"/>
  <c r="AI184" i="1"/>
  <c r="AJ184" i="1"/>
  <c r="CX184" i="1" s="1"/>
  <c r="W184" i="1" s="1"/>
  <c r="CQ184" i="1"/>
  <c r="CR184" i="1"/>
  <c r="CS184" i="1"/>
  <c r="CT184" i="1"/>
  <c r="CU184" i="1"/>
  <c r="T184" i="1" s="1"/>
  <c r="CV184" i="1"/>
  <c r="CW184" i="1"/>
  <c r="GL184" i="1"/>
  <c r="GN184" i="1"/>
  <c r="GP184" i="1"/>
  <c r="GV184" i="1"/>
  <c r="GX184" i="1"/>
  <c r="HC184" i="1"/>
  <c r="I185" i="1"/>
  <c r="R185" i="1" s="1"/>
  <c r="K185" i="1"/>
  <c r="T185" i="1"/>
  <c r="Y185" i="1"/>
  <c r="AC185" i="1"/>
  <c r="AB185" i="1" s="1"/>
  <c r="AD185" i="1"/>
  <c r="AE185" i="1"/>
  <c r="AF185" i="1"/>
  <c r="AG185" i="1"/>
  <c r="AH185" i="1"/>
  <c r="CV185" i="1" s="1"/>
  <c r="U185" i="1" s="1"/>
  <c r="AI185" i="1"/>
  <c r="CW185" i="1" s="1"/>
  <c r="V185" i="1" s="1"/>
  <c r="AJ185" i="1"/>
  <c r="CX185" i="1" s="1"/>
  <c r="W185" i="1" s="1"/>
  <c r="CQ185" i="1"/>
  <c r="P185" i="1" s="1"/>
  <c r="FR185" i="1" s="1"/>
  <c r="CR185" i="1"/>
  <c r="Q185" i="1" s="1"/>
  <c r="CS185" i="1"/>
  <c r="CT185" i="1"/>
  <c r="CU185" i="1"/>
  <c r="CY185" i="1"/>
  <c r="X185" i="1" s="1"/>
  <c r="CZ185" i="1"/>
  <c r="GL185" i="1"/>
  <c r="GN185" i="1"/>
  <c r="GO185" i="1"/>
  <c r="GP185" i="1"/>
  <c r="GV185" i="1"/>
  <c r="HC185" i="1" s="1"/>
  <c r="GX185" i="1" s="1"/>
  <c r="I186" i="1"/>
  <c r="K186" i="1"/>
  <c r="P186" i="1"/>
  <c r="Q186" i="1"/>
  <c r="S186" i="1"/>
  <c r="X186" i="1"/>
  <c r="Y186" i="1"/>
  <c r="AC186" i="1"/>
  <c r="AE186" i="1"/>
  <c r="AD186" i="1" s="1"/>
  <c r="AB186" i="1" s="1"/>
  <c r="AF186" i="1"/>
  <c r="AG186" i="1"/>
  <c r="CU186" i="1" s="1"/>
  <c r="T186" i="1" s="1"/>
  <c r="AH186" i="1"/>
  <c r="AI186" i="1"/>
  <c r="AJ186" i="1"/>
  <c r="CQ186" i="1"/>
  <c r="CR186" i="1"/>
  <c r="CS186" i="1"/>
  <c r="R186" i="1" s="1"/>
  <c r="CT186" i="1"/>
  <c r="CV186" i="1"/>
  <c r="U186" i="1" s="1"/>
  <c r="CW186" i="1"/>
  <c r="V186" i="1" s="1"/>
  <c r="CX186" i="1"/>
  <c r="W186" i="1" s="1"/>
  <c r="CY186" i="1"/>
  <c r="CZ186" i="1"/>
  <c r="FR186" i="1"/>
  <c r="GL186" i="1"/>
  <c r="GN186" i="1"/>
  <c r="GO186" i="1"/>
  <c r="GP186" i="1"/>
  <c r="GV186" i="1"/>
  <c r="GX186" i="1"/>
  <c r="HC186" i="1"/>
  <c r="C187" i="1"/>
  <c r="D187" i="1"/>
  <c r="I187" i="1"/>
  <c r="K187" i="1"/>
  <c r="AC187" i="1"/>
  <c r="AE187" i="1"/>
  <c r="AD187" i="1" s="1"/>
  <c r="AF187" i="1"/>
  <c r="AG187" i="1"/>
  <c r="CU187" i="1" s="1"/>
  <c r="T187" i="1" s="1"/>
  <c r="AH187" i="1"/>
  <c r="AI187" i="1"/>
  <c r="AJ187" i="1"/>
  <c r="CX187" i="1" s="1"/>
  <c r="W187" i="1" s="1"/>
  <c r="CQ187" i="1"/>
  <c r="CR187" i="1"/>
  <c r="CS187" i="1"/>
  <c r="CT187" i="1"/>
  <c r="CV187" i="1"/>
  <c r="CW187" i="1"/>
  <c r="GL187" i="1"/>
  <c r="GN187" i="1"/>
  <c r="GP187" i="1"/>
  <c r="GV187" i="1"/>
  <c r="GX187" i="1"/>
  <c r="HC187" i="1"/>
  <c r="I188" i="1"/>
  <c r="R188" i="1" s="1"/>
  <c r="K188" i="1"/>
  <c r="P188" i="1"/>
  <c r="X188" i="1"/>
  <c r="Y188" i="1"/>
  <c r="AC188" i="1"/>
  <c r="AD188" i="1"/>
  <c r="AB188" i="1" s="1"/>
  <c r="AE188" i="1"/>
  <c r="AF188" i="1"/>
  <c r="AG188" i="1"/>
  <c r="AH188" i="1"/>
  <c r="AI188" i="1"/>
  <c r="AJ188" i="1"/>
  <c r="CX188" i="1" s="1"/>
  <c r="W188" i="1" s="1"/>
  <c r="CQ188" i="1"/>
  <c r="CR188" i="1"/>
  <c r="Q188" i="1" s="1"/>
  <c r="CS188" i="1"/>
  <c r="CT188" i="1"/>
  <c r="S188" i="1" s="1"/>
  <c r="CU188" i="1"/>
  <c r="T188" i="1" s="1"/>
  <c r="CV188" i="1"/>
  <c r="U188" i="1" s="1"/>
  <c r="CW188" i="1"/>
  <c r="V188" i="1" s="1"/>
  <c r="CY188" i="1"/>
  <c r="CZ188" i="1"/>
  <c r="GL188" i="1"/>
  <c r="GN188" i="1"/>
  <c r="GO188" i="1"/>
  <c r="GP188" i="1"/>
  <c r="GV188" i="1"/>
  <c r="HC188" i="1" s="1"/>
  <c r="GX188" i="1" s="1"/>
  <c r="C189" i="1"/>
  <c r="D189" i="1"/>
  <c r="I189" i="1"/>
  <c r="K189" i="1"/>
  <c r="T189" i="1"/>
  <c r="AC189" i="1"/>
  <c r="AE189" i="1"/>
  <c r="AD189" i="1" s="1"/>
  <c r="AF189" i="1"/>
  <c r="AG189" i="1"/>
  <c r="AH189" i="1"/>
  <c r="AI189" i="1"/>
  <c r="AJ189" i="1"/>
  <c r="CX189" i="1" s="1"/>
  <c r="W189" i="1" s="1"/>
  <c r="CQ189" i="1"/>
  <c r="CR189" i="1"/>
  <c r="CS189" i="1"/>
  <c r="CT189" i="1"/>
  <c r="CU189" i="1"/>
  <c r="CV189" i="1"/>
  <c r="CW189" i="1"/>
  <c r="GL189" i="1"/>
  <c r="GN189" i="1"/>
  <c r="GP189" i="1"/>
  <c r="GV189" i="1"/>
  <c r="HC189" i="1"/>
  <c r="GX189" i="1" s="1"/>
  <c r="I190" i="1"/>
  <c r="K190" i="1"/>
  <c r="X190" i="1"/>
  <c r="Y190" i="1"/>
  <c r="AC190" i="1"/>
  <c r="AE190" i="1"/>
  <c r="AD190" i="1" s="1"/>
  <c r="AF190" i="1"/>
  <c r="AG190" i="1"/>
  <c r="AH190" i="1"/>
  <c r="AI190" i="1"/>
  <c r="CW190" i="1" s="1"/>
  <c r="V190" i="1" s="1"/>
  <c r="AJ190" i="1"/>
  <c r="CX190" i="1" s="1"/>
  <c r="W190" i="1" s="1"/>
  <c r="CQ190" i="1"/>
  <c r="P190" i="1" s="1"/>
  <c r="CR190" i="1"/>
  <c r="Q190" i="1" s="1"/>
  <c r="CS190" i="1"/>
  <c r="R190" i="1" s="1"/>
  <c r="CT190" i="1"/>
  <c r="S190" i="1" s="1"/>
  <c r="CU190" i="1"/>
  <c r="T190" i="1" s="1"/>
  <c r="CV190" i="1"/>
  <c r="U190" i="1" s="1"/>
  <c r="CY190" i="1"/>
  <c r="CZ190" i="1"/>
  <c r="GL190" i="1"/>
  <c r="GN190" i="1"/>
  <c r="GO190" i="1"/>
  <c r="GP190" i="1"/>
  <c r="GV190" i="1"/>
  <c r="HC190" i="1" s="1"/>
  <c r="GX190" i="1" s="1"/>
  <c r="C191" i="1"/>
  <c r="D191" i="1"/>
  <c r="I191" i="1"/>
  <c r="K191" i="1"/>
  <c r="AC191" i="1"/>
  <c r="AE191" i="1"/>
  <c r="AD191" i="1" s="1"/>
  <c r="AF191" i="1"/>
  <c r="AG191" i="1"/>
  <c r="CU191" i="1" s="1"/>
  <c r="T191" i="1" s="1"/>
  <c r="AH191" i="1"/>
  <c r="AI191" i="1"/>
  <c r="AJ191" i="1"/>
  <c r="CQ191" i="1"/>
  <c r="CR191" i="1"/>
  <c r="CS191" i="1"/>
  <c r="CT191" i="1"/>
  <c r="CV191" i="1"/>
  <c r="CW191" i="1"/>
  <c r="CX191" i="1"/>
  <c r="W191" i="1" s="1"/>
  <c r="GL191" i="1"/>
  <c r="GN191" i="1"/>
  <c r="GP191" i="1"/>
  <c r="GV191" i="1"/>
  <c r="GX191" i="1"/>
  <c r="HC191" i="1"/>
  <c r="I192" i="1"/>
  <c r="K192" i="1"/>
  <c r="X192" i="1"/>
  <c r="AB192" i="1"/>
  <c r="AC192" i="1"/>
  <c r="AD192" i="1"/>
  <c r="AE192" i="1"/>
  <c r="AF192" i="1"/>
  <c r="AG192" i="1"/>
  <c r="AH192" i="1"/>
  <c r="CV192" i="1" s="1"/>
  <c r="U192" i="1" s="1"/>
  <c r="AI192" i="1"/>
  <c r="CW192" i="1" s="1"/>
  <c r="V192" i="1" s="1"/>
  <c r="AJ192" i="1"/>
  <c r="CX192" i="1" s="1"/>
  <c r="W192" i="1" s="1"/>
  <c r="CQ192" i="1"/>
  <c r="P192" i="1" s="1"/>
  <c r="CR192" i="1"/>
  <c r="Q192" i="1" s="1"/>
  <c r="CS192" i="1"/>
  <c r="R192" i="1" s="1"/>
  <c r="CT192" i="1"/>
  <c r="S192" i="1" s="1"/>
  <c r="CU192" i="1"/>
  <c r="T192" i="1" s="1"/>
  <c r="CY192" i="1"/>
  <c r="CZ192" i="1"/>
  <c r="Y192" i="1" s="1"/>
  <c r="GL192" i="1"/>
  <c r="GN192" i="1"/>
  <c r="GO192" i="1"/>
  <c r="GP192" i="1"/>
  <c r="GV192" i="1"/>
  <c r="HC192" i="1" s="1"/>
  <c r="GX192" i="1" s="1"/>
  <c r="C195" i="1"/>
  <c r="D195" i="1"/>
  <c r="I195" i="1"/>
  <c r="K195" i="1"/>
  <c r="V195" i="1"/>
  <c r="AC195" i="1"/>
  <c r="AB195" i="1" s="1"/>
  <c r="AD195" i="1"/>
  <c r="AE195" i="1"/>
  <c r="AF195" i="1"/>
  <c r="AG195" i="1"/>
  <c r="AH195" i="1"/>
  <c r="AI195" i="1"/>
  <c r="AJ195" i="1"/>
  <c r="CQ195" i="1"/>
  <c r="CR195" i="1"/>
  <c r="CS195" i="1"/>
  <c r="CT195" i="1"/>
  <c r="CU195" i="1"/>
  <c r="T195" i="1" s="1"/>
  <c r="CV195" i="1"/>
  <c r="CW195" i="1"/>
  <c r="CX195" i="1"/>
  <c r="W195" i="1" s="1"/>
  <c r="GL195" i="1"/>
  <c r="GN195" i="1"/>
  <c r="GP195" i="1"/>
  <c r="GV195" i="1"/>
  <c r="HC195" i="1" s="1"/>
  <c r="GX195" i="1" s="1"/>
  <c r="I196" i="1"/>
  <c r="K196" i="1"/>
  <c r="AC196" i="1"/>
  <c r="AB196" i="1" s="1"/>
  <c r="AE196" i="1"/>
  <c r="AD196" i="1" s="1"/>
  <c r="AF196" i="1"/>
  <c r="AG196" i="1"/>
  <c r="CU196" i="1" s="1"/>
  <c r="T196" i="1" s="1"/>
  <c r="AH196" i="1"/>
  <c r="CV196" i="1" s="1"/>
  <c r="AI196" i="1"/>
  <c r="CW196" i="1" s="1"/>
  <c r="V196" i="1" s="1"/>
  <c r="AJ196" i="1"/>
  <c r="CX196" i="1" s="1"/>
  <c r="W196" i="1" s="1"/>
  <c r="CQ196" i="1"/>
  <c r="P196" i="1" s="1"/>
  <c r="CR196" i="1"/>
  <c r="CS196" i="1"/>
  <c r="R196" i="1" s="1"/>
  <c r="CT196" i="1"/>
  <c r="S196" i="1" s="1"/>
  <c r="GL196" i="1"/>
  <c r="GN196" i="1"/>
  <c r="GP196" i="1"/>
  <c r="GV196" i="1"/>
  <c r="HC196" i="1" s="1"/>
  <c r="GX196" i="1" s="1"/>
  <c r="C197" i="1"/>
  <c r="D197" i="1"/>
  <c r="I197" i="1"/>
  <c r="K197" i="1"/>
  <c r="AC197" i="1"/>
  <c r="AE197" i="1"/>
  <c r="AD197" i="1" s="1"/>
  <c r="AF197" i="1"/>
  <c r="AG197" i="1"/>
  <c r="AH197" i="1"/>
  <c r="AI197" i="1"/>
  <c r="AJ197" i="1"/>
  <c r="CQ197" i="1"/>
  <c r="CR197" i="1"/>
  <c r="CS197" i="1"/>
  <c r="CT197" i="1"/>
  <c r="CU197" i="1"/>
  <c r="T197" i="1" s="1"/>
  <c r="CV197" i="1"/>
  <c r="CW197" i="1"/>
  <c r="CX197" i="1"/>
  <c r="W197" i="1" s="1"/>
  <c r="GL197" i="1"/>
  <c r="GN197" i="1"/>
  <c r="GP197" i="1"/>
  <c r="GV197" i="1"/>
  <c r="HC197" i="1" s="1"/>
  <c r="GX197" i="1" s="1"/>
  <c r="I198" i="1"/>
  <c r="K198" i="1"/>
  <c r="V198" i="1"/>
  <c r="AC198" i="1"/>
  <c r="AE198" i="1"/>
  <c r="AD198" i="1" s="1"/>
  <c r="AF198" i="1"/>
  <c r="AG198" i="1"/>
  <c r="CU198" i="1" s="1"/>
  <c r="T198" i="1" s="1"/>
  <c r="AH198" i="1"/>
  <c r="CV198" i="1" s="1"/>
  <c r="U198" i="1" s="1"/>
  <c r="AI198" i="1"/>
  <c r="CW198" i="1" s="1"/>
  <c r="AJ198" i="1"/>
  <c r="CX198" i="1" s="1"/>
  <c r="W198" i="1" s="1"/>
  <c r="CQ198" i="1"/>
  <c r="P198" i="1" s="1"/>
  <c r="CP198" i="1" s="1"/>
  <c r="O198" i="1" s="1"/>
  <c r="CR198" i="1"/>
  <c r="Q198" i="1" s="1"/>
  <c r="CS198" i="1"/>
  <c r="R198" i="1" s="1"/>
  <c r="CT198" i="1"/>
  <c r="S198" i="1" s="1"/>
  <c r="GL198" i="1"/>
  <c r="GN198" i="1"/>
  <c r="GP198" i="1"/>
  <c r="GV198" i="1"/>
  <c r="HC198" i="1" s="1"/>
  <c r="GX198" i="1" s="1"/>
  <c r="I199" i="1"/>
  <c r="K199" i="1"/>
  <c r="P199" i="1"/>
  <c r="Q199" i="1"/>
  <c r="R199" i="1"/>
  <c r="S199" i="1"/>
  <c r="CZ199" i="1" s="1"/>
  <c r="Y199" i="1" s="1"/>
  <c r="AC199" i="1"/>
  <c r="AB199" i="1" s="1"/>
  <c r="AE199" i="1"/>
  <c r="AD199" i="1" s="1"/>
  <c r="AF199" i="1"/>
  <c r="AG199" i="1"/>
  <c r="CU199" i="1" s="1"/>
  <c r="T199" i="1" s="1"/>
  <c r="AH199" i="1"/>
  <c r="CV199" i="1" s="1"/>
  <c r="U199" i="1" s="1"/>
  <c r="AI199" i="1"/>
  <c r="AJ199" i="1"/>
  <c r="CQ199" i="1"/>
  <c r="CR199" i="1"/>
  <c r="CS199" i="1"/>
  <c r="CT199" i="1"/>
  <c r="CW199" i="1"/>
  <c r="V199" i="1" s="1"/>
  <c r="CX199" i="1"/>
  <c r="W199" i="1" s="1"/>
  <c r="CY199" i="1"/>
  <c r="X199" i="1" s="1"/>
  <c r="GL199" i="1"/>
  <c r="GN199" i="1"/>
  <c r="GP199" i="1"/>
  <c r="GV199" i="1"/>
  <c r="HC199" i="1"/>
  <c r="GX199" i="1" s="1"/>
  <c r="I200" i="1"/>
  <c r="K200" i="1"/>
  <c r="AB200" i="1"/>
  <c r="AC200" i="1"/>
  <c r="AE200" i="1"/>
  <c r="AD200" i="1" s="1"/>
  <c r="AF200" i="1"/>
  <c r="AG200" i="1"/>
  <c r="AH200" i="1"/>
  <c r="AI200" i="1"/>
  <c r="CW200" i="1" s="1"/>
  <c r="V200" i="1" s="1"/>
  <c r="AJ200" i="1"/>
  <c r="CX200" i="1" s="1"/>
  <c r="W200" i="1" s="1"/>
  <c r="CQ200" i="1"/>
  <c r="P200" i="1" s="1"/>
  <c r="CP200" i="1" s="1"/>
  <c r="O200" i="1" s="1"/>
  <c r="CR200" i="1"/>
  <c r="Q200" i="1" s="1"/>
  <c r="CS200" i="1"/>
  <c r="R200" i="1" s="1"/>
  <c r="CT200" i="1"/>
  <c r="S200" i="1" s="1"/>
  <c r="CU200" i="1"/>
  <c r="T200" i="1" s="1"/>
  <c r="CV200" i="1"/>
  <c r="U200" i="1" s="1"/>
  <c r="GL200" i="1"/>
  <c r="GN200" i="1"/>
  <c r="GP200" i="1"/>
  <c r="GV200" i="1"/>
  <c r="HC200" i="1" s="1"/>
  <c r="GX200" i="1" s="1"/>
  <c r="C201" i="1"/>
  <c r="D201" i="1"/>
  <c r="I201" i="1"/>
  <c r="K201" i="1"/>
  <c r="AC201" i="1"/>
  <c r="AE201" i="1"/>
  <c r="AD201" i="1" s="1"/>
  <c r="AF201" i="1"/>
  <c r="AG201" i="1"/>
  <c r="CU201" i="1" s="1"/>
  <c r="T201" i="1" s="1"/>
  <c r="AH201" i="1"/>
  <c r="AI201" i="1"/>
  <c r="AJ201" i="1"/>
  <c r="CQ201" i="1"/>
  <c r="CR201" i="1"/>
  <c r="CS201" i="1"/>
  <c r="CT201" i="1"/>
  <c r="CV201" i="1"/>
  <c r="CW201" i="1"/>
  <c r="CX201" i="1"/>
  <c r="W201" i="1" s="1"/>
  <c r="GL201" i="1"/>
  <c r="GN201" i="1"/>
  <c r="GP201" i="1"/>
  <c r="GV201" i="1"/>
  <c r="HC201" i="1" s="1"/>
  <c r="GX201" i="1" s="1"/>
  <c r="I202" i="1"/>
  <c r="P202" i="1" s="1"/>
  <c r="K202" i="1"/>
  <c r="V202" i="1"/>
  <c r="W202" i="1"/>
  <c r="AB202" i="1"/>
  <c r="AC202" i="1"/>
  <c r="AD202" i="1"/>
  <c r="AE202" i="1"/>
  <c r="AF202" i="1"/>
  <c r="AG202" i="1"/>
  <c r="AH202" i="1"/>
  <c r="AI202" i="1"/>
  <c r="CW202" i="1" s="1"/>
  <c r="AJ202" i="1"/>
  <c r="CX202" i="1" s="1"/>
  <c r="CQ202" i="1"/>
  <c r="CR202" i="1"/>
  <c r="CS202" i="1"/>
  <c r="R202" i="1" s="1"/>
  <c r="CT202" i="1"/>
  <c r="CU202" i="1"/>
  <c r="T202" i="1" s="1"/>
  <c r="CV202" i="1"/>
  <c r="GL202" i="1"/>
  <c r="GN202" i="1"/>
  <c r="GP202" i="1"/>
  <c r="GV202" i="1"/>
  <c r="HC202" i="1"/>
  <c r="GX202" i="1" s="1"/>
  <c r="C203" i="1"/>
  <c r="D203" i="1"/>
  <c r="I203" i="1"/>
  <c r="K203" i="1"/>
  <c r="AC203" i="1"/>
  <c r="AE203" i="1"/>
  <c r="AD203" i="1" s="1"/>
  <c r="AF203" i="1"/>
  <c r="AG203" i="1"/>
  <c r="AH203" i="1"/>
  <c r="AI203" i="1"/>
  <c r="AJ203" i="1"/>
  <c r="CX203" i="1" s="1"/>
  <c r="W203" i="1" s="1"/>
  <c r="CQ203" i="1"/>
  <c r="CR203" i="1"/>
  <c r="CS203" i="1"/>
  <c r="CT203" i="1"/>
  <c r="CU203" i="1"/>
  <c r="T203" i="1" s="1"/>
  <c r="CV203" i="1"/>
  <c r="CW203" i="1"/>
  <c r="GL203" i="1"/>
  <c r="GN203" i="1"/>
  <c r="GP203" i="1"/>
  <c r="GV203" i="1"/>
  <c r="GX203" i="1"/>
  <c r="HC203" i="1"/>
  <c r="I204" i="1"/>
  <c r="W204" i="1" s="1"/>
  <c r="K204" i="1"/>
  <c r="Q204" i="1"/>
  <c r="R204" i="1"/>
  <c r="U204" i="1"/>
  <c r="AC204" i="1"/>
  <c r="AB204" i="1" s="1"/>
  <c r="AE204" i="1"/>
  <c r="AD204" i="1" s="1"/>
  <c r="AF204" i="1"/>
  <c r="AG204" i="1"/>
  <c r="AH204" i="1"/>
  <c r="AI204" i="1"/>
  <c r="CW204" i="1" s="1"/>
  <c r="V204" i="1" s="1"/>
  <c r="AJ204" i="1"/>
  <c r="CQ204" i="1"/>
  <c r="CR204" i="1"/>
  <c r="CS204" i="1"/>
  <c r="CT204" i="1"/>
  <c r="S204" i="1" s="1"/>
  <c r="CY204" i="1" s="1"/>
  <c r="X204" i="1" s="1"/>
  <c r="CU204" i="1"/>
  <c r="T204" i="1" s="1"/>
  <c r="CV204" i="1"/>
  <c r="CX204" i="1"/>
  <c r="CZ204" i="1"/>
  <c r="Y204" i="1" s="1"/>
  <c r="GL204" i="1"/>
  <c r="GN204" i="1"/>
  <c r="GP204" i="1"/>
  <c r="GV204" i="1"/>
  <c r="HC204" i="1"/>
  <c r="GX204" i="1" s="1"/>
  <c r="I205" i="1"/>
  <c r="K205" i="1"/>
  <c r="P205" i="1"/>
  <c r="AC205" i="1"/>
  <c r="AB205" i="1" s="1"/>
  <c r="AD205" i="1"/>
  <c r="AE205" i="1"/>
  <c r="AF205" i="1"/>
  <c r="AG205" i="1"/>
  <c r="AH205" i="1"/>
  <c r="CV205" i="1" s="1"/>
  <c r="AI205" i="1"/>
  <c r="AJ205" i="1"/>
  <c r="CQ205" i="1"/>
  <c r="CR205" i="1"/>
  <c r="Q205" i="1" s="1"/>
  <c r="CS205" i="1"/>
  <c r="CT205" i="1"/>
  <c r="CU205" i="1"/>
  <c r="T205" i="1" s="1"/>
  <c r="CW205" i="1"/>
  <c r="CX205" i="1"/>
  <c r="W205" i="1" s="1"/>
  <c r="GL205" i="1"/>
  <c r="GN205" i="1"/>
  <c r="CB209" i="1" s="1"/>
  <c r="GP205" i="1"/>
  <c r="GV205" i="1"/>
  <c r="HC205" i="1" s="1"/>
  <c r="GX205" i="1" s="1"/>
  <c r="C206" i="1"/>
  <c r="D206" i="1"/>
  <c r="I206" i="1"/>
  <c r="K206" i="1"/>
  <c r="AC206" i="1"/>
  <c r="AE206" i="1"/>
  <c r="AD206" i="1" s="1"/>
  <c r="AF206" i="1"/>
  <c r="AG206" i="1"/>
  <c r="AH206" i="1"/>
  <c r="AI206" i="1"/>
  <c r="AJ206" i="1"/>
  <c r="CQ206" i="1"/>
  <c r="CR206" i="1"/>
  <c r="CS206" i="1"/>
  <c r="CT206" i="1"/>
  <c r="CU206" i="1"/>
  <c r="T206" i="1" s="1"/>
  <c r="CV206" i="1"/>
  <c r="CW206" i="1"/>
  <c r="CX206" i="1"/>
  <c r="GL206" i="1"/>
  <c r="GN206" i="1"/>
  <c r="GP206" i="1"/>
  <c r="GV206" i="1"/>
  <c r="HC206" i="1"/>
  <c r="GX206" i="1" s="1"/>
  <c r="C207" i="1"/>
  <c r="D207" i="1"/>
  <c r="I207" i="1"/>
  <c r="K207" i="1"/>
  <c r="T207" i="1"/>
  <c r="V207" i="1"/>
  <c r="W207" i="1"/>
  <c r="AC207" i="1"/>
  <c r="AB207" i="1" s="1"/>
  <c r="AE207" i="1"/>
  <c r="AD207" i="1" s="1"/>
  <c r="AF207" i="1"/>
  <c r="AG207" i="1"/>
  <c r="AH207" i="1"/>
  <c r="AI207" i="1"/>
  <c r="AJ207" i="1"/>
  <c r="CX207" i="1" s="1"/>
  <c r="CQ207" i="1"/>
  <c r="CR207" i="1"/>
  <c r="CS207" i="1"/>
  <c r="CT207" i="1"/>
  <c r="CU207" i="1"/>
  <c r="CV207" i="1"/>
  <c r="CW207" i="1"/>
  <c r="GL207" i="1"/>
  <c r="GN207" i="1"/>
  <c r="GP207" i="1"/>
  <c r="GV207" i="1"/>
  <c r="HC207" i="1"/>
  <c r="GX207" i="1" s="1"/>
  <c r="B209" i="1"/>
  <c r="B178" i="1" s="1"/>
  <c r="C209" i="1"/>
  <c r="C178" i="1" s="1"/>
  <c r="D209" i="1"/>
  <c r="D178" i="1" s="1"/>
  <c r="F209" i="1"/>
  <c r="F178" i="1" s="1"/>
  <c r="G209" i="1"/>
  <c r="G178" i="1" s="1"/>
  <c r="AO209" i="1"/>
  <c r="AO178" i="1" s="1"/>
  <c r="BC209" i="1"/>
  <c r="BX209" i="1"/>
  <c r="BX178" i="1" s="1"/>
  <c r="CK209" i="1"/>
  <c r="CL209" i="1"/>
  <c r="CL178" i="1" s="1"/>
  <c r="CM209" i="1"/>
  <c r="CM178" i="1" s="1"/>
  <c r="D239" i="1"/>
  <c r="D241" i="1"/>
  <c r="E241" i="1"/>
  <c r="G241" i="1"/>
  <c r="Z241" i="1"/>
  <c r="AA241" i="1"/>
  <c r="AM241" i="1"/>
  <c r="AN241" i="1"/>
  <c r="BE241" i="1"/>
  <c r="BF241" i="1"/>
  <c r="BG241" i="1"/>
  <c r="BH241" i="1"/>
  <c r="BI241" i="1"/>
  <c r="BJ241" i="1"/>
  <c r="BK241" i="1"/>
  <c r="BL241" i="1"/>
  <c r="BM241" i="1"/>
  <c r="BN241" i="1"/>
  <c r="BO241" i="1"/>
  <c r="BP241" i="1"/>
  <c r="BQ241" i="1"/>
  <c r="BR241" i="1"/>
  <c r="BS241" i="1"/>
  <c r="BT241" i="1"/>
  <c r="BU241" i="1"/>
  <c r="BV241" i="1"/>
  <c r="BW241" i="1"/>
  <c r="CN241" i="1"/>
  <c r="CO241" i="1"/>
  <c r="CP241" i="1"/>
  <c r="CQ241" i="1"/>
  <c r="CR241" i="1"/>
  <c r="CS241" i="1"/>
  <c r="CT241" i="1"/>
  <c r="CU241" i="1"/>
  <c r="CV241" i="1"/>
  <c r="CW241" i="1"/>
  <c r="CX241" i="1"/>
  <c r="CY241" i="1"/>
  <c r="CZ241" i="1"/>
  <c r="DA241" i="1"/>
  <c r="DB241" i="1"/>
  <c r="DC241" i="1"/>
  <c r="DD241" i="1"/>
  <c r="DE241" i="1"/>
  <c r="DF241" i="1"/>
  <c r="DG241" i="1"/>
  <c r="DH241" i="1"/>
  <c r="DI241" i="1"/>
  <c r="DJ241" i="1"/>
  <c r="DK241" i="1"/>
  <c r="DL241" i="1"/>
  <c r="DM241" i="1"/>
  <c r="DN241" i="1"/>
  <c r="DO241" i="1"/>
  <c r="DP241" i="1"/>
  <c r="DQ241" i="1"/>
  <c r="DR241" i="1"/>
  <c r="DS241" i="1"/>
  <c r="DT241" i="1"/>
  <c r="DU241" i="1"/>
  <c r="DV241" i="1"/>
  <c r="DW241" i="1"/>
  <c r="DX241" i="1"/>
  <c r="DY241" i="1"/>
  <c r="DZ241" i="1"/>
  <c r="EA241" i="1"/>
  <c r="EB241" i="1"/>
  <c r="EC241" i="1"/>
  <c r="ED241" i="1"/>
  <c r="EE241" i="1"/>
  <c r="EF241" i="1"/>
  <c r="EG241" i="1"/>
  <c r="EH241" i="1"/>
  <c r="EI241" i="1"/>
  <c r="EJ241" i="1"/>
  <c r="EK241" i="1"/>
  <c r="EL241" i="1"/>
  <c r="EM241" i="1"/>
  <c r="EN241" i="1"/>
  <c r="EO241" i="1"/>
  <c r="EP241" i="1"/>
  <c r="EQ241" i="1"/>
  <c r="ER241" i="1"/>
  <c r="ES241" i="1"/>
  <c r="ET241" i="1"/>
  <c r="EU241" i="1"/>
  <c r="EV241" i="1"/>
  <c r="EW241" i="1"/>
  <c r="EX241" i="1"/>
  <c r="EY241" i="1"/>
  <c r="EZ241" i="1"/>
  <c r="FA241" i="1"/>
  <c r="FB241" i="1"/>
  <c r="FC241" i="1"/>
  <c r="FD241" i="1"/>
  <c r="FE241" i="1"/>
  <c r="FF241" i="1"/>
  <c r="FG241" i="1"/>
  <c r="FH241" i="1"/>
  <c r="FI241" i="1"/>
  <c r="FJ241" i="1"/>
  <c r="FK241" i="1"/>
  <c r="FL241" i="1"/>
  <c r="FM241" i="1"/>
  <c r="FN241" i="1"/>
  <c r="FO241" i="1"/>
  <c r="FP241" i="1"/>
  <c r="FQ241" i="1"/>
  <c r="FR241" i="1"/>
  <c r="FS241" i="1"/>
  <c r="FT241" i="1"/>
  <c r="FU241" i="1"/>
  <c r="FV241" i="1"/>
  <c r="FW241" i="1"/>
  <c r="FX241" i="1"/>
  <c r="FY241" i="1"/>
  <c r="FZ241" i="1"/>
  <c r="GA241" i="1"/>
  <c r="GB241" i="1"/>
  <c r="GC241" i="1"/>
  <c r="GD241" i="1"/>
  <c r="GE241" i="1"/>
  <c r="GF241" i="1"/>
  <c r="GG241" i="1"/>
  <c r="GH241" i="1"/>
  <c r="GI241" i="1"/>
  <c r="GJ241" i="1"/>
  <c r="GK241" i="1"/>
  <c r="GL241" i="1"/>
  <c r="GM241" i="1"/>
  <c r="GN241" i="1"/>
  <c r="GO241" i="1"/>
  <c r="GP241" i="1"/>
  <c r="GQ241" i="1"/>
  <c r="GR241" i="1"/>
  <c r="GS241" i="1"/>
  <c r="GT241" i="1"/>
  <c r="GU241" i="1"/>
  <c r="GV241" i="1"/>
  <c r="GW241" i="1"/>
  <c r="GX241" i="1"/>
  <c r="C243" i="1"/>
  <c r="D243" i="1"/>
  <c r="I243" i="1"/>
  <c r="K243" i="1"/>
  <c r="AC243" i="1"/>
  <c r="AE243" i="1"/>
  <c r="AD243" i="1" s="1"/>
  <c r="AF243" i="1"/>
  <c r="AG243" i="1"/>
  <c r="CU243" i="1" s="1"/>
  <c r="T243" i="1" s="1"/>
  <c r="AH243" i="1"/>
  <c r="AI243" i="1"/>
  <c r="AJ243" i="1"/>
  <c r="CQ243" i="1"/>
  <c r="CR243" i="1"/>
  <c r="CS243" i="1"/>
  <c r="CT243" i="1"/>
  <c r="CV243" i="1"/>
  <c r="CW243" i="1"/>
  <c r="CX243" i="1"/>
  <c r="W243" i="1" s="1"/>
  <c r="GL243" i="1"/>
  <c r="GN243" i="1"/>
  <c r="GP243" i="1"/>
  <c r="GV243" i="1"/>
  <c r="HC243" i="1"/>
  <c r="GX243" i="1" s="1"/>
  <c r="I244" i="1"/>
  <c r="S244" i="1" s="1"/>
  <c r="K244" i="1"/>
  <c r="Q244" i="1"/>
  <c r="Y244" i="1"/>
  <c r="AC244" i="1"/>
  <c r="AE244" i="1"/>
  <c r="AD244" i="1" s="1"/>
  <c r="AB244" i="1" s="1"/>
  <c r="AF244" i="1"/>
  <c r="AG244" i="1"/>
  <c r="CU244" i="1" s="1"/>
  <c r="T244" i="1" s="1"/>
  <c r="AH244" i="1"/>
  <c r="AI244" i="1"/>
  <c r="CW244" i="1" s="1"/>
  <c r="V244" i="1" s="1"/>
  <c r="AJ244" i="1"/>
  <c r="CQ244" i="1"/>
  <c r="P244" i="1" s="1"/>
  <c r="CR244" i="1"/>
  <c r="CS244" i="1"/>
  <c r="R244" i="1" s="1"/>
  <c r="CT244" i="1"/>
  <c r="CV244" i="1"/>
  <c r="U244" i="1" s="1"/>
  <c r="CX244" i="1"/>
  <c r="W244" i="1" s="1"/>
  <c r="CY244" i="1"/>
  <c r="X244" i="1" s="1"/>
  <c r="CZ244" i="1"/>
  <c r="GL244" i="1"/>
  <c r="GN244" i="1"/>
  <c r="GO244" i="1"/>
  <c r="GP244" i="1"/>
  <c r="GV244" i="1"/>
  <c r="HC244" i="1" s="1"/>
  <c r="GX244" i="1"/>
  <c r="C245" i="1"/>
  <c r="D245" i="1"/>
  <c r="I245" i="1"/>
  <c r="K245" i="1"/>
  <c r="V245" i="1"/>
  <c r="AC245" i="1"/>
  <c r="AE245" i="1"/>
  <c r="AD245" i="1" s="1"/>
  <c r="AF245" i="1"/>
  <c r="AG245" i="1"/>
  <c r="AH245" i="1"/>
  <c r="AI245" i="1"/>
  <c r="AJ245" i="1"/>
  <c r="CQ245" i="1"/>
  <c r="CR245" i="1"/>
  <c r="CS245" i="1"/>
  <c r="CT245" i="1"/>
  <c r="CU245" i="1"/>
  <c r="T245" i="1" s="1"/>
  <c r="CV245" i="1"/>
  <c r="CW245" i="1"/>
  <c r="CX245" i="1"/>
  <c r="GL245" i="1"/>
  <c r="GN245" i="1"/>
  <c r="GP245" i="1"/>
  <c r="GV245" i="1"/>
  <c r="HC245" i="1"/>
  <c r="GX245" i="1" s="1"/>
  <c r="I246" i="1"/>
  <c r="P246" i="1" s="1"/>
  <c r="K246" i="1"/>
  <c r="X246" i="1"/>
  <c r="Y246" i="1"/>
  <c r="AC246" i="1"/>
  <c r="AB246" i="1" s="1"/>
  <c r="AD246" i="1"/>
  <c r="AE246" i="1"/>
  <c r="AF246" i="1"/>
  <c r="AG246" i="1"/>
  <c r="AH246" i="1"/>
  <c r="CV246" i="1" s="1"/>
  <c r="AI246" i="1"/>
  <c r="AJ246" i="1"/>
  <c r="CQ246" i="1"/>
  <c r="CR246" i="1"/>
  <c r="CS246" i="1"/>
  <c r="CT246" i="1"/>
  <c r="CU246" i="1"/>
  <c r="CW246" i="1"/>
  <c r="CX246" i="1"/>
  <c r="CY246" i="1"/>
  <c r="CZ246" i="1"/>
  <c r="GL246" i="1"/>
  <c r="GN246" i="1"/>
  <c r="GO246" i="1"/>
  <c r="GP246" i="1"/>
  <c r="GV246" i="1"/>
  <c r="HC246" i="1" s="1"/>
  <c r="C247" i="1"/>
  <c r="D247" i="1"/>
  <c r="I247" i="1"/>
  <c r="K247" i="1"/>
  <c r="T247" i="1"/>
  <c r="V247" i="1"/>
  <c r="AC247" i="1"/>
  <c r="AB247" i="1" s="1"/>
  <c r="AE247" i="1"/>
  <c r="AD247" i="1" s="1"/>
  <c r="AF247" i="1"/>
  <c r="AG247" i="1"/>
  <c r="AH247" i="1"/>
  <c r="AI247" i="1"/>
  <c r="AJ247" i="1"/>
  <c r="CX247" i="1" s="1"/>
  <c r="W247" i="1" s="1"/>
  <c r="CQ247" i="1"/>
  <c r="CR247" i="1"/>
  <c r="CS247" i="1"/>
  <c r="CT247" i="1"/>
  <c r="CU247" i="1"/>
  <c r="CV247" i="1"/>
  <c r="CW247" i="1"/>
  <c r="GL247" i="1"/>
  <c r="GN247" i="1"/>
  <c r="GP247" i="1"/>
  <c r="GV247" i="1"/>
  <c r="HC247" i="1"/>
  <c r="GX247" i="1" s="1"/>
  <c r="I248" i="1"/>
  <c r="K248" i="1"/>
  <c r="Q248" i="1"/>
  <c r="R248" i="1"/>
  <c r="V248" i="1"/>
  <c r="W248" i="1"/>
  <c r="X248" i="1"/>
  <c r="AC248" i="1"/>
  <c r="AB248" i="1" s="1"/>
  <c r="AE248" i="1"/>
  <c r="AD248" i="1" s="1"/>
  <c r="AF248" i="1"/>
  <c r="AG248" i="1"/>
  <c r="CU248" i="1" s="1"/>
  <c r="T248" i="1" s="1"/>
  <c r="AH248" i="1"/>
  <c r="AI248" i="1"/>
  <c r="AJ248" i="1"/>
  <c r="CQ248" i="1"/>
  <c r="P248" i="1" s="1"/>
  <c r="CR248" i="1"/>
  <c r="CS248" i="1"/>
  <c r="CT248" i="1"/>
  <c r="S248" i="1" s="1"/>
  <c r="CV248" i="1"/>
  <c r="U248" i="1" s="1"/>
  <c r="CW248" i="1"/>
  <c r="CX248" i="1"/>
  <c r="CY248" i="1"/>
  <c r="CZ248" i="1"/>
  <c r="Y248" i="1" s="1"/>
  <c r="GL248" i="1"/>
  <c r="GN248" i="1"/>
  <c r="GO248" i="1"/>
  <c r="GP248" i="1"/>
  <c r="GV248" i="1"/>
  <c r="GX248" i="1"/>
  <c r="HC248" i="1"/>
  <c r="I249" i="1"/>
  <c r="W249" i="1" s="1"/>
  <c r="K249" i="1"/>
  <c r="Q249" i="1"/>
  <c r="R249" i="1"/>
  <c r="U249" i="1"/>
  <c r="X249" i="1"/>
  <c r="AC249" i="1"/>
  <c r="AE249" i="1"/>
  <c r="AD249" i="1" s="1"/>
  <c r="AF249" i="1"/>
  <c r="AG249" i="1"/>
  <c r="AH249" i="1"/>
  <c r="AI249" i="1"/>
  <c r="CW249" i="1" s="1"/>
  <c r="V249" i="1" s="1"/>
  <c r="AJ249" i="1"/>
  <c r="CQ249" i="1"/>
  <c r="CR249" i="1"/>
  <c r="CS249" i="1"/>
  <c r="CT249" i="1"/>
  <c r="S249" i="1" s="1"/>
  <c r="CU249" i="1"/>
  <c r="T249" i="1" s="1"/>
  <c r="CV249" i="1"/>
  <c r="CX249" i="1"/>
  <c r="CY249" i="1"/>
  <c r="CZ249" i="1"/>
  <c r="Y249" i="1" s="1"/>
  <c r="GL249" i="1"/>
  <c r="GN249" i="1"/>
  <c r="GO249" i="1"/>
  <c r="GP249" i="1"/>
  <c r="GV249" i="1"/>
  <c r="HC249" i="1"/>
  <c r="GX249" i="1" s="1"/>
  <c r="C250" i="1"/>
  <c r="D250" i="1"/>
  <c r="I250" i="1"/>
  <c r="K250" i="1"/>
  <c r="AC250" i="1"/>
  <c r="AE250" i="1"/>
  <c r="AD250" i="1" s="1"/>
  <c r="AF250" i="1"/>
  <c r="AG250" i="1"/>
  <c r="AH250" i="1"/>
  <c r="AI250" i="1"/>
  <c r="AJ250" i="1"/>
  <c r="CX250" i="1" s="1"/>
  <c r="W250" i="1" s="1"/>
  <c r="CQ250" i="1"/>
  <c r="CR250" i="1"/>
  <c r="CS250" i="1"/>
  <c r="CT250" i="1"/>
  <c r="CU250" i="1"/>
  <c r="CV250" i="1"/>
  <c r="CW250" i="1"/>
  <c r="GL250" i="1"/>
  <c r="GN250" i="1"/>
  <c r="GP250" i="1"/>
  <c r="GV250" i="1"/>
  <c r="HC250" i="1"/>
  <c r="GX250" i="1" s="1"/>
  <c r="I251" i="1"/>
  <c r="K251" i="1"/>
  <c r="P251" i="1"/>
  <c r="FR251" i="1" s="1"/>
  <c r="Q251" i="1"/>
  <c r="T251" i="1"/>
  <c r="V251" i="1"/>
  <c r="Y251" i="1"/>
  <c r="AC251" i="1"/>
  <c r="AE251" i="1"/>
  <c r="AD251" i="1" s="1"/>
  <c r="AF251" i="1"/>
  <c r="AG251" i="1"/>
  <c r="AH251" i="1"/>
  <c r="AI251" i="1"/>
  <c r="AJ251" i="1"/>
  <c r="CX251" i="1" s="1"/>
  <c r="W251" i="1" s="1"/>
  <c r="CQ251" i="1"/>
  <c r="CR251" i="1"/>
  <c r="CS251" i="1"/>
  <c r="R251" i="1" s="1"/>
  <c r="CT251" i="1"/>
  <c r="S251" i="1" s="1"/>
  <c r="CU251" i="1"/>
  <c r="CV251" i="1"/>
  <c r="U251" i="1" s="1"/>
  <c r="CW251" i="1"/>
  <c r="CY251" i="1"/>
  <c r="X251" i="1" s="1"/>
  <c r="CZ251" i="1"/>
  <c r="GL251" i="1"/>
  <c r="GN251" i="1"/>
  <c r="GO251" i="1"/>
  <c r="GP251" i="1"/>
  <c r="GV251" i="1"/>
  <c r="HC251" i="1" s="1"/>
  <c r="GX251" i="1" s="1"/>
  <c r="I252" i="1"/>
  <c r="K252" i="1"/>
  <c r="P252" i="1"/>
  <c r="Q252" i="1"/>
  <c r="S252" i="1"/>
  <c r="U252" i="1"/>
  <c r="V252" i="1"/>
  <c r="AB252" i="1"/>
  <c r="AC252" i="1"/>
  <c r="AD252" i="1"/>
  <c r="AE252" i="1"/>
  <c r="AF252" i="1"/>
  <c r="AG252" i="1"/>
  <c r="AH252" i="1"/>
  <c r="AI252" i="1"/>
  <c r="AJ252" i="1"/>
  <c r="CX252" i="1" s="1"/>
  <c r="W252" i="1" s="1"/>
  <c r="CP252" i="1"/>
  <c r="O252" i="1" s="1"/>
  <c r="GM252" i="1" s="1"/>
  <c r="CQ252" i="1"/>
  <c r="CR252" i="1"/>
  <c r="CS252" i="1"/>
  <c r="R252" i="1" s="1"/>
  <c r="CT252" i="1"/>
  <c r="CU252" i="1"/>
  <c r="T252" i="1" s="1"/>
  <c r="CV252" i="1"/>
  <c r="CW252" i="1"/>
  <c r="CY252" i="1"/>
  <c r="X252" i="1" s="1"/>
  <c r="CZ252" i="1"/>
  <c r="Y252" i="1" s="1"/>
  <c r="FR252" i="1"/>
  <c r="GL252" i="1"/>
  <c r="GN252" i="1"/>
  <c r="GO252" i="1"/>
  <c r="GP252" i="1"/>
  <c r="GV252" i="1"/>
  <c r="HC252" i="1"/>
  <c r="GX252" i="1" s="1"/>
  <c r="C253" i="1"/>
  <c r="D253" i="1"/>
  <c r="I253" i="1"/>
  <c r="CU349" i="3" s="1"/>
  <c r="K253" i="1"/>
  <c r="V253" i="1"/>
  <c r="AC253" i="1"/>
  <c r="AE253" i="1"/>
  <c r="AD253" i="1" s="1"/>
  <c r="AF253" i="1"/>
  <c r="AG253" i="1"/>
  <c r="CU253" i="1" s="1"/>
  <c r="T253" i="1" s="1"/>
  <c r="AH253" i="1"/>
  <c r="AI253" i="1"/>
  <c r="AJ253" i="1"/>
  <c r="CX253" i="1" s="1"/>
  <c r="W253" i="1" s="1"/>
  <c r="CQ253" i="1"/>
  <c r="CR253" i="1"/>
  <c r="CS253" i="1"/>
  <c r="CT253" i="1"/>
  <c r="CV253" i="1"/>
  <c r="CW253" i="1"/>
  <c r="GL253" i="1"/>
  <c r="GN253" i="1"/>
  <c r="CB270" i="1" s="1"/>
  <c r="GP253" i="1"/>
  <c r="GV253" i="1"/>
  <c r="HC253" i="1" s="1"/>
  <c r="GX253" i="1" s="1"/>
  <c r="I254" i="1"/>
  <c r="V254" i="1" s="1"/>
  <c r="K254" i="1"/>
  <c r="Y254" i="1"/>
  <c r="AC254" i="1"/>
  <c r="AE254" i="1"/>
  <c r="AD254" i="1" s="1"/>
  <c r="AF254" i="1"/>
  <c r="AG254" i="1"/>
  <c r="AH254" i="1"/>
  <c r="AI254" i="1"/>
  <c r="CW254" i="1" s="1"/>
  <c r="AJ254" i="1"/>
  <c r="CX254" i="1" s="1"/>
  <c r="CQ254" i="1"/>
  <c r="CR254" i="1"/>
  <c r="Q254" i="1" s="1"/>
  <c r="CS254" i="1"/>
  <c r="CT254" i="1"/>
  <c r="CU254" i="1"/>
  <c r="CV254" i="1"/>
  <c r="CY254" i="1"/>
  <c r="X254" i="1" s="1"/>
  <c r="CZ254" i="1"/>
  <c r="GL254" i="1"/>
  <c r="GN254" i="1"/>
  <c r="GO254" i="1"/>
  <c r="GP254" i="1"/>
  <c r="GV254" i="1"/>
  <c r="HC254" i="1" s="1"/>
  <c r="GX254" i="1" s="1"/>
  <c r="C257" i="1"/>
  <c r="D257" i="1"/>
  <c r="I257" i="1"/>
  <c r="K257" i="1"/>
  <c r="V257" i="1"/>
  <c r="AC257" i="1"/>
  <c r="AE257" i="1"/>
  <c r="AD257" i="1" s="1"/>
  <c r="AF257" i="1"/>
  <c r="AB257" i="1" s="1"/>
  <c r="AG257" i="1"/>
  <c r="CU257" i="1" s="1"/>
  <c r="T257" i="1" s="1"/>
  <c r="AH257" i="1"/>
  <c r="AI257" i="1"/>
  <c r="AJ257" i="1"/>
  <c r="CQ257" i="1"/>
  <c r="CR257" i="1"/>
  <c r="CS257" i="1"/>
  <c r="CT257" i="1"/>
  <c r="CV257" i="1"/>
  <c r="CW257" i="1"/>
  <c r="CX257" i="1"/>
  <c r="W257" i="1" s="1"/>
  <c r="GL257" i="1"/>
  <c r="GN257" i="1"/>
  <c r="GP257" i="1"/>
  <c r="GV257" i="1"/>
  <c r="HC257" i="1"/>
  <c r="GX257" i="1" s="1"/>
  <c r="I258" i="1"/>
  <c r="K258" i="1"/>
  <c r="S258" i="1"/>
  <c r="X258" i="1"/>
  <c r="AC258" i="1"/>
  <c r="AD258" i="1"/>
  <c r="AB258" i="1" s="1"/>
  <c r="AE258" i="1"/>
  <c r="AF258" i="1"/>
  <c r="AG258" i="1"/>
  <c r="AH258" i="1"/>
  <c r="CV258" i="1" s="1"/>
  <c r="U258" i="1" s="1"/>
  <c r="AI258" i="1"/>
  <c r="CW258" i="1" s="1"/>
  <c r="V258" i="1" s="1"/>
  <c r="AJ258" i="1"/>
  <c r="CQ258" i="1"/>
  <c r="P258" i="1" s="1"/>
  <c r="CR258" i="1"/>
  <c r="Q258" i="1" s="1"/>
  <c r="CS258" i="1"/>
  <c r="R258" i="1" s="1"/>
  <c r="CY258" i="1" s="1"/>
  <c r="CT258" i="1"/>
  <c r="CU258" i="1"/>
  <c r="T258" i="1" s="1"/>
  <c r="CX258" i="1"/>
  <c r="W258" i="1" s="1"/>
  <c r="CZ258" i="1"/>
  <c r="Y258" i="1" s="1"/>
  <c r="GL258" i="1"/>
  <c r="GN258" i="1"/>
  <c r="GP258" i="1"/>
  <c r="GV258" i="1"/>
  <c r="HC258" i="1" s="1"/>
  <c r="GX258" i="1" s="1"/>
  <c r="C259" i="1"/>
  <c r="D259" i="1"/>
  <c r="I259" i="1"/>
  <c r="K259" i="1"/>
  <c r="AC259" i="1"/>
  <c r="AE259" i="1"/>
  <c r="AD259" i="1" s="1"/>
  <c r="AB259" i="1" s="1"/>
  <c r="AF259" i="1"/>
  <c r="AG259" i="1"/>
  <c r="CU259" i="1" s="1"/>
  <c r="T259" i="1" s="1"/>
  <c r="AH259" i="1"/>
  <c r="AI259" i="1"/>
  <c r="AJ259" i="1"/>
  <c r="CQ259" i="1"/>
  <c r="CR259" i="1"/>
  <c r="CS259" i="1"/>
  <c r="CT259" i="1"/>
  <c r="CV259" i="1"/>
  <c r="CW259" i="1"/>
  <c r="CX259" i="1"/>
  <c r="W259" i="1" s="1"/>
  <c r="GL259" i="1"/>
  <c r="GN259" i="1"/>
  <c r="GP259" i="1"/>
  <c r="GV259" i="1"/>
  <c r="HC259" i="1"/>
  <c r="GX259" i="1" s="1"/>
  <c r="I260" i="1"/>
  <c r="T260" i="1"/>
  <c r="V260" i="1"/>
  <c r="W260" i="1"/>
  <c r="Y260" i="1"/>
  <c r="AC260" i="1"/>
  <c r="AE260" i="1"/>
  <c r="AD260" i="1" s="1"/>
  <c r="AF260" i="1"/>
  <c r="AG260" i="1"/>
  <c r="AH260" i="1"/>
  <c r="AI260" i="1"/>
  <c r="AJ260" i="1"/>
  <c r="CP260" i="1"/>
  <c r="CQ260" i="1"/>
  <c r="CR260" i="1"/>
  <c r="Q260" i="1" s="1"/>
  <c r="CS260" i="1"/>
  <c r="R260" i="1" s="1"/>
  <c r="CT260" i="1"/>
  <c r="S260" i="1" s="1"/>
  <c r="CU260" i="1"/>
  <c r="CV260" i="1"/>
  <c r="U260" i="1" s="1"/>
  <c r="CW260" i="1"/>
  <c r="CX260" i="1"/>
  <c r="CY260" i="1"/>
  <c r="X260" i="1" s="1"/>
  <c r="CZ260" i="1"/>
  <c r="GL260" i="1"/>
  <c r="GN260" i="1"/>
  <c r="GP260" i="1"/>
  <c r="GV260" i="1"/>
  <c r="HC260" i="1"/>
  <c r="GX260" i="1" s="1"/>
  <c r="I261" i="1"/>
  <c r="K261" i="1"/>
  <c r="Q261" i="1"/>
  <c r="R261" i="1"/>
  <c r="T261" i="1"/>
  <c r="V261" i="1"/>
  <c r="AC261" i="1"/>
  <c r="AE261" i="1"/>
  <c r="AD261" i="1" s="1"/>
  <c r="AF261" i="1"/>
  <c r="AG261" i="1"/>
  <c r="AH261" i="1"/>
  <c r="CV261" i="1" s="1"/>
  <c r="U261" i="1" s="1"/>
  <c r="AI261" i="1"/>
  <c r="AJ261" i="1"/>
  <c r="CX261" i="1" s="1"/>
  <c r="W261" i="1" s="1"/>
  <c r="CQ261" i="1"/>
  <c r="P261" i="1" s="1"/>
  <c r="CP261" i="1" s="1"/>
  <c r="O261" i="1" s="1"/>
  <c r="CR261" i="1"/>
  <c r="CS261" i="1"/>
  <c r="CT261" i="1"/>
  <c r="S261" i="1" s="1"/>
  <c r="CZ261" i="1" s="1"/>
  <c r="Y261" i="1" s="1"/>
  <c r="CU261" i="1"/>
  <c r="CW261" i="1"/>
  <c r="CY261" i="1"/>
  <c r="X261" i="1" s="1"/>
  <c r="GL261" i="1"/>
  <c r="GN261" i="1"/>
  <c r="GP261" i="1"/>
  <c r="GV261" i="1"/>
  <c r="HC261" i="1"/>
  <c r="GX261" i="1" s="1"/>
  <c r="I262" i="1"/>
  <c r="R262" i="1" s="1"/>
  <c r="K262" i="1"/>
  <c r="AC262" i="1"/>
  <c r="AE262" i="1"/>
  <c r="AD262" i="1" s="1"/>
  <c r="AF262" i="1"/>
  <c r="AG262" i="1"/>
  <c r="CU262" i="1" s="1"/>
  <c r="T262" i="1" s="1"/>
  <c r="AH262" i="1"/>
  <c r="AI262" i="1"/>
  <c r="AJ262" i="1"/>
  <c r="CQ262" i="1"/>
  <c r="P262" i="1" s="1"/>
  <c r="CP262" i="1" s="1"/>
  <c r="O262" i="1" s="1"/>
  <c r="CR262" i="1"/>
  <c r="Q262" i="1" s="1"/>
  <c r="CS262" i="1"/>
  <c r="CT262" i="1"/>
  <c r="S262" i="1" s="1"/>
  <c r="CV262" i="1"/>
  <c r="U262" i="1" s="1"/>
  <c r="CW262" i="1"/>
  <c r="CX262" i="1"/>
  <c r="W262" i="1" s="1"/>
  <c r="GL262" i="1"/>
  <c r="GN262" i="1"/>
  <c r="GP262" i="1"/>
  <c r="GV262" i="1"/>
  <c r="HC262" i="1" s="1"/>
  <c r="GX262" i="1" s="1"/>
  <c r="I263" i="1"/>
  <c r="K263" i="1"/>
  <c r="Q263" i="1"/>
  <c r="S263" i="1"/>
  <c r="V263" i="1"/>
  <c r="AC263" i="1"/>
  <c r="AE263" i="1"/>
  <c r="AD263" i="1" s="1"/>
  <c r="AB263" i="1" s="1"/>
  <c r="AF263" i="1"/>
  <c r="AG263" i="1"/>
  <c r="CU263" i="1" s="1"/>
  <c r="T263" i="1" s="1"/>
  <c r="AH263" i="1"/>
  <c r="CV263" i="1" s="1"/>
  <c r="U263" i="1" s="1"/>
  <c r="AI263" i="1"/>
  <c r="AJ263" i="1"/>
  <c r="CQ263" i="1"/>
  <c r="P263" i="1" s="1"/>
  <c r="CR263" i="1"/>
  <c r="CS263" i="1"/>
  <c r="R263" i="1" s="1"/>
  <c r="CT263" i="1"/>
  <c r="CW263" i="1"/>
  <c r="CX263" i="1"/>
  <c r="W263" i="1" s="1"/>
  <c r="GL263" i="1"/>
  <c r="GN263" i="1"/>
  <c r="GP263" i="1"/>
  <c r="GV263" i="1"/>
  <c r="HC263" i="1"/>
  <c r="GX263" i="1" s="1"/>
  <c r="C264" i="1"/>
  <c r="D264" i="1"/>
  <c r="I264" i="1"/>
  <c r="K264" i="1"/>
  <c r="AC264" i="1"/>
  <c r="AE264" i="1"/>
  <c r="AD264" i="1" s="1"/>
  <c r="AF264" i="1"/>
  <c r="AG264" i="1"/>
  <c r="CU264" i="1" s="1"/>
  <c r="T264" i="1" s="1"/>
  <c r="AH264" i="1"/>
  <c r="AI264" i="1"/>
  <c r="AJ264" i="1"/>
  <c r="CQ264" i="1"/>
  <c r="CR264" i="1"/>
  <c r="CS264" i="1"/>
  <c r="CT264" i="1"/>
  <c r="CV264" i="1"/>
  <c r="CW264" i="1"/>
  <c r="CX264" i="1"/>
  <c r="W264" i="1" s="1"/>
  <c r="GL264" i="1"/>
  <c r="GN264" i="1"/>
  <c r="GP264" i="1"/>
  <c r="GV264" i="1"/>
  <c r="HC264" i="1" s="1"/>
  <c r="GX264" i="1" s="1"/>
  <c r="I265" i="1"/>
  <c r="K265" i="1"/>
  <c r="Q265" i="1"/>
  <c r="S265" i="1"/>
  <c r="V265" i="1"/>
  <c r="AC265" i="1"/>
  <c r="AE265" i="1"/>
  <c r="AD265" i="1" s="1"/>
  <c r="AB265" i="1" s="1"/>
  <c r="AF265" i="1"/>
  <c r="AG265" i="1"/>
  <c r="CU265" i="1" s="1"/>
  <c r="T265" i="1" s="1"/>
  <c r="AH265" i="1"/>
  <c r="CV265" i="1" s="1"/>
  <c r="U265" i="1" s="1"/>
  <c r="AI265" i="1"/>
  <c r="AJ265" i="1"/>
  <c r="CX265" i="1" s="1"/>
  <c r="W265" i="1" s="1"/>
  <c r="CQ265" i="1"/>
  <c r="P265" i="1" s="1"/>
  <c r="CR265" i="1"/>
  <c r="CS265" i="1"/>
  <c r="R265" i="1" s="1"/>
  <c r="CT265" i="1"/>
  <c r="CW265" i="1"/>
  <c r="GL265" i="1"/>
  <c r="GN265" i="1"/>
  <c r="GP265" i="1"/>
  <c r="GV265" i="1"/>
  <c r="HC265" i="1"/>
  <c r="GX265" i="1" s="1"/>
  <c r="C266" i="1"/>
  <c r="D266" i="1"/>
  <c r="I266" i="1"/>
  <c r="K266" i="1"/>
  <c r="AC266" i="1"/>
  <c r="AE266" i="1"/>
  <c r="AD266" i="1" s="1"/>
  <c r="AF266" i="1"/>
  <c r="AG266" i="1"/>
  <c r="CU266" i="1" s="1"/>
  <c r="T266" i="1" s="1"/>
  <c r="AH266" i="1"/>
  <c r="AI266" i="1"/>
  <c r="AJ266" i="1"/>
  <c r="CQ266" i="1"/>
  <c r="CR266" i="1"/>
  <c r="CS266" i="1"/>
  <c r="CT266" i="1"/>
  <c r="CV266" i="1"/>
  <c r="CW266" i="1"/>
  <c r="CX266" i="1"/>
  <c r="W266" i="1" s="1"/>
  <c r="GL266" i="1"/>
  <c r="GN266" i="1"/>
  <c r="GP266" i="1"/>
  <c r="GV266" i="1"/>
  <c r="HC266" i="1" s="1"/>
  <c r="GX266" i="1" s="1"/>
  <c r="I267" i="1"/>
  <c r="K267" i="1"/>
  <c r="Q267" i="1"/>
  <c r="S267" i="1"/>
  <c r="V267" i="1"/>
  <c r="AC267" i="1"/>
  <c r="AE267" i="1"/>
  <c r="AD267" i="1" s="1"/>
  <c r="AB267" i="1" s="1"/>
  <c r="AF267" i="1"/>
  <c r="AG267" i="1"/>
  <c r="CU267" i="1" s="1"/>
  <c r="T267" i="1" s="1"/>
  <c r="AH267" i="1"/>
  <c r="CV267" i="1" s="1"/>
  <c r="U267" i="1" s="1"/>
  <c r="AI267" i="1"/>
  <c r="AJ267" i="1"/>
  <c r="CQ267" i="1"/>
  <c r="P267" i="1" s="1"/>
  <c r="CP267" i="1" s="1"/>
  <c r="O267" i="1" s="1"/>
  <c r="CR267" i="1"/>
  <c r="CS267" i="1"/>
  <c r="R267" i="1" s="1"/>
  <c r="CT267" i="1"/>
  <c r="CW267" i="1"/>
  <c r="CX267" i="1"/>
  <c r="W267" i="1" s="1"/>
  <c r="GL267" i="1"/>
  <c r="GN267" i="1"/>
  <c r="GP267" i="1"/>
  <c r="GV267" i="1"/>
  <c r="HC267" i="1"/>
  <c r="GX267" i="1" s="1"/>
  <c r="I268" i="1"/>
  <c r="K268" i="1"/>
  <c r="Q268" i="1"/>
  <c r="AB268" i="1"/>
  <c r="AC268" i="1"/>
  <c r="AE268" i="1"/>
  <c r="AD268" i="1" s="1"/>
  <c r="AF268" i="1"/>
  <c r="AG268" i="1"/>
  <c r="CU268" i="1" s="1"/>
  <c r="T268" i="1" s="1"/>
  <c r="AH268" i="1"/>
  <c r="AI268" i="1"/>
  <c r="CW268" i="1" s="1"/>
  <c r="V268" i="1" s="1"/>
  <c r="AJ268" i="1"/>
  <c r="CQ268" i="1"/>
  <c r="P268" i="1" s="1"/>
  <c r="CR268" i="1"/>
  <c r="CS268" i="1"/>
  <c r="R268" i="1" s="1"/>
  <c r="CT268" i="1"/>
  <c r="S268" i="1" s="1"/>
  <c r="CV268" i="1"/>
  <c r="U268" i="1" s="1"/>
  <c r="CX268" i="1"/>
  <c r="W268" i="1" s="1"/>
  <c r="GL268" i="1"/>
  <c r="GN268" i="1"/>
  <c r="GP268" i="1"/>
  <c r="GV268" i="1"/>
  <c r="HC268" i="1"/>
  <c r="GX268" i="1" s="1"/>
  <c r="B270" i="1"/>
  <c r="B241" i="1" s="1"/>
  <c r="C270" i="1"/>
  <c r="C241" i="1" s="1"/>
  <c r="D270" i="1"/>
  <c r="F270" i="1"/>
  <c r="F241" i="1" s="1"/>
  <c r="G270" i="1"/>
  <c r="AO270" i="1"/>
  <c r="F274" i="1" s="1"/>
  <c r="BD270" i="1"/>
  <c r="F295" i="1" s="1"/>
  <c r="BX270" i="1"/>
  <c r="BX241" i="1" s="1"/>
  <c r="CK270" i="1"/>
  <c r="CL270" i="1"/>
  <c r="CL241" i="1" s="1"/>
  <c r="CM270" i="1"/>
  <c r="CM241" i="1" s="1"/>
  <c r="D300" i="1"/>
  <c r="B302" i="1"/>
  <c r="E302" i="1"/>
  <c r="G302" i="1"/>
  <c r="Z302" i="1"/>
  <c r="AA302" i="1"/>
  <c r="AM302" i="1"/>
  <c r="AN302" i="1"/>
  <c r="BE302" i="1"/>
  <c r="BF302" i="1"/>
  <c r="BG302" i="1"/>
  <c r="BH302" i="1"/>
  <c r="BI302" i="1"/>
  <c r="BJ302" i="1"/>
  <c r="BK302" i="1"/>
  <c r="BL302" i="1"/>
  <c r="BM302" i="1"/>
  <c r="BN302" i="1"/>
  <c r="BO302" i="1"/>
  <c r="BP302" i="1"/>
  <c r="BQ302" i="1"/>
  <c r="BR302" i="1"/>
  <c r="BS302" i="1"/>
  <c r="BT302" i="1"/>
  <c r="BU302" i="1"/>
  <c r="BV302" i="1"/>
  <c r="BW302" i="1"/>
  <c r="CN302" i="1"/>
  <c r="CO302" i="1"/>
  <c r="CP302" i="1"/>
  <c r="CQ302" i="1"/>
  <c r="CR302" i="1"/>
  <c r="CS302" i="1"/>
  <c r="CT302" i="1"/>
  <c r="CU302" i="1"/>
  <c r="CV302" i="1"/>
  <c r="CW302" i="1"/>
  <c r="CX302" i="1"/>
  <c r="CY302" i="1"/>
  <c r="CZ302" i="1"/>
  <c r="DA302" i="1"/>
  <c r="DB302" i="1"/>
  <c r="DC302" i="1"/>
  <c r="DD302" i="1"/>
  <c r="DE302" i="1"/>
  <c r="DF302" i="1"/>
  <c r="DG302" i="1"/>
  <c r="DH302" i="1"/>
  <c r="DI302" i="1"/>
  <c r="DJ302" i="1"/>
  <c r="DK302" i="1"/>
  <c r="DL302" i="1"/>
  <c r="DM302" i="1"/>
  <c r="DN302" i="1"/>
  <c r="DO302" i="1"/>
  <c r="DP302" i="1"/>
  <c r="DQ302" i="1"/>
  <c r="DR302" i="1"/>
  <c r="DS302" i="1"/>
  <c r="DT302" i="1"/>
  <c r="DU302" i="1"/>
  <c r="DV302" i="1"/>
  <c r="DW302" i="1"/>
  <c r="DX302" i="1"/>
  <c r="DY302" i="1"/>
  <c r="DZ302" i="1"/>
  <c r="EA302" i="1"/>
  <c r="EB302" i="1"/>
  <c r="EC302" i="1"/>
  <c r="ED302" i="1"/>
  <c r="EE302" i="1"/>
  <c r="EF302" i="1"/>
  <c r="EG302" i="1"/>
  <c r="EH302" i="1"/>
  <c r="EI302" i="1"/>
  <c r="EJ302" i="1"/>
  <c r="EK302" i="1"/>
  <c r="EL302" i="1"/>
  <c r="EM302" i="1"/>
  <c r="EN302" i="1"/>
  <c r="EO302" i="1"/>
  <c r="EP302" i="1"/>
  <c r="EQ302" i="1"/>
  <c r="ER302" i="1"/>
  <c r="ES302" i="1"/>
  <c r="ET302" i="1"/>
  <c r="EU302" i="1"/>
  <c r="EV302" i="1"/>
  <c r="EW302" i="1"/>
  <c r="EX302" i="1"/>
  <c r="EY302" i="1"/>
  <c r="EZ302" i="1"/>
  <c r="FA302" i="1"/>
  <c r="FB302" i="1"/>
  <c r="FC302" i="1"/>
  <c r="FD302" i="1"/>
  <c r="FE302" i="1"/>
  <c r="FF302" i="1"/>
  <c r="FG302" i="1"/>
  <c r="FH302" i="1"/>
  <c r="FI302" i="1"/>
  <c r="FJ302" i="1"/>
  <c r="FK302" i="1"/>
  <c r="FL302" i="1"/>
  <c r="FM302" i="1"/>
  <c r="FN302" i="1"/>
  <c r="FO302" i="1"/>
  <c r="FP302" i="1"/>
  <c r="FQ302" i="1"/>
  <c r="FR302" i="1"/>
  <c r="FS302" i="1"/>
  <c r="FT302" i="1"/>
  <c r="FU302" i="1"/>
  <c r="FV302" i="1"/>
  <c r="FW302" i="1"/>
  <c r="FX302" i="1"/>
  <c r="FY302" i="1"/>
  <c r="FZ302" i="1"/>
  <c r="GA302" i="1"/>
  <c r="GB302" i="1"/>
  <c r="GC302" i="1"/>
  <c r="GD302" i="1"/>
  <c r="GE302" i="1"/>
  <c r="GF302" i="1"/>
  <c r="GG302" i="1"/>
  <c r="GH302" i="1"/>
  <c r="GI302" i="1"/>
  <c r="GJ302" i="1"/>
  <c r="GK302" i="1"/>
  <c r="GL302" i="1"/>
  <c r="GM302" i="1"/>
  <c r="GN302" i="1"/>
  <c r="GO302" i="1"/>
  <c r="GP302" i="1"/>
  <c r="GQ302" i="1"/>
  <c r="GR302" i="1"/>
  <c r="GS302" i="1"/>
  <c r="GT302" i="1"/>
  <c r="GU302" i="1"/>
  <c r="GV302" i="1"/>
  <c r="GW302" i="1"/>
  <c r="GX302" i="1"/>
  <c r="C304" i="1"/>
  <c r="D304" i="1"/>
  <c r="I304" i="1"/>
  <c r="K304" i="1"/>
  <c r="AC304" i="1"/>
  <c r="AE304" i="1"/>
  <c r="AD304" i="1" s="1"/>
  <c r="AF304" i="1"/>
  <c r="AG304" i="1"/>
  <c r="AH304" i="1"/>
  <c r="AI304" i="1"/>
  <c r="AJ304" i="1"/>
  <c r="CX304" i="1" s="1"/>
  <c r="CQ304" i="1"/>
  <c r="CR304" i="1"/>
  <c r="CS304" i="1"/>
  <c r="CT304" i="1"/>
  <c r="CU304" i="1"/>
  <c r="CV304" i="1"/>
  <c r="CW304" i="1"/>
  <c r="GL304" i="1"/>
  <c r="GN304" i="1"/>
  <c r="GP304" i="1"/>
  <c r="GV304" i="1"/>
  <c r="HC304" i="1"/>
  <c r="GX304" i="1" s="1"/>
  <c r="I305" i="1"/>
  <c r="K305" i="1"/>
  <c r="Q305" i="1"/>
  <c r="R305" i="1"/>
  <c r="T305" i="1"/>
  <c r="Y305" i="1"/>
  <c r="AC305" i="1"/>
  <c r="AB305" i="1" s="1"/>
  <c r="AE305" i="1"/>
  <c r="AD305" i="1" s="1"/>
  <c r="AF305" i="1"/>
  <c r="AG305" i="1"/>
  <c r="AH305" i="1"/>
  <c r="AI305" i="1"/>
  <c r="AJ305" i="1"/>
  <c r="CX305" i="1" s="1"/>
  <c r="W305" i="1" s="1"/>
  <c r="CQ305" i="1"/>
  <c r="P305" i="1" s="1"/>
  <c r="CR305" i="1"/>
  <c r="CS305" i="1"/>
  <c r="CT305" i="1"/>
  <c r="S305" i="1" s="1"/>
  <c r="CU305" i="1"/>
  <c r="CV305" i="1"/>
  <c r="U305" i="1" s="1"/>
  <c r="CW305" i="1"/>
  <c r="V305" i="1" s="1"/>
  <c r="CY305" i="1"/>
  <c r="X305" i="1" s="1"/>
  <c r="CZ305" i="1"/>
  <c r="GL305" i="1"/>
  <c r="GN305" i="1"/>
  <c r="GO305" i="1"/>
  <c r="GP305" i="1"/>
  <c r="GV305" i="1"/>
  <c r="GX305" i="1"/>
  <c r="HC305" i="1"/>
  <c r="C306" i="1"/>
  <c r="D306" i="1"/>
  <c r="I306" i="1"/>
  <c r="K306" i="1"/>
  <c r="V306" i="1"/>
  <c r="AC306" i="1"/>
  <c r="AD306" i="1"/>
  <c r="AE306" i="1"/>
  <c r="AF306" i="1"/>
  <c r="AG306" i="1"/>
  <c r="AH306" i="1"/>
  <c r="AI306" i="1"/>
  <c r="AJ306" i="1"/>
  <c r="CX306" i="1" s="1"/>
  <c r="W306" i="1" s="1"/>
  <c r="CQ306" i="1"/>
  <c r="CR306" i="1"/>
  <c r="CS306" i="1"/>
  <c r="CT306" i="1"/>
  <c r="CU306" i="1"/>
  <c r="T306" i="1" s="1"/>
  <c r="CV306" i="1"/>
  <c r="CW306" i="1"/>
  <c r="GL306" i="1"/>
  <c r="GN306" i="1"/>
  <c r="GP306" i="1"/>
  <c r="GV306" i="1"/>
  <c r="GX306" i="1"/>
  <c r="HC306" i="1"/>
  <c r="I307" i="1"/>
  <c r="K307" i="1"/>
  <c r="P307" i="1"/>
  <c r="Q307" i="1"/>
  <c r="S307" i="1"/>
  <c r="X307" i="1"/>
  <c r="AC307" i="1"/>
  <c r="AB307" i="1" s="1"/>
  <c r="AD307" i="1"/>
  <c r="AE307" i="1"/>
  <c r="AF307" i="1"/>
  <c r="AG307" i="1"/>
  <c r="AH307" i="1"/>
  <c r="AI307" i="1"/>
  <c r="CW307" i="1" s="1"/>
  <c r="V307" i="1" s="1"/>
  <c r="AJ307" i="1"/>
  <c r="CQ307" i="1"/>
  <c r="CR307" i="1"/>
  <c r="CS307" i="1"/>
  <c r="R307" i="1" s="1"/>
  <c r="CT307" i="1"/>
  <c r="CU307" i="1"/>
  <c r="T307" i="1" s="1"/>
  <c r="CV307" i="1"/>
  <c r="U307" i="1" s="1"/>
  <c r="CX307" i="1"/>
  <c r="W307" i="1" s="1"/>
  <c r="CY307" i="1"/>
  <c r="CZ307" i="1"/>
  <c r="Y307" i="1" s="1"/>
  <c r="GL307" i="1"/>
  <c r="GN307" i="1"/>
  <c r="GO307" i="1"/>
  <c r="GP307" i="1"/>
  <c r="GV307" i="1"/>
  <c r="HC307" i="1" s="1"/>
  <c r="GX307" i="1" s="1"/>
  <c r="C308" i="1"/>
  <c r="D308" i="1"/>
  <c r="I308" i="1"/>
  <c r="K308" i="1"/>
  <c r="T308" i="1"/>
  <c r="V308" i="1"/>
  <c r="W308" i="1"/>
  <c r="AC308" i="1"/>
  <c r="AD308" i="1"/>
  <c r="AE308" i="1"/>
  <c r="AF308" i="1"/>
  <c r="AG308" i="1"/>
  <c r="CU308" i="1" s="1"/>
  <c r="AH308" i="1"/>
  <c r="AI308" i="1"/>
  <c r="AJ308" i="1"/>
  <c r="CQ308" i="1"/>
  <c r="CR308" i="1"/>
  <c r="CS308" i="1"/>
  <c r="CT308" i="1"/>
  <c r="CV308" i="1"/>
  <c r="CW308" i="1"/>
  <c r="CX308" i="1"/>
  <c r="GL308" i="1"/>
  <c r="GN308" i="1"/>
  <c r="GP308" i="1"/>
  <c r="GV308" i="1"/>
  <c r="HC308" i="1" s="1"/>
  <c r="GX308" i="1" s="1"/>
  <c r="I309" i="1"/>
  <c r="K309" i="1"/>
  <c r="P309" i="1"/>
  <c r="R309" i="1"/>
  <c r="Y309" i="1"/>
  <c r="AC309" i="1"/>
  <c r="AB309" i="1" s="1"/>
  <c r="AD309" i="1"/>
  <c r="AE309" i="1"/>
  <c r="AF309" i="1"/>
  <c r="AG309" i="1"/>
  <c r="AH309" i="1"/>
  <c r="CV309" i="1" s="1"/>
  <c r="U309" i="1" s="1"/>
  <c r="AI309" i="1"/>
  <c r="AJ309" i="1"/>
  <c r="CX309" i="1" s="1"/>
  <c r="W309" i="1" s="1"/>
  <c r="CQ309" i="1"/>
  <c r="CR309" i="1"/>
  <c r="Q309" i="1" s="1"/>
  <c r="CS309" i="1"/>
  <c r="CT309" i="1"/>
  <c r="S309" i="1" s="1"/>
  <c r="CU309" i="1"/>
  <c r="T309" i="1" s="1"/>
  <c r="CW309" i="1"/>
  <c r="V309" i="1" s="1"/>
  <c r="CY309" i="1"/>
  <c r="X309" i="1" s="1"/>
  <c r="CZ309" i="1"/>
  <c r="FR309" i="1"/>
  <c r="GL309" i="1"/>
  <c r="GN309" i="1"/>
  <c r="GO309" i="1"/>
  <c r="GP309" i="1"/>
  <c r="GV309" i="1"/>
  <c r="HC309" i="1"/>
  <c r="GX309" i="1" s="1"/>
  <c r="C310" i="1"/>
  <c r="D310" i="1"/>
  <c r="I310" i="1"/>
  <c r="K310" i="1"/>
  <c r="AC310" i="1"/>
  <c r="AE310" i="1"/>
  <c r="AD310" i="1" s="1"/>
  <c r="AF310" i="1"/>
  <c r="AG310" i="1"/>
  <c r="CU310" i="1" s="1"/>
  <c r="T310" i="1" s="1"/>
  <c r="AH310" i="1"/>
  <c r="AI310" i="1"/>
  <c r="AJ310" i="1"/>
  <c r="CX310" i="1" s="1"/>
  <c r="W310" i="1" s="1"/>
  <c r="CQ310" i="1"/>
  <c r="CR310" i="1"/>
  <c r="CS310" i="1"/>
  <c r="CT310" i="1"/>
  <c r="CV310" i="1"/>
  <c r="CW310" i="1"/>
  <c r="GL310" i="1"/>
  <c r="GN310" i="1"/>
  <c r="GP310" i="1"/>
  <c r="GV310" i="1"/>
  <c r="HC310" i="1"/>
  <c r="GX310" i="1" s="1"/>
  <c r="I311" i="1"/>
  <c r="K311" i="1"/>
  <c r="Q311" i="1"/>
  <c r="AC311" i="1"/>
  <c r="AE311" i="1"/>
  <c r="AD311" i="1" s="1"/>
  <c r="AB311" i="1" s="1"/>
  <c r="AF311" i="1"/>
  <c r="AG311" i="1"/>
  <c r="CU311" i="1" s="1"/>
  <c r="T311" i="1" s="1"/>
  <c r="AH311" i="1"/>
  <c r="AI311" i="1"/>
  <c r="CW311" i="1" s="1"/>
  <c r="V311" i="1" s="1"/>
  <c r="AJ311" i="1"/>
  <c r="CQ311" i="1"/>
  <c r="P311" i="1" s="1"/>
  <c r="CP311" i="1" s="1"/>
  <c r="O311" i="1" s="1"/>
  <c r="CR311" i="1"/>
  <c r="CS311" i="1"/>
  <c r="R311" i="1" s="1"/>
  <c r="CT311" i="1"/>
  <c r="S311" i="1" s="1"/>
  <c r="CV311" i="1"/>
  <c r="U311" i="1" s="1"/>
  <c r="CX311" i="1"/>
  <c r="W311" i="1" s="1"/>
  <c r="GL311" i="1"/>
  <c r="GN311" i="1"/>
  <c r="GP311" i="1"/>
  <c r="GV311" i="1"/>
  <c r="HC311" i="1"/>
  <c r="GX311" i="1" s="1"/>
  <c r="C312" i="1"/>
  <c r="D312" i="1"/>
  <c r="I312" i="1"/>
  <c r="K312" i="1"/>
  <c r="AC312" i="1"/>
  <c r="AE312" i="1"/>
  <c r="AD312" i="1" s="1"/>
  <c r="AF312" i="1"/>
  <c r="AG312" i="1"/>
  <c r="CU312" i="1" s="1"/>
  <c r="T312" i="1" s="1"/>
  <c r="AH312" i="1"/>
  <c r="AI312" i="1"/>
  <c r="AJ312" i="1"/>
  <c r="CQ312" i="1"/>
  <c r="CR312" i="1"/>
  <c r="CS312" i="1"/>
  <c r="CT312" i="1"/>
  <c r="CV312" i="1"/>
  <c r="CW312" i="1"/>
  <c r="CX312" i="1"/>
  <c r="W312" i="1" s="1"/>
  <c r="GL312" i="1"/>
  <c r="GN312" i="1"/>
  <c r="GP312" i="1"/>
  <c r="GV312" i="1"/>
  <c r="HC312" i="1"/>
  <c r="GX312" i="1" s="1"/>
  <c r="I313" i="1"/>
  <c r="K313" i="1"/>
  <c r="Q313" i="1"/>
  <c r="X313" i="1"/>
  <c r="AC313" i="1"/>
  <c r="AE313" i="1"/>
  <c r="AD313" i="1" s="1"/>
  <c r="AB313" i="1" s="1"/>
  <c r="AF313" i="1"/>
  <c r="AG313" i="1"/>
  <c r="CU313" i="1" s="1"/>
  <c r="T313" i="1" s="1"/>
  <c r="AH313" i="1"/>
  <c r="AI313" i="1"/>
  <c r="CW313" i="1" s="1"/>
  <c r="V313" i="1" s="1"/>
  <c r="AJ313" i="1"/>
  <c r="CQ313" i="1"/>
  <c r="P313" i="1" s="1"/>
  <c r="CR313" i="1"/>
  <c r="CS313" i="1"/>
  <c r="R313" i="1" s="1"/>
  <c r="CT313" i="1"/>
  <c r="S313" i="1" s="1"/>
  <c r="CV313" i="1"/>
  <c r="U313" i="1" s="1"/>
  <c r="CX313" i="1"/>
  <c r="W313" i="1" s="1"/>
  <c r="CY313" i="1"/>
  <c r="CZ313" i="1"/>
  <c r="Y313" i="1" s="1"/>
  <c r="GL313" i="1"/>
  <c r="GN313" i="1"/>
  <c r="GO313" i="1"/>
  <c r="GP313" i="1"/>
  <c r="GV313" i="1"/>
  <c r="HC313" i="1" s="1"/>
  <c r="GX313" i="1"/>
  <c r="C316" i="1"/>
  <c r="D316" i="1"/>
  <c r="I316" i="1"/>
  <c r="K316" i="1"/>
  <c r="AC316" i="1"/>
  <c r="AE316" i="1"/>
  <c r="AD316" i="1" s="1"/>
  <c r="AF316" i="1"/>
  <c r="AG316" i="1"/>
  <c r="CU316" i="1" s="1"/>
  <c r="T316" i="1" s="1"/>
  <c r="AH316" i="1"/>
  <c r="AI316" i="1"/>
  <c r="AJ316" i="1"/>
  <c r="CQ316" i="1"/>
  <c r="CR316" i="1"/>
  <c r="CS316" i="1"/>
  <c r="CT316" i="1"/>
  <c r="CV316" i="1"/>
  <c r="CW316" i="1"/>
  <c r="CX316" i="1"/>
  <c r="W316" i="1" s="1"/>
  <c r="GL316" i="1"/>
  <c r="GN316" i="1"/>
  <c r="GP316" i="1"/>
  <c r="GV316" i="1"/>
  <c r="HC316" i="1"/>
  <c r="GX316" i="1" s="1"/>
  <c r="I317" i="1"/>
  <c r="X317" i="1"/>
  <c r="AC317" i="1"/>
  <c r="AE317" i="1"/>
  <c r="AD317" i="1" s="1"/>
  <c r="AB317" i="1" s="1"/>
  <c r="AF317" i="1"/>
  <c r="AG317" i="1"/>
  <c r="AH317" i="1"/>
  <c r="AI317" i="1"/>
  <c r="AJ317" i="1"/>
  <c r="CP317" i="1"/>
  <c r="CQ317" i="1"/>
  <c r="CR317" i="1"/>
  <c r="CS317" i="1"/>
  <c r="CT317" i="1"/>
  <c r="CU317" i="1"/>
  <c r="CV317" i="1"/>
  <c r="U317" i="1" s="1"/>
  <c r="CW317" i="1"/>
  <c r="CX317" i="1"/>
  <c r="CY317" i="1"/>
  <c r="CZ317" i="1"/>
  <c r="Y317" i="1" s="1"/>
  <c r="GL317" i="1"/>
  <c r="GN317" i="1"/>
  <c r="GP317" i="1"/>
  <c r="GV317" i="1"/>
  <c r="HC317" i="1"/>
  <c r="I318" i="1"/>
  <c r="K318" i="1"/>
  <c r="Q318" i="1"/>
  <c r="S318" i="1"/>
  <c r="X318" i="1"/>
  <c r="AC318" i="1"/>
  <c r="AD318" i="1"/>
  <c r="AB318" i="1" s="1"/>
  <c r="AE318" i="1"/>
  <c r="AF318" i="1"/>
  <c r="AG318" i="1"/>
  <c r="AH318" i="1"/>
  <c r="CV318" i="1" s="1"/>
  <c r="U318" i="1" s="1"/>
  <c r="AI318" i="1"/>
  <c r="CW318" i="1" s="1"/>
  <c r="V318" i="1" s="1"/>
  <c r="AJ318" i="1"/>
  <c r="CX318" i="1" s="1"/>
  <c r="W318" i="1" s="1"/>
  <c r="CQ318" i="1"/>
  <c r="P318" i="1" s="1"/>
  <c r="CP318" i="1" s="1"/>
  <c r="O318" i="1" s="1"/>
  <c r="GM318" i="1" s="1"/>
  <c r="GO318" i="1" s="1"/>
  <c r="CR318" i="1"/>
  <c r="CS318" i="1"/>
  <c r="R318" i="1" s="1"/>
  <c r="CY318" i="1" s="1"/>
  <c r="CT318" i="1"/>
  <c r="CU318" i="1"/>
  <c r="T318" i="1" s="1"/>
  <c r="CZ318" i="1"/>
  <c r="Y318" i="1" s="1"/>
  <c r="GL318" i="1"/>
  <c r="GN318" i="1"/>
  <c r="GP318" i="1"/>
  <c r="GV318" i="1"/>
  <c r="GX318" i="1"/>
  <c r="HC318" i="1"/>
  <c r="I319" i="1"/>
  <c r="K319" i="1"/>
  <c r="P319" i="1"/>
  <c r="Q319" i="1"/>
  <c r="S319" i="1"/>
  <c r="W319" i="1"/>
  <c r="AC319" i="1"/>
  <c r="AD319" i="1"/>
  <c r="AE319" i="1"/>
  <c r="AF319" i="1"/>
  <c r="AG319" i="1"/>
  <c r="CU319" i="1" s="1"/>
  <c r="T319" i="1" s="1"/>
  <c r="AH319" i="1"/>
  <c r="AI319" i="1"/>
  <c r="CW319" i="1" s="1"/>
  <c r="V319" i="1" s="1"/>
  <c r="AJ319" i="1"/>
  <c r="CQ319" i="1"/>
  <c r="CR319" i="1"/>
  <c r="CS319" i="1"/>
  <c r="R319" i="1" s="1"/>
  <c r="CT319" i="1"/>
  <c r="CV319" i="1"/>
  <c r="U319" i="1" s="1"/>
  <c r="CX319" i="1"/>
  <c r="GL319" i="1"/>
  <c r="GN319" i="1"/>
  <c r="GP319" i="1"/>
  <c r="GV319" i="1"/>
  <c r="GX319" i="1"/>
  <c r="HC319" i="1"/>
  <c r="C320" i="1"/>
  <c r="D320" i="1"/>
  <c r="I320" i="1"/>
  <c r="K320" i="1"/>
  <c r="V320" i="1"/>
  <c r="AC320" i="1"/>
  <c r="AD320" i="1"/>
  <c r="AE320" i="1"/>
  <c r="AF320" i="1"/>
  <c r="AG320" i="1"/>
  <c r="AH320" i="1"/>
  <c r="AI320" i="1"/>
  <c r="AJ320" i="1"/>
  <c r="CX320" i="1" s="1"/>
  <c r="W320" i="1" s="1"/>
  <c r="CQ320" i="1"/>
  <c r="CR320" i="1"/>
  <c r="CS320" i="1"/>
  <c r="CT320" i="1"/>
  <c r="CU320" i="1"/>
  <c r="T320" i="1" s="1"/>
  <c r="CV320" i="1"/>
  <c r="CW320" i="1"/>
  <c r="GL320" i="1"/>
  <c r="GN320" i="1"/>
  <c r="GP320" i="1"/>
  <c r="GV320" i="1"/>
  <c r="GX320" i="1"/>
  <c r="HC320" i="1"/>
  <c r="C321" i="1"/>
  <c r="D321" i="1"/>
  <c r="I321" i="1"/>
  <c r="K321" i="1"/>
  <c r="AC321" i="1"/>
  <c r="AB321" i="1" s="1"/>
  <c r="AE321" i="1"/>
  <c r="AD321" i="1" s="1"/>
  <c r="AF321" i="1"/>
  <c r="AG321" i="1"/>
  <c r="CU321" i="1" s="1"/>
  <c r="T321" i="1" s="1"/>
  <c r="AH321" i="1"/>
  <c r="AI321" i="1"/>
  <c r="AJ321" i="1"/>
  <c r="CQ321" i="1"/>
  <c r="CR321" i="1"/>
  <c r="CS321" i="1"/>
  <c r="CT321" i="1"/>
  <c r="CV321" i="1"/>
  <c r="CW321" i="1"/>
  <c r="CX321" i="1"/>
  <c r="W321" i="1" s="1"/>
  <c r="GL321" i="1"/>
  <c r="GN321" i="1"/>
  <c r="GP321" i="1"/>
  <c r="GV321" i="1"/>
  <c r="HC321" i="1"/>
  <c r="GX321" i="1" s="1"/>
  <c r="B323" i="1"/>
  <c r="C323" i="1"/>
  <c r="C302" i="1" s="1"/>
  <c r="D323" i="1"/>
  <c r="D302" i="1" s="1"/>
  <c r="F323" i="1"/>
  <c r="F302" i="1" s="1"/>
  <c r="G323" i="1"/>
  <c r="AO323" i="1"/>
  <c r="F327" i="1" s="1"/>
  <c r="BD323" i="1"/>
  <c r="F348" i="1" s="1"/>
  <c r="BX323" i="1"/>
  <c r="BX302" i="1" s="1"/>
  <c r="CK323" i="1"/>
  <c r="BB323" i="1" s="1"/>
  <c r="CL323" i="1"/>
  <c r="CL302" i="1" s="1"/>
  <c r="CM323" i="1"/>
  <c r="CM302" i="1" s="1"/>
  <c r="D353" i="1"/>
  <c r="E355" i="1"/>
  <c r="Z355" i="1"/>
  <c r="AA355" i="1"/>
  <c r="AM355" i="1"/>
  <c r="AN355" i="1"/>
  <c r="BE355" i="1"/>
  <c r="BF355" i="1"/>
  <c r="BG355" i="1"/>
  <c r="BH355" i="1"/>
  <c r="BI355" i="1"/>
  <c r="BJ355" i="1"/>
  <c r="BK355" i="1"/>
  <c r="BL355" i="1"/>
  <c r="BM355" i="1"/>
  <c r="BN355" i="1"/>
  <c r="BO355" i="1"/>
  <c r="BP355" i="1"/>
  <c r="BQ355" i="1"/>
  <c r="BR355" i="1"/>
  <c r="BS355" i="1"/>
  <c r="BT355" i="1"/>
  <c r="BU355" i="1"/>
  <c r="BV355" i="1"/>
  <c r="BW355" i="1"/>
  <c r="CN355" i="1"/>
  <c r="CO355" i="1"/>
  <c r="CP355" i="1"/>
  <c r="CQ355" i="1"/>
  <c r="CR355" i="1"/>
  <c r="CS355" i="1"/>
  <c r="CT355" i="1"/>
  <c r="CU355" i="1"/>
  <c r="CV355" i="1"/>
  <c r="CW355" i="1"/>
  <c r="CX355" i="1"/>
  <c r="CY355" i="1"/>
  <c r="CZ355" i="1"/>
  <c r="DA355" i="1"/>
  <c r="DB355" i="1"/>
  <c r="DC355" i="1"/>
  <c r="DD355" i="1"/>
  <c r="DE355" i="1"/>
  <c r="DF355" i="1"/>
  <c r="DG355" i="1"/>
  <c r="DH355" i="1"/>
  <c r="DI355" i="1"/>
  <c r="DJ355" i="1"/>
  <c r="DK355" i="1"/>
  <c r="DL355" i="1"/>
  <c r="DM355" i="1"/>
  <c r="DN355" i="1"/>
  <c r="DO355" i="1"/>
  <c r="DP355" i="1"/>
  <c r="DQ355" i="1"/>
  <c r="DR355" i="1"/>
  <c r="DS355" i="1"/>
  <c r="DT355" i="1"/>
  <c r="DU355" i="1"/>
  <c r="DV355" i="1"/>
  <c r="DW355" i="1"/>
  <c r="DX355" i="1"/>
  <c r="DY355" i="1"/>
  <c r="DZ355" i="1"/>
  <c r="EA355" i="1"/>
  <c r="EB355" i="1"/>
  <c r="EC355" i="1"/>
  <c r="ED355" i="1"/>
  <c r="EE355" i="1"/>
  <c r="EF355" i="1"/>
  <c r="EG355" i="1"/>
  <c r="EH355" i="1"/>
  <c r="EI355" i="1"/>
  <c r="EJ355" i="1"/>
  <c r="EK355" i="1"/>
  <c r="EL355" i="1"/>
  <c r="EM355" i="1"/>
  <c r="EN355" i="1"/>
  <c r="EO355" i="1"/>
  <c r="EP355" i="1"/>
  <c r="EQ355" i="1"/>
  <c r="ER355" i="1"/>
  <c r="ES355" i="1"/>
  <c r="ET355" i="1"/>
  <c r="EU355" i="1"/>
  <c r="EV355" i="1"/>
  <c r="EW355" i="1"/>
  <c r="EX355" i="1"/>
  <c r="EY355" i="1"/>
  <c r="EZ355" i="1"/>
  <c r="FA355" i="1"/>
  <c r="FB355" i="1"/>
  <c r="FC355" i="1"/>
  <c r="FD355" i="1"/>
  <c r="FE355" i="1"/>
  <c r="FF355" i="1"/>
  <c r="FG355" i="1"/>
  <c r="FH355" i="1"/>
  <c r="FI355" i="1"/>
  <c r="FJ355" i="1"/>
  <c r="FK355" i="1"/>
  <c r="FL355" i="1"/>
  <c r="FM355" i="1"/>
  <c r="FN355" i="1"/>
  <c r="FO355" i="1"/>
  <c r="FP355" i="1"/>
  <c r="FQ355" i="1"/>
  <c r="FR355" i="1"/>
  <c r="FS355" i="1"/>
  <c r="FT355" i="1"/>
  <c r="FU355" i="1"/>
  <c r="FV355" i="1"/>
  <c r="FW355" i="1"/>
  <c r="FX355" i="1"/>
  <c r="FY355" i="1"/>
  <c r="FZ355" i="1"/>
  <c r="GA355" i="1"/>
  <c r="GB355" i="1"/>
  <c r="GC355" i="1"/>
  <c r="GD355" i="1"/>
  <c r="GE355" i="1"/>
  <c r="GF355" i="1"/>
  <c r="GG355" i="1"/>
  <c r="GH355" i="1"/>
  <c r="GI355" i="1"/>
  <c r="GJ355" i="1"/>
  <c r="GK355" i="1"/>
  <c r="GL355" i="1"/>
  <c r="GM355" i="1"/>
  <c r="GN355" i="1"/>
  <c r="GO355" i="1"/>
  <c r="GP355" i="1"/>
  <c r="GQ355" i="1"/>
  <c r="GR355" i="1"/>
  <c r="GS355" i="1"/>
  <c r="GT355" i="1"/>
  <c r="GU355" i="1"/>
  <c r="GV355" i="1"/>
  <c r="GW355" i="1"/>
  <c r="GX355" i="1"/>
  <c r="C357" i="1"/>
  <c r="D357" i="1"/>
  <c r="I357" i="1"/>
  <c r="K357" i="1"/>
  <c r="AC357" i="1"/>
  <c r="AE357" i="1"/>
  <c r="AD357" i="1" s="1"/>
  <c r="AF357" i="1"/>
  <c r="AG357" i="1"/>
  <c r="AH357" i="1"/>
  <c r="AI357" i="1"/>
  <c r="AJ357" i="1"/>
  <c r="CX357" i="1" s="1"/>
  <c r="CQ357" i="1"/>
  <c r="CR357" i="1"/>
  <c r="CS357" i="1"/>
  <c r="CT357" i="1"/>
  <c r="CU357" i="1"/>
  <c r="CV357" i="1"/>
  <c r="CW357" i="1"/>
  <c r="GL357" i="1"/>
  <c r="GN357" i="1"/>
  <c r="GP357" i="1"/>
  <c r="GV357" i="1"/>
  <c r="HC357" i="1"/>
  <c r="GX357" i="1" s="1"/>
  <c r="I358" i="1"/>
  <c r="K358" i="1"/>
  <c r="Q358" i="1"/>
  <c r="R358" i="1"/>
  <c r="T358" i="1"/>
  <c r="X358" i="1"/>
  <c r="Y358" i="1"/>
  <c r="AC358" i="1"/>
  <c r="AE358" i="1"/>
  <c r="AD358" i="1" s="1"/>
  <c r="AF358" i="1"/>
  <c r="AG358" i="1"/>
  <c r="AH358" i="1"/>
  <c r="CV358" i="1" s="1"/>
  <c r="U358" i="1" s="1"/>
  <c r="AI358" i="1"/>
  <c r="AJ358" i="1"/>
  <c r="CX358" i="1" s="1"/>
  <c r="W358" i="1" s="1"/>
  <c r="CQ358" i="1"/>
  <c r="P358" i="1" s="1"/>
  <c r="CR358" i="1"/>
  <c r="CS358" i="1"/>
  <c r="CT358" i="1"/>
  <c r="S358" i="1" s="1"/>
  <c r="CU358" i="1"/>
  <c r="CW358" i="1"/>
  <c r="V358" i="1" s="1"/>
  <c r="CY358" i="1"/>
  <c r="CZ358" i="1"/>
  <c r="GL358" i="1"/>
  <c r="GN358" i="1"/>
  <c r="GO358" i="1"/>
  <c r="GP358" i="1"/>
  <c r="GV358" i="1"/>
  <c r="GX358" i="1"/>
  <c r="HC358" i="1"/>
  <c r="C359" i="1"/>
  <c r="D359" i="1"/>
  <c r="I359" i="1"/>
  <c r="K359" i="1"/>
  <c r="AC359" i="1"/>
  <c r="AE359" i="1"/>
  <c r="AD359" i="1" s="1"/>
  <c r="AF359" i="1"/>
  <c r="AG359" i="1"/>
  <c r="AH359" i="1"/>
  <c r="AI359" i="1"/>
  <c r="AJ359" i="1"/>
  <c r="CX359" i="1" s="1"/>
  <c r="W359" i="1" s="1"/>
  <c r="CQ359" i="1"/>
  <c r="CR359" i="1"/>
  <c r="CS359" i="1"/>
  <c r="CT359" i="1"/>
  <c r="CU359" i="1"/>
  <c r="T359" i="1" s="1"/>
  <c r="CV359" i="1"/>
  <c r="CW359" i="1"/>
  <c r="GL359" i="1"/>
  <c r="GN359" i="1"/>
  <c r="GP359" i="1"/>
  <c r="GV359" i="1"/>
  <c r="GX359" i="1"/>
  <c r="HC359" i="1"/>
  <c r="I360" i="1"/>
  <c r="K360" i="1"/>
  <c r="P360" i="1"/>
  <c r="FR360" i="1" s="1"/>
  <c r="Q360" i="1"/>
  <c r="S360" i="1"/>
  <c r="X360" i="1"/>
  <c r="AC360" i="1"/>
  <c r="AD360" i="1"/>
  <c r="AE360" i="1"/>
  <c r="AF360" i="1"/>
  <c r="AG360" i="1"/>
  <c r="AH360" i="1"/>
  <c r="AI360" i="1"/>
  <c r="CW360" i="1" s="1"/>
  <c r="V360" i="1" s="1"/>
  <c r="AJ360" i="1"/>
  <c r="CP360" i="1"/>
  <c r="O360" i="1" s="1"/>
  <c r="GM360" i="1" s="1"/>
  <c r="CQ360" i="1"/>
  <c r="CR360" i="1"/>
  <c r="CS360" i="1"/>
  <c r="R360" i="1" s="1"/>
  <c r="CT360" i="1"/>
  <c r="CU360" i="1"/>
  <c r="T360" i="1" s="1"/>
  <c r="CV360" i="1"/>
  <c r="U360" i="1" s="1"/>
  <c r="CX360" i="1"/>
  <c r="W360" i="1" s="1"/>
  <c r="CY360" i="1"/>
  <c r="CZ360" i="1"/>
  <c r="Y360" i="1" s="1"/>
  <c r="GL360" i="1"/>
  <c r="GN360" i="1"/>
  <c r="GO360" i="1"/>
  <c r="GP360" i="1"/>
  <c r="GV360" i="1"/>
  <c r="HC360" i="1" s="1"/>
  <c r="GX360" i="1"/>
  <c r="C361" i="1"/>
  <c r="D361" i="1"/>
  <c r="I361" i="1"/>
  <c r="K361" i="1"/>
  <c r="T361" i="1"/>
  <c r="W361" i="1"/>
  <c r="AC361" i="1"/>
  <c r="AD361" i="1"/>
  <c r="AE361" i="1"/>
  <c r="AF361" i="1"/>
  <c r="AG361" i="1"/>
  <c r="AH361" i="1"/>
  <c r="AI361" i="1"/>
  <c r="AJ361" i="1"/>
  <c r="CQ361" i="1"/>
  <c r="CR361" i="1"/>
  <c r="CS361" i="1"/>
  <c r="CT361" i="1"/>
  <c r="CU361" i="1"/>
  <c r="CV361" i="1"/>
  <c r="CW361" i="1"/>
  <c r="CX361" i="1"/>
  <c r="GL361" i="1"/>
  <c r="GN361" i="1"/>
  <c r="GP361" i="1"/>
  <c r="GV361" i="1"/>
  <c r="HC361" i="1" s="1"/>
  <c r="GX361" i="1" s="1"/>
  <c r="I362" i="1"/>
  <c r="K362" i="1"/>
  <c r="P362" i="1"/>
  <c r="CP362" i="1" s="1"/>
  <c r="O362" i="1" s="1"/>
  <c r="GM362" i="1" s="1"/>
  <c r="R362" i="1"/>
  <c r="V362" i="1"/>
  <c r="Y362" i="1"/>
  <c r="AC362" i="1"/>
  <c r="AD362" i="1"/>
  <c r="AE362" i="1"/>
  <c r="AF362" i="1"/>
  <c r="AG362" i="1"/>
  <c r="AH362" i="1"/>
  <c r="CV362" i="1" s="1"/>
  <c r="U362" i="1" s="1"/>
  <c r="AI362" i="1"/>
  <c r="AJ362" i="1"/>
  <c r="CX362" i="1" s="1"/>
  <c r="W362" i="1" s="1"/>
  <c r="CQ362" i="1"/>
  <c r="CR362" i="1"/>
  <c r="Q362" i="1" s="1"/>
  <c r="CS362" i="1"/>
  <c r="CT362" i="1"/>
  <c r="S362" i="1" s="1"/>
  <c r="CU362" i="1"/>
  <c r="T362" i="1" s="1"/>
  <c r="CW362" i="1"/>
  <c r="CY362" i="1"/>
  <c r="X362" i="1" s="1"/>
  <c r="CZ362" i="1"/>
  <c r="FR362" i="1"/>
  <c r="GL362" i="1"/>
  <c r="GN362" i="1"/>
  <c r="GO362" i="1"/>
  <c r="GP362" i="1"/>
  <c r="GV362" i="1"/>
  <c r="HC362" i="1"/>
  <c r="GX362" i="1" s="1"/>
  <c r="C363" i="1"/>
  <c r="D363" i="1"/>
  <c r="I363" i="1"/>
  <c r="K363" i="1"/>
  <c r="AC363" i="1"/>
  <c r="AE363" i="1"/>
  <c r="AD363" i="1" s="1"/>
  <c r="AB363" i="1" s="1"/>
  <c r="AF363" i="1"/>
  <c r="AG363" i="1"/>
  <c r="CU363" i="1" s="1"/>
  <c r="T363" i="1" s="1"/>
  <c r="AH363" i="1"/>
  <c r="AI363" i="1"/>
  <c r="AJ363" i="1"/>
  <c r="CX363" i="1" s="1"/>
  <c r="W363" i="1" s="1"/>
  <c r="CQ363" i="1"/>
  <c r="CR363" i="1"/>
  <c r="CS363" i="1"/>
  <c r="CT363" i="1"/>
  <c r="CV363" i="1"/>
  <c r="CW363" i="1"/>
  <c r="GL363" i="1"/>
  <c r="GN363" i="1"/>
  <c r="GP363" i="1"/>
  <c r="GV363" i="1"/>
  <c r="HC363" i="1" s="1"/>
  <c r="GX363" i="1" s="1"/>
  <c r="I364" i="1"/>
  <c r="K364" i="1"/>
  <c r="Q364" i="1"/>
  <c r="X364" i="1"/>
  <c r="AC364" i="1"/>
  <c r="AE364" i="1"/>
  <c r="AD364" i="1" s="1"/>
  <c r="AB364" i="1" s="1"/>
  <c r="AF364" i="1"/>
  <c r="AG364" i="1"/>
  <c r="CU364" i="1" s="1"/>
  <c r="T364" i="1" s="1"/>
  <c r="AH364" i="1"/>
  <c r="AI364" i="1"/>
  <c r="CW364" i="1" s="1"/>
  <c r="V364" i="1" s="1"/>
  <c r="AJ364" i="1"/>
  <c r="CX364" i="1" s="1"/>
  <c r="W364" i="1" s="1"/>
  <c r="CQ364" i="1"/>
  <c r="P364" i="1" s="1"/>
  <c r="CR364" i="1"/>
  <c r="CS364" i="1"/>
  <c r="R364" i="1" s="1"/>
  <c r="CT364" i="1"/>
  <c r="S364" i="1" s="1"/>
  <c r="CV364" i="1"/>
  <c r="U364" i="1" s="1"/>
  <c r="CY364" i="1"/>
  <c r="CZ364" i="1"/>
  <c r="Y364" i="1" s="1"/>
  <c r="GL364" i="1"/>
  <c r="GN364" i="1"/>
  <c r="GO364" i="1"/>
  <c r="GP364" i="1"/>
  <c r="GV364" i="1"/>
  <c r="HC364" i="1" s="1"/>
  <c r="GX364" i="1" s="1"/>
  <c r="C365" i="1"/>
  <c r="D365" i="1"/>
  <c r="I365" i="1"/>
  <c r="K365" i="1"/>
  <c r="AC365" i="1"/>
  <c r="AE365" i="1"/>
  <c r="AD365" i="1" s="1"/>
  <c r="AF365" i="1"/>
  <c r="AG365" i="1"/>
  <c r="CU365" i="1" s="1"/>
  <c r="T365" i="1" s="1"/>
  <c r="AH365" i="1"/>
  <c r="AI365" i="1"/>
  <c r="AJ365" i="1"/>
  <c r="CQ365" i="1"/>
  <c r="CR365" i="1"/>
  <c r="CS365" i="1"/>
  <c r="CT365" i="1"/>
  <c r="CV365" i="1"/>
  <c r="CW365" i="1"/>
  <c r="CX365" i="1"/>
  <c r="W365" i="1" s="1"/>
  <c r="GL365" i="1"/>
  <c r="GN365" i="1"/>
  <c r="GP365" i="1"/>
  <c r="GV365" i="1"/>
  <c r="HC365" i="1"/>
  <c r="GX365" i="1" s="1"/>
  <c r="I366" i="1"/>
  <c r="P366" i="1" s="1"/>
  <c r="K366" i="1"/>
  <c r="Y366" i="1"/>
  <c r="AC366" i="1"/>
  <c r="AD366" i="1"/>
  <c r="AB366" i="1" s="1"/>
  <c r="AE366" i="1"/>
  <c r="AF366" i="1"/>
  <c r="AG366" i="1"/>
  <c r="AH366" i="1"/>
  <c r="CV366" i="1" s="1"/>
  <c r="AI366" i="1"/>
  <c r="CW366" i="1" s="1"/>
  <c r="V366" i="1" s="1"/>
  <c r="AJ366" i="1"/>
  <c r="CX366" i="1" s="1"/>
  <c r="CQ366" i="1"/>
  <c r="CR366" i="1"/>
  <c r="CS366" i="1"/>
  <c r="CT366" i="1"/>
  <c r="CU366" i="1"/>
  <c r="T366" i="1" s="1"/>
  <c r="CY366" i="1"/>
  <c r="X366" i="1" s="1"/>
  <c r="CZ366" i="1"/>
  <c r="GL366" i="1"/>
  <c r="GN366" i="1"/>
  <c r="GO366" i="1"/>
  <c r="GP366" i="1"/>
  <c r="GV366" i="1"/>
  <c r="HC366" i="1" s="1"/>
  <c r="C367" i="1"/>
  <c r="D367" i="1"/>
  <c r="I367" i="1"/>
  <c r="T367" i="1" s="1"/>
  <c r="K367" i="1"/>
  <c r="AC367" i="1"/>
  <c r="AE367" i="1"/>
  <c r="AD367" i="1" s="1"/>
  <c r="AF367" i="1"/>
  <c r="AG367" i="1"/>
  <c r="AH367" i="1"/>
  <c r="AI367" i="1"/>
  <c r="AJ367" i="1"/>
  <c r="CX367" i="1" s="1"/>
  <c r="W367" i="1" s="1"/>
  <c r="CQ367" i="1"/>
  <c r="CR367" i="1"/>
  <c r="CS367" i="1"/>
  <c r="CT367" i="1"/>
  <c r="CU367" i="1"/>
  <c r="CV367" i="1"/>
  <c r="CW367" i="1"/>
  <c r="GL367" i="1"/>
  <c r="GN367" i="1"/>
  <c r="GP367" i="1"/>
  <c r="GV367" i="1"/>
  <c r="HC367" i="1"/>
  <c r="GX367" i="1" s="1"/>
  <c r="I368" i="1"/>
  <c r="K368" i="1"/>
  <c r="S368" i="1"/>
  <c r="T368" i="1"/>
  <c r="Y368" i="1"/>
  <c r="AC368" i="1"/>
  <c r="AB368" i="1" s="1"/>
  <c r="AE368" i="1"/>
  <c r="AD368" i="1" s="1"/>
  <c r="AF368" i="1"/>
  <c r="AG368" i="1"/>
  <c r="CU368" i="1" s="1"/>
  <c r="AH368" i="1"/>
  <c r="CV368" i="1" s="1"/>
  <c r="U368" i="1" s="1"/>
  <c r="AI368" i="1"/>
  <c r="CW368" i="1" s="1"/>
  <c r="V368" i="1" s="1"/>
  <c r="AJ368" i="1"/>
  <c r="CQ368" i="1"/>
  <c r="P368" i="1" s="1"/>
  <c r="CR368" i="1"/>
  <c r="Q368" i="1" s="1"/>
  <c r="CS368" i="1"/>
  <c r="R368" i="1" s="1"/>
  <c r="CT368" i="1"/>
  <c r="CX368" i="1"/>
  <c r="W368" i="1" s="1"/>
  <c r="CY368" i="1"/>
  <c r="X368" i="1" s="1"/>
  <c r="CZ368" i="1"/>
  <c r="GL368" i="1"/>
  <c r="GN368" i="1"/>
  <c r="GO368" i="1"/>
  <c r="GP368" i="1"/>
  <c r="GV368" i="1"/>
  <c r="HC368" i="1" s="1"/>
  <c r="GX368" i="1" s="1"/>
  <c r="C369" i="1"/>
  <c r="D369" i="1"/>
  <c r="I369" i="1"/>
  <c r="K369" i="1"/>
  <c r="AC369" i="1"/>
  <c r="AE369" i="1"/>
  <c r="AD369" i="1" s="1"/>
  <c r="AF369" i="1"/>
  <c r="AG369" i="1"/>
  <c r="CU369" i="1" s="1"/>
  <c r="T369" i="1" s="1"/>
  <c r="AH369" i="1"/>
  <c r="AI369" i="1"/>
  <c r="AJ369" i="1"/>
  <c r="CQ369" i="1"/>
  <c r="CR369" i="1"/>
  <c r="CS369" i="1"/>
  <c r="CT369" i="1"/>
  <c r="CV369" i="1"/>
  <c r="CW369" i="1"/>
  <c r="CX369" i="1"/>
  <c r="W369" i="1" s="1"/>
  <c r="GL369" i="1"/>
  <c r="GN369" i="1"/>
  <c r="GP369" i="1"/>
  <c r="GV369" i="1"/>
  <c r="HC369" i="1"/>
  <c r="GX369" i="1" s="1"/>
  <c r="I370" i="1"/>
  <c r="K370" i="1"/>
  <c r="R370" i="1"/>
  <c r="S370" i="1"/>
  <c r="U370" i="1"/>
  <c r="X370" i="1"/>
  <c r="AB370" i="1"/>
  <c r="AC370" i="1"/>
  <c r="AD370" i="1"/>
  <c r="AE370" i="1"/>
  <c r="AF370" i="1"/>
  <c r="AG370" i="1"/>
  <c r="CU370" i="1" s="1"/>
  <c r="T370" i="1" s="1"/>
  <c r="AH370" i="1"/>
  <c r="CV370" i="1" s="1"/>
  <c r="AI370" i="1"/>
  <c r="AJ370" i="1"/>
  <c r="CX370" i="1" s="1"/>
  <c r="W370" i="1" s="1"/>
  <c r="CQ370" i="1"/>
  <c r="P370" i="1" s="1"/>
  <c r="CP370" i="1" s="1"/>
  <c r="O370" i="1" s="1"/>
  <c r="GM370" i="1" s="1"/>
  <c r="CR370" i="1"/>
  <c r="Q370" i="1" s="1"/>
  <c r="CS370" i="1"/>
  <c r="CT370" i="1"/>
  <c r="CW370" i="1"/>
  <c r="V370" i="1" s="1"/>
  <c r="CY370" i="1"/>
  <c r="CZ370" i="1"/>
  <c r="Y370" i="1" s="1"/>
  <c r="FR370" i="1"/>
  <c r="GL370" i="1"/>
  <c r="GN370" i="1"/>
  <c r="GO370" i="1"/>
  <c r="GP370" i="1"/>
  <c r="GV370" i="1"/>
  <c r="HC370" i="1"/>
  <c r="GX370" i="1" s="1"/>
  <c r="C373" i="1"/>
  <c r="D373" i="1"/>
  <c r="I373" i="1"/>
  <c r="K373" i="1"/>
  <c r="AC373" i="1"/>
  <c r="AE373" i="1"/>
  <c r="AD373" i="1" s="1"/>
  <c r="AF373" i="1"/>
  <c r="AG373" i="1"/>
  <c r="AH373" i="1"/>
  <c r="AI373" i="1"/>
  <c r="AJ373" i="1"/>
  <c r="CX373" i="1" s="1"/>
  <c r="W373" i="1" s="1"/>
  <c r="CQ373" i="1"/>
  <c r="CR373" i="1"/>
  <c r="CS373" i="1"/>
  <c r="CT373" i="1"/>
  <c r="CU373" i="1"/>
  <c r="T373" i="1" s="1"/>
  <c r="CV373" i="1"/>
  <c r="CW373" i="1"/>
  <c r="GL373" i="1"/>
  <c r="GN373" i="1"/>
  <c r="GP373" i="1"/>
  <c r="GV373" i="1"/>
  <c r="HC373" i="1" s="1"/>
  <c r="GX373" i="1"/>
  <c r="I374" i="1"/>
  <c r="R374" i="1"/>
  <c r="S374" i="1"/>
  <c r="U374" i="1"/>
  <c r="X374" i="1"/>
  <c r="AC374" i="1"/>
  <c r="AD374" i="1"/>
  <c r="AE374" i="1"/>
  <c r="AF374" i="1"/>
  <c r="AB374" i="1" s="1"/>
  <c r="AG374" i="1"/>
  <c r="AH374" i="1"/>
  <c r="AI374" i="1"/>
  <c r="AJ374" i="1"/>
  <c r="CP374" i="1"/>
  <c r="CQ374" i="1"/>
  <c r="CR374" i="1"/>
  <c r="Q374" i="1" s="1"/>
  <c r="CS374" i="1"/>
  <c r="CT374" i="1"/>
  <c r="CU374" i="1"/>
  <c r="CV374" i="1"/>
  <c r="CW374" i="1"/>
  <c r="V374" i="1" s="1"/>
  <c r="CX374" i="1"/>
  <c r="W374" i="1" s="1"/>
  <c r="CY374" i="1"/>
  <c r="CZ374" i="1"/>
  <c r="Y374" i="1" s="1"/>
  <c r="GL374" i="1"/>
  <c r="GN374" i="1"/>
  <c r="GP374" i="1"/>
  <c r="GV374" i="1"/>
  <c r="HC374" i="1"/>
  <c r="I375" i="1"/>
  <c r="K375" i="1"/>
  <c r="P375" i="1"/>
  <c r="Q375" i="1"/>
  <c r="R375" i="1"/>
  <c r="S375" i="1"/>
  <c r="CY375" i="1" s="1"/>
  <c r="X375" i="1" s="1"/>
  <c r="AC375" i="1"/>
  <c r="AE375" i="1"/>
  <c r="AD375" i="1" s="1"/>
  <c r="AB375" i="1" s="1"/>
  <c r="AF375" i="1"/>
  <c r="AG375" i="1"/>
  <c r="AH375" i="1"/>
  <c r="CV375" i="1" s="1"/>
  <c r="U375" i="1" s="1"/>
  <c r="AI375" i="1"/>
  <c r="CW375" i="1" s="1"/>
  <c r="V375" i="1" s="1"/>
  <c r="AJ375" i="1"/>
  <c r="CQ375" i="1"/>
  <c r="CR375" i="1"/>
  <c r="CS375" i="1"/>
  <c r="CT375" i="1"/>
  <c r="CU375" i="1"/>
  <c r="T375" i="1" s="1"/>
  <c r="CX375" i="1"/>
  <c r="W375" i="1" s="1"/>
  <c r="GL375" i="1"/>
  <c r="GN375" i="1"/>
  <c r="GP375" i="1"/>
  <c r="GV375" i="1"/>
  <c r="HC375" i="1"/>
  <c r="GX375" i="1" s="1"/>
  <c r="I376" i="1"/>
  <c r="K376" i="1"/>
  <c r="P376" i="1"/>
  <c r="CP376" i="1" s="1"/>
  <c r="O376" i="1" s="1"/>
  <c r="T376" i="1"/>
  <c r="AC376" i="1"/>
  <c r="AB376" i="1" s="1"/>
  <c r="AD376" i="1"/>
  <c r="AE376" i="1"/>
  <c r="AF376" i="1"/>
  <c r="AG376" i="1"/>
  <c r="AH376" i="1"/>
  <c r="CV376" i="1" s="1"/>
  <c r="U376" i="1" s="1"/>
  <c r="AI376" i="1"/>
  <c r="CW376" i="1" s="1"/>
  <c r="V376" i="1" s="1"/>
  <c r="AJ376" i="1"/>
  <c r="CX376" i="1" s="1"/>
  <c r="W376" i="1" s="1"/>
  <c r="CQ376" i="1"/>
  <c r="CR376" i="1"/>
  <c r="Q376" i="1" s="1"/>
  <c r="CS376" i="1"/>
  <c r="R376" i="1" s="1"/>
  <c r="CT376" i="1"/>
  <c r="S376" i="1" s="1"/>
  <c r="CY376" i="1" s="1"/>
  <c r="X376" i="1" s="1"/>
  <c r="CU376" i="1"/>
  <c r="GL376" i="1"/>
  <c r="GN376" i="1"/>
  <c r="GP376" i="1"/>
  <c r="GV376" i="1"/>
  <c r="HC376" i="1"/>
  <c r="GX376" i="1" s="1"/>
  <c r="C377" i="1"/>
  <c r="D377" i="1"/>
  <c r="I377" i="1"/>
  <c r="K377" i="1"/>
  <c r="AC377" i="1"/>
  <c r="AE377" i="1"/>
  <c r="AD377" i="1" s="1"/>
  <c r="AF377" i="1"/>
  <c r="AG377" i="1"/>
  <c r="AH377" i="1"/>
  <c r="AI377" i="1"/>
  <c r="AJ377" i="1"/>
  <c r="CX377" i="1" s="1"/>
  <c r="W377" i="1" s="1"/>
  <c r="CQ377" i="1"/>
  <c r="CR377" i="1"/>
  <c r="CS377" i="1"/>
  <c r="CT377" i="1"/>
  <c r="CU377" i="1"/>
  <c r="T377" i="1" s="1"/>
  <c r="CV377" i="1"/>
  <c r="CW377" i="1"/>
  <c r="GL377" i="1"/>
  <c r="GN377" i="1"/>
  <c r="GP377" i="1"/>
  <c r="GV377" i="1"/>
  <c r="HC377" i="1"/>
  <c r="GX377" i="1" s="1"/>
  <c r="I378" i="1"/>
  <c r="R378" i="1"/>
  <c r="U378" i="1"/>
  <c r="W378" i="1"/>
  <c r="X378" i="1"/>
  <c r="Y378" i="1"/>
  <c r="AC378" i="1"/>
  <c r="AB378" i="1" s="1"/>
  <c r="AD378" i="1"/>
  <c r="AE378" i="1"/>
  <c r="AF378" i="1"/>
  <c r="AG378" i="1"/>
  <c r="AH378" i="1"/>
  <c r="AI378" i="1"/>
  <c r="AJ378" i="1"/>
  <c r="CP378" i="1"/>
  <c r="CQ378" i="1"/>
  <c r="CR378" i="1"/>
  <c r="Q378" i="1" s="1"/>
  <c r="CS378" i="1"/>
  <c r="CT378" i="1"/>
  <c r="S378" i="1" s="1"/>
  <c r="CU378" i="1"/>
  <c r="T378" i="1" s="1"/>
  <c r="CV378" i="1"/>
  <c r="CW378" i="1"/>
  <c r="V378" i="1" s="1"/>
  <c r="CX378" i="1"/>
  <c r="CY378" i="1"/>
  <c r="CZ378" i="1"/>
  <c r="GL378" i="1"/>
  <c r="GN378" i="1"/>
  <c r="GP378" i="1"/>
  <c r="GV378" i="1"/>
  <c r="GX378" i="1"/>
  <c r="HC378" i="1"/>
  <c r="I379" i="1"/>
  <c r="P379" i="1" s="1"/>
  <c r="K379" i="1"/>
  <c r="AC379" i="1"/>
  <c r="AB379" i="1" s="1"/>
  <c r="AD379" i="1"/>
  <c r="AE379" i="1"/>
  <c r="AF379" i="1"/>
  <c r="AG379" i="1"/>
  <c r="AH379" i="1"/>
  <c r="CV379" i="1" s="1"/>
  <c r="U379" i="1" s="1"/>
  <c r="AI379" i="1"/>
  <c r="AJ379" i="1"/>
  <c r="CQ379" i="1"/>
  <c r="CR379" i="1"/>
  <c r="Q379" i="1" s="1"/>
  <c r="CS379" i="1"/>
  <c r="CT379" i="1"/>
  <c r="CU379" i="1"/>
  <c r="CW379" i="1"/>
  <c r="V379" i="1" s="1"/>
  <c r="CX379" i="1"/>
  <c r="W379" i="1" s="1"/>
  <c r="GL379" i="1"/>
  <c r="GN379" i="1"/>
  <c r="GP379" i="1"/>
  <c r="GV379" i="1"/>
  <c r="HC379" i="1"/>
  <c r="C380" i="1"/>
  <c r="D380" i="1"/>
  <c r="I380" i="1"/>
  <c r="GX380" i="1" s="1"/>
  <c r="K380" i="1"/>
  <c r="AC380" i="1"/>
  <c r="AE380" i="1"/>
  <c r="AD380" i="1" s="1"/>
  <c r="AF380" i="1"/>
  <c r="AG380" i="1"/>
  <c r="AH380" i="1"/>
  <c r="AI380" i="1"/>
  <c r="AJ380" i="1"/>
  <c r="CX380" i="1" s="1"/>
  <c r="W380" i="1" s="1"/>
  <c r="CQ380" i="1"/>
  <c r="CR380" i="1"/>
  <c r="CS380" i="1"/>
  <c r="CT380" i="1"/>
  <c r="CU380" i="1"/>
  <c r="T380" i="1" s="1"/>
  <c r="CV380" i="1"/>
  <c r="CW380" i="1"/>
  <c r="GL380" i="1"/>
  <c r="GN380" i="1"/>
  <c r="GP380" i="1"/>
  <c r="GV380" i="1"/>
  <c r="HC380" i="1"/>
  <c r="C381" i="1"/>
  <c r="D381" i="1"/>
  <c r="I381" i="1"/>
  <c r="K381" i="1"/>
  <c r="AC381" i="1"/>
  <c r="AE381" i="1"/>
  <c r="AD381" i="1" s="1"/>
  <c r="AB381" i="1" s="1"/>
  <c r="AF381" i="1"/>
  <c r="AG381" i="1"/>
  <c r="AH381" i="1"/>
  <c r="AI381" i="1"/>
  <c r="AJ381" i="1"/>
  <c r="CX381" i="1" s="1"/>
  <c r="W381" i="1" s="1"/>
  <c r="CQ381" i="1"/>
  <c r="CR381" i="1"/>
  <c r="CS381" i="1"/>
  <c r="CT381" i="1"/>
  <c r="CU381" i="1"/>
  <c r="T381" i="1" s="1"/>
  <c r="CV381" i="1"/>
  <c r="CW381" i="1"/>
  <c r="GL381" i="1"/>
  <c r="GN381" i="1"/>
  <c r="GP381" i="1"/>
  <c r="GV381" i="1"/>
  <c r="GX381" i="1"/>
  <c r="HC381" i="1"/>
  <c r="C382" i="1"/>
  <c r="D382" i="1"/>
  <c r="I382" i="1"/>
  <c r="K382" i="1"/>
  <c r="V382" i="1"/>
  <c r="W382" i="1"/>
  <c r="AC382" i="1"/>
  <c r="AD382" i="1"/>
  <c r="AE382" i="1"/>
  <c r="AF382" i="1"/>
  <c r="AG382" i="1"/>
  <c r="AH382" i="1"/>
  <c r="AI382" i="1"/>
  <c r="AJ382" i="1"/>
  <c r="CQ382" i="1"/>
  <c r="CR382" i="1"/>
  <c r="CS382" i="1"/>
  <c r="CT382" i="1"/>
  <c r="CU382" i="1"/>
  <c r="T382" i="1" s="1"/>
  <c r="CV382" i="1"/>
  <c r="CW382" i="1"/>
  <c r="CX382" i="1"/>
  <c r="GL382" i="1"/>
  <c r="GN382" i="1"/>
  <c r="GP382" i="1"/>
  <c r="GV382" i="1"/>
  <c r="HC382" i="1" s="1"/>
  <c r="GX382" i="1" s="1"/>
  <c r="I383" i="1"/>
  <c r="K383" i="1"/>
  <c r="P383" i="1"/>
  <c r="Q383" i="1"/>
  <c r="R383" i="1"/>
  <c r="AC383" i="1"/>
  <c r="AD383" i="1"/>
  <c r="AB383" i="1" s="1"/>
  <c r="AE383" i="1"/>
  <c r="AF383" i="1"/>
  <c r="AG383" i="1"/>
  <c r="AH383" i="1"/>
  <c r="AI383" i="1"/>
  <c r="AJ383" i="1"/>
  <c r="CX383" i="1" s="1"/>
  <c r="W383" i="1" s="1"/>
  <c r="CQ383" i="1"/>
  <c r="CR383" i="1"/>
  <c r="CS383" i="1"/>
  <c r="CT383" i="1"/>
  <c r="S383" i="1" s="1"/>
  <c r="CU383" i="1"/>
  <c r="T383" i="1" s="1"/>
  <c r="CV383" i="1"/>
  <c r="U383" i="1" s="1"/>
  <c r="CW383" i="1"/>
  <c r="V383" i="1" s="1"/>
  <c r="GL383" i="1"/>
  <c r="GN383" i="1"/>
  <c r="GP383" i="1"/>
  <c r="GV383" i="1"/>
  <c r="GX383" i="1"/>
  <c r="HC383" i="1"/>
  <c r="C384" i="1"/>
  <c r="D384" i="1"/>
  <c r="U384" i="1"/>
  <c r="V384" i="1"/>
  <c r="AC384" i="1"/>
  <c r="AB384" i="1" s="1"/>
  <c r="AE384" i="1"/>
  <c r="AD384" i="1" s="1"/>
  <c r="AF384" i="1"/>
  <c r="AG384" i="1"/>
  <c r="AH384" i="1"/>
  <c r="AI384" i="1"/>
  <c r="AJ384" i="1"/>
  <c r="CX384" i="1" s="1"/>
  <c r="W384" i="1" s="1"/>
  <c r="CQ384" i="1"/>
  <c r="CR384" i="1"/>
  <c r="CS384" i="1"/>
  <c r="CT384" i="1"/>
  <c r="CU384" i="1"/>
  <c r="T384" i="1" s="1"/>
  <c r="CV384" i="1"/>
  <c r="CW384" i="1"/>
  <c r="GL384" i="1"/>
  <c r="GN384" i="1"/>
  <c r="GP384" i="1"/>
  <c r="GV384" i="1"/>
  <c r="HC384" i="1"/>
  <c r="GX384" i="1" s="1"/>
  <c r="I385" i="1"/>
  <c r="P385" i="1" s="1"/>
  <c r="O385" i="1" s="1"/>
  <c r="AC385" i="1"/>
  <c r="AE385" i="1"/>
  <c r="AD385" i="1" s="1"/>
  <c r="AB385" i="1" s="1"/>
  <c r="AF385" i="1"/>
  <c r="AG385" i="1"/>
  <c r="AH385" i="1"/>
  <c r="AI385" i="1"/>
  <c r="AJ385" i="1"/>
  <c r="CP385" i="1"/>
  <c r="CQ385" i="1"/>
  <c r="CR385" i="1"/>
  <c r="CS385" i="1"/>
  <c r="R385" i="1" s="1"/>
  <c r="CT385" i="1"/>
  <c r="CU385" i="1"/>
  <c r="CV385" i="1"/>
  <c r="CW385" i="1"/>
  <c r="V385" i="1" s="1"/>
  <c r="CX385" i="1"/>
  <c r="W385" i="1" s="1"/>
  <c r="CY385" i="1"/>
  <c r="X385" i="1" s="1"/>
  <c r="CZ385" i="1"/>
  <c r="Y385" i="1" s="1"/>
  <c r="GL385" i="1"/>
  <c r="GN385" i="1"/>
  <c r="GP385" i="1"/>
  <c r="GV385" i="1"/>
  <c r="HC385" i="1"/>
  <c r="GX385" i="1" s="1"/>
  <c r="I386" i="1"/>
  <c r="K386" i="1"/>
  <c r="P386" i="1"/>
  <c r="AC386" i="1"/>
  <c r="AB386" i="1" s="1"/>
  <c r="AD386" i="1"/>
  <c r="AE386" i="1"/>
  <c r="AF386" i="1"/>
  <c r="AG386" i="1"/>
  <c r="AH386" i="1"/>
  <c r="CV386" i="1" s="1"/>
  <c r="U386" i="1" s="1"/>
  <c r="AI386" i="1"/>
  <c r="CW386" i="1" s="1"/>
  <c r="V386" i="1" s="1"/>
  <c r="AJ386" i="1"/>
  <c r="CQ386" i="1"/>
  <c r="CR386" i="1"/>
  <c r="Q386" i="1" s="1"/>
  <c r="CS386" i="1"/>
  <c r="R386" i="1" s="1"/>
  <c r="CT386" i="1"/>
  <c r="S386" i="1" s="1"/>
  <c r="CU386" i="1"/>
  <c r="T386" i="1" s="1"/>
  <c r="CX386" i="1"/>
  <c r="W386" i="1" s="1"/>
  <c r="GL386" i="1"/>
  <c r="GN386" i="1"/>
  <c r="GP386" i="1"/>
  <c r="GV386" i="1"/>
  <c r="HC386" i="1" s="1"/>
  <c r="GX386" i="1" s="1"/>
  <c r="C387" i="1"/>
  <c r="D387" i="1"/>
  <c r="U387" i="1"/>
  <c r="V387" i="1"/>
  <c r="AC387" i="1"/>
  <c r="AE387" i="1"/>
  <c r="AD387" i="1" s="1"/>
  <c r="AF387" i="1"/>
  <c r="AG387" i="1"/>
  <c r="AH387" i="1"/>
  <c r="AI387" i="1"/>
  <c r="AJ387" i="1"/>
  <c r="CX387" i="1" s="1"/>
  <c r="W387" i="1" s="1"/>
  <c r="CQ387" i="1"/>
  <c r="CR387" i="1"/>
  <c r="CS387" i="1"/>
  <c r="CT387" i="1"/>
  <c r="CU387" i="1"/>
  <c r="T387" i="1" s="1"/>
  <c r="CV387" i="1"/>
  <c r="CW387" i="1"/>
  <c r="GL387" i="1"/>
  <c r="GN387" i="1"/>
  <c r="GP387" i="1"/>
  <c r="GV387" i="1"/>
  <c r="HC387" i="1" s="1"/>
  <c r="GX387" i="1" s="1"/>
  <c r="I388" i="1"/>
  <c r="P388" i="1"/>
  <c r="O388" i="1" s="1"/>
  <c r="GM388" i="1" s="1"/>
  <c r="GO388" i="1" s="1"/>
  <c r="Q388" i="1"/>
  <c r="R388" i="1"/>
  <c r="S388" i="1"/>
  <c r="X388" i="1"/>
  <c r="Y388" i="1"/>
  <c r="AC388" i="1"/>
  <c r="AE388" i="1"/>
  <c r="AD388" i="1" s="1"/>
  <c r="AF388" i="1"/>
  <c r="AG388" i="1"/>
  <c r="AH388" i="1"/>
  <c r="AI388" i="1"/>
  <c r="AJ388" i="1"/>
  <c r="CP388" i="1"/>
  <c r="CQ388" i="1"/>
  <c r="CR388" i="1"/>
  <c r="CS388" i="1"/>
  <c r="CT388" i="1"/>
  <c r="CU388" i="1"/>
  <c r="T388" i="1" s="1"/>
  <c r="CV388" i="1"/>
  <c r="U388" i="1" s="1"/>
  <c r="CW388" i="1"/>
  <c r="V388" i="1" s="1"/>
  <c r="CX388" i="1"/>
  <c r="W388" i="1" s="1"/>
  <c r="CY388" i="1"/>
  <c r="CZ388" i="1"/>
  <c r="GL388" i="1"/>
  <c r="GN388" i="1"/>
  <c r="GP388" i="1"/>
  <c r="GV388" i="1"/>
  <c r="HC388" i="1"/>
  <c r="GX388" i="1" s="1"/>
  <c r="I389" i="1"/>
  <c r="V389" i="1" s="1"/>
  <c r="K389" i="1"/>
  <c r="S389" i="1"/>
  <c r="CY389" i="1" s="1"/>
  <c r="X389" i="1" s="1"/>
  <c r="AC389" i="1"/>
  <c r="AE389" i="1"/>
  <c r="AD389" i="1" s="1"/>
  <c r="AB389" i="1" s="1"/>
  <c r="AF389" i="1"/>
  <c r="AG389" i="1"/>
  <c r="CU389" i="1" s="1"/>
  <c r="T389" i="1" s="1"/>
  <c r="AH389" i="1"/>
  <c r="AI389" i="1"/>
  <c r="AJ389" i="1"/>
  <c r="CQ389" i="1"/>
  <c r="P389" i="1" s="1"/>
  <c r="CR389" i="1"/>
  <c r="Q389" i="1" s="1"/>
  <c r="CS389" i="1"/>
  <c r="R389" i="1" s="1"/>
  <c r="CT389" i="1"/>
  <c r="CV389" i="1"/>
  <c r="U389" i="1" s="1"/>
  <c r="CW389" i="1"/>
  <c r="CX389" i="1"/>
  <c r="W389" i="1" s="1"/>
  <c r="GL389" i="1"/>
  <c r="GN389" i="1"/>
  <c r="GP389" i="1"/>
  <c r="GV389" i="1"/>
  <c r="HC389" i="1"/>
  <c r="GX389" i="1" s="1"/>
  <c r="I390" i="1"/>
  <c r="K390" i="1"/>
  <c r="Q390" i="1"/>
  <c r="S390" i="1"/>
  <c r="AC390" i="1"/>
  <c r="AE390" i="1"/>
  <c r="AD390" i="1" s="1"/>
  <c r="AB390" i="1" s="1"/>
  <c r="AF390" i="1"/>
  <c r="AG390" i="1"/>
  <c r="CU390" i="1" s="1"/>
  <c r="T390" i="1" s="1"/>
  <c r="AH390" i="1"/>
  <c r="CV390" i="1" s="1"/>
  <c r="U390" i="1" s="1"/>
  <c r="AI390" i="1"/>
  <c r="CW390" i="1" s="1"/>
  <c r="V390" i="1" s="1"/>
  <c r="AJ390" i="1"/>
  <c r="CQ390" i="1"/>
  <c r="P390" i="1" s="1"/>
  <c r="CP390" i="1" s="1"/>
  <c r="O390" i="1" s="1"/>
  <c r="CR390" i="1"/>
  <c r="CS390" i="1"/>
  <c r="R390" i="1" s="1"/>
  <c r="CT390" i="1"/>
  <c r="CX390" i="1"/>
  <c r="W390" i="1" s="1"/>
  <c r="GL390" i="1"/>
  <c r="GN390" i="1"/>
  <c r="GP390" i="1"/>
  <c r="GV390" i="1"/>
  <c r="HC390" i="1"/>
  <c r="GX390" i="1" s="1"/>
  <c r="I391" i="1"/>
  <c r="K391" i="1"/>
  <c r="P391" i="1"/>
  <c r="AC391" i="1"/>
  <c r="AB391" i="1" s="1"/>
  <c r="AD391" i="1"/>
  <c r="AE391" i="1"/>
  <c r="AF391" i="1"/>
  <c r="AG391" i="1"/>
  <c r="AH391" i="1"/>
  <c r="CV391" i="1" s="1"/>
  <c r="U391" i="1" s="1"/>
  <c r="AI391" i="1"/>
  <c r="CW391" i="1" s="1"/>
  <c r="V391" i="1" s="1"/>
  <c r="AJ391" i="1"/>
  <c r="CQ391" i="1"/>
  <c r="CR391" i="1"/>
  <c r="Q391" i="1" s="1"/>
  <c r="CS391" i="1"/>
  <c r="R391" i="1" s="1"/>
  <c r="CT391" i="1"/>
  <c r="S391" i="1" s="1"/>
  <c r="CU391" i="1"/>
  <c r="T391" i="1" s="1"/>
  <c r="CX391" i="1"/>
  <c r="W391" i="1" s="1"/>
  <c r="GL391" i="1"/>
  <c r="GN391" i="1"/>
  <c r="GP391" i="1"/>
  <c r="GV391" i="1"/>
  <c r="HC391" i="1" s="1"/>
  <c r="GX391" i="1" s="1"/>
  <c r="C392" i="1"/>
  <c r="D392" i="1"/>
  <c r="I392" i="1"/>
  <c r="K392" i="1"/>
  <c r="AC392" i="1"/>
  <c r="AE392" i="1"/>
  <c r="AD392" i="1" s="1"/>
  <c r="AB392" i="1" s="1"/>
  <c r="AF392" i="1"/>
  <c r="AG392" i="1"/>
  <c r="CU392" i="1" s="1"/>
  <c r="T392" i="1" s="1"/>
  <c r="AH392" i="1"/>
  <c r="AI392" i="1"/>
  <c r="AJ392" i="1"/>
  <c r="CQ392" i="1"/>
  <c r="CR392" i="1"/>
  <c r="CS392" i="1"/>
  <c r="CT392" i="1"/>
  <c r="CV392" i="1"/>
  <c r="CW392" i="1"/>
  <c r="CX392" i="1"/>
  <c r="W392" i="1" s="1"/>
  <c r="GL392" i="1"/>
  <c r="GN392" i="1"/>
  <c r="GP392" i="1"/>
  <c r="GV392" i="1"/>
  <c r="HC392" i="1"/>
  <c r="GX392" i="1" s="1"/>
  <c r="I393" i="1"/>
  <c r="K393" i="1"/>
  <c r="P393" i="1"/>
  <c r="AC393" i="1"/>
  <c r="AB393" i="1" s="1"/>
  <c r="AD393" i="1"/>
  <c r="AE393" i="1"/>
  <c r="AF393" i="1"/>
  <c r="AG393" i="1"/>
  <c r="AH393" i="1"/>
  <c r="CV393" i="1" s="1"/>
  <c r="U393" i="1" s="1"/>
  <c r="AI393" i="1"/>
  <c r="CW393" i="1" s="1"/>
  <c r="V393" i="1" s="1"/>
  <c r="AJ393" i="1"/>
  <c r="CQ393" i="1"/>
  <c r="CR393" i="1"/>
  <c r="Q393" i="1" s="1"/>
  <c r="CS393" i="1"/>
  <c r="R393" i="1" s="1"/>
  <c r="CT393" i="1"/>
  <c r="S393" i="1" s="1"/>
  <c r="CU393" i="1"/>
  <c r="T393" i="1" s="1"/>
  <c r="CX393" i="1"/>
  <c r="W393" i="1" s="1"/>
  <c r="GL393" i="1"/>
  <c r="GN393" i="1"/>
  <c r="GP393" i="1"/>
  <c r="GV393" i="1"/>
  <c r="HC393" i="1" s="1"/>
  <c r="GX393" i="1" s="1"/>
  <c r="C394" i="1"/>
  <c r="D394" i="1"/>
  <c r="I394" i="1"/>
  <c r="K394" i="1"/>
  <c r="AC394" i="1"/>
  <c r="AE394" i="1"/>
  <c r="AD394" i="1" s="1"/>
  <c r="AF394" i="1"/>
  <c r="AG394" i="1"/>
  <c r="CU394" i="1" s="1"/>
  <c r="T394" i="1" s="1"/>
  <c r="AH394" i="1"/>
  <c r="AI394" i="1"/>
  <c r="AJ394" i="1"/>
  <c r="CQ394" i="1"/>
  <c r="CR394" i="1"/>
  <c r="CS394" i="1"/>
  <c r="CT394" i="1"/>
  <c r="CV394" i="1"/>
  <c r="CW394" i="1"/>
  <c r="CX394" i="1"/>
  <c r="W394" i="1" s="1"/>
  <c r="GL394" i="1"/>
  <c r="GN394" i="1"/>
  <c r="GP394" i="1"/>
  <c r="GV394" i="1"/>
  <c r="HC394" i="1"/>
  <c r="GX394" i="1" s="1"/>
  <c r="I395" i="1"/>
  <c r="K395" i="1"/>
  <c r="AC395" i="1"/>
  <c r="AD395" i="1"/>
  <c r="AB395" i="1" s="1"/>
  <c r="AE395" i="1"/>
  <c r="AF395" i="1"/>
  <c r="AG395" i="1"/>
  <c r="AH395" i="1"/>
  <c r="CV395" i="1" s="1"/>
  <c r="U395" i="1" s="1"/>
  <c r="AI395" i="1"/>
  <c r="CW395" i="1" s="1"/>
  <c r="V395" i="1" s="1"/>
  <c r="AJ395" i="1"/>
  <c r="CQ395" i="1"/>
  <c r="P395" i="1" s="1"/>
  <c r="CP395" i="1" s="1"/>
  <c r="O395" i="1" s="1"/>
  <c r="CR395" i="1"/>
  <c r="Q395" i="1" s="1"/>
  <c r="CS395" i="1"/>
  <c r="R395" i="1" s="1"/>
  <c r="CT395" i="1"/>
  <c r="S395" i="1" s="1"/>
  <c r="CU395" i="1"/>
  <c r="T395" i="1" s="1"/>
  <c r="CX395" i="1"/>
  <c r="W395" i="1" s="1"/>
  <c r="GL395" i="1"/>
  <c r="GN395" i="1"/>
  <c r="GP395" i="1"/>
  <c r="GV395" i="1"/>
  <c r="HC395" i="1" s="1"/>
  <c r="GX395" i="1" s="1"/>
  <c r="C396" i="1"/>
  <c r="D396" i="1"/>
  <c r="I396" i="1"/>
  <c r="K396" i="1"/>
  <c r="V396" i="1"/>
  <c r="AC396" i="1"/>
  <c r="AE396" i="1"/>
  <c r="AD396" i="1" s="1"/>
  <c r="AF396" i="1"/>
  <c r="AG396" i="1"/>
  <c r="CU396" i="1" s="1"/>
  <c r="T396" i="1" s="1"/>
  <c r="AH396" i="1"/>
  <c r="AI396" i="1"/>
  <c r="AJ396" i="1"/>
  <c r="CQ396" i="1"/>
  <c r="CR396" i="1"/>
  <c r="CS396" i="1"/>
  <c r="CT396" i="1"/>
  <c r="CV396" i="1"/>
  <c r="CW396" i="1"/>
  <c r="CX396" i="1"/>
  <c r="W396" i="1" s="1"/>
  <c r="GL396" i="1"/>
  <c r="GN396" i="1"/>
  <c r="GP396" i="1"/>
  <c r="GV396" i="1"/>
  <c r="HC396" i="1"/>
  <c r="GX396" i="1" s="1"/>
  <c r="I397" i="1"/>
  <c r="K397" i="1"/>
  <c r="AC397" i="1"/>
  <c r="AD397" i="1"/>
  <c r="AB397" i="1" s="1"/>
  <c r="AE397" i="1"/>
  <c r="AF397" i="1"/>
  <c r="AG397" i="1"/>
  <c r="AH397" i="1"/>
  <c r="CV397" i="1" s="1"/>
  <c r="U397" i="1" s="1"/>
  <c r="AI397" i="1"/>
  <c r="CW397" i="1" s="1"/>
  <c r="V397" i="1" s="1"/>
  <c r="AJ397" i="1"/>
  <c r="CQ397" i="1"/>
  <c r="P397" i="1" s="1"/>
  <c r="CR397" i="1"/>
  <c r="Q397" i="1" s="1"/>
  <c r="CS397" i="1"/>
  <c r="R397" i="1" s="1"/>
  <c r="CT397" i="1"/>
  <c r="S397" i="1" s="1"/>
  <c r="CU397" i="1"/>
  <c r="T397" i="1" s="1"/>
  <c r="CX397" i="1"/>
  <c r="W397" i="1" s="1"/>
  <c r="GL397" i="1"/>
  <c r="GN397" i="1"/>
  <c r="GP397" i="1"/>
  <c r="GV397" i="1"/>
  <c r="HC397" i="1" s="1"/>
  <c r="GX397" i="1" s="1"/>
  <c r="C398" i="1"/>
  <c r="D398" i="1"/>
  <c r="I398" i="1"/>
  <c r="K398" i="1"/>
  <c r="AC398" i="1"/>
  <c r="AE398" i="1"/>
  <c r="AD398" i="1" s="1"/>
  <c r="AF398" i="1"/>
  <c r="AG398" i="1"/>
  <c r="CU398" i="1" s="1"/>
  <c r="T398" i="1" s="1"/>
  <c r="AH398" i="1"/>
  <c r="AI398" i="1"/>
  <c r="AJ398" i="1"/>
  <c r="CQ398" i="1"/>
  <c r="CR398" i="1"/>
  <c r="CS398" i="1"/>
  <c r="CT398" i="1"/>
  <c r="CV398" i="1"/>
  <c r="CW398" i="1"/>
  <c r="CX398" i="1"/>
  <c r="W398" i="1" s="1"/>
  <c r="GL398" i="1"/>
  <c r="GN398" i="1"/>
  <c r="GP398" i="1"/>
  <c r="GV398" i="1"/>
  <c r="HC398" i="1"/>
  <c r="GX398" i="1" s="1"/>
  <c r="I399" i="1"/>
  <c r="K399" i="1"/>
  <c r="AC399" i="1"/>
  <c r="AD399" i="1"/>
  <c r="AB399" i="1" s="1"/>
  <c r="AE399" i="1"/>
  <c r="AF399" i="1"/>
  <c r="AG399" i="1"/>
  <c r="AH399" i="1"/>
  <c r="CV399" i="1" s="1"/>
  <c r="U399" i="1" s="1"/>
  <c r="AI399" i="1"/>
  <c r="CW399" i="1" s="1"/>
  <c r="V399" i="1" s="1"/>
  <c r="AJ399" i="1"/>
  <c r="CQ399" i="1"/>
  <c r="P399" i="1" s="1"/>
  <c r="CR399" i="1"/>
  <c r="Q399" i="1" s="1"/>
  <c r="CS399" i="1"/>
  <c r="R399" i="1" s="1"/>
  <c r="CT399" i="1"/>
  <c r="S399" i="1" s="1"/>
  <c r="CU399" i="1"/>
  <c r="T399" i="1" s="1"/>
  <c r="CX399" i="1"/>
  <c r="W399" i="1" s="1"/>
  <c r="GL399" i="1"/>
  <c r="GN399" i="1"/>
  <c r="GP399" i="1"/>
  <c r="GV399" i="1"/>
  <c r="HC399" i="1" s="1"/>
  <c r="GX399" i="1" s="1"/>
  <c r="I400" i="1"/>
  <c r="K400" i="1"/>
  <c r="P400" i="1"/>
  <c r="Q400" i="1"/>
  <c r="S400" i="1"/>
  <c r="CY400" i="1" s="1"/>
  <c r="X400" i="1" s="1"/>
  <c r="AC400" i="1"/>
  <c r="AB400" i="1" s="1"/>
  <c r="AD400" i="1"/>
  <c r="AE400" i="1"/>
  <c r="AF400" i="1"/>
  <c r="AG400" i="1"/>
  <c r="AH400" i="1"/>
  <c r="CV400" i="1" s="1"/>
  <c r="U400" i="1" s="1"/>
  <c r="AI400" i="1"/>
  <c r="CW400" i="1" s="1"/>
  <c r="V400" i="1" s="1"/>
  <c r="AJ400" i="1"/>
  <c r="CQ400" i="1"/>
  <c r="CR400" i="1"/>
  <c r="CS400" i="1"/>
  <c r="R400" i="1" s="1"/>
  <c r="CT400" i="1"/>
  <c r="CU400" i="1"/>
  <c r="T400" i="1" s="1"/>
  <c r="CX400" i="1"/>
  <c r="W400" i="1" s="1"/>
  <c r="GL400" i="1"/>
  <c r="GN400" i="1"/>
  <c r="GP400" i="1"/>
  <c r="GV400" i="1"/>
  <c r="HC400" i="1" s="1"/>
  <c r="GX400" i="1" s="1"/>
  <c r="I401" i="1"/>
  <c r="K401" i="1"/>
  <c r="P401" i="1"/>
  <c r="Q401" i="1"/>
  <c r="AB401" i="1"/>
  <c r="AC401" i="1"/>
  <c r="AD401" i="1"/>
  <c r="AE401" i="1"/>
  <c r="AF401" i="1"/>
  <c r="AG401" i="1"/>
  <c r="AH401" i="1"/>
  <c r="AI401" i="1"/>
  <c r="AJ401" i="1"/>
  <c r="CX401" i="1" s="1"/>
  <c r="W401" i="1" s="1"/>
  <c r="CQ401" i="1"/>
  <c r="CR401" i="1"/>
  <c r="CS401" i="1"/>
  <c r="R401" i="1" s="1"/>
  <c r="CT401" i="1"/>
  <c r="S401" i="1" s="1"/>
  <c r="CU401" i="1"/>
  <c r="T401" i="1" s="1"/>
  <c r="CV401" i="1"/>
  <c r="U401" i="1" s="1"/>
  <c r="CW401" i="1"/>
  <c r="V401" i="1" s="1"/>
  <c r="GL401" i="1"/>
  <c r="GN401" i="1"/>
  <c r="GP401" i="1"/>
  <c r="GV401" i="1"/>
  <c r="HC401" i="1" s="1"/>
  <c r="GX401" i="1" s="1"/>
  <c r="B403" i="1"/>
  <c r="B355" i="1" s="1"/>
  <c r="C403" i="1"/>
  <c r="C355" i="1" s="1"/>
  <c r="D403" i="1"/>
  <c r="D355" i="1" s="1"/>
  <c r="F403" i="1"/>
  <c r="F355" i="1" s="1"/>
  <c r="G403" i="1"/>
  <c r="G355" i="1" s="1"/>
  <c r="AO403" i="1"/>
  <c r="AO355" i="1" s="1"/>
  <c r="BC403" i="1"/>
  <c r="BC355" i="1" s="1"/>
  <c r="BX403" i="1"/>
  <c r="BX355" i="1" s="1"/>
  <c r="CK403" i="1"/>
  <c r="CK355" i="1" s="1"/>
  <c r="CL403" i="1"/>
  <c r="CL355" i="1" s="1"/>
  <c r="CM403" i="1"/>
  <c r="CM355" i="1" s="1"/>
  <c r="D433" i="1"/>
  <c r="E435" i="1"/>
  <c r="Z435" i="1"/>
  <c r="AA435" i="1"/>
  <c r="AM435" i="1"/>
  <c r="AN435" i="1"/>
  <c r="BE435" i="1"/>
  <c r="BF435" i="1"/>
  <c r="BG435" i="1"/>
  <c r="BH435" i="1"/>
  <c r="BI435" i="1"/>
  <c r="BJ435" i="1"/>
  <c r="BK435" i="1"/>
  <c r="BL435" i="1"/>
  <c r="BM435" i="1"/>
  <c r="BN435" i="1"/>
  <c r="BO435" i="1"/>
  <c r="BP435" i="1"/>
  <c r="BQ435" i="1"/>
  <c r="BR435" i="1"/>
  <c r="BS435" i="1"/>
  <c r="BT435" i="1"/>
  <c r="BU435" i="1"/>
  <c r="BV435" i="1"/>
  <c r="BW435" i="1"/>
  <c r="CN435" i="1"/>
  <c r="CO435" i="1"/>
  <c r="CP435" i="1"/>
  <c r="CQ435" i="1"/>
  <c r="CR435" i="1"/>
  <c r="CS435" i="1"/>
  <c r="CT435" i="1"/>
  <c r="CU435" i="1"/>
  <c r="CV435" i="1"/>
  <c r="CW435" i="1"/>
  <c r="CX435" i="1"/>
  <c r="CY435" i="1"/>
  <c r="CZ435" i="1"/>
  <c r="DA435" i="1"/>
  <c r="DB435" i="1"/>
  <c r="DC435" i="1"/>
  <c r="DD435" i="1"/>
  <c r="DE435" i="1"/>
  <c r="DF435" i="1"/>
  <c r="DG435" i="1"/>
  <c r="DH435" i="1"/>
  <c r="DI435" i="1"/>
  <c r="DJ435" i="1"/>
  <c r="DK435" i="1"/>
  <c r="DL435" i="1"/>
  <c r="DM435" i="1"/>
  <c r="DN435" i="1"/>
  <c r="DO435" i="1"/>
  <c r="DP435" i="1"/>
  <c r="DQ435" i="1"/>
  <c r="DR435" i="1"/>
  <c r="DS435" i="1"/>
  <c r="DT435" i="1"/>
  <c r="DU435" i="1"/>
  <c r="DV435" i="1"/>
  <c r="DW435" i="1"/>
  <c r="DX435" i="1"/>
  <c r="DY435" i="1"/>
  <c r="DZ435" i="1"/>
  <c r="EA435" i="1"/>
  <c r="EB435" i="1"/>
  <c r="EC435" i="1"/>
  <c r="ED435" i="1"/>
  <c r="EE435" i="1"/>
  <c r="EF435" i="1"/>
  <c r="EG435" i="1"/>
  <c r="EH435" i="1"/>
  <c r="EI435" i="1"/>
  <c r="EJ435" i="1"/>
  <c r="EK435" i="1"/>
  <c r="EL435" i="1"/>
  <c r="EM435" i="1"/>
  <c r="EN435" i="1"/>
  <c r="EO435" i="1"/>
  <c r="EP435" i="1"/>
  <c r="EQ435" i="1"/>
  <c r="ER435" i="1"/>
  <c r="ES435" i="1"/>
  <c r="ET435" i="1"/>
  <c r="EU435" i="1"/>
  <c r="EV435" i="1"/>
  <c r="EW435" i="1"/>
  <c r="EX435" i="1"/>
  <c r="EY435" i="1"/>
  <c r="EZ435" i="1"/>
  <c r="FA435" i="1"/>
  <c r="FB435" i="1"/>
  <c r="FC435" i="1"/>
  <c r="FD435" i="1"/>
  <c r="FE435" i="1"/>
  <c r="FF435" i="1"/>
  <c r="FG435" i="1"/>
  <c r="FH435" i="1"/>
  <c r="FI435" i="1"/>
  <c r="FJ435" i="1"/>
  <c r="FK435" i="1"/>
  <c r="FL435" i="1"/>
  <c r="FM435" i="1"/>
  <c r="FN435" i="1"/>
  <c r="FO435" i="1"/>
  <c r="FP435" i="1"/>
  <c r="FQ435" i="1"/>
  <c r="FR435" i="1"/>
  <c r="FS435" i="1"/>
  <c r="FT435" i="1"/>
  <c r="FU435" i="1"/>
  <c r="FV435" i="1"/>
  <c r="FW435" i="1"/>
  <c r="FX435" i="1"/>
  <c r="FY435" i="1"/>
  <c r="FZ435" i="1"/>
  <c r="GA435" i="1"/>
  <c r="GB435" i="1"/>
  <c r="GC435" i="1"/>
  <c r="GD435" i="1"/>
  <c r="GE435" i="1"/>
  <c r="GF435" i="1"/>
  <c r="GG435" i="1"/>
  <c r="GH435" i="1"/>
  <c r="GI435" i="1"/>
  <c r="GJ435" i="1"/>
  <c r="GK435" i="1"/>
  <c r="GL435" i="1"/>
  <c r="GM435" i="1"/>
  <c r="GN435" i="1"/>
  <c r="GO435" i="1"/>
  <c r="GP435" i="1"/>
  <c r="GQ435" i="1"/>
  <c r="GR435" i="1"/>
  <c r="GS435" i="1"/>
  <c r="GT435" i="1"/>
  <c r="GU435" i="1"/>
  <c r="GV435" i="1"/>
  <c r="GW435" i="1"/>
  <c r="GX435" i="1"/>
  <c r="C437" i="1"/>
  <c r="D437" i="1"/>
  <c r="I437" i="1"/>
  <c r="K437" i="1"/>
  <c r="AC437" i="1"/>
  <c r="AE437" i="1"/>
  <c r="AD437" i="1" s="1"/>
  <c r="AF437" i="1"/>
  <c r="AG437" i="1"/>
  <c r="CU437" i="1" s="1"/>
  <c r="T437" i="1" s="1"/>
  <c r="AH437" i="1"/>
  <c r="AI437" i="1"/>
  <c r="AJ437" i="1"/>
  <c r="CQ437" i="1"/>
  <c r="CR437" i="1"/>
  <c r="CS437" i="1"/>
  <c r="CT437" i="1"/>
  <c r="CV437" i="1"/>
  <c r="CW437" i="1"/>
  <c r="CX437" i="1"/>
  <c r="W437" i="1" s="1"/>
  <c r="GL437" i="1"/>
  <c r="GN437" i="1"/>
  <c r="GP437" i="1"/>
  <c r="GV437" i="1"/>
  <c r="HC437" i="1"/>
  <c r="GX437" i="1" s="1"/>
  <c r="I438" i="1"/>
  <c r="K438" i="1"/>
  <c r="Q438" i="1"/>
  <c r="S438" i="1"/>
  <c r="AC438" i="1"/>
  <c r="AE438" i="1"/>
  <c r="AD438" i="1" s="1"/>
  <c r="AB438" i="1" s="1"/>
  <c r="AF438" i="1"/>
  <c r="AG438" i="1"/>
  <c r="CU438" i="1" s="1"/>
  <c r="T438" i="1" s="1"/>
  <c r="AH438" i="1"/>
  <c r="AI438" i="1"/>
  <c r="AJ438" i="1"/>
  <c r="CQ438" i="1"/>
  <c r="P438" i="1" s="1"/>
  <c r="CR438" i="1"/>
  <c r="CS438" i="1"/>
  <c r="R438" i="1" s="1"/>
  <c r="CT438" i="1"/>
  <c r="CV438" i="1"/>
  <c r="U438" i="1" s="1"/>
  <c r="CW438" i="1"/>
  <c r="V438" i="1" s="1"/>
  <c r="CX438" i="1"/>
  <c r="W438" i="1" s="1"/>
  <c r="CY438" i="1"/>
  <c r="X438" i="1" s="1"/>
  <c r="CZ438" i="1"/>
  <c r="Y438" i="1" s="1"/>
  <c r="GL438" i="1"/>
  <c r="GN438" i="1"/>
  <c r="GO438" i="1"/>
  <c r="GP438" i="1"/>
  <c r="GV438" i="1"/>
  <c r="GX438" i="1"/>
  <c r="HC438" i="1"/>
  <c r="C439" i="1"/>
  <c r="D439" i="1"/>
  <c r="I439" i="1"/>
  <c r="K439" i="1"/>
  <c r="AC439" i="1"/>
  <c r="AE439" i="1"/>
  <c r="AD439" i="1" s="1"/>
  <c r="AF439" i="1"/>
  <c r="AG439" i="1"/>
  <c r="AH439" i="1"/>
  <c r="AI439" i="1"/>
  <c r="AJ439" i="1"/>
  <c r="CX439" i="1" s="1"/>
  <c r="W439" i="1" s="1"/>
  <c r="CQ439" i="1"/>
  <c r="CR439" i="1"/>
  <c r="CS439" i="1"/>
  <c r="CT439" i="1"/>
  <c r="CU439" i="1"/>
  <c r="T439" i="1" s="1"/>
  <c r="CV439" i="1"/>
  <c r="CW439" i="1"/>
  <c r="GL439" i="1"/>
  <c r="GN439" i="1"/>
  <c r="GP439" i="1"/>
  <c r="GV439" i="1"/>
  <c r="HC439" i="1"/>
  <c r="GX439" i="1" s="1"/>
  <c r="C440" i="1"/>
  <c r="D440" i="1"/>
  <c r="U440" i="1"/>
  <c r="AC440" i="1"/>
  <c r="AE440" i="1"/>
  <c r="AD440" i="1" s="1"/>
  <c r="AB440" i="1" s="1"/>
  <c r="AF440" i="1"/>
  <c r="AG440" i="1"/>
  <c r="AH440" i="1"/>
  <c r="AI440" i="1"/>
  <c r="AJ440" i="1"/>
  <c r="CQ440" i="1"/>
  <c r="CR440" i="1"/>
  <c r="CS440" i="1"/>
  <c r="CT440" i="1"/>
  <c r="CU440" i="1"/>
  <c r="T440" i="1" s="1"/>
  <c r="CV440" i="1"/>
  <c r="CW440" i="1"/>
  <c r="CX440" i="1"/>
  <c r="W440" i="1" s="1"/>
  <c r="GL440" i="1"/>
  <c r="GN440" i="1"/>
  <c r="GP440" i="1"/>
  <c r="GV440" i="1"/>
  <c r="GX440" i="1"/>
  <c r="HC440" i="1"/>
  <c r="I441" i="1"/>
  <c r="V441" i="1" s="1"/>
  <c r="U441" i="1"/>
  <c r="X441" i="1"/>
  <c r="AC441" i="1"/>
  <c r="AB441" i="1" s="1"/>
  <c r="AD441" i="1"/>
  <c r="AE441" i="1"/>
  <c r="AF441" i="1"/>
  <c r="AG441" i="1"/>
  <c r="AH441" i="1"/>
  <c r="AI441" i="1"/>
  <c r="AJ441" i="1"/>
  <c r="CP441" i="1"/>
  <c r="CQ441" i="1"/>
  <c r="CR441" i="1"/>
  <c r="Q441" i="1" s="1"/>
  <c r="CS441" i="1"/>
  <c r="R441" i="1" s="1"/>
  <c r="CT441" i="1"/>
  <c r="S441" i="1" s="1"/>
  <c r="CU441" i="1"/>
  <c r="T441" i="1" s="1"/>
  <c r="CV441" i="1"/>
  <c r="CW441" i="1"/>
  <c r="CX441" i="1"/>
  <c r="W441" i="1" s="1"/>
  <c r="CY441" i="1"/>
  <c r="CZ441" i="1"/>
  <c r="Y441" i="1" s="1"/>
  <c r="GL441" i="1"/>
  <c r="GN441" i="1"/>
  <c r="GP441" i="1"/>
  <c r="GV441" i="1"/>
  <c r="GX441" i="1"/>
  <c r="HC441" i="1"/>
  <c r="I442" i="1"/>
  <c r="K442" i="1"/>
  <c r="P442" i="1"/>
  <c r="FR442" i="1" s="1"/>
  <c r="Q442" i="1"/>
  <c r="S442" i="1"/>
  <c r="AC442" i="1"/>
  <c r="AB442" i="1" s="1"/>
  <c r="AD442" i="1"/>
  <c r="AE442" i="1"/>
  <c r="AF442" i="1"/>
  <c r="AG442" i="1"/>
  <c r="AH442" i="1"/>
  <c r="CV442" i="1" s="1"/>
  <c r="U442" i="1" s="1"/>
  <c r="AI442" i="1"/>
  <c r="CW442" i="1" s="1"/>
  <c r="V442" i="1" s="1"/>
  <c r="AJ442" i="1"/>
  <c r="CQ442" i="1"/>
  <c r="CR442" i="1"/>
  <c r="CS442" i="1"/>
  <c r="R442" i="1" s="1"/>
  <c r="CT442" i="1"/>
  <c r="CU442" i="1"/>
  <c r="T442" i="1" s="1"/>
  <c r="CX442" i="1"/>
  <c r="W442" i="1" s="1"/>
  <c r="CY442" i="1"/>
  <c r="X442" i="1" s="1"/>
  <c r="CZ442" i="1"/>
  <c r="Y442" i="1" s="1"/>
  <c r="GL442" i="1"/>
  <c r="GN442" i="1"/>
  <c r="GO442" i="1"/>
  <c r="GP442" i="1"/>
  <c r="GV442" i="1"/>
  <c r="HC442" i="1" s="1"/>
  <c r="GX442" i="1" s="1"/>
  <c r="I443" i="1"/>
  <c r="P443" i="1" s="1"/>
  <c r="K443" i="1"/>
  <c r="Y443" i="1"/>
  <c r="AC443" i="1"/>
  <c r="AE443" i="1"/>
  <c r="AD443" i="1" s="1"/>
  <c r="AB443" i="1" s="1"/>
  <c r="AF443" i="1"/>
  <c r="AG443" i="1"/>
  <c r="AH443" i="1"/>
  <c r="AI443" i="1"/>
  <c r="CW443" i="1" s="1"/>
  <c r="V443" i="1" s="1"/>
  <c r="AJ443" i="1"/>
  <c r="CX443" i="1" s="1"/>
  <c r="W443" i="1" s="1"/>
  <c r="CQ443" i="1"/>
  <c r="CR443" i="1"/>
  <c r="Q443" i="1" s="1"/>
  <c r="CS443" i="1"/>
  <c r="R443" i="1" s="1"/>
  <c r="CT443" i="1"/>
  <c r="S443" i="1" s="1"/>
  <c r="CU443" i="1"/>
  <c r="T443" i="1" s="1"/>
  <c r="CV443" i="1"/>
  <c r="U443" i="1" s="1"/>
  <c r="CY443" i="1"/>
  <c r="X443" i="1" s="1"/>
  <c r="CZ443" i="1"/>
  <c r="GL443" i="1"/>
  <c r="GN443" i="1"/>
  <c r="GO443" i="1"/>
  <c r="GP443" i="1"/>
  <c r="GV443" i="1"/>
  <c r="HC443" i="1" s="1"/>
  <c r="GX443" i="1" s="1"/>
  <c r="C444" i="1"/>
  <c r="D444" i="1"/>
  <c r="I444" i="1"/>
  <c r="K444" i="1"/>
  <c r="AC444" i="1"/>
  <c r="AE444" i="1"/>
  <c r="AD444" i="1" s="1"/>
  <c r="AF444" i="1"/>
  <c r="AG444" i="1"/>
  <c r="CU444" i="1" s="1"/>
  <c r="T444" i="1" s="1"/>
  <c r="AH444" i="1"/>
  <c r="AI444" i="1"/>
  <c r="AJ444" i="1"/>
  <c r="CQ444" i="1"/>
  <c r="CR444" i="1"/>
  <c r="CS444" i="1"/>
  <c r="CT444" i="1"/>
  <c r="CV444" i="1"/>
  <c r="CW444" i="1"/>
  <c r="CX444" i="1"/>
  <c r="W444" i="1" s="1"/>
  <c r="GL444" i="1"/>
  <c r="GN444" i="1"/>
  <c r="GP444" i="1"/>
  <c r="GV444" i="1"/>
  <c r="HC444" i="1"/>
  <c r="GX444" i="1" s="1"/>
  <c r="I445" i="1"/>
  <c r="K445" i="1"/>
  <c r="X445" i="1"/>
  <c r="AC445" i="1"/>
  <c r="AD445" i="1"/>
  <c r="AB445" i="1" s="1"/>
  <c r="AE445" i="1"/>
  <c r="AF445" i="1"/>
  <c r="AG445" i="1"/>
  <c r="AH445" i="1"/>
  <c r="CV445" i="1" s="1"/>
  <c r="U445" i="1" s="1"/>
  <c r="AI445" i="1"/>
  <c r="CW445" i="1" s="1"/>
  <c r="V445" i="1" s="1"/>
  <c r="AJ445" i="1"/>
  <c r="CQ445" i="1"/>
  <c r="P445" i="1" s="1"/>
  <c r="CR445" i="1"/>
  <c r="Q445" i="1" s="1"/>
  <c r="CS445" i="1"/>
  <c r="R445" i="1" s="1"/>
  <c r="CT445" i="1"/>
  <c r="S445" i="1" s="1"/>
  <c r="CU445" i="1"/>
  <c r="T445" i="1" s="1"/>
  <c r="CX445" i="1"/>
  <c r="W445" i="1" s="1"/>
  <c r="CY445" i="1"/>
  <c r="CZ445" i="1"/>
  <c r="Y445" i="1" s="1"/>
  <c r="GL445" i="1"/>
  <c r="GN445" i="1"/>
  <c r="GO445" i="1"/>
  <c r="GP445" i="1"/>
  <c r="GV445" i="1"/>
  <c r="HC445" i="1" s="1"/>
  <c r="GX445" i="1" s="1"/>
  <c r="C446" i="1"/>
  <c r="D446" i="1"/>
  <c r="I446" i="1"/>
  <c r="K446" i="1"/>
  <c r="AC446" i="1"/>
  <c r="AE446" i="1"/>
  <c r="AD446" i="1" s="1"/>
  <c r="AF446" i="1"/>
  <c r="AG446" i="1"/>
  <c r="AH446" i="1"/>
  <c r="AI446" i="1"/>
  <c r="AJ446" i="1"/>
  <c r="CQ446" i="1"/>
  <c r="CR446" i="1"/>
  <c r="CS446" i="1"/>
  <c r="CT446" i="1"/>
  <c r="CU446" i="1"/>
  <c r="T446" i="1" s="1"/>
  <c r="CV446" i="1"/>
  <c r="CW446" i="1"/>
  <c r="CX446" i="1"/>
  <c r="W446" i="1" s="1"/>
  <c r="GL446" i="1"/>
  <c r="GN446" i="1"/>
  <c r="GP446" i="1"/>
  <c r="GV446" i="1"/>
  <c r="HC446" i="1"/>
  <c r="I447" i="1"/>
  <c r="K447" i="1"/>
  <c r="W447" i="1"/>
  <c r="Y447" i="1"/>
  <c r="AC447" i="1"/>
  <c r="AB447" i="1" s="1"/>
  <c r="AD447" i="1"/>
  <c r="AE447" i="1"/>
  <c r="AF447" i="1"/>
  <c r="AG447" i="1"/>
  <c r="CU447" i="1" s="1"/>
  <c r="T447" i="1" s="1"/>
  <c r="AH447" i="1"/>
  <c r="CV447" i="1" s="1"/>
  <c r="U447" i="1" s="1"/>
  <c r="AI447" i="1"/>
  <c r="AJ447" i="1"/>
  <c r="CQ447" i="1"/>
  <c r="P447" i="1" s="1"/>
  <c r="CR447" i="1"/>
  <c r="Q447" i="1" s="1"/>
  <c r="CS447" i="1"/>
  <c r="R447" i="1" s="1"/>
  <c r="CT447" i="1"/>
  <c r="S447" i="1" s="1"/>
  <c r="CW447" i="1"/>
  <c r="V447" i="1" s="1"/>
  <c r="CX447" i="1"/>
  <c r="CY447" i="1"/>
  <c r="X447" i="1" s="1"/>
  <c r="CZ447" i="1"/>
  <c r="GL447" i="1"/>
  <c r="GN447" i="1"/>
  <c r="GO447" i="1"/>
  <c r="GP447" i="1"/>
  <c r="GV447" i="1"/>
  <c r="HC447" i="1"/>
  <c r="GX447" i="1" s="1"/>
  <c r="C450" i="1"/>
  <c r="D450" i="1"/>
  <c r="I450" i="1"/>
  <c r="K450" i="1"/>
  <c r="AC450" i="1"/>
  <c r="AE450" i="1"/>
  <c r="AD450" i="1" s="1"/>
  <c r="AF450" i="1"/>
  <c r="AG450" i="1"/>
  <c r="AH450" i="1"/>
  <c r="AI450" i="1"/>
  <c r="AJ450" i="1"/>
  <c r="CQ450" i="1"/>
  <c r="CR450" i="1"/>
  <c r="CS450" i="1"/>
  <c r="CT450" i="1"/>
  <c r="CU450" i="1"/>
  <c r="T450" i="1" s="1"/>
  <c r="CV450" i="1"/>
  <c r="CW450" i="1"/>
  <c r="CX450" i="1"/>
  <c r="W450" i="1" s="1"/>
  <c r="GL450" i="1"/>
  <c r="GN450" i="1"/>
  <c r="GP450" i="1"/>
  <c r="GV450" i="1"/>
  <c r="HC450" i="1" s="1"/>
  <c r="GX450" i="1" s="1"/>
  <c r="I451" i="1"/>
  <c r="K451" i="1"/>
  <c r="S451" i="1"/>
  <c r="V451" i="1"/>
  <c r="AC451" i="1"/>
  <c r="AE451" i="1"/>
  <c r="AD451" i="1" s="1"/>
  <c r="AB451" i="1" s="1"/>
  <c r="AF451" i="1"/>
  <c r="AG451" i="1"/>
  <c r="CU451" i="1" s="1"/>
  <c r="T451" i="1" s="1"/>
  <c r="AH451" i="1"/>
  <c r="AI451" i="1"/>
  <c r="AJ451" i="1"/>
  <c r="CQ451" i="1"/>
  <c r="P451" i="1" s="1"/>
  <c r="CP451" i="1" s="1"/>
  <c r="O451" i="1" s="1"/>
  <c r="CR451" i="1"/>
  <c r="Q451" i="1" s="1"/>
  <c r="CS451" i="1"/>
  <c r="R451" i="1" s="1"/>
  <c r="CT451" i="1"/>
  <c r="CV451" i="1"/>
  <c r="U451" i="1" s="1"/>
  <c r="CW451" i="1"/>
  <c r="CX451" i="1"/>
  <c r="W451" i="1" s="1"/>
  <c r="GL451" i="1"/>
  <c r="GN451" i="1"/>
  <c r="GP451" i="1"/>
  <c r="GV451" i="1"/>
  <c r="HC451" i="1"/>
  <c r="GX451" i="1" s="1"/>
  <c r="I452" i="1"/>
  <c r="K452" i="1"/>
  <c r="Q452" i="1"/>
  <c r="S452" i="1"/>
  <c r="CY452" i="1" s="1"/>
  <c r="X452" i="1" s="1"/>
  <c r="AC452" i="1"/>
  <c r="AE452" i="1"/>
  <c r="AD452" i="1" s="1"/>
  <c r="AB452" i="1" s="1"/>
  <c r="AF452" i="1"/>
  <c r="AG452" i="1"/>
  <c r="CU452" i="1" s="1"/>
  <c r="T452" i="1" s="1"/>
  <c r="AH452" i="1"/>
  <c r="AI452" i="1"/>
  <c r="AJ452" i="1"/>
  <c r="CQ452" i="1"/>
  <c r="P452" i="1" s="1"/>
  <c r="CP452" i="1" s="1"/>
  <c r="O452" i="1" s="1"/>
  <c r="CR452" i="1"/>
  <c r="CS452" i="1"/>
  <c r="R452" i="1" s="1"/>
  <c r="CT452" i="1"/>
  <c r="CV452" i="1"/>
  <c r="U452" i="1" s="1"/>
  <c r="CW452" i="1"/>
  <c r="V452" i="1" s="1"/>
  <c r="CX452" i="1"/>
  <c r="W452" i="1" s="1"/>
  <c r="GL452" i="1"/>
  <c r="GN452" i="1"/>
  <c r="GP452" i="1"/>
  <c r="GV452" i="1"/>
  <c r="HC452" i="1"/>
  <c r="GX452" i="1" s="1"/>
  <c r="C453" i="1"/>
  <c r="D453" i="1"/>
  <c r="I453" i="1"/>
  <c r="K453" i="1"/>
  <c r="V453" i="1"/>
  <c r="AC453" i="1"/>
  <c r="AE453" i="1"/>
  <c r="AD453" i="1" s="1"/>
  <c r="AF453" i="1"/>
  <c r="AG453" i="1"/>
  <c r="CU453" i="1" s="1"/>
  <c r="T453" i="1" s="1"/>
  <c r="AH453" i="1"/>
  <c r="AI453" i="1"/>
  <c r="AJ453" i="1"/>
  <c r="CQ453" i="1"/>
  <c r="CR453" i="1"/>
  <c r="CS453" i="1"/>
  <c r="CT453" i="1"/>
  <c r="CV453" i="1"/>
  <c r="CW453" i="1"/>
  <c r="CX453" i="1"/>
  <c r="W453" i="1" s="1"/>
  <c r="GL453" i="1"/>
  <c r="GN453" i="1"/>
  <c r="GP453" i="1"/>
  <c r="GV453" i="1"/>
  <c r="HC453" i="1"/>
  <c r="GX453" i="1" s="1"/>
  <c r="C454" i="1"/>
  <c r="D454" i="1"/>
  <c r="I454" i="1"/>
  <c r="K454" i="1"/>
  <c r="AC454" i="1"/>
  <c r="AE454" i="1"/>
  <c r="AD454" i="1" s="1"/>
  <c r="AF454" i="1"/>
  <c r="AG454" i="1"/>
  <c r="AH454" i="1"/>
  <c r="AI454" i="1"/>
  <c r="AJ454" i="1"/>
  <c r="CQ454" i="1"/>
  <c r="CR454" i="1"/>
  <c r="CS454" i="1"/>
  <c r="CT454" i="1"/>
  <c r="CU454" i="1"/>
  <c r="T454" i="1" s="1"/>
  <c r="CV454" i="1"/>
  <c r="CW454" i="1"/>
  <c r="CX454" i="1"/>
  <c r="W454" i="1" s="1"/>
  <c r="GL454" i="1"/>
  <c r="GN454" i="1"/>
  <c r="GP454" i="1"/>
  <c r="GV454" i="1"/>
  <c r="HC454" i="1" s="1"/>
  <c r="GX454" i="1" s="1"/>
  <c r="C455" i="1"/>
  <c r="D455" i="1"/>
  <c r="I455" i="1"/>
  <c r="K455" i="1"/>
  <c r="T455" i="1"/>
  <c r="AC455" i="1"/>
  <c r="AE455" i="1"/>
  <c r="AD455" i="1" s="1"/>
  <c r="AF455" i="1"/>
  <c r="AG455" i="1"/>
  <c r="AH455" i="1"/>
  <c r="AI455" i="1"/>
  <c r="AJ455" i="1"/>
  <c r="CX455" i="1" s="1"/>
  <c r="W455" i="1" s="1"/>
  <c r="CQ455" i="1"/>
  <c r="CR455" i="1"/>
  <c r="CS455" i="1"/>
  <c r="CT455" i="1"/>
  <c r="CU455" i="1"/>
  <c r="CV455" i="1"/>
  <c r="CW455" i="1"/>
  <c r="GL455" i="1"/>
  <c r="GN455" i="1"/>
  <c r="GP455" i="1"/>
  <c r="GV455" i="1"/>
  <c r="HC455" i="1"/>
  <c r="GX455" i="1" s="1"/>
  <c r="C456" i="1"/>
  <c r="D456" i="1"/>
  <c r="I456" i="1"/>
  <c r="K456" i="1"/>
  <c r="AC456" i="1"/>
  <c r="AE456" i="1"/>
  <c r="AD456" i="1" s="1"/>
  <c r="AF456" i="1"/>
  <c r="AG456" i="1"/>
  <c r="AH456" i="1"/>
  <c r="AI456" i="1"/>
  <c r="AJ456" i="1"/>
  <c r="CX456" i="1" s="1"/>
  <c r="W456" i="1" s="1"/>
  <c r="CQ456" i="1"/>
  <c r="CR456" i="1"/>
  <c r="CS456" i="1"/>
  <c r="CT456" i="1"/>
  <c r="CU456" i="1"/>
  <c r="T456" i="1" s="1"/>
  <c r="CV456" i="1"/>
  <c r="CW456" i="1"/>
  <c r="GL456" i="1"/>
  <c r="GN456" i="1"/>
  <c r="GP456" i="1"/>
  <c r="GV456" i="1"/>
  <c r="HC456" i="1" s="1"/>
  <c r="GX456" i="1" s="1"/>
  <c r="C457" i="1"/>
  <c r="D457" i="1"/>
  <c r="I457" i="1"/>
  <c r="K457" i="1"/>
  <c r="V457" i="1"/>
  <c r="AC457" i="1"/>
  <c r="AD457" i="1"/>
  <c r="AE457" i="1"/>
  <c r="AF457" i="1"/>
  <c r="AG457" i="1"/>
  <c r="CU457" i="1" s="1"/>
  <c r="T457" i="1" s="1"/>
  <c r="AH457" i="1"/>
  <c r="AI457" i="1"/>
  <c r="AJ457" i="1"/>
  <c r="CQ457" i="1"/>
  <c r="CR457" i="1"/>
  <c r="CS457" i="1"/>
  <c r="CT457" i="1"/>
  <c r="CV457" i="1"/>
  <c r="CW457" i="1"/>
  <c r="CX457" i="1"/>
  <c r="W457" i="1" s="1"/>
  <c r="GL457" i="1"/>
  <c r="GN457" i="1"/>
  <c r="GP457" i="1"/>
  <c r="GV457" i="1"/>
  <c r="HC457" i="1" s="1"/>
  <c r="GX457" i="1" s="1"/>
  <c r="I458" i="1"/>
  <c r="P458" i="1" s="1"/>
  <c r="K458" i="1"/>
  <c r="AC458" i="1"/>
  <c r="AB458" i="1" s="1"/>
  <c r="AE458" i="1"/>
  <c r="AD458" i="1" s="1"/>
  <c r="AF458" i="1"/>
  <c r="AG458" i="1"/>
  <c r="AH458" i="1"/>
  <c r="AI458" i="1"/>
  <c r="CW458" i="1" s="1"/>
  <c r="V458" i="1" s="1"/>
  <c r="AJ458" i="1"/>
  <c r="CX458" i="1" s="1"/>
  <c r="W458" i="1" s="1"/>
  <c r="CQ458" i="1"/>
  <c r="CR458" i="1"/>
  <c r="Q458" i="1" s="1"/>
  <c r="CS458" i="1"/>
  <c r="R458" i="1" s="1"/>
  <c r="CT458" i="1"/>
  <c r="S458" i="1" s="1"/>
  <c r="CU458" i="1"/>
  <c r="T458" i="1" s="1"/>
  <c r="CV458" i="1"/>
  <c r="U458" i="1" s="1"/>
  <c r="GL458" i="1"/>
  <c r="GN458" i="1"/>
  <c r="GP458" i="1"/>
  <c r="GV458" i="1"/>
  <c r="HC458" i="1" s="1"/>
  <c r="GX458" i="1" s="1"/>
  <c r="I459" i="1"/>
  <c r="R459" i="1" s="1"/>
  <c r="K459" i="1"/>
  <c r="Q459" i="1"/>
  <c r="T459" i="1"/>
  <c r="AC459" i="1"/>
  <c r="AE459" i="1"/>
  <c r="AD459" i="1" s="1"/>
  <c r="AF459" i="1"/>
  <c r="AG459" i="1"/>
  <c r="AH459" i="1"/>
  <c r="AI459" i="1"/>
  <c r="CW459" i="1" s="1"/>
  <c r="V459" i="1" s="1"/>
  <c r="AJ459" i="1"/>
  <c r="CX459" i="1" s="1"/>
  <c r="W459" i="1" s="1"/>
  <c r="CQ459" i="1"/>
  <c r="P459" i="1" s="1"/>
  <c r="CR459" i="1"/>
  <c r="CS459" i="1"/>
  <c r="CT459" i="1"/>
  <c r="S459" i="1" s="1"/>
  <c r="CU459" i="1"/>
  <c r="CV459" i="1"/>
  <c r="U459" i="1" s="1"/>
  <c r="GL459" i="1"/>
  <c r="GN459" i="1"/>
  <c r="GP459" i="1"/>
  <c r="GV459" i="1"/>
  <c r="HC459" i="1"/>
  <c r="GX459" i="1" s="1"/>
  <c r="I460" i="1"/>
  <c r="K460" i="1"/>
  <c r="Q460" i="1"/>
  <c r="R460" i="1"/>
  <c r="AC460" i="1"/>
  <c r="AE460" i="1"/>
  <c r="AD460" i="1" s="1"/>
  <c r="AF460" i="1"/>
  <c r="AG460" i="1"/>
  <c r="CU460" i="1" s="1"/>
  <c r="T460" i="1" s="1"/>
  <c r="AH460" i="1"/>
  <c r="AI460" i="1"/>
  <c r="AJ460" i="1"/>
  <c r="CQ460" i="1"/>
  <c r="P460" i="1" s="1"/>
  <c r="CR460" i="1"/>
  <c r="CS460" i="1"/>
  <c r="CT460" i="1"/>
  <c r="S460" i="1" s="1"/>
  <c r="CV460" i="1"/>
  <c r="U460" i="1" s="1"/>
  <c r="CW460" i="1"/>
  <c r="V460" i="1" s="1"/>
  <c r="CX460" i="1"/>
  <c r="W460" i="1" s="1"/>
  <c r="GL460" i="1"/>
  <c r="GN460" i="1"/>
  <c r="GP460" i="1"/>
  <c r="GV460" i="1"/>
  <c r="HC460" i="1" s="1"/>
  <c r="GX460" i="1" s="1"/>
  <c r="I461" i="1"/>
  <c r="K461" i="1"/>
  <c r="S461" i="1"/>
  <c r="V461" i="1"/>
  <c r="AC461" i="1"/>
  <c r="AE461" i="1"/>
  <c r="AD461" i="1" s="1"/>
  <c r="AB461" i="1" s="1"/>
  <c r="AF461" i="1"/>
  <c r="AG461" i="1"/>
  <c r="CU461" i="1" s="1"/>
  <c r="T461" i="1" s="1"/>
  <c r="AH461" i="1"/>
  <c r="AI461" i="1"/>
  <c r="AJ461" i="1"/>
  <c r="CQ461" i="1"/>
  <c r="P461" i="1" s="1"/>
  <c r="CR461" i="1"/>
  <c r="Q461" i="1" s="1"/>
  <c r="CS461" i="1"/>
  <c r="R461" i="1" s="1"/>
  <c r="CT461" i="1"/>
  <c r="CV461" i="1"/>
  <c r="U461" i="1" s="1"/>
  <c r="CW461" i="1"/>
  <c r="CX461" i="1"/>
  <c r="W461" i="1" s="1"/>
  <c r="GL461" i="1"/>
  <c r="GN461" i="1"/>
  <c r="GP461" i="1"/>
  <c r="GV461" i="1"/>
  <c r="HC461" i="1"/>
  <c r="GX461" i="1" s="1"/>
  <c r="C462" i="1"/>
  <c r="D462" i="1"/>
  <c r="R462" i="1"/>
  <c r="U462" i="1"/>
  <c r="V462" i="1"/>
  <c r="AC462" i="1"/>
  <c r="AE462" i="1"/>
  <c r="AD462" i="1" s="1"/>
  <c r="AB462" i="1" s="1"/>
  <c r="AF462" i="1"/>
  <c r="AG462" i="1"/>
  <c r="CU462" i="1" s="1"/>
  <c r="T462" i="1" s="1"/>
  <c r="AH462" i="1"/>
  <c r="AI462" i="1"/>
  <c r="AJ462" i="1"/>
  <c r="CQ462" i="1"/>
  <c r="CR462" i="1"/>
  <c r="CS462" i="1"/>
  <c r="CT462" i="1"/>
  <c r="CV462" i="1"/>
  <c r="CW462" i="1"/>
  <c r="CX462" i="1"/>
  <c r="W462" i="1" s="1"/>
  <c r="GL462" i="1"/>
  <c r="GN462" i="1"/>
  <c r="GP462" i="1"/>
  <c r="GV462" i="1"/>
  <c r="HC462" i="1"/>
  <c r="GX462" i="1" s="1"/>
  <c r="I463" i="1"/>
  <c r="W463" i="1" s="1"/>
  <c r="V463" i="1"/>
  <c r="Y463" i="1"/>
  <c r="AC463" i="1"/>
  <c r="AE463" i="1"/>
  <c r="AD463" i="1" s="1"/>
  <c r="AF463" i="1"/>
  <c r="AG463" i="1"/>
  <c r="AH463" i="1"/>
  <c r="AI463" i="1"/>
  <c r="AJ463" i="1"/>
  <c r="CP463" i="1"/>
  <c r="CQ463" i="1"/>
  <c r="CR463" i="1"/>
  <c r="Q463" i="1" s="1"/>
  <c r="CS463" i="1"/>
  <c r="R463" i="1" s="1"/>
  <c r="CT463" i="1"/>
  <c r="S463" i="1" s="1"/>
  <c r="CU463" i="1"/>
  <c r="T463" i="1" s="1"/>
  <c r="CV463" i="1"/>
  <c r="U463" i="1" s="1"/>
  <c r="CW463" i="1"/>
  <c r="CX463" i="1"/>
  <c r="CY463" i="1"/>
  <c r="X463" i="1" s="1"/>
  <c r="CZ463" i="1"/>
  <c r="GL463" i="1"/>
  <c r="GN463" i="1"/>
  <c r="GP463" i="1"/>
  <c r="GV463" i="1"/>
  <c r="HC463" i="1"/>
  <c r="GX463" i="1" s="1"/>
  <c r="I464" i="1"/>
  <c r="R464" i="1" s="1"/>
  <c r="K464" i="1"/>
  <c r="Q464" i="1"/>
  <c r="T464" i="1"/>
  <c r="AC464" i="1"/>
  <c r="AE464" i="1"/>
  <c r="AD464" i="1" s="1"/>
  <c r="AF464" i="1"/>
  <c r="AG464" i="1"/>
  <c r="AH464" i="1"/>
  <c r="CV464" i="1" s="1"/>
  <c r="U464" i="1" s="1"/>
  <c r="AI464" i="1"/>
  <c r="CW464" i="1" s="1"/>
  <c r="V464" i="1" s="1"/>
  <c r="AJ464" i="1"/>
  <c r="CX464" i="1" s="1"/>
  <c r="W464" i="1" s="1"/>
  <c r="CQ464" i="1"/>
  <c r="P464" i="1" s="1"/>
  <c r="CP464" i="1" s="1"/>
  <c r="O464" i="1" s="1"/>
  <c r="CR464" i="1"/>
  <c r="CS464" i="1"/>
  <c r="CT464" i="1"/>
  <c r="S464" i="1" s="1"/>
  <c r="CU464" i="1"/>
  <c r="CY464" i="1"/>
  <c r="X464" i="1" s="1"/>
  <c r="GL464" i="1"/>
  <c r="GN464" i="1"/>
  <c r="GP464" i="1"/>
  <c r="GV464" i="1"/>
  <c r="HC464" i="1"/>
  <c r="GX464" i="1" s="1"/>
  <c r="C465" i="1"/>
  <c r="D465" i="1"/>
  <c r="I465" i="1"/>
  <c r="K465" i="1"/>
  <c r="AC465" i="1"/>
  <c r="AE465" i="1"/>
  <c r="AD465" i="1" s="1"/>
  <c r="AF465" i="1"/>
  <c r="AG465" i="1"/>
  <c r="AH465" i="1"/>
  <c r="AI465" i="1"/>
  <c r="AJ465" i="1"/>
  <c r="CX465" i="1" s="1"/>
  <c r="CQ465" i="1"/>
  <c r="CR465" i="1"/>
  <c r="CS465" i="1"/>
  <c r="CT465" i="1"/>
  <c r="CU465" i="1"/>
  <c r="T465" i="1" s="1"/>
  <c r="CV465" i="1"/>
  <c r="CW465" i="1"/>
  <c r="GL465" i="1"/>
  <c r="GN465" i="1"/>
  <c r="GP465" i="1"/>
  <c r="GV465" i="1"/>
  <c r="HC465" i="1"/>
  <c r="GX465" i="1" s="1"/>
  <c r="I466" i="1"/>
  <c r="R466" i="1" s="1"/>
  <c r="K466" i="1"/>
  <c r="Q466" i="1"/>
  <c r="T466" i="1"/>
  <c r="AC466" i="1"/>
  <c r="AE466" i="1"/>
  <c r="AD466" i="1" s="1"/>
  <c r="AF466" i="1"/>
  <c r="AG466" i="1"/>
  <c r="AH466" i="1"/>
  <c r="CV466" i="1" s="1"/>
  <c r="U466" i="1" s="1"/>
  <c r="AI466" i="1"/>
  <c r="CW466" i="1" s="1"/>
  <c r="V466" i="1" s="1"/>
  <c r="AJ466" i="1"/>
  <c r="CX466" i="1" s="1"/>
  <c r="W466" i="1" s="1"/>
  <c r="CQ466" i="1"/>
  <c r="P466" i="1" s="1"/>
  <c r="CP466" i="1" s="1"/>
  <c r="O466" i="1" s="1"/>
  <c r="CR466" i="1"/>
  <c r="CS466" i="1"/>
  <c r="CT466" i="1"/>
  <c r="S466" i="1" s="1"/>
  <c r="CZ466" i="1" s="1"/>
  <c r="Y466" i="1" s="1"/>
  <c r="CU466" i="1"/>
  <c r="GL466" i="1"/>
  <c r="GN466" i="1"/>
  <c r="GP466" i="1"/>
  <c r="GV466" i="1"/>
  <c r="HC466" i="1"/>
  <c r="GX466" i="1" s="1"/>
  <c r="C467" i="1"/>
  <c r="D467" i="1"/>
  <c r="I467" i="1"/>
  <c r="K467" i="1"/>
  <c r="AC467" i="1"/>
  <c r="AE467" i="1"/>
  <c r="AD467" i="1" s="1"/>
  <c r="AF467" i="1"/>
  <c r="AG467" i="1"/>
  <c r="AH467" i="1"/>
  <c r="AI467" i="1"/>
  <c r="AJ467" i="1"/>
  <c r="CX467" i="1" s="1"/>
  <c r="W467" i="1" s="1"/>
  <c r="CQ467" i="1"/>
  <c r="CR467" i="1"/>
  <c r="CS467" i="1"/>
  <c r="CT467" i="1"/>
  <c r="CU467" i="1"/>
  <c r="CV467" i="1"/>
  <c r="CW467" i="1"/>
  <c r="GL467" i="1"/>
  <c r="GN467" i="1"/>
  <c r="GP467" i="1"/>
  <c r="GV467" i="1"/>
  <c r="HC467" i="1" s="1"/>
  <c r="GX467" i="1" s="1"/>
  <c r="I468" i="1"/>
  <c r="R468" i="1" s="1"/>
  <c r="K468" i="1"/>
  <c r="Q468" i="1"/>
  <c r="T468" i="1"/>
  <c r="V468" i="1"/>
  <c r="AC468" i="1"/>
  <c r="AE468" i="1"/>
  <c r="AD468" i="1" s="1"/>
  <c r="AF468" i="1"/>
  <c r="AG468" i="1"/>
  <c r="AH468" i="1"/>
  <c r="CV468" i="1" s="1"/>
  <c r="U468" i="1" s="1"/>
  <c r="AI468" i="1"/>
  <c r="CW468" i="1" s="1"/>
  <c r="AJ468" i="1"/>
  <c r="CX468" i="1" s="1"/>
  <c r="W468" i="1" s="1"/>
  <c r="CQ468" i="1"/>
  <c r="P468" i="1" s="1"/>
  <c r="CR468" i="1"/>
  <c r="CS468" i="1"/>
  <c r="CT468" i="1"/>
  <c r="S468" i="1" s="1"/>
  <c r="CZ468" i="1" s="1"/>
  <c r="Y468" i="1" s="1"/>
  <c r="CU468" i="1"/>
  <c r="CY468" i="1"/>
  <c r="X468" i="1" s="1"/>
  <c r="GL468" i="1"/>
  <c r="GN468" i="1"/>
  <c r="GP468" i="1"/>
  <c r="GV468" i="1"/>
  <c r="HC468" i="1"/>
  <c r="GX468" i="1" s="1"/>
  <c r="C469" i="1"/>
  <c r="D469" i="1"/>
  <c r="I469" i="1"/>
  <c r="K469" i="1"/>
  <c r="V469" i="1"/>
  <c r="AC469" i="1"/>
  <c r="AE469" i="1"/>
  <c r="AD469" i="1" s="1"/>
  <c r="AF469" i="1"/>
  <c r="AG469" i="1"/>
  <c r="AH469" i="1"/>
  <c r="AI469" i="1"/>
  <c r="AJ469" i="1"/>
  <c r="CX469" i="1" s="1"/>
  <c r="W469" i="1" s="1"/>
  <c r="CQ469" i="1"/>
  <c r="CR469" i="1"/>
  <c r="CS469" i="1"/>
  <c r="CT469" i="1"/>
  <c r="CU469" i="1"/>
  <c r="CV469" i="1"/>
  <c r="CW469" i="1"/>
  <c r="GL469" i="1"/>
  <c r="GN469" i="1"/>
  <c r="GP469" i="1"/>
  <c r="GV469" i="1"/>
  <c r="HC469" i="1"/>
  <c r="GX469" i="1" s="1"/>
  <c r="I470" i="1"/>
  <c r="K470" i="1"/>
  <c r="Q470" i="1"/>
  <c r="T470" i="1"/>
  <c r="V470" i="1"/>
  <c r="W470" i="1"/>
  <c r="AC470" i="1"/>
  <c r="AE470" i="1"/>
  <c r="AD470" i="1" s="1"/>
  <c r="AF470" i="1"/>
  <c r="AG470" i="1"/>
  <c r="AH470" i="1"/>
  <c r="AI470" i="1"/>
  <c r="CW470" i="1" s="1"/>
  <c r="AJ470" i="1"/>
  <c r="CX470" i="1" s="1"/>
  <c r="CQ470" i="1"/>
  <c r="P470" i="1" s="1"/>
  <c r="CP470" i="1" s="1"/>
  <c r="O470" i="1" s="1"/>
  <c r="GM470" i="1" s="1"/>
  <c r="GO470" i="1" s="1"/>
  <c r="CR470" i="1"/>
  <c r="CS470" i="1"/>
  <c r="R470" i="1" s="1"/>
  <c r="CT470" i="1"/>
  <c r="S470" i="1" s="1"/>
  <c r="CY470" i="1" s="1"/>
  <c r="X470" i="1" s="1"/>
  <c r="CU470" i="1"/>
  <c r="CV470" i="1"/>
  <c r="U470" i="1" s="1"/>
  <c r="CZ470" i="1"/>
  <c r="Y470" i="1" s="1"/>
  <c r="GL470" i="1"/>
  <c r="GN470" i="1"/>
  <c r="GP470" i="1"/>
  <c r="GV470" i="1"/>
  <c r="HC470" i="1"/>
  <c r="GX470" i="1" s="1"/>
  <c r="B472" i="1"/>
  <c r="B435" i="1" s="1"/>
  <c r="C472" i="1"/>
  <c r="C435" i="1" s="1"/>
  <c r="D472" i="1"/>
  <c r="D435" i="1" s="1"/>
  <c r="F472" i="1"/>
  <c r="F435" i="1" s="1"/>
  <c r="G472" i="1"/>
  <c r="G435" i="1" s="1"/>
  <c r="AO472" i="1"/>
  <c r="BB472" i="1"/>
  <c r="BB435" i="1" s="1"/>
  <c r="BC472" i="1"/>
  <c r="BD472" i="1"/>
  <c r="BD435" i="1" s="1"/>
  <c r="BX472" i="1"/>
  <c r="BX435" i="1" s="1"/>
  <c r="CK472" i="1"/>
  <c r="CK435" i="1" s="1"/>
  <c r="CL472" i="1"/>
  <c r="CL435" i="1" s="1"/>
  <c r="CM472" i="1"/>
  <c r="CM435" i="1" s="1"/>
  <c r="D502" i="1"/>
  <c r="E504" i="1"/>
  <c r="Z504" i="1"/>
  <c r="AA504" i="1"/>
  <c r="AM504" i="1"/>
  <c r="AN504" i="1"/>
  <c r="BE504" i="1"/>
  <c r="BF504" i="1"/>
  <c r="BG504" i="1"/>
  <c r="BH504" i="1"/>
  <c r="BI504" i="1"/>
  <c r="BJ504" i="1"/>
  <c r="BK504" i="1"/>
  <c r="BL504" i="1"/>
  <c r="BM504" i="1"/>
  <c r="BN504" i="1"/>
  <c r="BO504" i="1"/>
  <c r="BP504" i="1"/>
  <c r="BQ504" i="1"/>
  <c r="BR504" i="1"/>
  <c r="BS504" i="1"/>
  <c r="BT504" i="1"/>
  <c r="BU504" i="1"/>
  <c r="BV504" i="1"/>
  <c r="BW504" i="1"/>
  <c r="CN504" i="1"/>
  <c r="CO504" i="1"/>
  <c r="CP504" i="1"/>
  <c r="CQ504" i="1"/>
  <c r="CR504" i="1"/>
  <c r="CS504" i="1"/>
  <c r="CT504" i="1"/>
  <c r="CU504" i="1"/>
  <c r="CV504" i="1"/>
  <c r="CW504" i="1"/>
  <c r="CX504" i="1"/>
  <c r="CY504" i="1"/>
  <c r="CZ504" i="1"/>
  <c r="DA504" i="1"/>
  <c r="DB504" i="1"/>
  <c r="DC504" i="1"/>
  <c r="DD504" i="1"/>
  <c r="DE504" i="1"/>
  <c r="DF504" i="1"/>
  <c r="DG504" i="1"/>
  <c r="DH504" i="1"/>
  <c r="DI504" i="1"/>
  <c r="DJ504" i="1"/>
  <c r="DK504" i="1"/>
  <c r="DL504" i="1"/>
  <c r="DM504" i="1"/>
  <c r="DN504" i="1"/>
  <c r="DO504" i="1"/>
  <c r="DP504" i="1"/>
  <c r="DQ504" i="1"/>
  <c r="DR504" i="1"/>
  <c r="DS504" i="1"/>
  <c r="DT504" i="1"/>
  <c r="DU504" i="1"/>
  <c r="DV504" i="1"/>
  <c r="DW504" i="1"/>
  <c r="DX504" i="1"/>
  <c r="DY504" i="1"/>
  <c r="DZ504" i="1"/>
  <c r="EA504" i="1"/>
  <c r="EB504" i="1"/>
  <c r="EC504" i="1"/>
  <c r="ED504" i="1"/>
  <c r="EE504" i="1"/>
  <c r="EF504" i="1"/>
  <c r="EG504" i="1"/>
  <c r="EH504" i="1"/>
  <c r="EI504" i="1"/>
  <c r="EJ504" i="1"/>
  <c r="EK504" i="1"/>
  <c r="EL504" i="1"/>
  <c r="EM504" i="1"/>
  <c r="EN504" i="1"/>
  <c r="EO504" i="1"/>
  <c r="EP504" i="1"/>
  <c r="EQ504" i="1"/>
  <c r="ER504" i="1"/>
  <c r="ES504" i="1"/>
  <c r="ET504" i="1"/>
  <c r="EU504" i="1"/>
  <c r="EV504" i="1"/>
  <c r="EW504" i="1"/>
  <c r="EX504" i="1"/>
  <c r="EY504" i="1"/>
  <c r="EZ504" i="1"/>
  <c r="FA504" i="1"/>
  <c r="FB504" i="1"/>
  <c r="FC504" i="1"/>
  <c r="FD504" i="1"/>
  <c r="FE504" i="1"/>
  <c r="FF504" i="1"/>
  <c r="FG504" i="1"/>
  <c r="FH504" i="1"/>
  <c r="FI504" i="1"/>
  <c r="FJ504" i="1"/>
  <c r="FK504" i="1"/>
  <c r="FL504" i="1"/>
  <c r="FM504" i="1"/>
  <c r="FN504" i="1"/>
  <c r="FO504" i="1"/>
  <c r="FP504" i="1"/>
  <c r="FQ504" i="1"/>
  <c r="FR504" i="1"/>
  <c r="FS504" i="1"/>
  <c r="FT504" i="1"/>
  <c r="FU504" i="1"/>
  <c r="FV504" i="1"/>
  <c r="FW504" i="1"/>
  <c r="FX504" i="1"/>
  <c r="FY504" i="1"/>
  <c r="FZ504" i="1"/>
  <c r="GA504" i="1"/>
  <c r="GB504" i="1"/>
  <c r="GC504" i="1"/>
  <c r="GD504" i="1"/>
  <c r="GE504" i="1"/>
  <c r="GF504" i="1"/>
  <c r="GG504" i="1"/>
  <c r="GH504" i="1"/>
  <c r="GI504" i="1"/>
  <c r="GJ504" i="1"/>
  <c r="GK504" i="1"/>
  <c r="GL504" i="1"/>
  <c r="GM504" i="1"/>
  <c r="GN504" i="1"/>
  <c r="GO504" i="1"/>
  <c r="GP504" i="1"/>
  <c r="GQ504" i="1"/>
  <c r="GR504" i="1"/>
  <c r="GS504" i="1"/>
  <c r="GT504" i="1"/>
  <c r="GU504" i="1"/>
  <c r="GV504" i="1"/>
  <c r="GW504" i="1"/>
  <c r="GX504" i="1"/>
  <c r="C507" i="1"/>
  <c r="D507" i="1"/>
  <c r="I507" i="1"/>
  <c r="K507" i="1"/>
  <c r="V507" i="1"/>
  <c r="AC507" i="1"/>
  <c r="AE507" i="1"/>
  <c r="AD507" i="1" s="1"/>
  <c r="AF507" i="1"/>
  <c r="AG507" i="1"/>
  <c r="CU507" i="1" s="1"/>
  <c r="T507" i="1" s="1"/>
  <c r="AH507" i="1"/>
  <c r="AI507" i="1"/>
  <c r="AJ507" i="1"/>
  <c r="CQ507" i="1"/>
  <c r="CR507" i="1"/>
  <c r="CS507" i="1"/>
  <c r="CT507" i="1"/>
  <c r="CV507" i="1"/>
  <c r="CW507" i="1"/>
  <c r="CX507" i="1"/>
  <c r="W507" i="1" s="1"/>
  <c r="GL507" i="1"/>
  <c r="GN507" i="1"/>
  <c r="GP507" i="1"/>
  <c r="GV507" i="1"/>
  <c r="HC507" i="1"/>
  <c r="GX507" i="1" s="1"/>
  <c r="I508" i="1"/>
  <c r="R508" i="1" s="1"/>
  <c r="K508" i="1"/>
  <c r="P508" i="1"/>
  <c r="FR508" i="1" s="1"/>
  <c r="W508" i="1"/>
  <c r="Y508" i="1"/>
  <c r="AC508" i="1"/>
  <c r="AB508" i="1" s="1"/>
  <c r="AD508" i="1"/>
  <c r="AE508" i="1"/>
  <c r="AF508" i="1"/>
  <c r="AG508" i="1"/>
  <c r="CU508" i="1" s="1"/>
  <c r="T508" i="1" s="1"/>
  <c r="AH508" i="1"/>
  <c r="CV508" i="1" s="1"/>
  <c r="U508" i="1" s="1"/>
  <c r="AI508" i="1"/>
  <c r="AJ508" i="1"/>
  <c r="CQ508" i="1"/>
  <c r="CR508" i="1"/>
  <c r="Q508" i="1" s="1"/>
  <c r="CS508" i="1"/>
  <c r="CT508" i="1"/>
  <c r="S508" i="1" s="1"/>
  <c r="CW508" i="1"/>
  <c r="V508" i="1" s="1"/>
  <c r="CX508" i="1"/>
  <c r="CY508" i="1"/>
  <c r="X508" i="1" s="1"/>
  <c r="CZ508" i="1"/>
  <c r="GL508" i="1"/>
  <c r="GN508" i="1"/>
  <c r="GO508" i="1"/>
  <c r="GP508" i="1"/>
  <c r="GV508" i="1"/>
  <c r="HC508" i="1"/>
  <c r="GX508" i="1" s="1"/>
  <c r="C509" i="1"/>
  <c r="D509" i="1"/>
  <c r="I509" i="1"/>
  <c r="K509" i="1"/>
  <c r="T509" i="1"/>
  <c r="V509" i="1"/>
  <c r="AC509" i="1"/>
  <c r="AE509" i="1"/>
  <c r="AD509" i="1" s="1"/>
  <c r="AF509" i="1"/>
  <c r="AG509" i="1"/>
  <c r="AH509" i="1"/>
  <c r="AI509" i="1"/>
  <c r="AJ509" i="1"/>
  <c r="CX509" i="1" s="1"/>
  <c r="W509" i="1" s="1"/>
  <c r="CQ509" i="1"/>
  <c r="CR509" i="1"/>
  <c r="CS509" i="1"/>
  <c r="CT509" i="1"/>
  <c r="CU509" i="1"/>
  <c r="CV509" i="1"/>
  <c r="CW509" i="1"/>
  <c r="GL509" i="1"/>
  <c r="GN509" i="1"/>
  <c r="GP509" i="1"/>
  <c r="GV509" i="1"/>
  <c r="HC509" i="1" s="1"/>
  <c r="GX509" i="1" s="1"/>
  <c r="I510" i="1"/>
  <c r="S510" i="1" s="1"/>
  <c r="K510" i="1"/>
  <c r="Q510" i="1"/>
  <c r="R510" i="1"/>
  <c r="T510" i="1"/>
  <c r="V510" i="1"/>
  <c r="X510" i="1"/>
  <c r="Y510" i="1"/>
  <c r="AC510" i="1"/>
  <c r="AE510" i="1"/>
  <c r="AD510" i="1" s="1"/>
  <c r="AF510" i="1"/>
  <c r="AG510" i="1"/>
  <c r="AH510" i="1"/>
  <c r="AI510" i="1"/>
  <c r="AJ510" i="1"/>
  <c r="CX510" i="1" s="1"/>
  <c r="W510" i="1" s="1"/>
  <c r="CQ510" i="1"/>
  <c r="P510" i="1" s="1"/>
  <c r="CR510" i="1"/>
  <c r="CS510" i="1"/>
  <c r="CT510" i="1"/>
  <c r="CU510" i="1"/>
  <c r="CV510" i="1"/>
  <c r="U510" i="1" s="1"/>
  <c r="CW510" i="1"/>
  <c r="CY510" i="1"/>
  <c r="CZ510" i="1"/>
  <c r="GL510" i="1"/>
  <c r="GN510" i="1"/>
  <c r="GO510" i="1"/>
  <c r="GP510" i="1"/>
  <c r="GV510" i="1"/>
  <c r="GX510" i="1"/>
  <c r="HC510" i="1"/>
  <c r="C511" i="1"/>
  <c r="D511" i="1"/>
  <c r="I511" i="1"/>
  <c r="K511" i="1"/>
  <c r="AC511" i="1"/>
  <c r="AE511" i="1"/>
  <c r="AD511" i="1" s="1"/>
  <c r="AF511" i="1"/>
  <c r="AG511" i="1"/>
  <c r="AH511" i="1"/>
  <c r="AI511" i="1"/>
  <c r="AJ511" i="1"/>
  <c r="CX511" i="1" s="1"/>
  <c r="W511" i="1" s="1"/>
  <c r="CQ511" i="1"/>
  <c r="CR511" i="1"/>
  <c r="CS511" i="1"/>
  <c r="CT511" i="1"/>
  <c r="CU511" i="1"/>
  <c r="T511" i="1" s="1"/>
  <c r="CV511" i="1"/>
  <c r="CW511" i="1"/>
  <c r="GL511" i="1"/>
  <c r="GN511" i="1"/>
  <c r="GP511" i="1"/>
  <c r="GV511" i="1"/>
  <c r="GX511" i="1"/>
  <c r="HC511" i="1"/>
  <c r="I512" i="1"/>
  <c r="K512" i="1"/>
  <c r="Q512" i="1"/>
  <c r="R512" i="1"/>
  <c r="S512" i="1"/>
  <c r="U512" i="1"/>
  <c r="W512" i="1"/>
  <c r="X512" i="1"/>
  <c r="AC512" i="1"/>
  <c r="AE512" i="1"/>
  <c r="AD512" i="1" s="1"/>
  <c r="AF512" i="1"/>
  <c r="AG512" i="1"/>
  <c r="CU512" i="1" s="1"/>
  <c r="T512" i="1" s="1"/>
  <c r="AH512" i="1"/>
  <c r="AI512" i="1"/>
  <c r="CW512" i="1" s="1"/>
  <c r="V512" i="1" s="1"/>
  <c r="AJ512" i="1"/>
  <c r="CQ512" i="1"/>
  <c r="P512" i="1" s="1"/>
  <c r="CR512" i="1"/>
  <c r="CS512" i="1"/>
  <c r="CT512" i="1"/>
  <c r="CV512" i="1"/>
  <c r="CX512" i="1"/>
  <c r="CY512" i="1"/>
  <c r="CZ512" i="1"/>
  <c r="Y512" i="1" s="1"/>
  <c r="GL512" i="1"/>
  <c r="GN512" i="1"/>
  <c r="GO512" i="1"/>
  <c r="GP512" i="1"/>
  <c r="GV512" i="1"/>
  <c r="HC512" i="1" s="1"/>
  <c r="GX512" i="1" s="1"/>
  <c r="C513" i="1"/>
  <c r="D513" i="1"/>
  <c r="I513" i="1"/>
  <c r="K513" i="1"/>
  <c r="V513" i="1"/>
  <c r="AC513" i="1"/>
  <c r="AD513" i="1"/>
  <c r="AE513" i="1"/>
  <c r="AF513" i="1"/>
  <c r="AG513" i="1"/>
  <c r="AH513" i="1"/>
  <c r="AI513" i="1"/>
  <c r="AJ513" i="1"/>
  <c r="CQ513" i="1"/>
  <c r="CR513" i="1"/>
  <c r="CS513" i="1"/>
  <c r="CT513" i="1"/>
  <c r="CU513" i="1"/>
  <c r="T513" i="1" s="1"/>
  <c r="CV513" i="1"/>
  <c r="CW513" i="1"/>
  <c r="CX513" i="1"/>
  <c r="GL513" i="1"/>
  <c r="GN513" i="1"/>
  <c r="GP513" i="1"/>
  <c r="GV513" i="1"/>
  <c r="HC513" i="1" s="1"/>
  <c r="GX513" i="1" s="1"/>
  <c r="I514" i="1"/>
  <c r="K514" i="1"/>
  <c r="P514" i="1"/>
  <c r="Q514" i="1"/>
  <c r="T514" i="1"/>
  <c r="V514" i="1"/>
  <c r="Y514" i="1"/>
  <c r="AC514" i="1"/>
  <c r="AB514" i="1" s="1"/>
  <c r="AD514" i="1"/>
  <c r="AE514" i="1"/>
  <c r="AF514" i="1"/>
  <c r="AG514" i="1"/>
  <c r="AH514" i="1"/>
  <c r="CV514" i="1" s="1"/>
  <c r="U514" i="1" s="1"/>
  <c r="AI514" i="1"/>
  <c r="AJ514" i="1"/>
  <c r="CX514" i="1" s="1"/>
  <c r="W514" i="1" s="1"/>
  <c r="CQ514" i="1"/>
  <c r="CR514" i="1"/>
  <c r="CS514" i="1"/>
  <c r="R514" i="1" s="1"/>
  <c r="CT514" i="1"/>
  <c r="S514" i="1" s="1"/>
  <c r="CU514" i="1"/>
  <c r="CW514" i="1"/>
  <c r="CY514" i="1"/>
  <c r="X514" i="1" s="1"/>
  <c r="CZ514" i="1"/>
  <c r="FR514" i="1"/>
  <c r="GL514" i="1"/>
  <c r="GN514" i="1"/>
  <c r="GO514" i="1"/>
  <c r="GP514" i="1"/>
  <c r="GV514" i="1"/>
  <c r="HC514" i="1" s="1"/>
  <c r="GX514" i="1" s="1"/>
  <c r="C515" i="1"/>
  <c r="D515" i="1"/>
  <c r="I515" i="1"/>
  <c r="K515" i="1"/>
  <c r="V515" i="1"/>
  <c r="AC515" i="1"/>
  <c r="AE515" i="1"/>
  <c r="AD515" i="1" s="1"/>
  <c r="AF515" i="1"/>
  <c r="AG515" i="1"/>
  <c r="CU515" i="1" s="1"/>
  <c r="T515" i="1" s="1"/>
  <c r="AH515" i="1"/>
  <c r="AI515" i="1"/>
  <c r="AJ515" i="1"/>
  <c r="CQ515" i="1"/>
  <c r="CR515" i="1"/>
  <c r="CS515" i="1"/>
  <c r="CT515" i="1"/>
  <c r="CV515" i="1"/>
  <c r="CW515" i="1"/>
  <c r="CX515" i="1"/>
  <c r="W515" i="1" s="1"/>
  <c r="GL515" i="1"/>
  <c r="GN515" i="1"/>
  <c r="GP515" i="1"/>
  <c r="GV515" i="1"/>
  <c r="HC515" i="1" s="1"/>
  <c r="GX515" i="1" s="1"/>
  <c r="I516" i="1"/>
  <c r="K516" i="1"/>
  <c r="S516" i="1"/>
  <c r="U516" i="1"/>
  <c r="X516" i="1"/>
  <c r="AC516" i="1"/>
  <c r="AE516" i="1"/>
  <c r="AD516" i="1" s="1"/>
  <c r="AF516" i="1"/>
  <c r="AG516" i="1"/>
  <c r="CU516" i="1" s="1"/>
  <c r="T516" i="1" s="1"/>
  <c r="AH516" i="1"/>
  <c r="AI516" i="1"/>
  <c r="CW516" i="1" s="1"/>
  <c r="V516" i="1" s="1"/>
  <c r="AJ516" i="1"/>
  <c r="CQ516" i="1"/>
  <c r="P516" i="1" s="1"/>
  <c r="CR516" i="1"/>
  <c r="Q516" i="1" s="1"/>
  <c r="CS516" i="1"/>
  <c r="R516" i="1" s="1"/>
  <c r="CT516" i="1"/>
  <c r="CV516" i="1"/>
  <c r="CX516" i="1"/>
  <c r="W516" i="1" s="1"/>
  <c r="CY516" i="1"/>
  <c r="CZ516" i="1"/>
  <c r="Y516" i="1" s="1"/>
  <c r="GL516" i="1"/>
  <c r="GN516" i="1"/>
  <c r="GO516" i="1"/>
  <c r="GP516" i="1"/>
  <c r="GV516" i="1"/>
  <c r="HC516" i="1" s="1"/>
  <c r="GX516" i="1" s="1"/>
  <c r="C517" i="1"/>
  <c r="D517" i="1"/>
  <c r="I517" i="1"/>
  <c r="K517" i="1"/>
  <c r="V517" i="1"/>
  <c r="W517" i="1"/>
  <c r="AC517" i="1"/>
  <c r="AE517" i="1"/>
  <c r="AD517" i="1" s="1"/>
  <c r="AF517" i="1"/>
  <c r="AG517" i="1"/>
  <c r="CU517" i="1" s="1"/>
  <c r="T517" i="1" s="1"/>
  <c r="AH517" i="1"/>
  <c r="AI517" i="1"/>
  <c r="AJ517" i="1"/>
  <c r="CQ517" i="1"/>
  <c r="CR517" i="1"/>
  <c r="CS517" i="1"/>
  <c r="CT517" i="1"/>
  <c r="CV517" i="1"/>
  <c r="CW517" i="1"/>
  <c r="CX517" i="1"/>
  <c r="GL517" i="1"/>
  <c r="GN517" i="1"/>
  <c r="GP517" i="1"/>
  <c r="GV517" i="1"/>
  <c r="HC517" i="1"/>
  <c r="GX517" i="1" s="1"/>
  <c r="I518" i="1"/>
  <c r="W518" i="1" s="1"/>
  <c r="K518" i="1"/>
  <c r="R518" i="1"/>
  <c r="T518" i="1"/>
  <c r="AC518" i="1"/>
  <c r="AD518" i="1"/>
  <c r="AE518" i="1"/>
  <c r="AF518" i="1"/>
  <c r="AB518" i="1" s="1"/>
  <c r="AG518" i="1"/>
  <c r="AH518" i="1"/>
  <c r="CV518" i="1" s="1"/>
  <c r="U518" i="1" s="1"/>
  <c r="AI518" i="1"/>
  <c r="AJ518" i="1"/>
  <c r="CQ518" i="1"/>
  <c r="P518" i="1" s="1"/>
  <c r="CR518" i="1"/>
  <c r="Q518" i="1" s="1"/>
  <c r="CS518" i="1"/>
  <c r="CT518" i="1"/>
  <c r="S518" i="1" s="1"/>
  <c r="CU518" i="1"/>
  <c r="CW518" i="1"/>
  <c r="V518" i="1" s="1"/>
  <c r="CX518" i="1"/>
  <c r="CY518" i="1"/>
  <c r="X518" i="1" s="1"/>
  <c r="CZ518" i="1"/>
  <c r="Y518" i="1" s="1"/>
  <c r="GL518" i="1"/>
  <c r="GN518" i="1"/>
  <c r="GO518" i="1"/>
  <c r="GP518" i="1"/>
  <c r="GV518" i="1"/>
  <c r="HC518" i="1"/>
  <c r="GX518" i="1" s="1"/>
  <c r="C519" i="1"/>
  <c r="D519" i="1"/>
  <c r="I519" i="1"/>
  <c r="K519" i="1"/>
  <c r="V519" i="1"/>
  <c r="AC519" i="1"/>
  <c r="AD519" i="1"/>
  <c r="AE519" i="1"/>
  <c r="AF519" i="1"/>
  <c r="AG519" i="1"/>
  <c r="AH519" i="1"/>
  <c r="AI519" i="1"/>
  <c r="AJ519" i="1"/>
  <c r="CX519" i="1" s="1"/>
  <c r="W519" i="1" s="1"/>
  <c r="CQ519" i="1"/>
  <c r="CR519" i="1"/>
  <c r="CS519" i="1"/>
  <c r="CT519" i="1"/>
  <c r="CU519" i="1"/>
  <c r="T519" i="1" s="1"/>
  <c r="CV519" i="1"/>
  <c r="CW519" i="1"/>
  <c r="GL519" i="1"/>
  <c r="GN519" i="1"/>
  <c r="GP519" i="1"/>
  <c r="GV519" i="1"/>
  <c r="GX519" i="1"/>
  <c r="HC519" i="1"/>
  <c r="I520" i="1"/>
  <c r="V520" i="1" s="1"/>
  <c r="K520" i="1"/>
  <c r="Q520" i="1"/>
  <c r="S520" i="1"/>
  <c r="X520" i="1"/>
  <c r="Y520" i="1"/>
  <c r="AC520" i="1"/>
  <c r="AB520" i="1" s="1"/>
  <c r="AE520" i="1"/>
  <c r="AD520" i="1" s="1"/>
  <c r="AF520" i="1"/>
  <c r="AG520" i="1"/>
  <c r="CU520" i="1" s="1"/>
  <c r="T520" i="1" s="1"/>
  <c r="AH520" i="1"/>
  <c r="AI520" i="1"/>
  <c r="AJ520" i="1"/>
  <c r="CQ520" i="1"/>
  <c r="P520" i="1" s="1"/>
  <c r="CR520" i="1"/>
  <c r="CS520" i="1"/>
  <c r="R520" i="1" s="1"/>
  <c r="CT520" i="1"/>
  <c r="CV520" i="1"/>
  <c r="U520" i="1" s="1"/>
  <c r="CW520" i="1"/>
  <c r="CX520" i="1"/>
  <c r="W520" i="1" s="1"/>
  <c r="CY520" i="1"/>
  <c r="CZ520" i="1"/>
  <c r="GL520" i="1"/>
  <c r="GN520" i="1"/>
  <c r="GO520" i="1"/>
  <c r="GP520" i="1"/>
  <c r="GV520" i="1"/>
  <c r="HC520" i="1" s="1"/>
  <c r="GX520" i="1" s="1"/>
  <c r="C521" i="1"/>
  <c r="D521" i="1"/>
  <c r="I521" i="1"/>
  <c r="K521" i="1"/>
  <c r="W521" i="1"/>
  <c r="AC521" i="1"/>
  <c r="AE521" i="1"/>
  <c r="AD521" i="1" s="1"/>
  <c r="AF521" i="1"/>
  <c r="AG521" i="1"/>
  <c r="AH521" i="1"/>
  <c r="AI521" i="1"/>
  <c r="AJ521" i="1"/>
  <c r="CQ521" i="1"/>
  <c r="CR521" i="1"/>
  <c r="CS521" i="1"/>
  <c r="CT521" i="1"/>
  <c r="CU521" i="1"/>
  <c r="T521" i="1" s="1"/>
  <c r="CV521" i="1"/>
  <c r="CW521" i="1"/>
  <c r="CX521" i="1"/>
  <c r="GL521" i="1"/>
  <c r="GN521" i="1"/>
  <c r="GP521" i="1"/>
  <c r="GV521" i="1"/>
  <c r="HC521" i="1" s="1"/>
  <c r="GX521" i="1" s="1"/>
  <c r="I522" i="1"/>
  <c r="U522" i="1" s="1"/>
  <c r="K522" i="1"/>
  <c r="R522" i="1"/>
  <c r="S522" i="1"/>
  <c r="V522" i="1"/>
  <c r="X522" i="1"/>
  <c r="Y522" i="1"/>
  <c r="AC522" i="1"/>
  <c r="AD522" i="1"/>
  <c r="AB522" i="1" s="1"/>
  <c r="AE522" i="1"/>
  <c r="AF522" i="1"/>
  <c r="AG522" i="1"/>
  <c r="AH522" i="1"/>
  <c r="AI522" i="1"/>
  <c r="AJ522" i="1"/>
  <c r="CX522" i="1" s="1"/>
  <c r="W522" i="1" s="1"/>
  <c r="CQ522" i="1"/>
  <c r="P522" i="1" s="1"/>
  <c r="CR522" i="1"/>
  <c r="Q522" i="1" s="1"/>
  <c r="CS522" i="1"/>
  <c r="CT522" i="1"/>
  <c r="CU522" i="1"/>
  <c r="T522" i="1" s="1"/>
  <c r="CV522" i="1"/>
  <c r="CW522" i="1"/>
  <c r="CY522" i="1"/>
  <c r="CZ522" i="1"/>
  <c r="GL522" i="1"/>
  <c r="GN522" i="1"/>
  <c r="GO522" i="1"/>
  <c r="GP522" i="1"/>
  <c r="GV522" i="1"/>
  <c r="HC522" i="1" s="1"/>
  <c r="GX522" i="1" s="1"/>
  <c r="C523" i="1"/>
  <c r="D523" i="1"/>
  <c r="I523" i="1"/>
  <c r="K523" i="1"/>
  <c r="V523" i="1"/>
  <c r="AC523" i="1"/>
  <c r="AD523" i="1"/>
  <c r="AE523" i="1"/>
  <c r="AF523" i="1"/>
  <c r="AG523" i="1"/>
  <c r="AH523" i="1"/>
  <c r="AI523" i="1"/>
  <c r="AJ523" i="1"/>
  <c r="CX523" i="1" s="1"/>
  <c r="W523" i="1" s="1"/>
  <c r="CQ523" i="1"/>
  <c r="CR523" i="1"/>
  <c r="CS523" i="1"/>
  <c r="CT523" i="1"/>
  <c r="CU523" i="1"/>
  <c r="T523" i="1" s="1"/>
  <c r="CV523" i="1"/>
  <c r="CW523" i="1"/>
  <c r="GL523" i="1"/>
  <c r="GN523" i="1"/>
  <c r="GP523" i="1"/>
  <c r="GV523" i="1"/>
  <c r="HC523" i="1" s="1"/>
  <c r="GX523" i="1" s="1"/>
  <c r="I524" i="1"/>
  <c r="R524" i="1" s="1"/>
  <c r="K524" i="1"/>
  <c r="Q524" i="1"/>
  <c r="U524" i="1"/>
  <c r="X524" i="1"/>
  <c r="AC524" i="1"/>
  <c r="AE524" i="1"/>
  <c r="AD524" i="1" s="1"/>
  <c r="AF524" i="1"/>
  <c r="AG524" i="1"/>
  <c r="AH524" i="1"/>
  <c r="AI524" i="1"/>
  <c r="CW524" i="1" s="1"/>
  <c r="V524" i="1" s="1"/>
  <c r="AJ524" i="1"/>
  <c r="CX524" i="1" s="1"/>
  <c r="W524" i="1" s="1"/>
  <c r="CQ524" i="1"/>
  <c r="P524" i="1" s="1"/>
  <c r="CR524" i="1"/>
  <c r="CS524" i="1"/>
  <c r="CT524" i="1"/>
  <c r="S524" i="1" s="1"/>
  <c r="CU524" i="1"/>
  <c r="CV524" i="1"/>
  <c r="CY524" i="1"/>
  <c r="CZ524" i="1"/>
  <c r="Y524" i="1" s="1"/>
  <c r="GL524" i="1"/>
  <c r="GN524" i="1"/>
  <c r="GO524" i="1"/>
  <c r="GP524" i="1"/>
  <c r="GV524" i="1"/>
  <c r="GX524" i="1"/>
  <c r="HC524" i="1"/>
  <c r="I525" i="1"/>
  <c r="K525" i="1"/>
  <c r="P525" i="1"/>
  <c r="FR525" i="1" s="1"/>
  <c r="Q525" i="1"/>
  <c r="CP525" i="1" s="1"/>
  <c r="O525" i="1" s="1"/>
  <c r="R525" i="1"/>
  <c r="W525" i="1"/>
  <c r="X525" i="1"/>
  <c r="AC525" i="1"/>
  <c r="AB525" i="1" s="1"/>
  <c r="AE525" i="1"/>
  <c r="AD525" i="1" s="1"/>
  <c r="AF525" i="1"/>
  <c r="AG525" i="1"/>
  <c r="AH525" i="1"/>
  <c r="AI525" i="1"/>
  <c r="CW525" i="1" s="1"/>
  <c r="V525" i="1" s="1"/>
  <c r="AJ525" i="1"/>
  <c r="CQ525" i="1"/>
  <c r="CR525" i="1"/>
  <c r="CS525" i="1"/>
  <c r="CT525" i="1"/>
  <c r="S525" i="1" s="1"/>
  <c r="CU525" i="1"/>
  <c r="T525" i="1" s="1"/>
  <c r="CV525" i="1"/>
  <c r="U525" i="1" s="1"/>
  <c r="CX525" i="1"/>
  <c r="CY525" i="1"/>
  <c r="CZ525" i="1"/>
  <c r="Y525" i="1" s="1"/>
  <c r="GL525" i="1"/>
  <c r="GN525" i="1"/>
  <c r="GO525" i="1"/>
  <c r="GP525" i="1"/>
  <c r="GV525" i="1"/>
  <c r="HC525" i="1" s="1"/>
  <c r="GX525" i="1" s="1"/>
  <c r="C526" i="1"/>
  <c r="D526" i="1"/>
  <c r="I526" i="1"/>
  <c r="K526" i="1"/>
  <c r="V526" i="1"/>
  <c r="AC526" i="1"/>
  <c r="AD526" i="1"/>
  <c r="AE526" i="1"/>
  <c r="AF526" i="1"/>
  <c r="AG526" i="1"/>
  <c r="CU526" i="1" s="1"/>
  <c r="T526" i="1" s="1"/>
  <c r="AH526" i="1"/>
  <c r="AI526" i="1"/>
  <c r="AJ526" i="1"/>
  <c r="CQ526" i="1"/>
  <c r="CR526" i="1"/>
  <c r="CS526" i="1"/>
  <c r="CT526" i="1"/>
  <c r="CV526" i="1"/>
  <c r="CW526" i="1"/>
  <c r="CX526" i="1"/>
  <c r="W526" i="1" s="1"/>
  <c r="GL526" i="1"/>
  <c r="GN526" i="1"/>
  <c r="GP526" i="1"/>
  <c r="GV526" i="1"/>
  <c r="HC526" i="1" s="1"/>
  <c r="GX526" i="1" s="1"/>
  <c r="I527" i="1"/>
  <c r="K527" i="1"/>
  <c r="P527" i="1"/>
  <c r="CP527" i="1" s="1"/>
  <c r="O527" i="1" s="1"/>
  <c r="GM527" i="1" s="1"/>
  <c r="Q527" i="1"/>
  <c r="V527" i="1"/>
  <c r="Y527" i="1"/>
  <c r="AC527" i="1"/>
  <c r="AD527" i="1"/>
  <c r="AB527" i="1" s="1"/>
  <c r="AE527" i="1"/>
  <c r="AF527" i="1"/>
  <c r="AG527" i="1"/>
  <c r="AH527" i="1"/>
  <c r="CV527" i="1" s="1"/>
  <c r="U527" i="1" s="1"/>
  <c r="AI527" i="1"/>
  <c r="AJ527" i="1"/>
  <c r="CX527" i="1" s="1"/>
  <c r="W527" i="1" s="1"/>
  <c r="CQ527" i="1"/>
  <c r="CR527" i="1"/>
  <c r="CS527" i="1"/>
  <c r="R527" i="1" s="1"/>
  <c r="CT527" i="1"/>
  <c r="S527" i="1" s="1"/>
  <c r="CU527" i="1"/>
  <c r="T527" i="1" s="1"/>
  <c r="CW527" i="1"/>
  <c r="CY527" i="1"/>
  <c r="X527" i="1" s="1"/>
  <c r="CZ527" i="1"/>
  <c r="FR527" i="1"/>
  <c r="GL527" i="1"/>
  <c r="GN527" i="1"/>
  <c r="GO527" i="1"/>
  <c r="GP527" i="1"/>
  <c r="GV527" i="1"/>
  <c r="HC527" i="1" s="1"/>
  <c r="GX527" i="1" s="1"/>
  <c r="C528" i="1"/>
  <c r="D528" i="1"/>
  <c r="I528" i="1"/>
  <c r="K528" i="1"/>
  <c r="V528" i="1"/>
  <c r="AC528" i="1"/>
  <c r="AE528" i="1"/>
  <c r="AD528" i="1" s="1"/>
  <c r="AF528" i="1"/>
  <c r="AG528" i="1"/>
  <c r="CU528" i="1" s="1"/>
  <c r="T528" i="1" s="1"/>
  <c r="AH528" i="1"/>
  <c r="AI528" i="1"/>
  <c r="AJ528" i="1"/>
  <c r="CQ528" i="1"/>
  <c r="CR528" i="1"/>
  <c r="CS528" i="1"/>
  <c r="CT528" i="1"/>
  <c r="CV528" i="1"/>
  <c r="CW528" i="1"/>
  <c r="CX528" i="1"/>
  <c r="W528" i="1" s="1"/>
  <c r="GL528" i="1"/>
  <c r="GN528" i="1"/>
  <c r="GP528" i="1"/>
  <c r="GV528" i="1"/>
  <c r="HC528" i="1" s="1"/>
  <c r="GX528" i="1" s="1"/>
  <c r="I529" i="1"/>
  <c r="U529" i="1" s="1"/>
  <c r="K529" i="1"/>
  <c r="X529" i="1"/>
  <c r="Y529" i="1"/>
  <c r="AC529" i="1"/>
  <c r="AB529" i="1" s="1"/>
  <c r="AD529" i="1"/>
  <c r="AE529" i="1"/>
  <c r="AF529" i="1"/>
  <c r="AG529" i="1"/>
  <c r="CU529" i="1" s="1"/>
  <c r="T529" i="1" s="1"/>
  <c r="AH529" i="1"/>
  <c r="AI529" i="1"/>
  <c r="CW529" i="1" s="1"/>
  <c r="V529" i="1" s="1"/>
  <c r="AJ529" i="1"/>
  <c r="CQ529" i="1"/>
  <c r="CR529" i="1"/>
  <c r="Q529" i="1" s="1"/>
  <c r="CS529" i="1"/>
  <c r="R529" i="1" s="1"/>
  <c r="CT529" i="1"/>
  <c r="S529" i="1" s="1"/>
  <c r="CV529" i="1"/>
  <c r="CX529" i="1"/>
  <c r="W529" i="1" s="1"/>
  <c r="CY529" i="1"/>
  <c r="CZ529" i="1"/>
  <c r="GL529" i="1"/>
  <c r="GN529" i="1"/>
  <c r="GO529" i="1"/>
  <c r="GP529" i="1"/>
  <c r="GV529" i="1"/>
  <c r="HC529" i="1" s="1"/>
  <c r="GX529" i="1" s="1"/>
  <c r="C530" i="1"/>
  <c r="D530" i="1"/>
  <c r="I530" i="1"/>
  <c r="K530" i="1"/>
  <c r="V530" i="1"/>
  <c r="AC530" i="1"/>
  <c r="AE530" i="1"/>
  <c r="AD530" i="1" s="1"/>
  <c r="AF530" i="1"/>
  <c r="AG530" i="1"/>
  <c r="CU530" i="1" s="1"/>
  <c r="T530" i="1" s="1"/>
  <c r="AH530" i="1"/>
  <c r="AI530" i="1"/>
  <c r="AJ530" i="1"/>
  <c r="CQ530" i="1"/>
  <c r="CR530" i="1"/>
  <c r="CS530" i="1"/>
  <c r="CT530" i="1"/>
  <c r="CV530" i="1"/>
  <c r="CW530" i="1"/>
  <c r="CX530" i="1"/>
  <c r="W530" i="1" s="1"/>
  <c r="GL530" i="1"/>
  <c r="GN530" i="1"/>
  <c r="GP530" i="1"/>
  <c r="GV530" i="1"/>
  <c r="HC530" i="1"/>
  <c r="GX530" i="1" s="1"/>
  <c r="I531" i="1"/>
  <c r="K531" i="1"/>
  <c r="T531" i="1"/>
  <c r="X531" i="1"/>
  <c r="Y531" i="1"/>
  <c r="AB531" i="1"/>
  <c r="AC531" i="1"/>
  <c r="AD531" i="1"/>
  <c r="AE531" i="1"/>
  <c r="AF531" i="1"/>
  <c r="AG531" i="1"/>
  <c r="AH531" i="1"/>
  <c r="CV531" i="1" s="1"/>
  <c r="U531" i="1" s="1"/>
  <c r="AI531" i="1"/>
  <c r="AJ531" i="1"/>
  <c r="CX531" i="1" s="1"/>
  <c r="W531" i="1" s="1"/>
  <c r="CQ531" i="1"/>
  <c r="P531" i="1" s="1"/>
  <c r="CR531" i="1"/>
  <c r="Q531" i="1" s="1"/>
  <c r="CS531" i="1"/>
  <c r="R531" i="1" s="1"/>
  <c r="CT531" i="1"/>
  <c r="S531" i="1" s="1"/>
  <c r="CU531" i="1"/>
  <c r="CW531" i="1"/>
  <c r="V531" i="1" s="1"/>
  <c r="CY531" i="1"/>
  <c r="CZ531" i="1"/>
  <c r="GL531" i="1"/>
  <c r="GN531" i="1"/>
  <c r="GO531" i="1"/>
  <c r="GP531" i="1"/>
  <c r="GV531" i="1"/>
  <c r="HC531" i="1"/>
  <c r="GX531" i="1" s="1"/>
  <c r="C532" i="1"/>
  <c r="D532" i="1"/>
  <c r="I532" i="1"/>
  <c r="K532" i="1"/>
  <c r="V532" i="1"/>
  <c r="AC532" i="1"/>
  <c r="AD532" i="1"/>
  <c r="AE532" i="1"/>
  <c r="AF532" i="1"/>
  <c r="AG532" i="1"/>
  <c r="AH532" i="1"/>
  <c r="AI532" i="1"/>
  <c r="AJ532" i="1"/>
  <c r="CX532" i="1" s="1"/>
  <c r="W532" i="1" s="1"/>
  <c r="CQ532" i="1"/>
  <c r="CR532" i="1"/>
  <c r="CS532" i="1"/>
  <c r="CT532" i="1"/>
  <c r="CU532" i="1"/>
  <c r="T532" i="1" s="1"/>
  <c r="CV532" i="1"/>
  <c r="CW532" i="1"/>
  <c r="GL532" i="1"/>
  <c r="GN532" i="1"/>
  <c r="GP532" i="1"/>
  <c r="GV532" i="1"/>
  <c r="GX532" i="1"/>
  <c r="HC532" i="1"/>
  <c r="I533" i="1"/>
  <c r="S533" i="1" s="1"/>
  <c r="K533" i="1"/>
  <c r="W533" i="1"/>
  <c r="X533" i="1"/>
  <c r="Y533" i="1"/>
  <c r="AC533" i="1"/>
  <c r="AE533" i="1"/>
  <c r="AD533" i="1" s="1"/>
  <c r="AB533" i="1" s="1"/>
  <c r="AF533" i="1"/>
  <c r="AG533" i="1"/>
  <c r="CU533" i="1" s="1"/>
  <c r="T533" i="1" s="1"/>
  <c r="AH533" i="1"/>
  <c r="AI533" i="1"/>
  <c r="CW533" i="1" s="1"/>
  <c r="V533" i="1" s="1"/>
  <c r="AJ533" i="1"/>
  <c r="CQ533" i="1"/>
  <c r="P533" i="1" s="1"/>
  <c r="CR533" i="1"/>
  <c r="Q533" i="1" s="1"/>
  <c r="CS533" i="1"/>
  <c r="R533" i="1" s="1"/>
  <c r="CT533" i="1"/>
  <c r="CV533" i="1"/>
  <c r="U533" i="1" s="1"/>
  <c r="CX533" i="1"/>
  <c r="CY533" i="1"/>
  <c r="CZ533" i="1"/>
  <c r="GL533" i="1"/>
  <c r="GN533" i="1"/>
  <c r="GO533" i="1"/>
  <c r="GP533" i="1"/>
  <c r="GV533" i="1"/>
  <c r="HC533" i="1" s="1"/>
  <c r="GX533" i="1" s="1"/>
  <c r="C536" i="1"/>
  <c r="D536" i="1"/>
  <c r="I536" i="1"/>
  <c r="K536" i="1"/>
  <c r="V536" i="1"/>
  <c r="W536" i="1"/>
  <c r="AC536" i="1"/>
  <c r="AD536" i="1"/>
  <c r="AE536" i="1"/>
  <c r="AF536" i="1"/>
  <c r="AG536" i="1"/>
  <c r="AH536" i="1"/>
  <c r="AI536" i="1"/>
  <c r="AJ536" i="1"/>
  <c r="CQ536" i="1"/>
  <c r="CR536" i="1"/>
  <c r="CS536" i="1"/>
  <c r="CT536" i="1"/>
  <c r="CU536" i="1"/>
  <c r="T536" i="1" s="1"/>
  <c r="CV536" i="1"/>
  <c r="CW536" i="1"/>
  <c r="CX536" i="1"/>
  <c r="GL536" i="1"/>
  <c r="GN536" i="1"/>
  <c r="GP536" i="1"/>
  <c r="GV536" i="1"/>
  <c r="HC536" i="1" s="1"/>
  <c r="GX536" i="1" s="1"/>
  <c r="C537" i="1"/>
  <c r="D537" i="1"/>
  <c r="I537" i="1"/>
  <c r="K537" i="1"/>
  <c r="T537" i="1"/>
  <c r="AC537" i="1"/>
  <c r="AE537" i="1"/>
  <c r="AD537" i="1" s="1"/>
  <c r="AF537" i="1"/>
  <c r="AG537" i="1"/>
  <c r="AH537" i="1"/>
  <c r="AI537" i="1"/>
  <c r="AJ537" i="1"/>
  <c r="CX537" i="1" s="1"/>
  <c r="W537" i="1" s="1"/>
  <c r="CQ537" i="1"/>
  <c r="CR537" i="1"/>
  <c r="CS537" i="1"/>
  <c r="CT537" i="1"/>
  <c r="CU537" i="1"/>
  <c r="CV537" i="1"/>
  <c r="CW537" i="1"/>
  <c r="GL537" i="1"/>
  <c r="GN537" i="1"/>
  <c r="GP537" i="1"/>
  <c r="GV537" i="1"/>
  <c r="GX537" i="1"/>
  <c r="HC537" i="1"/>
  <c r="C538" i="1"/>
  <c r="D538" i="1"/>
  <c r="I538" i="1"/>
  <c r="K538" i="1"/>
  <c r="AC538" i="1"/>
  <c r="AD538" i="1"/>
  <c r="AE538" i="1"/>
  <c r="AF538" i="1"/>
  <c r="AG538" i="1"/>
  <c r="CU538" i="1" s="1"/>
  <c r="T538" i="1" s="1"/>
  <c r="AH538" i="1"/>
  <c r="AI538" i="1"/>
  <c r="AJ538" i="1"/>
  <c r="CQ538" i="1"/>
  <c r="CR538" i="1"/>
  <c r="CS538" i="1"/>
  <c r="CT538" i="1"/>
  <c r="CV538" i="1"/>
  <c r="CW538" i="1"/>
  <c r="CX538" i="1"/>
  <c r="W538" i="1" s="1"/>
  <c r="GL538" i="1"/>
  <c r="GN538" i="1"/>
  <c r="GP538" i="1"/>
  <c r="GV538" i="1"/>
  <c r="HC538" i="1" s="1"/>
  <c r="GX538" i="1" s="1"/>
  <c r="I539" i="1"/>
  <c r="K539" i="1"/>
  <c r="P539" i="1"/>
  <c r="CP539" i="1" s="1"/>
  <c r="O539" i="1" s="1"/>
  <c r="Q539" i="1"/>
  <c r="S539" i="1"/>
  <c r="T539" i="1"/>
  <c r="AC539" i="1"/>
  <c r="AD539" i="1"/>
  <c r="AB539" i="1" s="1"/>
  <c r="AE539" i="1"/>
  <c r="AF539" i="1"/>
  <c r="AG539" i="1"/>
  <c r="AH539" i="1"/>
  <c r="CV539" i="1" s="1"/>
  <c r="U539" i="1" s="1"/>
  <c r="AI539" i="1"/>
  <c r="CW539" i="1" s="1"/>
  <c r="V539" i="1" s="1"/>
  <c r="AJ539" i="1"/>
  <c r="CX539" i="1" s="1"/>
  <c r="W539" i="1" s="1"/>
  <c r="CQ539" i="1"/>
  <c r="CR539" i="1"/>
  <c r="CS539" i="1"/>
  <c r="R539" i="1" s="1"/>
  <c r="CT539" i="1"/>
  <c r="CU539" i="1"/>
  <c r="GL539" i="1"/>
  <c r="GN539" i="1"/>
  <c r="GP539" i="1"/>
  <c r="GV539" i="1"/>
  <c r="GX539" i="1"/>
  <c r="HC539" i="1"/>
  <c r="C540" i="1"/>
  <c r="D540" i="1"/>
  <c r="I540" i="1"/>
  <c r="K540" i="1"/>
  <c r="AC540" i="1"/>
  <c r="AE540" i="1"/>
  <c r="AD540" i="1" s="1"/>
  <c r="AF540" i="1"/>
  <c r="AG540" i="1"/>
  <c r="CU540" i="1" s="1"/>
  <c r="T540" i="1" s="1"/>
  <c r="AH540" i="1"/>
  <c r="AI540" i="1"/>
  <c r="AJ540" i="1"/>
  <c r="CQ540" i="1"/>
  <c r="CR540" i="1"/>
  <c r="CS540" i="1"/>
  <c r="CT540" i="1"/>
  <c r="CV540" i="1"/>
  <c r="CW540" i="1"/>
  <c r="CX540" i="1"/>
  <c r="W540" i="1" s="1"/>
  <c r="GL540" i="1"/>
  <c r="GN540" i="1"/>
  <c r="GP540" i="1"/>
  <c r="GV540" i="1"/>
  <c r="HC540" i="1" s="1"/>
  <c r="GX540" i="1" s="1"/>
  <c r="I541" i="1"/>
  <c r="K541" i="1"/>
  <c r="P541" i="1"/>
  <c r="Q541" i="1"/>
  <c r="S541" i="1"/>
  <c r="T541" i="1"/>
  <c r="AC541" i="1"/>
  <c r="AD541" i="1"/>
  <c r="AB541" i="1" s="1"/>
  <c r="AE541" i="1"/>
  <c r="AF541" i="1"/>
  <c r="AG541" i="1"/>
  <c r="AH541" i="1"/>
  <c r="CV541" i="1" s="1"/>
  <c r="U541" i="1" s="1"/>
  <c r="AI541" i="1"/>
  <c r="CW541" i="1" s="1"/>
  <c r="V541" i="1" s="1"/>
  <c r="AJ541" i="1"/>
  <c r="CX541" i="1" s="1"/>
  <c r="W541" i="1" s="1"/>
  <c r="CQ541" i="1"/>
  <c r="CR541" i="1"/>
  <c r="CS541" i="1"/>
  <c r="R541" i="1" s="1"/>
  <c r="CT541" i="1"/>
  <c r="CU541" i="1"/>
  <c r="GL541" i="1"/>
  <c r="GN541" i="1"/>
  <c r="GP541" i="1"/>
  <c r="GV541" i="1"/>
  <c r="GX541" i="1"/>
  <c r="HC541" i="1"/>
  <c r="I542" i="1"/>
  <c r="K542" i="1"/>
  <c r="P542" i="1"/>
  <c r="Q542" i="1"/>
  <c r="W542" i="1"/>
  <c r="AC542" i="1"/>
  <c r="AE542" i="1"/>
  <c r="AD542" i="1" s="1"/>
  <c r="AF542" i="1"/>
  <c r="AG542" i="1"/>
  <c r="AH542" i="1"/>
  <c r="AI542" i="1"/>
  <c r="CW542" i="1" s="1"/>
  <c r="V542" i="1" s="1"/>
  <c r="AJ542" i="1"/>
  <c r="CQ542" i="1"/>
  <c r="CR542" i="1"/>
  <c r="CS542" i="1"/>
  <c r="R542" i="1" s="1"/>
  <c r="CT542" i="1"/>
  <c r="S542" i="1" s="1"/>
  <c r="CU542" i="1"/>
  <c r="T542" i="1" s="1"/>
  <c r="CV542" i="1"/>
  <c r="U542" i="1" s="1"/>
  <c r="CX542" i="1"/>
  <c r="GL542" i="1"/>
  <c r="GN542" i="1"/>
  <c r="GP542" i="1"/>
  <c r="GV542" i="1"/>
  <c r="HC542" i="1"/>
  <c r="GX542" i="1" s="1"/>
  <c r="I543" i="1"/>
  <c r="K543" i="1"/>
  <c r="R543" i="1"/>
  <c r="CZ543" i="1" s="1"/>
  <c r="Y543" i="1" s="1"/>
  <c r="S543" i="1"/>
  <c r="CY543" i="1" s="1"/>
  <c r="X543" i="1" s="1"/>
  <c r="U543" i="1"/>
  <c r="V543" i="1"/>
  <c r="AC543" i="1"/>
  <c r="AD543" i="1"/>
  <c r="AE543" i="1"/>
  <c r="AF543" i="1"/>
  <c r="AB543" i="1" s="1"/>
  <c r="AG543" i="1"/>
  <c r="AH543" i="1"/>
  <c r="AI543" i="1"/>
  <c r="AJ543" i="1"/>
  <c r="CX543" i="1" s="1"/>
  <c r="W543" i="1" s="1"/>
  <c r="CQ543" i="1"/>
  <c r="P543" i="1" s="1"/>
  <c r="CR543" i="1"/>
  <c r="Q543" i="1" s="1"/>
  <c r="CS543" i="1"/>
  <c r="CT543" i="1"/>
  <c r="CU543" i="1"/>
  <c r="T543" i="1" s="1"/>
  <c r="CV543" i="1"/>
  <c r="CW543" i="1"/>
  <c r="GL543" i="1"/>
  <c r="GN543" i="1"/>
  <c r="GP543" i="1"/>
  <c r="GV543" i="1"/>
  <c r="HC543" i="1" s="1"/>
  <c r="GX543" i="1" s="1"/>
  <c r="C544" i="1"/>
  <c r="D544" i="1"/>
  <c r="I544" i="1"/>
  <c r="K544" i="1"/>
  <c r="V544" i="1"/>
  <c r="W544" i="1"/>
  <c r="AC544" i="1"/>
  <c r="AE544" i="1"/>
  <c r="AD544" i="1" s="1"/>
  <c r="AF544" i="1"/>
  <c r="AG544" i="1"/>
  <c r="AH544" i="1"/>
  <c r="AI544" i="1"/>
  <c r="AJ544" i="1"/>
  <c r="CQ544" i="1"/>
  <c r="CR544" i="1"/>
  <c r="CS544" i="1"/>
  <c r="CT544" i="1"/>
  <c r="CU544" i="1"/>
  <c r="T544" i="1" s="1"/>
  <c r="CV544" i="1"/>
  <c r="CW544" i="1"/>
  <c r="CX544" i="1"/>
  <c r="GL544" i="1"/>
  <c r="GN544" i="1"/>
  <c r="GP544" i="1"/>
  <c r="GV544" i="1"/>
  <c r="HC544" i="1" s="1"/>
  <c r="GX544" i="1" s="1"/>
  <c r="I545" i="1"/>
  <c r="S545" i="1" s="1"/>
  <c r="K545" i="1"/>
  <c r="R545" i="1"/>
  <c r="V545" i="1"/>
  <c r="AC545" i="1"/>
  <c r="AD545" i="1"/>
  <c r="AE545" i="1"/>
  <c r="AF545" i="1"/>
  <c r="AB545" i="1" s="1"/>
  <c r="AG545" i="1"/>
  <c r="AH545" i="1"/>
  <c r="AI545" i="1"/>
  <c r="AJ545" i="1"/>
  <c r="CX545" i="1" s="1"/>
  <c r="W545" i="1" s="1"/>
  <c r="CQ545" i="1"/>
  <c r="P545" i="1" s="1"/>
  <c r="CP545" i="1" s="1"/>
  <c r="O545" i="1" s="1"/>
  <c r="CR545" i="1"/>
  <c r="Q545" i="1" s="1"/>
  <c r="CS545" i="1"/>
  <c r="CT545" i="1"/>
  <c r="CU545" i="1"/>
  <c r="T545" i="1" s="1"/>
  <c r="CV545" i="1"/>
  <c r="CW545" i="1"/>
  <c r="GL545" i="1"/>
  <c r="GN545" i="1"/>
  <c r="GP545" i="1"/>
  <c r="GV545" i="1"/>
  <c r="HC545" i="1" s="1"/>
  <c r="GX545" i="1" s="1"/>
  <c r="I546" i="1"/>
  <c r="P546" i="1" s="1"/>
  <c r="K546" i="1"/>
  <c r="Q546" i="1"/>
  <c r="S546" i="1"/>
  <c r="AC546" i="1"/>
  <c r="AE546" i="1"/>
  <c r="AD546" i="1" s="1"/>
  <c r="AB546" i="1" s="1"/>
  <c r="AF546" i="1"/>
  <c r="AG546" i="1"/>
  <c r="CU546" i="1" s="1"/>
  <c r="T546" i="1" s="1"/>
  <c r="AH546" i="1"/>
  <c r="AI546" i="1"/>
  <c r="AJ546" i="1"/>
  <c r="CQ546" i="1"/>
  <c r="CR546" i="1"/>
  <c r="CS546" i="1"/>
  <c r="CT546" i="1"/>
  <c r="CV546" i="1"/>
  <c r="U546" i="1" s="1"/>
  <c r="CW546" i="1"/>
  <c r="V546" i="1" s="1"/>
  <c r="CX546" i="1"/>
  <c r="W546" i="1" s="1"/>
  <c r="GL546" i="1"/>
  <c r="GN546" i="1"/>
  <c r="GP546" i="1"/>
  <c r="GV546" i="1"/>
  <c r="HC546" i="1"/>
  <c r="GX546" i="1" s="1"/>
  <c r="C547" i="1"/>
  <c r="D547" i="1"/>
  <c r="I547" i="1"/>
  <c r="K547" i="1"/>
  <c r="AC547" i="1"/>
  <c r="AD547" i="1"/>
  <c r="AB547" i="1" s="1"/>
  <c r="AE547" i="1"/>
  <c r="AF547" i="1"/>
  <c r="AG547" i="1"/>
  <c r="AH547" i="1"/>
  <c r="AI547" i="1"/>
  <c r="AJ547" i="1"/>
  <c r="CX547" i="1" s="1"/>
  <c r="W547" i="1" s="1"/>
  <c r="CQ547" i="1"/>
  <c r="CR547" i="1"/>
  <c r="CS547" i="1"/>
  <c r="CT547" i="1"/>
  <c r="CU547" i="1"/>
  <c r="T547" i="1" s="1"/>
  <c r="CV547" i="1"/>
  <c r="CW547" i="1"/>
  <c r="GL547" i="1"/>
  <c r="GN547" i="1"/>
  <c r="GP547" i="1"/>
  <c r="GV547" i="1"/>
  <c r="HC547" i="1" s="1"/>
  <c r="GX547" i="1" s="1"/>
  <c r="C548" i="1"/>
  <c r="D548" i="1"/>
  <c r="I548" i="1"/>
  <c r="K548" i="1"/>
  <c r="V548" i="1"/>
  <c r="W548" i="1"/>
  <c r="AC548" i="1"/>
  <c r="AE548" i="1"/>
  <c r="AD548" i="1" s="1"/>
  <c r="AF548" i="1"/>
  <c r="AG548" i="1"/>
  <c r="CU548" i="1" s="1"/>
  <c r="T548" i="1" s="1"/>
  <c r="AH548" i="1"/>
  <c r="AI548" i="1"/>
  <c r="AJ548" i="1"/>
  <c r="CQ548" i="1"/>
  <c r="CR548" i="1"/>
  <c r="CS548" i="1"/>
  <c r="CT548" i="1"/>
  <c r="CV548" i="1"/>
  <c r="CW548" i="1"/>
  <c r="CX548" i="1"/>
  <c r="GL548" i="1"/>
  <c r="GN548" i="1"/>
  <c r="GP548" i="1"/>
  <c r="GV548" i="1"/>
  <c r="HC548" i="1" s="1"/>
  <c r="GX548" i="1" s="1"/>
  <c r="C549" i="1"/>
  <c r="D549" i="1"/>
  <c r="I549" i="1"/>
  <c r="CU834" i="3" s="1"/>
  <c r="K549" i="1"/>
  <c r="T549" i="1"/>
  <c r="V549" i="1"/>
  <c r="AC549" i="1"/>
  <c r="AD549" i="1"/>
  <c r="AE549" i="1"/>
  <c r="AF549" i="1"/>
  <c r="AG549" i="1"/>
  <c r="AH549" i="1"/>
  <c r="AI549" i="1"/>
  <c r="AJ549" i="1"/>
  <c r="CX549" i="1" s="1"/>
  <c r="W549" i="1" s="1"/>
  <c r="CQ549" i="1"/>
  <c r="CR549" i="1"/>
  <c r="CS549" i="1"/>
  <c r="CT549" i="1"/>
  <c r="CU549" i="1"/>
  <c r="CV549" i="1"/>
  <c r="CW549" i="1"/>
  <c r="GL549" i="1"/>
  <c r="GN549" i="1"/>
  <c r="GP549" i="1"/>
  <c r="GV549" i="1"/>
  <c r="GX549" i="1"/>
  <c r="HC549" i="1"/>
  <c r="I550" i="1"/>
  <c r="K550" i="1"/>
  <c r="Q550" i="1"/>
  <c r="R550" i="1"/>
  <c r="W550" i="1"/>
  <c r="AC550" i="1"/>
  <c r="AE550" i="1"/>
  <c r="AD550" i="1" s="1"/>
  <c r="AF550" i="1"/>
  <c r="AG550" i="1"/>
  <c r="CU550" i="1" s="1"/>
  <c r="T550" i="1" s="1"/>
  <c r="AH550" i="1"/>
  <c r="AI550" i="1"/>
  <c r="AJ550" i="1"/>
  <c r="CQ550" i="1"/>
  <c r="P550" i="1" s="1"/>
  <c r="CP550" i="1" s="1"/>
  <c r="O550" i="1" s="1"/>
  <c r="CR550" i="1"/>
  <c r="CS550" i="1"/>
  <c r="CT550" i="1"/>
  <c r="S550" i="1" s="1"/>
  <c r="CV550" i="1"/>
  <c r="U550" i="1" s="1"/>
  <c r="CW550" i="1"/>
  <c r="V550" i="1" s="1"/>
  <c r="CX550" i="1"/>
  <c r="GL550" i="1"/>
  <c r="GN550" i="1"/>
  <c r="GP550" i="1"/>
  <c r="GV550" i="1"/>
  <c r="HC550" i="1"/>
  <c r="GX550" i="1" s="1"/>
  <c r="C551" i="1"/>
  <c r="D551" i="1"/>
  <c r="I551" i="1"/>
  <c r="K551" i="1"/>
  <c r="T551" i="1"/>
  <c r="AC551" i="1"/>
  <c r="AD551" i="1"/>
  <c r="AB551" i="1" s="1"/>
  <c r="AE551" i="1"/>
  <c r="AF551" i="1"/>
  <c r="AG551" i="1"/>
  <c r="AH551" i="1"/>
  <c r="AI551" i="1"/>
  <c r="AJ551" i="1"/>
  <c r="CX551" i="1" s="1"/>
  <c r="W551" i="1" s="1"/>
  <c r="CQ551" i="1"/>
  <c r="CR551" i="1"/>
  <c r="CS551" i="1"/>
  <c r="CT551" i="1"/>
  <c r="CU551" i="1"/>
  <c r="CV551" i="1"/>
  <c r="CW551" i="1"/>
  <c r="GL551" i="1"/>
  <c r="GN551" i="1"/>
  <c r="GP551" i="1"/>
  <c r="GV551" i="1"/>
  <c r="GX551" i="1"/>
  <c r="HC551" i="1"/>
  <c r="I552" i="1"/>
  <c r="K552" i="1"/>
  <c r="Q552" i="1"/>
  <c r="R552" i="1"/>
  <c r="W552" i="1"/>
  <c r="AC552" i="1"/>
  <c r="AE552" i="1"/>
  <c r="AD552" i="1" s="1"/>
  <c r="AF552" i="1"/>
  <c r="AG552" i="1"/>
  <c r="CU552" i="1" s="1"/>
  <c r="T552" i="1" s="1"/>
  <c r="AH552" i="1"/>
  <c r="AI552" i="1"/>
  <c r="AJ552" i="1"/>
  <c r="CQ552" i="1"/>
  <c r="P552" i="1" s="1"/>
  <c r="CR552" i="1"/>
  <c r="CS552" i="1"/>
  <c r="CT552" i="1"/>
  <c r="S552" i="1" s="1"/>
  <c r="CV552" i="1"/>
  <c r="U552" i="1" s="1"/>
  <c r="CW552" i="1"/>
  <c r="V552" i="1" s="1"/>
  <c r="CX552" i="1"/>
  <c r="GL552" i="1"/>
  <c r="GN552" i="1"/>
  <c r="GP552" i="1"/>
  <c r="GV552" i="1"/>
  <c r="HC552" i="1"/>
  <c r="GX552" i="1" s="1"/>
  <c r="C554" i="1"/>
  <c r="D554" i="1"/>
  <c r="I554" i="1"/>
  <c r="K554" i="1"/>
  <c r="T554" i="1"/>
  <c r="V554" i="1"/>
  <c r="AC554" i="1"/>
  <c r="AD554" i="1"/>
  <c r="AE554" i="1"/>
  <c r="AF554" i="1"/>
  <c r="AG554" i="1"/>
  <c r="AH554" i="1"/>
  <c r="AI554" i="1"/>
  <c r="AJ554" i="1"/>
  <c r="CX554" i="1" s="1"/>
  <c r="W554" i="1" s="1"/>
  <c r="CQ554" i="1"/>
  <c r="CR554" i="1"/>
  <c r="CS554" i="1"/>
  <c r="CT554" i="1"/>
  <c r="CU554" i="1"/>
  <c r="CV554" i="1"/>
  <c r="CW554" i="1"/>
  <c r="GL554" i="1"/>
  <c r="GN554" i="1"/>
  <c r="GP554" i="1"/>
  <c r="GV554" i="1"/>
  <c r="GX554" i="1"/>
  <c r="HC554" i="1"/>
  <c r="I555" i="1"/>
  <c r="K555" i="1"/>
  <c r="Q555" i="1"/>
  <c r="W555" i="1"/>
  <c r="X555" i="1"/>
  <c r="Y555" i="1"/>
  <c r="AC555" i="1"/>
  <c r="AE555" i="1"/>
  <c r="AD555" i="1" s="1"/>
  <c r="AF555" i="1"/>
  <c r="AG555" i="1"/>
  <c r="CU555" i="1" s="1"/>
  <c r="T555" i="1" s="1"/>
  <c r="AH555" i="1"/>
  <c r="AI555" i="1"/>
  <c r="CW555" i="1" s="1"/>
  <c r="V555" i="1" s="1"/>
  <c r="AJ555" i="1"/>
  <c r="CQ555" i="1"/>
  <c r="P555" i="1" s="1"/>
  <c r="CR555" i="1"/>
  <c r="CS555" i="1"/>
  <c r="R555" i="1" s="1"/>
  <c r="CT555" i="1"/>
  <c r="S555" i="1" s="1"/>
  <c r="CV555" i="1"/>
  <c r="U555" i="1" s="1"/>
  <c r="CX555" i="1"/>
  <c r="CY555" i="1"/>
  <c r="CZ555" i="1"/>
  <c r="GL555" i="1"/>
  <c r="GN555" i="1"/>
  <c r="GO555" i="1"/>
  <c r="GP555" i="1"/>
  <c r="GV555" i="1"/>
  <c r="HC555" i="1" s="1"/>
  <c r="GX555" i="1" s="1"/>
  <c r="C556" i="1"/>
  <c r="D556" i="1"/>
  <c r="I556" i="1"/>
  <c r="K556" i="1"/>
  <c r="V556" i="1"/>
  <c r="AC556" i="1"/>
  <c r="AD556" i="1"/>
  <c r="AE556" i="1"/>
  <c r="AF556" i="1"/>
  <c r="AG556" i="1"/>
  <c r="CU556" i="1" s="1"/>
  <c r="T556" i="1" s="1"/>
  <c r="AH556" i="1"/>
  <c r="AI556" i="1"/>
  <c r="AJ556" i="1"/>
  <c r="CQ556" i="1"/>
  <c r="CR556" i="1"/>
  <c r="CS556" i="1"/>
  <c r="CT556" i="1"/>
  <c r="CV556" i="1"/>
  <c r="CW556" i="1"/>
  <c r="CX556" i="1"/>
  <c r="W556" i="1" s="1"/>
  <c r="GL556" i="1"/>
  <c r="GN556" i="1"/>
  <c r="GP556" i="1"/>
  <c r="GV556" i="1"/>
  <c r="HC556" i="1" s="1"/>
  <c r="GX556" i="1" s="1"/>
  <c r="I557" i="1"/>
  <c r="K557" i="1"/>
  <c r="P557" i="1"/>
  <c r="FR557" i="1" s="1"/>
  <c r="V557" i="1"/>
  <c r="X557" i="1"/>
  <c r="AC557" i="1"/>
  <c r="AD557" i="1"/>
  <c r="AB557" i="1" s="1"/>
  <c r="AE557" i="1"/>
  <c r="AF557" i="1"/>
  <c r="AG557" i="1"/>
  <c r="AH557" i="1"/>
  <c r="AI557" i="1"/>
  <c r="AJ557" i="1"/>
  <c r="CX557" i="1" s="1"/>
  <c r="W557" i="1" s="1"/>
  <c r="CQ557" i="1"/>
  <c r="CR557" i="1"/>
  <c r="Q557" i="1" s="1"/>
  <c r="CS557" i="1"/>
  <c r="R557" i="1" s="1"/>
  <c r="CT557" i="1"/>
  <c r="S557" i="1" s="1"/>
  <c r="CU557" i="1"/>
  <c r="T557" i="1" s="1"/>
  <c r="CV557" i="1"/>
  <c r="U557" i="1" s="1"/>
  <c r="CW557" i="1"/>
  <c r="CY557" i="1"/>
  <c r="CZ557" i="1"/>
  <c r="Y557" i="1" s="1"/>
  <c r="GL557" i="1"/>
  <c r="GN557" i="1"/>
  <c r="GO557" i="1"/>
  <c r="GP557" i="1"/>
  <c r="GV557" i="1"/>
  <c r="HC557" i="1" s="1"/>
  <c r="GX557" i="1" s="1"/>
  <c r="C558" i="1"/>
  <c r="D558" i="1"/>
  <c r="I558" i="1"/>
  <c r="K558" i="1"/>
  <c r="T558" i="1"/>
  <c r="AC558" i="1"/>
  <c r="AE558" i="1"/>
  <c r="AD558" i="1" s="1"/>
  <c r="AF558" i="1"/>
  <c r="AG558" i="1"/>
  <c r="AH558" i="1"/>
  <c r="AI558" i="1"/>
  <c r="AJ558" i="1"/>
  <c r="CX558" i="1" s="1"/>
  <c r="W558" i="1" s="1"/>
  <c r="CQ558" i="1"/>
  <c r="CR558" i="1"/>
  <c r="CS558" i="1"/>
  <c r="CT558" i="1"/>
  <c r="CU558" i="1"/>
  <c r="CV558" i="1"/>
  <c r="CW558" i="1"/>
  <c r="GL558" i="1"/>
  <c r="GN558" i="1"/>
  <c r="GP558" i="1"/>
  <c r="GV558" i="1"/>
  <c r="HC558" i="1" s="1"/>
  <c r="GX558" i="1" s="1"/>
  <c r="I559" i="1"/>
  <c r="U559" i="1" s="1"/>
  <c r="K559" i="1"/>
  <c r="X559" i="1"/>
  <c r="Y559" i="1"/>
  <c r="AC559" i="1"/>
  <c r="AB559" i="1" s="1"/>
  <c r="AD559" i="1"/>
  <c r="AE559" i="1"/>
  <c r="AF559" i="1"/>
  <c r="AG559" i="1"/>
  <c r="AH559" i="1"/>
  <c r="AI559" i="1"/>
  <c r="CW559" i="1" s="1"/>
  <c r="V559" i="1" s="1"/>
  <c r="AJ559" i="1"/>
  <c r="CX559" i="1" s="1"/>
  <c r="W559" i="1" s="1"/>
  <c r="CQ559" i="1"/>
  <c r="P559" i="1" s="1"/>
  <c r="CR559" i="1"/>
  <c r="Q559" i="1" s="1"/>
  <c r="CS559" i="1"/>
  <c r="R559" i="1" s="1"/>
  <c r="CT559" i="1"/>
  <c r="S559" i="1" s="1"/>
  <c r="CU559" i="1"/>
  <c r="T559" i="1" s="1"/>
  <c r="CV559" i="1"/>
  <c r="CY559" i="1"/>
  <c r="CZ559" i="1"/>
  <c r="GL559" i="1"/>
  <c r="GN559" i="1"/>
  <c r="GO559" i="1"/>
  <c r="GP559" i="1"/>
  <c r="GV559" i="1"/>
  <c r="HC559" i="1" s="1"/>
  <c r="GX559" i="1" s="1"/>
  <c r="C560" i="1"/>
  <c r="D560" i="1"/>
  <c r="I560" i="1"/>
  <c r="K560" i="1"/>
  <c r="V560" i="1"/>
  <c r="AC560" i="1"/>
  <c r="AE560" i="1"/>
  <c r="AD560" i="1" s="1"/>
  <c r="AF560" i="1"/>
  <c r="AG560" i="1"/>
  <c r="CU560" i="1" s="1"/>
  <c r="T560" i="1" s="1"/>
  <c r="AH560" i="1"/>
  <c r="AI560" i="1"/>
  <c r="AJ560" i="1"/>
  <c r="CQ560" i="1"/>
  <c r="CR560" i="1"/>
  <c r="CS560" i="1"/>
  <c r="CT560" i="1"/>
  <c r="CV560" i="1"/>
  <c r="CW560" i="1"/>
  <c r="CX560" i="1"/>
  <c r="W560" i="1" s="1"/>
  <c r="GL560" i="1"/>
  <c r="GN560" i="1"/>
  <c r="GP560" i="1"/>
  <c r="GV560" i="1"/>
  <c r="HC560" i="1"/>
  <c r="GX560" i="1" s="1"/>
  <c r="I561" i="1"/>
  <c r="K561" i="1"/>
  <c r="X561" i="1"/>
  <c r="AB561" i="1"/>
  <c r="AC561" i="1"/>
  <c r="AD561" i="1"/>
  <c r="AE561" i="1"/>
  <c r="AF561" i="1"/>
  <c r="AG561" i="1"/>
  <c r="CU561" i="1" s="1"/>
  <c r="T561" i="1" s="1"/>
  <c r="AH561" i="1"/>
  <c r="CV561" i="1" s="1"/>
  <c r="U561" i="1" s="1"/>
  <c r="AI561" i="1"/>
  <c r="CW561" i="1" s="1"/>
  <c r="V561" i="1" s="1"/>
  <c r="AJ561" i="1"/>
  <c r="CX561" i="1" s="1"/>
  <c r="W561" i="1" s="1"/>
  <c r="CQ561" i="1"/>
  <c r="P561" i="1" s="1"/>
  <c r="CR561" i="1"/>
  <c r="Q561" i="1" s="1"/>
  <c r="CS561" i="1"/>
  <c r="R561" i="1" s="1"/>
  <c r="CT561" i="1"/>
  <c r="S561" i="1" s="1"/>
  <c r="CY561" i="1"/>
  <c r="CZ561" i="1"/>
  <c r="Y561" i="1" s="1"/>
  <c r="GL561" i="1"/>
  <c r="GN561" i="1"/>
  <c r="GO561" i="1"/>
  <c r="GP561" i="1"/>
  <c r="GV561" i="1"/>
  <c r="HC561" i="1" s="1"/>
  <c r="GX561" i="1" s="1"/>
  <c r="C562" i="1"/>
  <c r="D562" i="1"/>
  <c r="I562" i="1"/>
  <c r="K562" i="1"/>
  <c r="V562" i="1"/>
  <c r="AC562" i="1"/>
  <c r="AB562" i="1" s="1"/>
  <c r="AD562" i="1"/>
  <c r="AE562" i="1"/>
  <c r="AF562" i="1"/>
  <c r="AG562" i="1"/>
  <c r="AH562" i="1"/>
  <c r="AI562" i="1"/>
  <c r="AJ562" i="1"/>
  <c r="CQ562" i="1"/>
  <c r="CR562" i="1"/>
  <c r="CS562" i="1"/>
  <c r="CT562" i="1"/>
  <c r="CU562" i="1"/>
  <c r="T562" i="1" s="1"/>
  <c r="CV562" i="1"/>
  <c r="CW562" i="1"/>
  <c r="CX562" i="1"/>
  <c r="W562" i="1" s="1"/>
  <c r="GL562" i="1"/>
  <c r="GN562" i="1"/>
  <c r="GP562" i="1"/>
  <c r="GV562" i="1"/>
  <c r="HC562" i="1" s="1"/>
  <c r="GX562" i="1" s="1"/>
  <c r="I563" i="1"/>
  <c r="S563" i="1" s="1"/>
  <c r="K563" i="1"/>
  <c r="Y563" i="1"/>
  <c r="AC563" i="1"/>
  <c r="AE563" i="1"/>
  <c r="AD563" i="1" s="1"/>
  <c r="AB563" i="1" s="1"/>
  <c r="AF563" i="1"/>
  <c r="AG563" i="1"/>
  <c r="CU563" i="1" s="1"/>
  <c r="T563" i="1" s="1"/>
  <c r="AH563" i="1"/>
  <c r="CV563" i="1" s="1"/>
  <c r="U563" i="1" s="1"/>
  <c r="AI563" i="1"/>
  <c r="CW563" i="1" s="1"/>
  <c r="V563" i="1" s="1"/>
  <c r="AJ563" i="1"/>
  <c r="CQ563" i="1"/>
  <c r="P563" i="1" s="1"/>
  <c r="CR563" i="1"/>
  <c r="Q563" i="1" s="1"/>
  <c r="CS563" i="1"/>
  <c r="R563" i="1" s="1"/>
  <c r="CT563" i="1"/>
  <c r="CX563" i="1"/>
  <c r="CY563" i="1"/>
  <c r="X563" i="1" s="1"/>
  <c r="CZ563" i="1"/>
  <c r="GL563" i="1"/>
  <c r="GN563" i="1"/>
  <c r="GO563" i="1"/>
  <c r="GP563" i="1"/>
  <c r="GV563" i="1"/>
  <c r="HC563" i="1"/>
  <c r="GX563" i="1" s="1"/>
  <c r="C564" i="1"/>
  <c r="D564" i="1"/>
  <c r="I564" i="1"/>
  <c r="K564" i="1"/>
  <c r="V564" i="1"/>
  <c r="W564" i="1"/>
  <c r="AC564" i="1"/>
  <c r="AE564" i="1"/>
  <c r="AD564" i="1" s="1"/>
  <c r="AF564" i="1"/>
  <c r="AG564" i="1"/>
  <c r="AH564" i="1"/>
  <c r="AI564" i="1"/>
  <c r="AJ564" i="1"/>
  <c r="CQ564" i="1"/>
  <c r="CR564" i="1"/>
  <c r="CS564" i="1"/>
  <c r="CT564" i="1"/>
  <c r="CU564" i="1"/>
  <c r="T564" i="1" s="1"/>
  <c r="CV564" i="1"/>
  <c r="CW564" i="1"/>
  <c r="CX564" i="1"/>
  <c r="GL564" i="1"/>
  <c r="GN564" i="1"/>
  <c r="GP564" i="1"/>
  <c r="GV564" i="1"/>
  <c r="HC564" i="1"/>
  <c r="GX564" i="1" s="1"/>
  <c r="I565" i="1"/>
  <c r="S565" i="1" s="1"/>
  <c r="K565" i="1"/>
  <c r="R565" i="1"/>
  <c r="V565" i="1"/>
  <c r="X565" i="1"/>
  <c r="AC565" i="1"/>
  <c r="AE565" i="1"/>
  <c r="AD565" i="1" s="1"/>
  <c r="AB565" i="1" s="1"/>
  <c r="AF565" i="1"/>
  <c r="AG565" i="1"/>
  <c r="CU565" i="1" s="1"/>
  <c r="T565" i="1" s="1"/>
  <c r="AH565" i="1"/>
  <c r="CV565" i="1" s="1"/>
  <c r="U565" i="1" s="1"/>
  <c r="AI565" i="1"/>
  <c r="AJ565" i="1"/>
  <c r="CX565" i="1" s="1"/>
  <c r="W565" i="1" s="1"/>
  <c r="CQ565" i="1"/>
  <c r="P565" i="1" s="1"/>
  <c r="CR565" i="1"/>
  <c r="Q565" i="1" s="1"/>
  <c r="CS565" i="1"/>
  <c r="CT565" i="1"/>
  <c r="CW565" i="1"/>
  <c r="CY565" i="1"/>
  <c r="CZ565" i="1"/>
  <c r="Y565" i="1" s="1"/>
  <c r="GL565" i="1"/>
  <c r="GN565" i="1"/>
  <c r="GO565" i="1"/>
  <c r="GP565" i="1"/>
  <c r="GV565" i="1"/>
  <c r="HC565" i="1"/>
  <c r="GX565" i="1" s="1"/>
  <c r="C566" i="1"/>
  <c r="D566" i="1"/>
  <c r="I566" i="1"/>
  <c r="K566" i="1"/>
  <c r="V566" i="1"/>
  <c r="AC566" i="1"/>
  <c r="AD566" i="1"/>
  <c r="AE566" i="1"/>
  <c r="AF566" i="1"/>
  <c r="AG566" i="1"/>
  <c r="AH566" i="1"/>
  <c r="AI566" i="1"/>
  <c r="AJ566" i="1"/>
  <c r="CX566" i="1" s="1"/>
  <c r="W566" i="1" s="1"/>
  <c r="CQ566" i="1"/>
  <c r="CR566" i="1"/>
  <c r="CS566" i="1"/>
  <c r="CT566" i="1"/>
  <c r="CU566" i="1"/>
  <c r="T566" i="1" s="1"/>
  <c r="CV566" i="1"/>
  <c r="CW566" i="1"/>
  <c r="GL566" i="1"/>
  <c r="GN566" i="1"/>
  <c r="GP566" i="1"/>
  <c r="GV566" i="1"/>
  <c r="GX566" i="1"/>
  <c r="HC566" i="1"/>
  <c r="I567" i="1"/>
  <c r="R567" i="1" s="1"/>
  <c r="K567" i="1"/>
  <c r="Q567" i="1"/>
  <c r="S567" i="1"/>
  <c r="U567" i="1"/>
  <c r="X567" i="1"/>
  <c r="AC567" i="1"/>
  <c r="AB567" i="1" s="1"/>
  <c r="AE567" i="1"/>
  <c r="AD567" i="1" s="1"/>
  <c r="AF567" i="1"/>
  <c r="AG567" i="1"/>
  <c r="CU567" i="1" s="1"/>
  <c r="T567" i="1" s="1"/>
  <c r="AH567" i="1"/>
  <c r="AI567" i="1"/>
  <c r="CW567" i="1" s="1"/>
  <c r="V567" i="1" s="1"/>
  <c r="AJ567" i="1"/>
  <c r="CX567" i="1" s="1"/>
  <c r="W567" i="1" s="1"/>
  <c r="CQ567" i="1"/>
  <c r="P567" i="1" s="1"/>
  <c r="CR567" i="1"/>
  <c r="CS567" i="1"/>
  <c r="CT567" i="1"/>
  <c r="CV567" i="1"/>
  <c r="CY567" i="1"/>
  <c r="CZ567" i="1"/>
  <c r="Y567" i="1" s="1"/>
  <c r="GL567" i="1"/>
  <c r="GN567" i="1"/>
  <c r="GO567" i="1"/>
  <c r="GP567" i="1"/>
  <c r="GV567" i="1"/>
  <c r="GX567" i="1"/>
  <c r="HC567" i="1"/>
  <c r="C568" i="1"/>
  <c r="D568" i="1"/>
  <c r="I568" i="1"/>
  <c r="K568" i="1"/>
  <c r="V568" i="1"/>
  <c r="AC568" i="1"/>
  <c r="AD568" i="1"/>
  <c r="AE568" i="1"/>
  <c r="AF568" i="1"/>
  <c r="AG568" i="1"/>
  <c r="AH568" i="1"/>
  <c r="AI568" i="1"/>
  <c r="AJ568" i="1"/>
  <c r="CX568" i="1" s="1"/>
  <c r="W568" i="1" s="1"/>
  <c r="CQ568" i="1"/>
  <c r="CR568" i="1"/>
  <c r="CS568" i="1"/>
  <c r="CT568" i="1"/>
  <c r="CU568" i="1"/>
  <c r="T568" i="1" s="1"/>
  <c r="CV568" i="1"/>
  <c r="CW568" i="1"/>
  <c r="GL568" i="1"/>
  <c r="GN568" i="1"/>
  <c r="GP568" i="1"/>
  <c r="GV568" i="1"/>
  <c r="HC568" i="1" s="1"/>
  <c r="GX568" i="1" s="1"/>
  <c r="I569" i="1"/>
  <c r="K569" i="1"/>
  <c r="R569" i="1"/>
  <c r="S569" i="1"/>
  <c r="T569" i="1"/>
  <c r="AC569" i="1"/>
  <c r="AD569" i="1"/>
  <c r="AB569" i="1" s="1"/>
  <c r="AE569" i="1"/>
  <c r="AF569" i="1"/>
  <c r="AG569" i="1"/>
  <c r="AH569" i="1"/>
  <c r="CV569" i="1" s="1"/>
  <c r="U569" i="1" s="1"/>
  <c r="AI569" i="1"/>
  <c r="CW569" i="1" s="1"/>
  <c r="V569" i="1" s="1"/>
  <c r="AJ569" i="1"/>
  <c r="CX569" i="1" s="1"/>
  <c r="W569" i="1" s="1"/>
  <c r="CQ569" i="1"/>
  <c r="P569" i="1" s="1"/>
  <c r="CR569" i="1"/>
  <c r="Q569" i="1" s="1"/>
  <c r="CS569" i="1"/>
  <c r="CT569" i="1"/>
  <c r="CU569" i="1"/>
  <c r="CY569" i="1"/>
  <c r="X569" i="1" s="1"/>
  <c r="CZ569" i="1"/>
  <c r="Y569" i="1" s="1"/>
  <c r="GL569" i="1"/>
  <c r="GN569" i="1"/>
  <c r="GO569" i="1"/>
  <c r="GP569" i="1"/>
  <c r="GV569" i="1"/>
  <c r="HC569" i="1" s="1"/>
  <c r="GX569" i="1" s="1"/>
  <c r="I570" i="1"/>
  <c r="K570" i="1"/>
  <c r="P570" i="1"/>
  <c r="FR570" i="1" s="1"/>
  <c r="Q570" i="1"/>
  <c r="V570" i="1"/>
  <c r="X570" i="1"/>
  <c r="Y570" i="1"/>
  <c r="AC570" i="1"/>
  <c r="AD570" i="1"/>
  <c r="AB570" i="1" s="1"/>
  <c r="AE570" i="1"/>
  <c r="AF570" i="1"/>
  <c r="AG570" i="1"/>
  <c r="AH570" i="1"/>
  <c r="AI570" i="1"/>
  <c r="AJ570" i="1"/>
  <c r="CX570" i="1" s="1"/>
  <c r="W570" i="1" s="1"/>
  <c r="CQ570" i="1"/>
  <c r="CR570" i="1"/>
  <c r="CS570" i="1"/>
  <c r="R570" i="1" s="1"/>
  <c r="CT570" i="1"/>
  <c r="S570" i="1" s="1"/>
  <c r="CU570" i="1"/>
  <c r="T570" i="1" s="1"/>
  <c r="CV570" i="1"/>
  <c r="U570" i="1" s="1"/>
  <c r="CW570" i="1"/>
  <c r="CY570" i="1"/>
  <c r="CZ570" i="1"/>
  <c r="GL570" i="1"/>
  <c r="GN570" i="1"/>
  <c r="GO570" i="1"/>
  <c r="GP570" i="1"/>
  <c r="GV570" i="1"/>
  <c r="HC570" i="1" s="1"/>
  <c r="GX570" i="1" s="1"/>
  <c r="C571" i="1"/>
  <c r="D571" i="1"/>
  <c r="I571" i="1"/>
  <c r="K571" i="1"/>
  <c r="V571" i="1"/>
  <c r="AC571" i="1"/>
  <c r="AE571" i="1"/>
  <c r="AD571" i="1" s="1"/>
  <c r="AF571" i="1"/>
  <c r="AG571" i="1"/>
  <c r="CU571" i="1" s="1"/>
  <c r="T571" i="1" s="1"/>
  <c r="AH571" i="1"/>
  <c r="AI571" i="1"/>
  <c r="AJ571" i="1"/>
  <c r="CX571" i="1" s="1"/>
  <c r="W571" i="1" s="1"/>
  <c r="CQ571" i="1"/>
  <c r="CR571" i="1"/>
  <c r="CS571" i="1"/>
  <c r="CT571" i="1"/>
  <c r="CV571" i="1"/>
  <c r="CW571" i="1"/>
  <c r="GL571" i="1"/>
  <c r="GN571" i="1"/>
  <c r="GP571" i="1"/>
  <c r="GV571" i="1"/>
  <c r="HC571" i="1"/>
  <c r="GX571" i="1" s="1"/>
  <c r="I572" i="1"/>
  <c r="U572" i="1" s="1"/>
  <c r="K572" i="1"/>
  <c r="X572" i="1"/>
  <c r="Y572" i="1"/>
  <c r="AC572" i="1"/>
  <c r="AB572" i="1" s="1"/>
  <c r="AE572" i="1"/>
  <c r="AD572" i="1" s="1"/>
  <c r="AF572" i="1"/>
  <c r="AG572" i="1"/>
  <c r="AH572" i="1"/>
  <c r="AI572" i="1"/>
  <c r="CW572" i="1" s="1"/>
  <c r="V572" i="1" s="1"/>
  <c r="AJ572" i="1"/>
  <c r="CX572" i="1" s="1"/>
  <c r="W572" i="1" s="1"/>
  <c r="CQ572" i="1"/>
  <c r="P572" i="1" s="1"/>
  <c r="CR572" i="1"/>
  <c r="Q572" i="1" s="1"/>
  <c r="CS572" i="1"/>
  <c r="R572" i="1" s="1"/>
  <c r="CT572" i="1"/>
  <c r="S572" i="1" s="1"/>
  <c r="CU572" i="1"/>
  <c r="T572" i="1" s="1"/>
  <c r="CV572" i="1"/>
  <c r="CY572" i="1"/>
  <c r="CZ572" i="1"/>
  <c r="GL572" i="1"/>
  <c r="GN572" i="1"/>
  <c r="GO572" i="1"/>
  <c r="GP572" i="1"/>
  <c r="GV572" i="1"/>
  <c r="HC572" i="1" s="1"/>
  <c r="GX572" i="1" s="1"/>
  <c r="C573" i="1"/>
  <c r="D573" i="1"/>
  <c r="I573" i="1"/>
  <c r="K573" i="1"/>
  <c r="V573" i="1"/>
  <c r="AC573" i="1"/>
  <c r="AE573" i="1"/>
  <c r="AD573" i="1" s="1"/>
  <c r="AF573" i="1"/>
  <c r="AG573" i="1"/>
  <c r="CU573" i="1" s="1"/>
  <c r="T573" i="1" s="1"/>
  <c r="AH573" i="1"/>
  <c r="AI573" i="1"/>
  <c r="AJ573" i="1"/>
  <c r="CQ573" i="1"/>
  <c r="CR573" i="1"/>
  <c r="CS573" i="1"/>
  <c r="CT573" i="1"/>
  <c r="CV573" i="1"/>
  <c r="CW573" i="1"/>
  <c r="CX573" i="1"/>
  <c r="W573" i="1" s="1"/>
  <c r="GL573" i="1"/>
  <c r="GN573" i="1"/>
  <c r="GP573" i="1"/>
  <c r="GV573" i="1"/>
  <c r="HC573" i="1"/>
  <c r="GX573" i="1" s="1"/>
  <c r="I574" i="1"/>
  <c r="K574" i="1"/>
  <c r="T574" i="1"/>
  <c r="X574" i="1"/>
  <c r="Y574" i="1"/>
  <c r="AB574" i="1"/>
  <c r="AC574" i="1"/>
  <c r="AD574" i="1"/>
  <c r="AE574" i="1"/>
  <c r="AF574" i="1"/>
  <c r="AG574" i="1"/>
  <c r="AH574" i="1"/>
  <c r="CV574" i="1" s="1"/>
  <c r="U574" i="1" s="1"/>
  <c r="AI574" i="1"/>
  <c r="CW574" i="1" s="1"/>
  <c r="V574" i="1" s="1"/>
  <c r="AJ574" i="1"/>
  <c r="CX574" i="1" s="1"/>
  <c r="W574" i="1" s="1"/>
  <c r="CQ574" i="1"/>
  <c r="P574" i="1" s="1"/>
  <c r="CR574" i="1"/>
  <c r="Q574" i="1" s="1"/>
  <c r="CS574" i="1"/>
  <c r="R574" i="1" s="1"/>
  <c r="CT574" i="1"/>
  <c r="S574" i="1" s="1"/>
  <c r="CU574" i="1"/>
  <c r="CY574" i="1"/>
  <c r="CZ574" i="1"/>
  <c r="GL574" i="1"/>
  <c r="GN574" i="1"/>
  <c r="GO574" i="1"/>
  <c r="GP574" i="1"/>
  <c r="GV574" i="1"/>
  <c r="HC574" i="1" s="1"/>
  <c r="GX574" i="1" s="1"/>
  <c r="C575" i="1"/>
  <c r="D575" i="1"/>
  <c r="I575" i="1"/>
  <c r="K575" i="1"/>
  <c r="V575" i="1"/>
  <c r="AC575" i="1"/>
  <c r="AB575" i="1" s="1"/>
  <c r="AD575" i="1"/>
  <c r="AE575" i="1"/>
  <c r="AF575" i="1"/>
  <c r="AG575" i="1"/>
  <c r="AH575" i="1"/>
  <c r="AI575" i="1"/>
  <c r="AJ575" i="1"/>
  <c r="CQ575" i="1"/>
  <c r="CR575" i="1"/>
  <c r="CS575" i="1"/>
  <c r="CT575" i="1"/>
  <c r="CU575" i="1"/>
  <c r="T575" i="1" s="1"/>
  <c r="CV575" i="1"/>
  <c r="CW575" i="1"/>
  <c r="CX575" i="1"/>
  <c r="W575" i="1" s="1"/>
  <c r="GL575" i="1"/>
  <c r="GN575" i="1"/>
  <c r="GP575" i="1"/>
  <c r="GV575" i="1"/>
  <c r="GX575" i="1"/>
  <c r="HC575" i="1"/>
  <c r="I576" i="1"/>
  <c r="S576" i="1" s="1"/>
  <c r="K576" i="1"/>
  <c r="X576" i="1"/>
  <c r="Y576" i="1"/>
  <c r="AC576" i="1"/>
  <c r="AE576" i="1"/>
  <c r="AD576" i="1" s="1"/>
  <c r="AB576" i="1" s="1"/>
  <c r="AF576" i="1"/>
  <c r="AG576" i="1"/>
  <c r="CU576" i="1" s="1"/>
  <c r="T576" i="1" s="1"/>
  <c r="AH576" i="1"/>
  <c r="CV576" i="1" s="1"/>
  <c r="U576" i="1" s="1"/>
  <c r="AI576" i="1"/>
  <c r="CW576" i="1" s="1"/>
  <c r="V576" i="1" s="1"/>
  <c r="AJ576" i="1"/>
  <c r="CQ576" i="1"/>
  <c r="P576" i="1" s="1"/>
  <c r="CR576" i="1"/>
  <c r="Q576" i="1" s="1"/>
  <c r="CS576" i="1"/>
  <c r="R576" i="1" s="1"/>
  <c r="CT576" i="1"/>
  <c r="CX576" i="1"/>
  <c r="CY576" i="1"/>
  <c r="CZ576" i="1"/>
  <c r="GL576" i="1"/>
  <c r="GN576" i="1"/>
  <c r="GO576" i="1"/>
  <c r="GP576" i="1"/>
  <c r="GV576" i="1"/>
  <c r="HC576" i="1" s="1"/>
  <c r="GX576" i="1" s="1"/>
  <c r="C577" i="1"/>
  <c r="D577" i="1"/>
  <c r="I577" i="1"/>
  <c r="K577" i="1"/>
  <c r="V577" i="1"/>
  <c r="W577" i="1"/>
  <c r="AC577" i="1"/>
  <c r="AE577" i="1"/>
  <c r="AD577" i="1" s="1"/>
  <c r="AF577" i="1"/>
  <c r="AG577" i="1"/>
  <c r="AH577" i="1"/>
  <c r="AI577" i="1"/>
  <c r="AJ577" i="1"/>
  <c r="CQ577" i="1"/>
  <c r="CR577" i="1"/>
  <c r="CS577" i="1"/>
  <c r="CT577" i="1"/>
  <c r="CU577" i="1"/>
  <c r="T577" i="1" s="1"/>
  <c r="CV577" i="1"/>
  <c r="CW577" i="1"/>
  <c r="CX577" i="1"/>
  <c r="GL577" i="1"/>
  <c r="GN577" i="1"/>
  <c r="GP577" i="1"/>
  <c r="GV577" i="1"/>
  <c r="HC577" i="1"/>
  <c r="GX577" i="1" s="1"/>
  <c r="I578" i="1"/>
  <c r="R578" i="1" s="1"/>
  <c r="K578" i="1"/>
  <c r="V578" i="1"/>
  <c r="X578" i="1"/>
  <c r="AC578" i="1"/>
  <c r="AE578" i="1"/>
  <c r="AD578" i="1" s="1"/>
  <c r="AB578" i="1" s="1"/>
  <c r="AF578" i="1"/>
  <c r="AG578" i="1"/>
  <c r="CU578" i="1" s="1"/>
  <c r="T578" i="1" s="1"/>
  <c r="AH578" i="1"/>
  <c r="CV578" i="1" s="1"/>
  <c r="U578" i="1" s="1"/>
  <c r="AI578" i="1"/>
  <c r="AJ578" i="1"/>
  <c r="CX578" i="1" s="1"/>
  <c r="W578" i="1" s="1"/>
  <c r="CQ578" i="1"/>
  <c r="P578" i="1" s="1"/>
  <c r="CR578" i="1"/>
  <c r="Q578" i="1" s="1"/>
  <c r="CS578" i="1"/>
  <c r="CT578" i="1"/>
  <c r="S578" i="1" s="1"/>
  <c r="CW578" i="1"/>
  <c r="CY578" i="1"/>
  <c r="CZ578" i="1"/>
  <c r="Y578" i="1" s="1"/>
  <c r="GL578" i="1"/>
  <c r="GN578" i="1"/>
  <c r="GO578" i="1"/>
  <c r="GP578" i="1"/>
  <c r="GV578" i="1"/>
  <c r="HC578" i="1"/>
  <c r="GX578" i="1" s="1"/>
  <c r="C581" i="1"/>
  <c r="D581" i="1"/>
  <c r="I581" i="1"/>
  <c r="K581" i="1"/>
  <c r="V581" i="1"/>
  <c r="AC581" i="1"/>
  <c r="AD581" i="1"/>
  <c r="AE581" i="1"/>
  <c r="AF581" i="1"/>
  <c r="AG581" i="1"/>
  <c r="AH581" i="1"/>
  <c r="AI581" i="1"/>
  <c r="AJ581" i="1"/>
  <c r="CX581" i="1" s="1"/>
  <c r="W581" i="1" s="1"/>
  <c r="CQ581" i="1"/>
  <c r="CR581" i="1"/>
  <c r="CS581" i="1"/>
  <c r="CT581" i="1"/>
  <c r="CU581" i="1"/>
  <c r="T581" i="1" s="1"/>
  <c r="CV581" i="1"/>
  <c r="CW581" i="1"/>
  <c r="GL581" i="1"/>
  <c r="GN581" i="1"/>
  <c r="GP581" i="1"/>
  <c r="GV581" i="1"/>
  <c r="GX581" i="1"/>
  <c r="HC581" i="1"/>
  <c r="C582" i="1"/>
  <c r="D582" i="1"/>
  <c r="I582" i="1"/>
  <c r="K582" i="1"/>
  <c r="AC582" i="1"/>
  <c r="AE582" i="1"/>
  <c r="AD582" i="1" s="1"/>
  <c r="AF582" i="1"/>
  <c r="AG582" i="1"/>
  <c r="CU582" i="1" s="1"/>
  <c r="T582" i="1" s="1"/>
  <c r="AH582" i="1"/>
  <c r="AI582" i="1"/>
  <c r="AJ582" i="1"/>
  <c r="CQ582" i="1"/>
  <c r="CR582" i="1"/>
  <c r="CS582" i="1"/>
  <c r="CT582" i="1"/>
  <c r="CV582" i="1"/>
  <c r="CW582" i="1"/>
  <c r="CX582" i="1"/>
  <c r="W582" i="1" s="1"/>
  <c r="GL582" i="1"/>
  <c r="GN582" i="1"/>
  <c r="GP582" i="1"/>
  <c r="GV582" i="1"/>
  <c r="HC582" i="1" s="1"/>
  <c r="GX582" i="1" s="1"/>
  <c r="I583" i="1"/>
  <c r="V583" i="1" s="1"/>
  <c r="K583" i="1"/>
  <c r="P583" i="1"/>
  <c r="AC583" i="1"/>
  <c r="AD583" i="1"/>
  <c r="AB583" i="1" s="1"/>
  <c r="AE583" i="1"/>
  <c r="AF583" i="1"/>
  <c r="AG583" i="1"/>
  <c r="AH583" i="1"/>
  <c r="AI583" i="1"/>
  <c r="AJ583" i="1"/>
  <c r="CX583" i="1" s="1"/>
  <c r="W583" i="1" s="1"/>
  <c r="CQ583" i="1"/>
  <c r="CR583" i="1"/>
  <c r="Q583" i="1" s="1"/>
  <c r="CS583" i="1"/>
  <c r="R583" i="1" s="1"/>
  <c r="CT583" i="1"/>
  <c r="S583" i="1" s="1"/>
  <c r="CU583" i="1"/>
  <c r="T583" i="1" s="1"/>
  <c r="CV583" i="1"/>
  <c r="U583" i="1" s="1"/>
  <c r="CW583" i="1"/>
  <c r="GL583" i="1"/>
  <c r="GN583" i="1"/>
  <c r="GP583" i="1"/>
  <c r="GV583" i="1"/>
  <c r="GX583" i="1"/>
  <c r="HC583" i="1"/>
  <c r="C584" i="1"/>
  <c r="D584" i="1"/>
  <c r="I584" i="1"/>
  <c r="K584" i="1"/>
  <c r="AC584" i="1"/>
  <c r="AE584" i="1"/>
  <c r="AD584" i="1" s="1"/>
  <c r="AF584" i="1"/>
  <c r="AG584" i="1"/>
  <c r="CU584" i="1" s="1"/>
  <c r="T584" i="1" s="1"/>
  <c r="AH584" i="1"/>
  <c r="AI584" i="1"/>
  <c r="AJ584" i="1"/>
  <c r="CQ584" i="1"/>
  <c r="CR584" i="1"/>
  <c r="CS584" i="1"/>
  <c r="CT584" i="1"/>
  <c r="CV584" i="1"/>
  <c r="CW584" i="1"/>
  <c r="CX584" i="1"/>
  <c r="W584" i="1" s="1"/>
  <c r="GL584" i="1"/>
  <c r="GN584" i="1"/>
  <c r="GP584" i="1"/>
  <c r="GV584" i="1"/>
  <c r="HC584" i="1" s="1"/>
  <c r="GX584" i="1" s="1"/>
  <c r="C585" i="1"/>
  <c r="D585" i="1"/>
  <c r="I585" i="1"/>
  <c r="K585" i="1"/>
  <c r="AC585" i="1"/>
  <c r="AE585" i="1"/>
  <c r="AD585" i="1" s="1"/>
  <c r="AF585" i="1"/>
  <c r="AG585" i="1"/>
  <c r="CU585" i="1" s="1"/>
  <c r="T585" i="1" s="1"/>
  <c r="AH585" i="1"/>
  <c r="AI585" i="1"/>
  <c r="AJ585" i="1"/>
  <c r="CX585" i="1" s="1"/>
  <c r="W585" i="1" s="1"/>
  <c r="CQ585" i="1"/>
  <c r="CR585" i="1"/>
  <c r="CS585" i="1"/>
  <c r="CT585" i="1"/>
  <c r="CV585" i="1"/>
  <c r="CW585" i="1"/>
  <c r="GL585" i="1"/>
  <c r="GN585" i="1"/>
  <c r="GP585" i="1"/>
  <c r="GV585" i="1"/>
  <c r="HC585" i="1" s="1"/>
  <c r="GX585" i="1" s="1"/>
  <c r="I586" i="1"/>
  <c r="K586" i="1"/>
  <c r="Q586" i="1"/>
  <c r="R586" i="1"/>
  <c r="S586" i="1"/>
  <c r="CY586" i="1" s="1"/>
  <c r="X586" i="1" s="1"/>
  <c r="U586" i="1"/>
  <c r="AC586" i="1"/>
  <c r="AE586" i="1"/>
  <c r="AD586" i="1" s="1"/>
  <c r="AF586" i="1"/>
  <c r="AG586" i="1"/>
  <c r="CU586" i="1" s="1"/>
  <c r="T586" i="1" s="1"/>
  <c r="AH586" i="1"/>
  <c r="AI586" i="1"/>
  <c r="CW586" i="1" s="1"/>
  <c r="V586" i="1" s="1"/>
  <c r="AJ586" i="1"/>
  <c r="CQ586" i="1"/>
  <c r="P586" i="1" s="1"/>
  <c r="CP586" i="1" s="1"/>
  <c r="O586" i="1" s="1"/>
  <c r="CR586" i="1"/>
  <c r="CS586" i="1"/>
  <c r="CT586" i="1"/>
  <c r="CV586" i="1"/>
  <c r="CX586" i="1"/>
  <c r="W586" i="1" s="1"/>
  <c r="CZ586" i="1"/>
  <c r="Y586" i="1" s="1"/>
  <c r="GL586" i="1"/>
  <c r="GN586" i="1"/>
  <c r="GP586" i="1"/>
  <c r="GV586" i="1"/>
  <c r="HC586" i="1" s="1"/>
  <c r="GX586" i="1" s="1"/>
  <c r="I587" i="1"/>
  <c r="K587" i="1"/>
  <c r="P587" i="1"/>
  <c r="AC587" i="1"/>
  <c r="AD587" i="1"/>
  <c r="AB587" i="1" s="1"/>
  <c r="AE587" i="1"/>
  <c r="AF587" i="1"/>
  <c r="AG587" i="1"/>
  <c r="AH587" i="1"/>
  <c r="AI587" i="1"/>
  <c r="CW587" i="1" s="1"/>
  <c r="V587" i="1" s="1"/>
  <c r="AJ587" i="1"/>
  <c r="CX587" i="1" s="1"/>
  <c r="W587" i="1" s="1"/>
  <c r="CQ587" i="1"/>
  <c r="CR587" i="1"/>
  <c r="Q587" i="1" s="1"/>
  <c r="CS587" i="1"/>
  <c r="R587" i="1" s="1"/>
  <c r="CT587" i="1"/>
  <c r="S587" i="1" s="1"/>
  <c r="CU587" i="1"/>
  <c r="T587" i="1" s="1"/>
  <c r="CV587" i="1"/>
  <c r="U587" i="1" s="1"/>
  <c r="GL587" i="1"/>
  <c r="GN587" i="1"/>
  <c r="GP587" i="1"/>
  <c r="GV587" i="1"/>
  <c r="GX587" i="1"/>
  <c r="HC587" i="1"/>
  <c r="I588" i="1"/>
  <c r="K588" i="1"/>
  <c r="Q588" i="1"/>
  <c r="S588" i="1"/>
  <c r="W588" i="1"/>
  <c r="AC588" i="1"/>
  <c r="AE588" i="1"/>
  <c r="AD588" i="1" s="1"/>
  <c r="AB588" i="1" s="1"/>
  <c r="AF588" i="1"/>
  <c r="AG588" i="1"/>
  <c r="CU588" i="1" s="1"/>
  <c r="T588" i="1" s="1"/>
  <c r="AH588" i="1"/>
  <c r="CV588" i="1" s="1"/>
  <c r="U588" i="1" s="1"/>
  <c r="AI588" i="1"/>
  <c r="CW588" i="1" s="1"/>
  <c r="V588" i="1" s="1"/>
  <c r="AJ588" i="1"/>
  <c r="CQ588" i="1"/>
  <c r="P588" i="1" s="1"/>
  <c r="CP588" i="1" s="1"/>
  <c r="O588" i="1" s="1"/>
  <c r="CR588" i="1"/>
  <c r="CS588" i="1"/>
  <c r="R588" i="1" s="1"/>
  <c r="CT588" i="1"/>
  <c r="CX588" i="1"/>
  <c r="GL588" i="1"/>
  <c r="GN588" i="1"/>
  <c r="GP588" i="1"/>
  <c r="GV588" i="1"/>
  <c r="HC588" i="1"/>
  <c r="GX588" i="1" s="1"/>
  <c r="C589" i="1"/>
  <c r="D589" i="1"/>
  <c r="I589" i="1"/>
  <c r="K589" i="1"/>
  <c r="V589" i="1"/>
  <c r="AC589" i="1"/>
  <c r="AD589" i="1"/>
  <c r="AE589" i="1"/>
  <c r="AF589" i="1"/>
  <c r="AG589" i="1"/>
  <c r="AH589" i="1"/>
  <c r="AI589" i="1"/>
  <c r="AJ589" i="1"/>
  <c r="CX589" i="1" s="1"/>
  <c r="W589" i="1" s="1"/>
  <c r="CQ589" i="1"/>
  <c r="CR589" i="1"/>
  <c r="CS589" i="1"/>
  <c r="CT589" i="1"/>
  <c r="CU589" i="1"/>
  <c r="T589" i="1" s="1"/>
  <c r="CV589" i="1"/>
  <c r="CW589" i="1"/>
  <c r="GL589" i="1"/>
  <c r="GN589" i="1"/>
  <c r="GP589" i="1"/>
  <c r="GV589" i="1"/>
  <c r="GX589" i="1"/>
  <c r="HC589" i="1"/>
  <c r="I590" i="1"/>
  <c r="K590" i="1"/>
  <c r="Q590" i="1"/>
  <c r="S590" i="1"/>
  <c r="U590" i="1"/>
  <c r="W590" i="1"/>
  <c r="AC590" i="1"/>
  <c r="AE590" i="1"/>
  <c r="AD590" i="1" s="1"/>
  <c r="AB590" i="1" s="1"/>
  <c r="AF590" i="1"/>
  <c r="AG590" i="1"/>
  <c r="CU590" i="1" s="1"/>
  <c r="T590" i="1" s="1"/>
  <c r="AH590" i="1"/>
  <c r="AI590" i="1"/>
  <c r="CW590" i="1" s="1"/>
  <c r="V590" i="1" s="1"/>
  <c r="AJ590" i="1"/>
  <c r="CQ590" i="1"/>
  <c r="P590" i="1" s="1"/>
  <c r="CP590" i="1" s="1"/>
  <c r="O590" i="1" s="1"/>
  <c r="CR590" i="1"/>
  <c r="CS590" i="1"/>
  <c r="R590" i="1" s="1"/>
  <c r="CT590" i="1"/>
  <c r="CV590" i="1"/>
  <c r="CX590" i="1"/>
  <c r="GL590" i="1"/>
  <c r="GN590" i="1"/>
  <c r="GP590" i="1"/>
  <c r="GV590" i="1"/>
  <c r="HC590" i="1"/>
  <c r="GX590" i="1" s="1"/>
  <c r="I591" i="1"/>
  <c r="K591" i="1"/>
  <c r="P591" i="1"/>
  <c r="CP591" i="1" s="1"/>
  <c r="O591" i="1" s="1"/>
  <c r="Q591" i="1"/>
  <c r="R591" i="1"/>
  <c r="S591" i="1"/>
  <c r="CY591" i="1" s="1"/>
  <c r="X591" i="1" s="1"/>
  <c r="AC591" i="1"/>
  <c r="AB591" i="1" s="1"/>
  <c r="AD591" i="1"/>
  <c r="AE591" i="1"/>
  <c r="AF591" i="1"/>
  <c r="AG591" i="1"/>
  <c r="AH591" i="1"/>
  <c r="AI591" i="1"/>
  <c r="AJ591" i="1"/>
  <c r="CQ591" i="1"/>
  <c r="CR591" i="1"/>
  <c r="CS591" i="1"/>
  <c r="CT591" i="1"/>
  <c r="CU591" i="1"/>
  <c r="T591" i="1" s="1"/>
  <c r="CV591" i="1"/>
  <c r="U591" i="1" s="1"/>
  <c r="CW591" i="1"/>
  <c r="V591" i="1" s="1"/>
  <c r="CX591" i="1"/>
  <c r="W591" i="1" s="1"/>
  <c r="GL591" i="1"/>
  <c r="GN591" i="1"/>
  <c r="GP591" i="1"/>
  <c r="GV591" i="1"/>
  <c r="HC591" i="1" s="1"/>
  <c r="GX591" i="1" s="1"/>
  <c r="C592" i="1"/>
  <c r="D592" i="1"/>
  <c r="I592" i="1"/>
  <c r="K592" i="1"/>
  <c r="W592" i="1"/>
  <c r="AC592" i="1"/>
  <c r="AE592" i="1"/>
  <c r="AD592" i="1" s="1"/>
  <c r="AB592" i="1" s="1"/>
  <c r="AF592" i="1"/>
  <c r="AG592" i="1"/>
  <c r="CU592" i="1" s="1"/>
  <c r="T592" i="1" s="1"/>
  <c r="AH592" i="1"/>
  <c r="AI592" i="1"/>
  <c r="AJ592" i="1"/>
  <c r="CQ592" i="1"/>
  <c r="CR592" i="1"/>
  <c r="CS592" i="1"/>
  <c r="CT592" i="1"/>
  <c r="CV592" i="1"/>
  <c r="CW592" i="1"/>
  <c r="CX592" i="1"/>
  <c r="GL592" i="1"/>
  <c r="GN592" i="1"/>
  <c r="GP592" i="1"/>
  <c r="GV592" i="1"/>
  <c r="HC592" i="1"/>
  <c r="GX592" i="1" s="1"/>
  <c r="C593" i="1"/>
  <c r="D593" i="1"/>
  <c r="I593" i="1"/>
  <c r="K593" i="1"/>
  <c r="V593" i="1"/>
  <c r="AC593" i="1"/>
  <c r="AE593" i="1"/>
  <c r="AD593" i="1" s="1"/>
  <c r="AB593" i="1" s="1"/>
  <c r="AF593" i="1"/>
  <c r="AG593" i="1"/>
  <c r="AH593" i="1"/>
  <c r="AI593" i="1"/>
  <c r="AJ593" i="1"/>
  <c r="CX593" i="1" s="1"/>
  <c r="W593" i="1" s="1"/>
  <c r="CQ593" i="1"/>
  <c r="CR593" i="1"/>
  <c r="CS593" i="1"/>
  <c r="CT593" i="1"/>
  <c r="CU593" i="1"/>
  <c r="T593" i="1" s="1"/>
  <c r="CV593" i="1"/>
  <c r="CW593" i="1"/>
  <c r="GL593" i="1"/>
  <c r="GN593" i="1"/>
  <c r="GP593" i="1"/>
  <c r="GV593" i="1"/>
  <c r="HC593" i="1"/>
  <c r="GX593" i="1" s="1"/>
  <c r="C594" i="1"/>
  <c r="D594" i="1"/>
  <c r="I594" i="1"/>
  <c r="K594" i="1"/>
  <c r="V594" i="1"/>
  <c r="AC594" i="1"/>
  <c r="AB594" i="1" s="1"/>
  <c r="AE594" i="1"/>
  <c r="AD594" i="1" s="1"/>
  <c r="AF594" i="1"/>
  <c r="AG594" i="1"/>
  <c r="CU594" i="1" s="1"/>
  <c r="T594" i="1" s="1"/>
  <c r="AH594" i="1"/>
  <c r="AI594" i="1"/>
  <c r="AJ594" i="1"/>
  <c r="CQ594" i="1"/>
  <c r="CR594" i="1"/>
  <c r="CS594" i="1"/>
  <c r="CT594" i="1"/>
  <c r="CV594" i="1"/>
  <c r="CW594" i="1"/>
  <c r="CX594" i="1"/>
  <c r="W594" i="1" s="1"/>
  <c r="GL594" i="1"/>
  <c r="GN594" i="1"/>
  <c r="GP594" i="1"/>
  <c r="GV594" i="1"/>
  <c r="HC594" i="1" s="1"/>
  <c r="GX594" i="1" s="1"/>
  <c r="I595" i="1"/>
  <c r="K595" i="1"/>
  <c r="Q595" i="1"/>
  <c r="V595" i="1"/>
  <c r="AC595" i="1"/>
  <c r="AE595" i="1"/>
  <c r="AD595" i="1" s="1"/>
  <c r="AB595" i="1" s="1"/>
  <c r="AF595" i="1"/>
  <c r="AG595" i="1"/>
  <c r="AH595" i="1"/>
  <c r="AI595" i="1"/>
  <c r="AJ595" i="1"/>
  <c r="CX595" i="1" s="1"/>
  <c r="W595" i="1" s="1"/>
  <c r="CQ595" i="1"/>
  <c r="P595" i="1" s="1"/>
  <c r="CP595" i="1" s="1"/>
  <c r="O595" i="1" s="1"/>
  <c r="CR595" i="1"/>
  <c r="CS595" i="1"/>
  <c r="R595" i="1" s="1"/>
  <c r="CT595" i="1"/>
  <c r="S595" i="1" s="1"/>
  <c r="CU595" i="1"/>
  <c r="T595" i="1" s="1"/>
  <c r="CV595" i="1"/>
  <c r="U595" i="1" s="1"/>
  <c r="CW595" i="1"/>
  <c r="GL595" i="1"/>
  <c r="GN595" i="1"/>
  <c r="GP595" i="1"/>
  <c r="GV595" i="1"/>
  <c r="GX595" i="1"/>
  <c r="HC595" i="1"/>
  <c r="C596" i="1"/>
  <c r="D596" i="1"/>
  <c r="I596" i="1"/>
  <c r="K596" i="1"/>
  <c r="AC596" i="1"/>
  <c r="AE596" i="1"/>
  <c r="AD596" i="1" s="1"/>
  <c r="AF596" i="1"/>
  <c r="AG596" i="1"/>
  <c r="CU596" i="1" s="1"/>
  <c r="T596" i="1" s="1"/>
  <c r="AH596" i="1"/>
  <c r="AI596" i="1"/>
  <c r="AJ596" i="1"/>
  <c r="CX596" i="1" s="1"/>
  <c r="W596" i="1" s="1"/>
  <c r="CQ596" i="1"/>
  <c r="CR596" i="1"/>
  <c r="CS596" i="1"/>
  <c r="CT596" i="1"/>
  <c r="CV596" i="1"/>
  <c r="CW596" i="1"/>
  <c r="GL596" i="1"/>
  <c r="GN596" i="1"/>
  <c r="GP596" i="1"/>
  <c r="GV596" i="1"/>
  <c r="HC596" i="1" s="1"/>
  <c r="GX596" i="1" s="1"/>
  <c r="CJ599" i="1" s="1"/>
  <c r="I597" i="1"/>
  <c r="K597" i="1"/>
  <c r="P597" i="1"/>
  <c r="V597" i="1"/>
  <c r="AB597" i="1"/>
  <c r="AC597" i="1"/>
  <c r="AD597" i="1"/>
  <c r="AE597" i="1"/>
  <c r="AF597" i="1"/>
  <c r="AG597" i="1"/>
  <c r="AH597" i="1"/>
  <c r="AI597" i="1"/>
  <c r="AJ597" i="1"/>
  <c r="CX597" i="1" s="1"/>
  <c r="W597" i="1" s="1"/>
  <c r="CQ597" i="1"/>
  <c r="CR597" i="1"/>
  <c r="Q597" i="1" s="1"/>
  <c r="CS597" i="1"/>
  <c r="R597" i="1" s="1"/>
  <c r="CT597" i="1"/>
  <c r="S597" i="1" s="1"/>
  <c r="CU597" i="1"/>
  <c r="T597" i="1" s="1"/>
  <c r="CV597" i="1"/>
  <c r="U597" i="1" s="1"/>
  <c r="CW597" i="1"/>
  <c r="GL597" i="1"/>
  <c r="GN597" i="1"/>
  <c r="GP597" i="1"/>
  <c r="GV597" i="1"/>
  <c r="GX597" i="1"/>
  <c r="HC597" i="1"/>
  <c r="B599" i="1"/>
  <c r="B504" i="1" s="1"/>
  <c r="C599" i="1"/>
  <c r="C504" i="1" s="1"/>
  <c r="D599" i="1"/>
  <c r="D504" i="1" s="1"/>
  <c r="F599" i="1"/>
  <c r="F504" i="1" s="1"/>
  <c r="G599" i="1"/>
  <c r="G504" i="1" s="1"/>
  <c r="BB599" i="1"/>
  <c r="BB504" i="1" s="1"/>
  <c r="BX599" i="1"/>
  <c r="CK599" i="1"/>
  <c r="CK504" i="1" s="1"/>
  <c r="CL599" i="1"/>
  <c r="CM599" i="1"/>
  <c r="CM504" i="1" s="1"/>
  <c r="B629" i="1"/>
  <c r="B22" i="1" s="1"/>
  <c r="C629" i="1"/>
  <c r="C22" i="1" s="1"/>
  <c r="D629" i="1"/>
  <c r="D22" i="1" s="1"/>
  <c r="F629" i="1"/>
  <c r="F22" i="1" s="1"/>
  <c r="G629" i="1"/>
  <c r="G22" i="1" s="1"/>
  <c r="B659" i="1"/>
  <c r="B18" i="1" s="1"/>
  <c r="C659" i="1"/>
  <c r="C18" i="1" s="1"/>
  <c r="D659" i="1"/>
  <c r="D18" i="1" s="1"/>
  <c r="F659" i="1"/>
  <c r="F18" i="1" s="1"/>
  <c r="G659" i="1"/>
  <c r="G18" i="1" s="1"/>
  <c r="F12" i="6"/>
  <c r="G12" i="6"/>
  <c r="L1244" i="7" l="1"/>
  <c r="L1242" i="7" s="1"/>
  <c r="L1900" i="7"/>
  <c r="K1647" i="7"/>
  <c r="I1647" i="7" s="1"/>
  <c r="L1725" i="7"/>
  <c r="AO1729" i="7"/>
  <c r="L1283" i="7"/>
  <c r="K2189" i="7"/>
  <c r="I2189" i="7" s="1"/>
  <c r="K1155" i="7"/>
  <c r="I1155" i="7" s="1"/>
  <c r="AW1155" i="7"/>
  <c r="L862" i="7"/>
  <c r="L693" i="7"/>
  <c r="L874" i="7"/>
  <c r="L1600" i="7"/>
  <c r="L2593" i="7"/>
  <c r="L2591" i="7" s="1"/>
  <c r="K1392" i="7"/>
  <c r="I1392" i="7" s="1"/>
  <c r="K2102" i="7"/>
  <c r="I2102" i="7" s="1"/>
  <c r="K1704" i="7"/>
  <c r="I1704" i="7" s="1"/>
  <c r="L879" i="7"/>
  <c r="L877" i="7" s="1"/>
  <c r="AN1647" i="7"/>
  <c r="L851" i="7"/>
  <c r="AN1287" i="7"/>
  <c r="AN2189" i="7"/>
  <c r="L242" i="7"/>
  <c r="K739" i="7"/>
  <c r="I739" i="7" s="1"/>
  <c r="K812" i="7"/>
  <c r="I812" i="7" s="1"/>
  <c r="AN1668" i="7"/>
  <c r="L2427" i="7"/>
  <c r="K2288" i="7"/>
  <c r="I2288" i="7" s="1"/>
  <c r="K1989" i="7"/>
  <c r="I1989" i="7" s="1"/>
  <c r="AW2271" i="7"/>
  <c r="L2529" i="7" s="1"/>
  <c r="L2527" i="7" s="1"/>
  <c r="K2271" i="7"/>
  <c r="I2271" i="7" s="1"/>
  <c r="AN1704" i="7"/>
  <c r="AN1989" i="7"/>
  <c r="L1222" i="7"/>
  <c r="AN1227" i="7"/>
  <c r="L1643" i="7"/>
  <c r="AN812" i="7"/>
  <c r="L1284" i="7"/>
  <c r="L2185" i="7"/>
  <c r="AN1155" i="7"/>
  <c r="L1240" i="7"/>
  <c r="AN247" i="7"/>
  <c r="AO645" i="7"/>
  <c r="AN645" i="7"/>
  <c r="L345" i="7"/>
  <c r="L1663" i="7"/>
  <c r="L1196" i="7"/>
  <c r="AN99" i="7"/>
  <c r="L447" i="7"/>
  <c r="AN2331" i="7"/>
  <c r="L1700" i="7"/>
  <c r="AR1350" i="7"/>
  <c r="L1347" i="7" s="1"/>
  <c r="AN1350" i="7"/>
  <c r="K1350" i="7"/>
  <c r="I1350" i="7" s="1"/>
  <c r="L1346" i="7"/>
  <c r="AN607" i="7"/>
  <c r="L1812" i="7"/>
  <c r="L1644" i="7"/>
  <c r="L1824" i="7"/>
  <c r="AN739" i="7"/>
  <c r="K1119" i="7"/>
  <c r="I1119" i="7" s="1"/>
  <c r="AO1227" i="7"/>
  <c r="L1238" i="7" s="1"/>
  <c r="L1236" i="7" s="1"/>
  <c r="K1227" i="7"/>
  <c r="I1227" i="7" s="1"/>
  <c r="K247" i="7"/>
  <c r="I247" i="7" s="1"/>
  <c r="L1665" i="7"/>
  <c r="L2580" i="7"/>
  <c r="K40" i="7"/>
  <c r="L2629" i="7"/>
  <c r="L380" i="7"/>
  <c r="K348" i="7"/>
  <c r="I348" i="7" s="1"/>
  <c r="L1581" i="7"/>
  <c r="L2596" i="7"/>
  <c r="L2643" i="7" s="1"/>
  <c r="L2600" i="7"/>
  <c r="AO1500" i="7"/>
  <c r="L1495" i="7"/>
  <c r="L808" i="7"/>
  <c r="K1668" i="7"/>
  <c r="I1668" i="7" s="1"/>
  <c r="K99" i="7"/>
  <c r="I99" i="7" s="1"/>
  <c r="AO75" i="7"/>
  <c r="L70" i="7"/>
  <c r="AN187" i="7"/>
  <c r="AN1500" i="7"/>
  <c r="L2532" i="7"/>
  <c r="L1541" i="7"/>
  <c r="L387" i="7"/>
  <c r="L658" i="7"/>
  <c r="L656" i="7" s="1"/>
  <c r="L1235" i="7"/>
  <c r="L1077" i="7"/>
  <c r="L183" i="7"/>
  <c r="L2520" i="7"/>
  <c r="L1072" i="7"/>
  <c r="L1084" i="7"/>
  <c r="L910" i="7"/>
  <c r="AO1312" i="7"/>
  <c r="L1598" i="7" s="1"/>
  <c r="L1596" i="7" s="1"/>
  <c r="K1312" i="7"/>
  <c r="I1312" i="7" s="1"/>
  <c r="L96" i="7"/>
  <c r="L667" i="7"/>
  <c r="AO913" i="7"/>
  <c r="L1075" i="7" s="1"/>
  <c r="L1073" i="7" s="1"/>
  <c r="AN913" i="7"/>
  <c r="L2641" i="7"/>
  <c r="L2639" i="7" s="1"/>
  <c r="AN2253" i="7"/>
  <c r="K1729" i="7"/>
  <c r="I1729" i="7" s="1"/>
  <c r="K1545" i="7"/>
  <c r="I1545" i="7" s="1"/>
  <c r="K1200" i="7"/>
  <c r="I1200" i="7" s="1"/>
  <c r="AN367" i="7"/>
  <c r="L423" i="7"/>
  <c r="K187" i="7"/>
  <c r="I187" i="7" s="1"/>
  <c r="K228" i="7"/>
  <c r="I228" i="7" s="1"/>
  <c r="L2521" i="7"/>
  <c r="L2249" i="7"/>
  <c r="AR1371" i="7"/>
  <c r="L1368" i="7" s="1"/>
  <c r="L1367" i="7"/>
  <c r="K1371" i="7"/>
  <c r="I1371" i="7" s="1"/>
  <c r="AN1371" i="7"/>
  <c r="L1388" i="7"/>
  <c r="AW523" i="7"/>
  <c r="L2584" i="7" s="1"/>
  <c r="L2582" i="7" s="1"/>
  <c r="K523" i="7"/>
  <c r="I523" i="7" s="1"/>
  <c r="AN523" i="7"/>
  <c r="L655" i="7"/>
  <c r="L2327" i="7"/>
  <c r="L2143" i="7"/>
  <c r="K1903" i="7"/>
  <c r="I1903" i="7" s="1"/>
  <c r="AN1585" i="7"/>
  <c r="L1917" i="7"/>
  <c r="K2331" i="7"/>
  <c r="I2331" i="7" s="1"/>
  <c r="AN1792" i="7"/>
  <c r="L1460" i="7"/>
  <c r="K2006" i="7"/>
  <c r="I2006" i="7" s="1"/>
  <c r="L1405" i="7"/>
  <c r="L735" i="7"/>
  <c r="L1815" i="7"/>
  <c r="L1813" i="7" s="1"/>
  <c r="L1089" i="7"/>
  <c r="L1087" i="7" s="1"/>
  <c r="AO607" i="7"/>
  <c r="K607" i="7"/>
  <c r="I607" i="7" s="1"/>
  <c r="AN1392" i="7"/>
  <c r="AN426" i="7"/>
  <c r="K628" i="7"/>
  <c r="I628" i="7" s="1"/>
  <c r="L317" i="7"/>
  <c r="L364" i="7"/>
  <c r="K963" i="7"/>
  <c r="I963" i="7" s="1"/>
  <c r="K1585" i="7"/>
  <c r="I1585" i="7" s="1"/>
  <c r="AN1200" i="7"/>
  <c r="L1821" i="7"/>
  <c r="L1819" i="7" s="1"/>
  <c r="L1604" i="7"/>
  <c r="L1602" i="7" s="1"/>
  <c r="K1921" i="7"/>
  <c r="I1921" i="7" s="1"/>
  <c r="K2253" i="7"/>
  <c r="I2253" i="7" s="1"/>
  <c r="L909" i="7"/>
  <c r="AO1064" i="7"/>
  <c r="AN1064" i="7"/>
  <c r="AO756" i="7"/>
  <c r="L865" i="7" s="1"/>
  <c r="L863" i="7" s="1"/>
  <c r="K756" i="7"/>
  <c r="I756" i="7" s="1"/>
  <c r="CB403" i="1"/>
  <c r="AB139" i="1"/>
  <c r="CB146" i="1"/>
  <c r="CB105" i="1" s="1"/>
  <c r="AB320" i="1"/>
  <c r="AB513" i="1"/>
  <c r="BZ599" i="1"/>
  <c r="CG599" i="1" s="1"/>
  <c r="CG504" i="1" s="1"/>
  <c r="AB373" i="1"/>
  <c r="CB323" i="1"/>
  <c r="AB253" i="1"/>
  <c r="AB532" i="1"/>
  <c r="CD599" i="1"/>
  <c r="CD504" i="1" s="1"/>
  <c r="AB308" i="1"/>
  <c r="CB73" i="1"/>
  <c r="CB26" i="1" s="1"/>
  <c r="CD73" i="1"/>
  <c r="CD26" i="1" s="1"/>
  <c r="CB599" i="1"/>
  <c r="CB504" i="1" s="1"/>
  <c r="BZ403" i="1"/>
  <c r="BZ355" i="1" s="1"/>
  <c r="AB361" i="1"/>
  <c r="AB453" i="1"/>
  <c r="AB446" i="1"/>
  <c r="AB54" i="1"/>
  <c r="CB472" i="1"/>
  <c r="AB530" i="1"/>
  <c r="AB528" i="1"/>
  <c r="AB517" i="1"/>
  <c r="AB511" i="1"/>
  <c r="AB382" i="1"/>
  <c r="AB560" i="1"/>
  <c r="AB558" i="1"/>
  <c r="AB537" i="1"/>
  <c r="AB187" i="1"/>
  <c r="AQ403" i="1"/>
  <c r="AQ355" i="1" s="1"/>
  <c r="AB571" i="1"/>
  <c r="AB515" i="1"/>
  <c r="AB398" i="1"/>
  <c r="CD323" i="1"/>
  <c r="AU323" i="1" s="1"/>
  <c r="AB124" i="1"/>
  <c r="AB120" i="1"/>
  <c r="AB58" i="1"/>
  <c r="AB549" i="1"/>
  <c r="AB450" i="1"/>
  <c r="AB110" i="1"/>
  <c r="AB538" i="1"/>
  <c r="AB444" i="1"/>
  <c r="CD403" i="1"/>
  <c r="CD355" i="1" s="1"/>
  <c r="AB191" i="1"/>
  <c r="AB589" i="1"/>
  <c r="AB465" i="1"/>
  <c r="AB394" i="1"/>
  <c r="AB306" i="1"/>
  <c r="AB536" i="1"/>
  <c r="AB526" i="1"/>
  <c r="AB457" i="1"/>
  <c r="AB456" i="1"/>
  <c r="AB359" i="1"/>
  <c r="AB310" i="1"/>
  <c r="AB134" i="1"/>
  <c r="AB36" i="1"/>
  <c r="AB556" i="1"/>
  <c r="CG73" i="1"/>
  <c r="CG26" i="1" s="1"/>
  <c r="AB596" i="1"/>
  <c r="AB48" i="1"/>
  <c r="AB582" i="1"/>
  <c r="AB581" i="1"/>
  <c r="AB568" i="1"/>
  <c r="AB467" i="1"/>
  <c r="AB439" i="1"/>
  <c r="AB396" i="1"/>
  <c r="BZ323" i="1"/>
  <c r="AQ323" i="1" s="1"/>
  <c r="AB243" i="1"/>
  <c r="CD146" i="1"/>
  <c r="CD105" i="1" s="1"/>
  <c r="AB584" i="1"/>
  <c r="AB577" i="1"/>
  <c r="AB554" i="1"/>
  <c r="AB519" i="1"/>
  <c r="AB469" i="1"/>
  <c r="AB437" i="1"/>
  <c r="AB312" i="1"/>
  <c r="AB304" i="1"/>
  <c r="AB38" i="1"/>
  <c r="AB585" i="1"/>
  <c r="AB523" i="1"/>
  <c r="AB387" i="1"/>
  <c r="AB264" i="1"/>
  <c r="AB52" i="1"/>
  <c r="AB566" i="1"/>
  <c r="AB380" i="1"/>
  <c r="AB143" i="1"/>
  <c r="AB31" i="1"/>
  <c r="CY597" i="1"/>
  <c r="X597" i="1" s="1"/>
  <c r="CZ597" i="1"/>
  <c r="Y597" i="1" s="1"/>
  <c r="BA599" i="1"/>
  <c r="CJ504" i="1"/>
  <c r="F612" i="1"/>
  <c r="BD599" i="1"/>
  <c r="AB586" i="1"/>
  <c r="CY552" i="1"/>
  <c r="X552" i="1" s="1"/>
  <c r="CZ552" i="1"/>
  <c r="Y552" i="1" s="1"/>
  <c r="AB550" i="1"/>
  <c r="AB544" i="1"/>
  <c r="FR512" i="1"/>
  <c r="CP512" i="1"/>
  <c r="O512" i="1" s="1"/>
  <c r="GM512" i="1" s="1"/>
  <c r="CP597" i="1"/>
  <c r="O597" i="1" s="1"/>
  <c r="GM597" i="1" s="1"/>
  <c r="GO597" i="1" s="1"/>
  <c r="FR578" i="1"/>
  <c r="CP578" i="1"/>
  <c r="O578" i="1" s="1"/>
  <c r="GM578" i="1" s="1"/>
  <c r="AB573" i="1"/>
  <c r="FR567" i="1"/>
  <c r="CP567" i="1"/>
  <c r="O567" i="1" s="1"/>
  <c r="GM567" i="1" s="1"/>
  <c r="AB564" i="1"/>
  <c r="CY550" i="1"/>
  <c r="X550" i="1" s="1"/>
  <c r="CZ550" i="1"/>
  <c r="Y550" i="1" s="1"/>
  <c r="AB548" i="1"/>
  <c r="AB542" i="1"/>
  <c r="AB540" i="1"/>
  <c r="AB516" i="1"/>
  <c r="FR576" i="1"/>
  <c r="CP576" i="1"/>
  <c r="O576" i="1" s="1"/>
  <c r="GM576" i="1" s="1"/>
  <c r="CP552" i="1"/>
  <c r="O552" i="1" s="1"/>
  <c r="CY539" i="1"/>
  <c r="X539" i="1" s="1"/>
  <c r="GM539" i="1" s="1"/>
  <c r="GO539" i="1" s="1"/>
  <c r="CZ539" i="1"/>
  <c r="Y539" i="1" s="1"/>
  <c r="FR531" i="1"/>
  <c r="CP531" i="1"/>
  <c r="O531" i="1" s="1"/>
  <c r="GM531" i="1" s="1"/>
  <c r="CY590" i="1"/>
  <c r="X590" i="1" s="1"/>
  <c r="CZ590" i="1"/>
  <c r="Y590" i="1" s="1"/>
  <c r="CY587" i="1"/>
  <c r="X587" i="1" s="1"/>
  <c r="CZ587" i="1"/>
  <c r="Y587" i="1" s="1"/>
  <c r="CP587" i="1"/>
  <c r="O587" i="1" s="1"/>
  <c r="GM587" i="1" s="1"/>
  <c r="GO587" i="1" s="1"/>
  <c r="CY542" i="1"/>
  <c r="X542" i="1" s="1"/>
  <c r="CZ542" i="1"/>
  <c r="Y542" i="1" s="1"/>
  <c r="CP542" i="1"/>
  <c r="O542" i="1" s="1"/>
  <c r="CY541" i="1"/>
  <c r="X541" i="1" s="1"/>
  <c r="CZ541" i="1"/>
  <c r="Y541" i="1" s="1"/>
  <c r="FR524" i="1"/>
  <c r="CP524" i="1"/>
  <c r="O524" i="1" s="1"/>
  <c r="GM524" i="1" s="1"/>
  <c r="AB521" i="1"/>
  <c r="AB510" i="1"/>
  <c r="CY588" i="1"/>
  <c r="X588" i="1" s="1"/>
  <c r="GM588" i="1" s="1"/>
  <c r="GO588" i="1" s="1"/>
  <c r="CZ588" i="1"/>
  <c r="Y588" i="1" s="1"/>
  <c r="GM586" i="1"/>
  <c r="GO586" i="1" s="1"/>
  <c r="FR574" i="1"/>
  <c r="CP574" i="1"/>
  <c r="O574" i="1" s="1"/>
  <c r="GM574" i="1" s="1"/>
  <c r="GM550" i="1"/>
  <c r="GO550" i="1" s="1"/>
  <c r="GM545" i="1"/>
  <c r="GO545" i="1" s="1"/>
  <c r="CY545" i="1"/>
  <c r="X545" i="1" s="1"/>
  <c r="CZ545" i="1"/>
  <c r="Y545" i="1" s="1"/>
  <c r="CP543" i="1"/>
  <c r="O543" i="1" s="1"/>
  <c r="GM543" i="1" s="1"/>
  <c r="GO543" i="1" s="1"/>
  <c r="FR518" i="1"/>
  <c r="CP518" i="1"/>
  <c r="O518" i="1" s="1"/>
  <c r="GM518" i="1" s="1"/>
  <c r="CP514" i="1"/>
  <c r="O514" i="1" s="1"/>
  <c r="GM514" i="1" s="1"/>
  <c r="GM590" i="1"/>
  <c r="GO590" i="1" s="1"/>
  <c r="FR565" i="1"/>
  <c r="CP565" i="1"/>
  <c r="O565" i="1" s="1"/>
  <c r="GM565" i="1" s="1"/>
  <c r="AB555" i="1"/>
  <c r="CP546" i="1"/>
  <c r="O546" i="1" s="1"/>
  <c r="CP541" i="1"/>
  <c r="O541" i="1" s="1"/>
  <c r="GM541" i="1" s="1"/>
  <c r="GO541" i="1" s="1"/>
  <c r="FR522" i="1"/>
  <c r="CP522" i="1"/>
  <c r="O522" i="1" s="1"/>
  <c r="GM522" i="1" s="1"/>
  <c r="FR561" i="1"/>
  <c r="CP561" i="1"/>
  <c r="O561" i="1" s="1"/>
  <c r="GM561" i="1" s="1"/>
  <c r="FR516" i="1"/>
  <c r="CP516" i="1"/>
  <c r="O516" i="1" s="1"/>
  <c r="GM516" i="1" s="1"/>
  <c r="FR572" i="1"/>
  <c r="CP572" i="1"/>
  <c r="O572" i="1" s="1"/>
  <c r="GM572" i="1" s="1"/>
  <c r="FR559" i="1"/>
  <c r="CP559" i="1"/>
  <c r="O559" i="1" s="1"/>
  <c r="GM559" i="1" s="1"/>
  <c r="AB512" i="1"/>
  <c r="BZ504" i="1"/>
  <c r="AQ599" i="1"/>
  <c r="AS599" i="1"/>
  <c r="FR563" i="1"/>
  <c r="CP563" i="1"/>
  <c r="O563" i="1" s="1"/>
  <c r="GM563" i="1" s="1"/>
  <c r="FR510" i="1"/>
  <c r="CP510" i="1"/>
  <c r="O510" i="1" s="1"/>
  <c r="GM510" i="1" s="1"/>
  <c r="CY595" i="1"/>
  <c r="X595" i="1" s="1"/>
  <c r="GM595" i="1" s="1"/>
  <c r="GO595" i="1" s="1"/>
  <c r="CZ595" i="1"/>
  <c r="Y595" i="1" s="1"/>
  <c r="AB552" i="1"/>
  <c r="GM525" i="1"/>
  <c r="CL504" i="1"/>
  <c r="BC599" i="1"/>
  <c r="BX504" i="1"/>
  <c r="AO599" i="1"/>
  <c r="CY583" i="1"/>
  <c r="X583" i="1" s="1"/>
  <c r="CZ583" i="1"/>
  <c r="Y583" i="1" s="1"/>
  <c r="CP583" i="1"/>
  <c r="O583" i="1" s="1"/>
  <c r="FR569" i="1"/>
  <c r="CP569" i="1"/>
  <c r="O569" i="1" s="1"/>
  <c r="GM569" i="1" s="1"/>
  <c r="FR555" i="1"/>
  <c r="CP555" i="1"/>
  <c r="O555" i="1" s="1"/>
  <c r="GM555" i="1" s="1"/>
  <c r="FR533" i="1"/>
  <c r="CP533" i="1"/>
  <c r="O533" i="1" s="1"/>
  <c r="GM533" i="1" s="1"/>
  <c r="AB524" i="1"/>
  <c r="FR520" i="1"/>
  <c r="CP520" i="1"/>
  <c r="O520" i="1" s="1"/>
  <c r="GM520" i="1" s="1"/>
  <c r="CU823" i="3"/>
  <c r="CV823" i="3"/>
  <c r="U547" i="1" s="1"/>
  <c r="CW826" i="3"/>
  <c r="CX823" i="3"/>
  <c r="CX826" i="3"/>
  <c r="CX831" i="3"/>
  <c r="CX829" i="3"/>
  <c r="CX824" i="3"/>
  <c r="P529" i="1"/>
  <c r="CU700" i="3"/>
  <c r="CV700" i="3"/>
  <c r="U469" i="1" s="1"/>
  <c r="CX700" i="3"/>
  <c r="CX701" i="3"/>
  <c r="W465" i="1"/>
  <c r="AB463" i="1"/>
  <c r="CY460" i="1"/>
  <c r="X460" i="1" s="1"/>
  <c r="CZ460" i="1"/>
  <c r="Y460" i="1" s="1"/>
  <c r="CY459" i="1"/>
  <c r="X459" i="1" s="1"/>
  <c r="CZ459" i="1"/>
  <c r="Y459" i="1" s="1"/>
  <c r="CY397" i="1"/>
  <c r="X397" i="1" s="1"/>
  <c r="CZ397" i="1"/>
  <c r="Y397" i="1" s="1"/>
  <c r="FR366" i="1"/>
  <c r="AB507" i="1"/>
  <c r="CU704" i="3"/>
  <c r="CV704" i="3"/>
  <c r="U507" i="1" s="1"/>
  <c r="CX709" i="3"/>
  <c r="CX705" i="3"/>
  <c r="F488" i="1"/>
  <c r="BC435" i="1"/>
  <c r="CB355" i="1"/>
  <c r="AS403" i="1"/>
  <c r="CW939" i="3"/>
  <c r="CU936" i="3"/>
  <c r="CX943" i="3"/>
  <c r="CX936" i="3"/>
  <c r="CX939" i="3"/>
  <c r="CX944" i="3"/>
  <c r="CW938" i="3"/>
  <c r="CV936" i="3"/>
  <c r="U585" i="1" s="1"/>
  <c r="CX941" i="3"/>
  <c r="R546" i="1"/>
  <c r="CY546" i="1" s="1"/>
  <c r="X546" i="1" s="1"/>
  <c r="T467" i="1"/>
  <c r="CY461" i="1"/>
  <c r="X461" i="1" s="1"/>
  <c r="CZ461" i="1"/>
  <c r="Y461" i="1" s="1"/>
  <c r="W576" i="1"/>
  <c r="CU891" i="3"/>
  <c r="CX893" i="3"/>
  <c r="CX894" i="3"/>
  <c r="CX897" i="3"/>
  <c r="W563" i="1"/>
  <c r="CX813" i="3"/>
  <c r="CV808" i="3"/>
  <c r="U540" i="1" s="1"/>
  <c r="CX808" i="3"/>
  <c r="CW810" i="3"/>
  <c r="V540" i="1" s="1"/>
  <c r="CX810" i="3"/>
  <c r="CW812" i="3"/>
  <c r="CX815" i="3"/>
  <c r="CW811" i="3"/>
  <c r="CU808" i="3"/>
  <c r="CU798" i="3"/>
  <c r="CX806" i="3"/>
  <c r="CV798" i="3"/>
  <c r="U538" i="1" s="1"/>
  <c r="CW801" i="3"/>
  <c r="CX801" i="3"/>
  <c r="CX804" i="3"/>
  <c r="CX798" i="3"/>
  <c r="CX802" i="3"/>
  <c r="CP508" i="1"/>
  <c r="O508" i="1" s="1"/>
  <c r="GM508" i="1" s="1"/>
  <c r="CP468" i="1"/>
  <c r="O468" i="1" s="1"/>
  <c r="GM468" i="1" s="1"/>
  <c r="GO468" i="1" s="1"/>
  <c r="CY466" i="1"/>
  <c r="X466" i="1" s="1"/>
  <c r="CP460" i="1"/>
  <c r="O460" i="1" s="1"/>
  <c r="GM460" i="1" s="1"/>
  <c r="GO460" i="1" s="1"/>
  <c r="CP459" i="1"/>
  <c r="O459" i="1" s="1"/>
  <c r="AB455" i="1"/>
  <c r="AB454" i="1"/>
  <c r="CY451" i="1"/>
  <c r="X451" i="1" s="1"/>
  <c r="CP397" i="1"/>
  <c r="O397" i="1" s="1"/>
  <c r="GM397" i="1" s="1"/>
  <c r="GO397" i="1" s="1"/>
  <c r="CY393" i="1"/>
  <c r="X393" i="1" s="1"/>
  <c r="CZ393" i="1"/>
  <c r="Y393" i="1" s="1"/>
  <c r="CP393" i="1"/>
  <c r="O393" i="1" s="1"/>
  <c r="AB377" i="1"/>
  <c r="CU960" i="3"/>
  <c r="CX960" i="3"/>
  <c r="CX961" i="3"/>
  <c r="CU947" i="3"/>
  <c r="CX948" i="3"/>
  <c r="CX949" i="3"/>
  <c r="CU915" i="3"/>
  <c r="CX915" i="3"/>
  <c r="CV915" i="3"/>
  <c r="U581" i="1" s="1"/>
  <c r="CX917" i="3"/>
  <c r="CX889" i="3"/>
  <c r="CU888" i="3"/>
  <c r="CX890" i="3"/>
  <c r="CV888" i="3"/>
  <c r="U566" i="1" s="1"/>
  <c r="U545" i="1"/>
  <c r="T524" i="1"/>
  <c r="AG599" i="1" s="1"/>
  <c r="CX769" i="3"/>
  <c r="CU763" i="3"/>
  <c r="CX765" i="3"/>
  <c r="T469" i="1"/>
  <c r="AB466" i="1"/>
  <c r="FR438" i="1"/>
  <c r="CP438" i="1"/>
  <c r="O438" i="1" s="1"/>
  <c r="GM438" i="1" s="1"/>
  <c r="CV912" i="3"/>
  <c r="U577" i="1" s="1"/>
  <c r="CX912" i="3"/>
  <c r="CU912" i="3"/>
  <c r="CX913" i="3"/>
  <c r="CX886" i="3"/>
  <c r="CU885" i="3"/>
  <c r="CU832" i="3"/>
  <c r="CV832" i="3"/>
  <c r="U548" i="1" s="1"/>
  <c r="CU819" i="3"/>
  <c r="CV819" i="3"/>
  <c r="U544" i="1" s="1"/>
  <c r="CX821" i="3"/>
  <c r="CX819" i="3"/>
  <c r="CX789" i="3"/>
  <c r="CU787" i="3"/>
  <c r="CU752" i="3"/>
  <c r="CX752" i="3"/>
  <c r="CW755" i="3"/>
  <c r="CX757" i="3"/>
  <c r="CX759" i="3"/>
  <c r="CV752" i="3"/>
  <c r="U521" i="1" s="1"/>
  <c r="F485" i="1"/>
  <c r="CP461" i="1"/>
  <c r="O461" i="1" s="1"/>
  <c r="GM461" i="1" s="1"/>
  <c r="GO461" i="1" s="1"/>
  <c r="CY399" i="1"/>
  <c r="X399" i="1" s="1"/>
  <c r="CZ399" i="1"/>
  <c r="Y399" i="1" s="1"/>
  <c r="CU907" i="3"/>
  <c r="CX907" i="3"/>
  <c r="CX911" i="3"/>
  <c r="CV907" i="3"/>
  <c r="U575" i="1" s="1"/>
  <c r="CX909" i="3"/>
  <c r="CP570" i="1"/>
  <c r="O570" i="1" s="1"/>
  <c r="GM570" i="1" s="1"/>
  <c r="CX881" i="3"/>
  <c r="CU879" i="3"/>
  <c r="CX879" i="3"/>
  <c r="CX882" i="3"/>
  <c r="CP557" i="1"/>
  <c r="O557" i="1" s="1"/>
  <c r="GM557" i="1" s="1"/>
  <c r="CU784" i="3"/>
  <c r="CX785" i="3"/>
  <c r="CX786" i="3"/>
  <c r="CU749" i="3"/>
  <c r="CX750" i="3"/>
  <c r="BZ472" i="1"/>
  <c r="CP443" i="1"/>
  <c r="O443" i="1" s="1"/>
  <c r="GM443" i="1" s="1"/>
  <c r="FR443" i="1"/>
  <c r="CU903" i="3"/>
  <c r="CX903" i="3"/>
  <c r="CX905" i="3"/>
  <c r="CV903" i="3"/>
  <c r="U573" i="1" s="1"/>
  <c r="CU872" i="3"/>
  <c r="CX877" i="3"/>
  <c r="CX872" i="3"/>
  <c r="CX875" i="3"/>
  <c r="CX878" i="3"/>
  <c r="CX781" i="3"/>
  <c r="CX779" i="3"/>
  <c r="CU779" i="3"/>
  <c r="CX783" i="3"/>
  <c r="CU746" i="3"/>
  <c r="CX747" i="3"/>
  <c r="CU691" i="3"/>
  <c r="CX692" i="3"/>
  <c r="CX693" i="3"/>
  <c r="CX697" i="3"/>
  <c r="FR447" i="1"/>
  <c r="CP447" i="1"/>
  <c r="O447" i="1" s="1"/>
  <c r="GM447" i="1" s="1"/>
  <c r="AG472" i="1"/>
  <c r="CY401" i="1"/>
  <c r="X401" i="1" s="1"/>
  <c r="CZ401" i="1"/>
  <c r="Y401" i="1" s="1"/>
  <c r="CP401" i="1"/>
  <c r="O401" i="1" s="1"/>
  <c r="AB388" i="1"/>
  <c r="CU898" i="3"/>
  <c r="CX901" i="3"/>
  <c r="CX861" i="3"/>
  <c r="CU855" i="3"/>
  <c r="CX856" i="3"/>
  <c r="CX867" i="3"/>
  <c r="CX857" i="3"/>
  <c r="CX859" i="3"/>
  <c r="CV855" i="3"/>
  <c r="U558" i="1" s="1"/>
  <c r="CX862" i="3"/>
  <c r="CX865" i="3"/>
  <c r="CX868" i="3"/>
  <c r="CX871" i="3"/>
  <c r="CW857" i="3"/>
  <c r="V558" i="1" s="1"/>
  <c r="CV775" i="3"/>
  <c r="U528" i="1" s="1"/>
  <c r="CX775" i="3"/>
  <c r="CX777" i="3"/>
  <c r="CX778" i="3"/>
  <c r="CU775" i="3"/>
  <c r="CX742" i="3"/>
  <c r="CX744" i="3"/>
  <c r="CU740" i="3"/>
  <c r="CX740" i="3"/>
  <c r="CV740" i="3"/>
  <c r="U515" i="1" s="1"/>
  <c r="F497" i="1"/>
  <c r="AB464" i="1"/>
  <c r="CD472" i="1"/>
  <c r="CP400" i="1"/>
  <c r="O400" i="1" s="1"/>
  <c r="CP399" i="1"/>
  <c r="O399" i="1" s="1"/>
  <c r="CY395" i="1"/>
  <c r="X395" i="1" s="1"/>
  <c r="CZ395" i="1"/>
  <c r="Y395" i="1" s="1"/>
  <c r="CY383" i="1"/>
  <c r="X383" i="1" s="1"/>
  <c r="CZ383" i="1"/>
  <c r="Y383" i="1" s="1"/>
  <c r="CP383" i="1"/>
  <c r="O383" i="1" s="1"/>
  <c r="CU964" i="3"/>
  <c r="CV964" i="3"/>
  <c r="U596" i="1" s="1"/>
  <c r="CX964" i="3"/>
  <c r="CW966" i="3"/>
  <c r="V596" i="1" s="1"/>
  <c r="CX967" i="3"/>
  <c r="CX968" i="3"/>
  <c r="CX962" i="3"/>
  <c r="CU962" i="3"/>
  <c r="CX931" i="3"/>
  <c r="CU929" i="3"/>
  <c r="CX934" i="3"/>
  <c r="CW922" i="3"/>
  <c r="CU919" i="3"/>
  <c r="CX927" i="3"/>
  <c r="CX919" i="3"/>
  <c r="CV919" i="3"/>
  <c r="U582" i="1" s="1"/>
  <c r="CX922" i="3"/>
  <c r="CX925" i="3"/>
  <c r="CX928" i="3"/>
  <c r="CW921" i="3"/>
  <c r="CX852" i="3"/>
  <c r="CU849" i="3"/>
  <c r="CX853" i="3"/>
  <c r="CX850" i="3"/>
  <c r="CV849" i="3"/>
  <c r="U556" i="1" s="1"/>
  <c r="CX773" i="3"/>
  <c r="CU770" i="3"/>
  <c r="CX770" i="3"/>
  <c r="CV770" i="3"/>
  <c r="U526" i="1" s="1"/>
  <c r="CU733" i="3"/>
  <c r="CX738" i="3"/>
  <c r="CX734" i="3"/>
  <c r="CX739" i="3"/>
  <c r="AB509" i="1"/>
  <c r="F476" i="1"/>
  <c r="AO435" i="1"/>
  <c r="GM466" i="1"/>
  <c r="GO466" i="1" s="1"/>
  <c r="CY458" i="1"/>
  <c r="X458" i="1" s="1"/>
  <c r="CZ458" i="1"/>
  <c r="Y458" i="1" s="1"/>
  <c r="CP458" i="1"/>
  <c r="O458" i="1" s="1"/>
  <c r="FR445" i="1"/>
  <c r="CP445" i="1"/>
  <c r="O445" i="1" s="1"/>
  <c r="GM445" i="1" s="1"/>
  <c r="AJ472" i="1"/>
  <c r="CY390" i="1"/>
  <c r="X390" i="1" s="1"/>
  <c r="CZ390" i="1"/>
  <c r="Y390" i="1" s="1"/>
  <c r="CY386" i="1"/>
  <c r="X386" i="1" s="1"/>
  <c r="CZ386" i="1"/>
  <c r="Y386" i="1" s="1"/>
  <c r="CP386" i="1"/>
  <c r="O386" i="1" s="1"/>
  <c r="CZ591" i="1"/>
  <c r="Y591" i="1" s="1"/>
  <c r="GM591" i="1" s="1"/>
  <c r="GO591" i="1" s="1"/>
  <c r="CU843" i="3"/>
  <c r="CX846" i="3"/>
  <c r="CX848" i="3"/>
  <c r="CX847" i="3"/>
  <c r="CX843" i="3"/>
  <c r="CX844" i="3"/>
  <c r="CU836" i="3"/>
  <c r="CX837" i="3"/>
  <c r="CW838" i="3"/>
  <c r="V551" i="1" s="1"/>
  <c r="CX842" i="3"/>
  <c r="CX838" i="3"/>
  <c r="CV791" i="3"/>
  <c r="U537" i="1" s="1"/>
  <c r="CX791" i="3"/>
  <c r="CW793" i="3"/>
  <c r="V537" i="1" s="1"/>
  <c r="CX793" i="3"/>
  <c r="CX796" i="3"/>
  <c r="CX794" i="3"/>
  <c r="CU791" i="3"/>
  <c r="CX722" i="3"/>
  <c r="CU716" i="3"/>
  <c r="CX717" i="3"/>
  <c r="CX728" i="3"/>
  <c r="CX720" i="3"/>
  <c r="CX732" i="3"/>
  <c r="CX724" i="3"/>
  <c r="CX718" i="3"/>
  <c r="CX729" i="3"/>
  <c r="AS472" i="1"/>
  <c r="CB435" i="1"/>
  <c r="AB470" i="1"/>
  <c r="AB468" i="1"/>
  <c r="CZ464" i="1"/>
  <c r="Y464" i="1" s="1"/>
  <c r="GM464" i="1" s="1"/>
  <c r="GO464" i="1" s="1"/>
  <c r="AB460" i="1"/>
  <c r="AB459" i="1"/>
  <c r="CP389" i="1"/>
  <c r="O389" i="1" s="1"/>
  <c r="CX954" i="3"/>
  <c r="CX957" i="3"/>
  <c r="CU951" i="3"/>
  <c r="CV951" i="3"/>
  <c r="U592" i="1" s="1"/>
  <c r="CX952" i="3"/>
  <c r="CW953" i="3"/>
  <c r="W513" i="1"/>
  <c r="AJ599" i="1" s="1"/>
  <c r="CX688" i="3"/>
  <c r="CU684" i="3"/>
  <c r="CV684" i="3"/>
  <c r="U465" i="1" s="1"/>
  <c r="CX684" i="3"/>
  <c r="CX685" i="3"/>
  <c r="CX690" i="3"/>
  <c r="GM395" i="1"/>
  <c r="GO395" i="1" s="1"/>
  <c r="CY391" i="1"/>
  <c r="X391" i="1" s="1"/>
  <c r="CZ391" i="1"/>
  <c r="Y391" i="1" s="1"/>
  <c r="CP391" i="1"/>
  <c r="O391" i="1" s="1"/>
  <c r="GM390" i="1"/>
  <c r="GO390" i="1" s="1"/>
  <c r="GM385" i="1"/>
  <c r="GO385" i="1" s="1"/>
  <c r="FR246" i="1"/>
  <c r="CU634" i="3"/>
  <c r="CX636" i="3"/>
  <c r="CX635" i="3"/>
  <c r="V317" i="1"/>
  <c r="CB241" i="1"/>
  <c r="AS270" i="1"/>
  <c r="W246" i="1"/>
  <c r="CX630" i="3"/>
  <c r="CX633" i="3"/>
  <c r="CX631" i="3"/>
  <c r="CU630" i="3"/>
  <c r="CG403" i="1"/>
  <c r="BB403" i="1"/>
  <c r="CX586" i="3"/>
  <c r="CX587" i="3"/>
  <c r="CU582" i="3"/>
  <c r="CX590" i="3"/>
  <c r="CX588" i="3"/>
  <c r="CX584" i="3"/>
  <c r="CX591" i="3"/>
  <c r="CX594" i="3"/>
  <c r="CW586" i="3"/>
  <c r="CU578" i="3"/>
  <c r="CX578" i="3"/>
  <c r="CX581" i="3"/>
  <c r="CX574" i="3"/>
  <c r="CX577" i="3"/>
  <c r="CX572" i="3"/>
  <c r="CU571" i="3"/>
  <c r="CU562" i="3"/>
  <c r="CX570" i="3"/>
  <c r="CU563" i="3"/>
  <c r="CW565" i="3"/>
  <c r="V392" i="1" s="1"/>
  <c r="CU561" i="3"/>
  <c r="CX561" i="3"/>
  <c r="CX563" i="3"/>
  <c r="CX565" i="3"/>
  <c r="CX568" i="3"/>
  <c r="AB367" i="1"/>
  <c r="U366" i="1"/>
  <c r="AB360" i="1"/>
  <c r="AB358" i="1"/>
  <c r="CY319" i="1"/>
  <c r="X319" i="1" s="1"/>
  <c r="CZ319" i="1"/>
  <c r="Y319" i="1" s="1"/>
  <c r="V246" i="1"/>
  <c r="FR244" i="1"/>
  <c r="CP244" i="1"/>
  <c r="O244" i="1" s="1"/>
  <c r="GM244" i="1" s="1"/>
  <c r="CX681" i="3"/>
  <c r="CU680" i="3"/>
  <c r="FR368" i="1"/>
  <c r="CP368" i="1"/>
  <c r="O368" i="1" s="1"/>
  <c r="GM368" i="1" s="1"/>
  <c r="CP268" i="1"/>
  <c r="O268" i="1" s="1"/>
  <c r="T246" i="1"/>
  <c r="CK178" i="1"/>
  <c r="BB209" i="1"/>
  <c r="AB203" i="1"/>
  <c r="CU546" i="3"/>
  <c r="CV546" i="3"/>
  <c r="U382" i="1" s="1"/>
  <c r="CX546" i="3"/>
  <c r="CU481" i="3"/>
  <c r="CX488" i="3"/>
  <c r="CU482" i="3"/>
  <c r="CV482" i="3"/>
  <c r="CX482" i="3"/>
  <c r="CU480" i="3"/>
  <c r="CX485" i="3"/>
  <c r="CV480" i="3"/>
  <c r="CX480" i="3"/>
  <c r="CX483" i="3"/>
  <c r="CX486" i="3"/>
  <c r="CP319" i="1"/>
  <c r="O319" i="1" s="1"/>
  <c r="GM319" i="1" s="1"/>
  <c r="GO319" i="1" s="1"/>
  <c r="CY311" i="1"/>
  <c r="X311" i="1" s="1"/>
  <c r="CZ311" i="1"/>
  <c r="Y311" i="1" s="1"/>
  <c r="CP258" i="1"/>
  <c r="O258" i="1" s="1"/>
  <c r="GM258" i="1" s="1"/>
  <c r="GO258" i="1" s="1"/>
  <c r="U254" i="1"/>
  <c r="AB254" i="1"/>
  <c r="AB251" i="1"/>
  <c r="R205" i="1"/>
  <c r="S205" i="1"/>
  <c r="CP205" i="1" s="1"/>
  <c r="O205" i="1" s="1"/>
  <c r="CU658" i="3"/>
  <c r="CX659" i="3"/>
  <c r="CX660" i="3"/>
  <c r="CX665" i="3"/>
  <c r="F419" i="1"/>
  <c r="F407" i="1"/>
  <c r="CX505" i="3"/>
  <c r="CX503" i="3"/>
  <c r="CU502" i="3"/>
  <c r="P374" i="1" s="1"/>
  <c r="O374" i="1" s="1"/>
  <c r="GM374" i="1" s="1"/>
  <c r="GO374" i="1" s="1"/>
  <c r="CX509" i="3"/>
  <c r="CX512" i="3"/>
  <c r="CW505" i="3"/>
  <c r="CX507" i="3"/>
  <c r="AB369" i="1"/>
  <c r="AB357" i="1"/>
  <c r="W317" i="1"/>
  <c r="CK302" i="1"/>
  <c r="AO302" i="1"/>
  <c r="AB262" i="1"/>
  <c r="AB261" i="1"/>
  <c r="AB245" i="1"/>
  <c r="CZ452" i="1"/>
  <c r="Y452" i="1" s="1"/>
  <c r="GM452" i="1" s="1"/>
  <c r="GO452" i="1" s="1"/>
  <c r="CP442" i="1"/>
  <c r="O442" i="1" s="1"/>
  <c r="GM442" i="1" s="1"/>
  <c r="P441" i="1"/>
  <c r="O441" i="1" s="1"/>
  <c r="GM441" i="1" s="1"/>
  <c r="GO441" i="1" s="1"/>
  <c r="CX612" i="3"/>
  <c r="CU606" i="3"/>
  <c r="CX607" i="3"/>
  <c r="CX618" i="3"/>
  <c r="CX608" i="3"/>
  <c r="CX610" i="3"/>
  <c r="CX616" i="3"/>
  <c r="CX619" i="3"/>
  <c r="CW608" i="3"/>
  <c r="V439" i="1" s="1"/>
  <c r="CV606" i="3"/>
  <c r="U439" i="1" s="1"/>
  <c r="CX613" i="3"/>
  <c r="U385" i="1"/>
  <c r="CX527" i="3"/>
  <c r="CU524" i="3"/>
  <c r="CX532" i="3"/>
  <c r="CX524" i="3"/>
  <c r="CX525" i="3"/>
  <c r="CX529" i="3"/>
  <c r="CV524" i="3"/>
  <c r="U380" i="1" s="1"/>
  <c r="CW527" i="3"/>
  <c r="T379" i="1"/>
  <c r="FR305" i="1"/>
  <c r="CP305" i="1"/>
  <c r="O305" i="1" s="1"/>
  <c r="GM305" i="1" s="1"/>
  <c r="S254" i="1"/>
  <c r="GX246" i="1"/>
  <c r="CJ270" i="1" s="1"/>
  <c r="Q246" i="1"/>
  <c r="CP246" i="1" s="1"/>
  <c r="O246" i="1" s="1"/>
  <c r="GM246" i="1" s="1"/>
  <c r="P463" i="1"/>
  <c r="O463" i="1" s="1"/>
  <c r="GM463" i="1" s="1"/>
  <c r="GO463" i="1" s="1"/>
  <c r="CU648" i="3"/>
  <c r="CX648" i="3"/>
  <c r="CX650" i="3"/>
  <c r="CU595" i="3"/>
  <c r="CX603" i="3"/>
  <c r="CX599" i="3"/>
  <c r="CW599" i="3"/>
  <c r="CX595" i="3"/>
  <c r="CX604" i="3"/>
  <c r="CX601" i="3"/>
  <c r="CX597" i="3"/>
  <c r="T385" i="1"/>
  <c r="S379" i="1"/>
  <c r="CP379" i="1" s="1"/>
  <c r="O379" i="1" s="1"/>
  <c r="FR364" i="1"/>
  <c r="CP364" i="1"/>
  <c r="O364" i="1" s="1"/>
  <c r="GM364" i="1" s="1"/>
  <c r="FR358" i="1"/>
  <c r="BY403" i="1" s="1"/>
  <c r="CP358" i="1"/>
  <c r="O358" i="1" s="1"/>
  <c r="GM358" i="1" s="1"/>
  <c r="FR313" i="1"/>
  <c r="CP313" i="1"/>
  <c r="O313" i="1" s="1"/>
  <c r="GM313" i="1" s="1"/>
  <c r="GM311" i="1"/>
  <c r="GO311" i="1" s="1"/>
  <c r="FR307" i="1"/>
  <c r="CP307" i="1"/>
  <c r="O307" i="1" s="1"/>
  <c r="GM307" i="1" s="1"/>
  <c r="CX389" i="3"/>
  <c r="CV384" i="3"/>
  <c r="U304" i="1" s="1"/>
  <c r="CX384" i="3"/>
  <c r="CW385" i="3"/>
  <c r="V304" i="1" s="1"/>
  <c r="CU384" i="3"/>
  <c r="CX387" i="3"/>
  <c r="CX390" i="3"/>
  <c r="CX385" i="3"/>
  <c r="T304" i="1"/>
  <c r="AG323" i="1" s="1"/>
  <c r="AB266" i="1"/>
  <c r="CY262" i="1"/>
  <c r="X262" i="1" s="1"/>
  <c r="GM262" i="1" s="1"/>
  <c r="GO262" i="1" s="1"/>
  <c r="CZ262" i="1"/>
  <c r="Y262" i="1" s="1"/>
  <c r="R254" i="1"/>
  <c r="AB250" i="1"/>
  <c r="BZ270" i="1"/>
  <c r="BC178" i="1"/>
  <c r="F225" i="1"/>
  <c r="U205" i="1"/>
  <c r="CD209" i="1"/>
  <c r="CZ400" i="1"/>
  <c r="Y400" i="1" s="1"/>
  <c r="S385" i="1"/>
  <c r="R379" i="1"/>
  <c r="CZ375" i="1"/>
  <c r="Y375" i="1" s="1"/>
  <c r="S366" i="1"/>
  <c r="T317" i="1"/>
  <c r="CY263" i="1"/>
  <c r="X263" i="1" s="1"/>
  <c r="CZ263" i="1"/>
  <c r="Y263" i="1" s="1"/>
  <c r="P254" i="1"/>
  <c r="T254" i="1"/>
  <c r="AG270" i="1" s="1"/>
  <c r="R246" i="1"/>
  <c r="S246" i="1"/>
  <c r="AS209" i="1"/>
  <c r="CB178" i="1"/>
  <c r="AJ209" i="1"/>
  <c r="CZ376" i="1"/>
  <c r="Y376" i="1" s="1"/>
  <c r="GM376" i="1" s="1"/>
  <c r="GO376" i="1" s="1"/>
  <c r="CP375" i="1"/>
  <c r="O375" i="1" s="1"/>
  <c r="GX374" i="1"/>
  <c r="CU489" i="3"/>
  <c r="CU490" i="3"/>
  <c r="CU491" i="3"/>
  <c r="CX492" i="3"/>
  <c r="CX490" i="3"/>
  <c r="CX496" i="3"/>
  <c r="CX489" i="3"/>
  <c r="R366" i="1"/>
  <c r="AB365" i="1"/>
  <c r="F336" i="1"/>
  <c r="BB302" i="1"/>
  <c r="S317" i="1"/>
  <c r="AB316" i="1"/>
  <c r="CP309" i="1"/>
  <c r="O309" i="1" s="1"/>
  <c r="GM309" i="1" s="1"/>
  <c r="W304" i="1"/>
  <c r="AJ323" i="1" s="1"/>
  <c r="CY265" i="1"/>
  <c r="X265" i="1" s="1"/>
  <c r="CZ265" i="1"/>
  <c r="Y265" i="1" s="1"/>
  <c r="AB206" i="1"/>
  <c r="BZ209" i="1"/>
  <c r="AG209" i="1"/>
  <c r="CX671" i="3"/>
  <c r="CU667" i="3"/>
  <c r="CX667" i="3"/>
  <c r="CX677" i="3"/>
  <c r="CX679" i="3"/>
  <c r="CW669" i="3"/>
  <c r="CX673" i="3"/>
  <c r="GX446" i="1"/>
  <c r="CJ472" i="1" s="1"/>
  <c r="Q385" i="1"/>
  <c r="GX379" i="1"/>
  <c r="CU513" i="3"/>
  <c r="P378" i="1" s="1"/>
  <c r="O378" i="1" s="1"/>
  <c r="GM378" i="1" s="1"/>
  <c r="GO378" i="1" s="1"/>
  <c r="CX516" i="3"/>
  <c r="CX521" i="3"/>
  <c r="CW517" i="3"/>
  <c r="CX513" i="3"/>
  <c r="CW516" i="3"/>
  <c r="CX518" i="3"/>
  <c r="Q366" i="1"/>
  <c r="CP366" i="1" s="1"/>
  <c r="O366" i="1" s="1"/>
  <c r="GM366" i="1" s="1"/>
  <c r="CU445" i="3"/>
  <c r="CX446" i="3"/>
  <c r="CX452" i="3"/>
  <c r="CX453" i="3"/>
  <c r="CX454" i="3"/>
  <c r="CX455" i="3"/>
  <c r="CW447" i="3"/>
  <c r="CX451" i="3"/>
  <c r="CX448" i="3"/>
  <c r="T357" i="1"/>
  <c r="GX317" i="1"/>
  <c r="CJ323" i="1" s="1"/>
  <c r="R317" i="1"/>
  <c r="CY267" i="1"/>
  <c r="X267" i="1" s="1"/>
  <c r="GM267" i="1" s="1"/>
  <c r="GO267" i="1" s="1"/>
  <c r="CZ267" i="1"/>
  <c r="Y267" i="1" s="1"/>
  <c r="GM261" i="1"/>
  <c r="GO261" i="1" s="1"/>
  <c r="W254" i="1"/>
  <c r="CD270" i="1"/>
  <c r="U246" i="1"/>
  <c r="CZ451" i="1"/>
  <c r="Y451" i="1" s="1"/>
  <c r="GM451" i="1" s="1"/>
  <c r="GO451" i="1" s="1"/>
  <c r="F413" i="1"/>
  <c r="CZ389" i="1"/>
  <c r="Y389" i="1" s="1"/>
  <c r="CU533" i="3"/>
  <c r="CV533" i="3"/>
  <c r="U381" i="1" s="1"/>
  <c r="CX533" i="3"/>
  <c r="CX542" i="3"/>
  <c r="CX543" i="3"/>
  <c r="CX541" i="3"/>
  <c r="CX537" i="3"/>
  <c r="CW536" i="3"/>
  <c r="CX535" i="3"/>
  <c r="AB362" i="1"/>
  <c r="W357" i="1"/>
  <c r="AJ403" i="1" s="1"/>
  <c r="CB302" i="1"/>
  <c r="AS323" i="1"/>
  <c r="CP263" i="1"/>
  <c r="O263" i="1" s="1"/>
  <c r="GM263" i="1" s="1"/>
  <c r="GO263" i="1" s="1"/>
  <c r="AB260" i="1"/>
  <c r="CX347" i="3"/>
  <c r="CU344" i="3"/>
  <c r="CX344" i="3"/>
  <c r="CW346" i="3"/>
  <c r="V250" i="1" s="1"/>
  <c r="CX348" i="3"/>
  <c r="T250" i="1"/>
  <c r="FR248" i="1"/>
  <c r="CP248" i="1"/>
  <c r="O248" i="1" s="1"/>
  <c r="GM248" i="1" s="1"/>
  <c r="V205" i="1"/>
  <c r="CX713" i="3"/>
  <c r="CU710" i="3"/>
  <c r="CX711" i="3"/>
  <c r="CX715" i="3"/>
  <c r="CV710" i="3"/>
  <c r="U509" i="1" s="1"/>
  <c r="CU651" i="3"/>
  <c r="CV651" i="3"/>
  <c r="U454" i="1" s="1"/>
  <c r="CW652" i="3"/>
  <c r="CX652" i="3"/>
  <c r="CX657" i="3"/>
  <c r="CX638" i="3"/>
  <c r="CW641" i="3"/>
  <c r="CV638" i="3"/>
  <c r="U450" i="1" s="1"/>
  <c r="CX644" i="3"/>
  <c r="CW642" i="3"/>
  <c r="CW643" i="3"/>
  <c r="CX645" i="3"/>
  <c r="CX642" i="3"/>
  <c r="CW640" i="3"/>
  <c r="CU638" i="3"/>
  <c r="CX641" i="3"/>
  <c r="BD403" i="1"/>
  <c r="T374" i="1"/>
  <c r="GX366" i="1"/>
  <c r="CJ403" i="1" s="1"/>
  <c r="W366" i="1"/>
  <c r="AB319" i="1"/>
  <c r="Q317" i="1"/>
  <c r="CK241" i="1"/>
  <c r="BB270" i="1"/>
  <c r="CY268" i="1"/>
  <c r="X268" i="1" s="1"/>
  <c r="CZ268" i="1"/>
  <c r="Y268" i="1" s="1"/>
  <c r="CP265" i="1"/>
  <c r="O265" i="1" s="1"/>
  <c r="AB249" i="1"/>
  <c r="CX438" i="3"/>
  <c r="CX440" i="3"/>
  <c r="CU438" i="3"/>
  <c r="CX443" i="3"/>
  <c r="CX442" i="3"/>
  <c r="CV356" i="3"/>
  <c r="U259" i="1" s="1"/>
  <c r="CX359" i="3"/>
  <c r="CU356" i="3"/>
  <c r="P260" i="1" s="1"/>
  <c r="O260" i="1" s="1"/>
  <c r="GM260" i="1" s="1"/>
  <c r="GO260" i="1" s="1"/>
  <c r="CX364" i="3"/>
  <c r="CX357" i="3"/>
  <c r="CX355" i="3"/>
  <c r="CU352" i="3"/>
  <c r="CX352" i="3"/>
  <c r="CX353" i="3"/>
  <c r="CV352" i="3"/>
  <c r="U257" i="1" s="1"/>
  <c r="AB144" i="1"/>
  <c r="FR125" i="1"/>
  <c r="CP125" i="1"/>
  <c r="O125" i="1" s="1"/>
  <c r="CY123" i="1"/>
  <c r="X123" i="1" s="1"/>
  <c r="V262" i="1"/>
  <c r="P249" i="1"/>
  <c r="P204" i="1"/>
  <c r="CP204" i="1" s="1"/>
  <c r="O204" i="1" s="1"/>
  <c r="GM204" i="1" s="1"/>
  <c r="GO204" i="1" s="1"/>
  <c r="U202" i="1"/>
  <c r="CY196" i="1"/>
  <c r="X196" i="1" s="1"/>
  <c r="CZ196" i="1"/>
  <c r="Y196" i="1" s="1"/>
  <c r="CU498" i="3"/>
  <c r="CX498" i="3"/>
  <c r="CW500" i="3"/>
  <c r="V369" i="1" s="1"/>
  <c r="CV498" i="3"/>
  <c r="U369" i="1" s="1"/>
  <c r="CX500" i="3"/>
  <c r="BC323" i="1"/>
  <c r="BC270" i="1"/>
  <c r="BD241" i="1"/>
  <c r="Q202" i="1"/>
  <c r="AB197" i="1"/>
  <c r="AB190" i="1"/>
  <c r="AB130" i="1"/>
  <c r="AB128" i="1"/>
  <c r="CP123" i="1"/>
  <c r="O123" i="1" s="1"/>
  <c r="CG270" i="1"/>
  <c r="CV341" i="3"/>
  <c r="U247" i="1" s="1"/>
  <c r="CX342" i="3"/>
  <c r="CU341" i="3"/>
  <c r="F213" i="1"/>
  <c r="AB201" i="1"/>
  <c r="AB198" i="1"/>
  <c r="Q196" i="1"/>
  <c r="AB189" i="1"/>
  <c r="AB140" i="1"/>
  <c r="AB136" i="1"/>
  <c r="AB132" i="1"/>
  <c r="CU424" i="3"/>
  <c r="P317" i="1" s="1"/>
  <c r="O317" i="1" s="1"/>
  <c r="GM317" i="1" s="1"/>
  <c r="GO317" i="1" s="1"/>
  <c r="CX430" i="3"/>
  <c r="CX426" i="3"/>
  <c r="CX427" i="3"/>
  <c r="CX434" i="3"/>
  <c r="CW426" i="3"/>
  <c r="CW429" i="3"/>
  <c r="CW428" i="3"/>
  <c r="CV424" i="3"/>
  <c r="U316" i="1" s="1"/>
  <c r="CX431" i="3"/>
  <c r="CU335" i="3"/>
  <c r="CX336" i="3"/>
  <c r="CX338" i="3"/>
  <c r="CX320" i="3"/>
  <c r="CU314" i="3"/>
  <c r="CX321" i="3"/>
  <c r="CX317" i="3"/>
  <c r="CW316" i="3"/>
  <c r="CP196" i="1"/>
  <c r="O196" i="1" s="1"/>
  <c r="GM196" i="1" s="1"/>
  <c r="GO196" i="1" s="1"/>
  <c r="FR192" i="1"/>
  <c r="CP192" i="1"/>
  <c r="O192" i="1" s="1"/>
  <c r="GM192" i="1" s="1"/>
  <c r="CP182" i="1"/>
  <c r="O182" i="1" s="1"/>
  <c r="GM182" i="1" s="1"/>
  <c r="FR182" i="1"/>
  <c r="CW475" i="3"/>
  <c r="V363" i="1" s="1"/>
  <c r="CX475" i="3"/>
  <c r="CU471" i="3"/>
  <c r="CV471" i="3"/>
  <c r="CX477" i="3"/>
  <c r="CX471" i="3"/>
  <c r="CU472" i="3"/>
  <c r="CX472" i="3"/>
  <c r="CU473" i="3"/>
  <c r="CU413" i="3"/>
  <c r="CX419" i="3"/>
  <c r="CX413" i="3"/>
  <c r="CV413" i="3"/>
  <c r="U312" i="1" s="1"/>
  <c r="CX417" i="3"/>
  <c r="CW416" i="3"/>
  <c r="CX420" i="3"/>
  <c r="CX422" i="3"/>
  <c r="CX414" i="3"/>
  <c r="CW407" i="3"/>
  <c r="V310" i="1" s="1"/>
  <c r="CU405" i="3"/>
  <c r="CX405" i="3"/>
  <c r="CX407" i="3"/>
  <c r="CX410" i="3"/>
  <c r="BD302" i="1"/>
  <c r="CP251" i="1"/>
  <c r="O251" i="1" s="1"/>
  <c r="GM251" i="1" s="1"/>
  <c r="CX330" i="3"/>
  <c r="CU325" i="3"/>
  <c r="CX328" i="3"/>
  <c r="CW329" i="3"/>
  <c r="CX325" i="3"/>
  <c r="CW328" i="3"/>
  <c r="CX331" i="3"/>
  <c r="CX334" i="3"/>
  <c r="AO241" i="1"/>
  <c r="CZ200" i="1"/>
  <c r="Y200" i="1" s="1"/>
  <c r="CY200" i="1"/>
  <c r="X200" i="1" s="1"/>
  <c r="GM200" i="1" s="1"/>
  <c r="GO200" i="1" s="1"/>
  <c r="CY198" i="1"/>
  <c r="X198" i="1" s="1"/>
  <c r="GM198" i="1" s="1"/>
  <c r="GO198" i="1" s="1"/>
  <c r="CZ198" i="1"/>
  <c r="Y198" i="1" s="1"/>
  <c r="CZ140" i="1"/>
  <c r="Y140" i="1" s="1"/>
  <c r="AB138" i="1"/>
  <c r="CZ137" i="1"/>
  <c r="Y137" i="1" s="1"/>
  <c r="CY137" i="1"/>
  <c r="X137" i="1" s="1"/>
  <c r="GM137" i="1" s="1"/>
  <c r="GO137" i="1" s="1"/>
  <c r="CZ135" i="1"/>
  <c r="Y135" i="1" s="1"/>
  <c r="CY135" i="1"/>
  <c r="X135" i="1" s="1"/>
  <c r="GM135" i="1" s="1"/>
  <c r="GO135" i="1" s="1"/>
  <c r="CZ133" i="1"/>
  <c r="Y133" i="1" s="1"/>
  <c r="CY133" i="1"/>
  <c r="X133" i="1" s="1"/>
  <c r="GM133" i="1" s="1"/>
  <c r="GO133" i="1" s="1"/>
  <c r="T131" i="1"/>
  <c r="T129" i="1"/>
  <c r="AG146" i="1" s="1"/>
  <c r="CX467" i="3"/>
  <c r="CX469" i="3"/>
  <c r="CU467" i="3"/>
  <c r="CV467" i="3"/>
  <c r="U361" i="1" s="1"/>
  <c r="CU398" i="3"/>
  <c r="CX400" i="3"/>
  <c r="CX404" i="3"/>
  <c r="CX401" i="3"/>
  <c r="W245" i="1"/>
  <c r="AJ270" i="1" s="1"/>
  <c r="W206" i="1"/>
  <c r="CP186" i="1"/>
  <c r="O186" i="1" s="1"/>
  <c r="GM186" i="1" s="1"/>
  <c r="CZ141" i="1"/>
  <c r="Y141" i="1" s="1"/>
  <c r="CY141" i="1"/>
  <c r="X141" i="1" s="1"/>
  <c r="S131" i="1"/>
  <c r="S129" i="1"/>
  <c r="BZ146" i="1"/>
  <c r="CW459" i="3"/>
  <c r="CX460" i="3"/>
  <c r="CX463" i="3"/>
  <c r="CX466" i="3"/>
  <c r="CU456" i="3"/>
  <c r="CX457" i="3"/>
  <c r="CU435" i="3"/>
  <c r="CX435" i="3"/>
  <c r="CX436" i="3"/>
  <c r="CU391" i="3"/>
  <c r="CX394" i="3"/>
  <c r="CX395" i="3"/>
  <c r="CX397" i="3"/>
  <c r="S202" i="1"/>
  <c r="U196" i="1"/>
  <c r="FR190" i="1"/>
  <c r="CP190" i="1"/>
  <c r="O190" i="1" s="1"/>
  <c r="GM190" i="1" s="1"/>
  <c r="AB184" i="1"/>
  <c r="AB142" i="1"/>
  <c r="CW235" i="3"/>
  <c r="V139" i="1" s="1"/>
  <c r="CV233" i="3"/>
  <c r="U139" i="1" s="1"/>
  <c r="CU233" i="3"/>
  <c r="CX233" i="3"/>
  <c r="CX235" i="3"/>
  <c r="CX238" i="3"/>
  <c r="T139" i="1"/>
  <c r="CY183" i="1"/>
  <c r="X183" i="1" s="1"/>
  <c r="CZ183" i="1"/>
  <c r="Y183" i="1" s="1"/>
  <c r="GM140" i="1"/>
  <c r="GO140" i="1" s="1"/>
  <c r="U131" i="1"/>
  <c r="V131" i="1"/>
  <c r="GX131" i="1"/>
  <c r="R131" i="1"/>
  <c r="U129" i="1"/>
  <c r="V129" i="1"/>
  <c r="GX129" i="1"/>
  <c r="R129" i="1"/>
  <c r="CX324" i="3"/>
  <c r="CU323" i="3"/>
  <c r="CP199" i="1"/>
  <c r="O199" i="1" s="1"/>
  <c r="GM199" i="1" s="1"/>
  <c r="GO199" i="1" s="1"/>
  <c r="FR188" i="1"/>
  <c r="CP188" i="1"/>
  <c r="O188" i="1" s="1"/>
  <c r="GM188" i="1" s="1"/>
  <c r="CP141" i="1"/>
  <c r="O141" i="1" s="1"/>
  <c r="P131" i="1"/>
  <c r="CP131" i="1" s="1"/>
  <c r="O131" i="1" s="1"/>
  <c r="P129" i="1"/>
  <c r="CP129" i="1" s="1"/>
  <c r="O129" i="1" s="1"/>
  <c r="CY122" i="1"/>
  <c r="X122" i="1" s="1"/>
  <c r="GM122" i="1" s="1"/>
  <c r="GO122" i="1" s="1"/>
  <c r="CZ122" i="1"/>
  <c r="Y122" i="1" s="1"/>
  <c r="CX380" i="3"/>
  <c r="CU377" i="3"/>
  <c r="CV377" i="3"/>
  <c r="U266" i="1" s="1"/>
  <c r="CX377" i="3"/>
  <c r="CW379" i="3"/>
  <c r="V266" i="1" s="1"/>
  <c r="CX381" i="3"/>
  <c r="CU366" i="3"/>
  <c r="CX371" i="3"/>
  <c r="CX367" i="3"/>
  <c r="CW368" i="3"/>
  <c r="CX366" i="3"/>
  <c r="CX369" i="3"/>
  <c r="CW370" i="3"/>
  <c r="CV366" i="3"/>
  <c r="U264" i="1" s="1"/>
  <c r="CW369" i="3"/>
  <c r="CX372" i="3"/>
  <c r="CX368" i="3"/>
  <c r="CX375" i="3"/>
  <c r="BD209" i="1"/>
  <c r="W131" i="1"/>
  <c r="W129" i="1"/>
  <c r="AJ146" i="1" s="1"/>
  <c r="CU307" i="3"/>
  <c r="CW309" i="3"/>
  <c r="V203" i="1" s="1"/>
  <c r="CX312" i="3"/>
  <c r="CX313" i="3"/>
  <c r="CX309" i="3"/>
  <c r="CU300" i="3"/>
  <c r="CX304" i="3"/>
  <c r="CX306" i="3"/>
  <c r="CX301" i="3"/>
  <c r="CU277" i="3"/>
  <c r="CU278" i="3"/>
  <c r="CX278" i="3"/>
  <c r="CV278" i="3"/>
  <c r="CX280" i="3"/>
  <c r="CV277" i="3"/>
  <c r="GX183" i="1"/>
  <c r="CJ209" i="1" s="1"/>
  <c r="P183" i="1"/>
  <c r="CP183" i="1" s="1"/>
  <c r="O183" i="1" s="1"/>
  <c r="GM183" i="1" s="1"/>
  <c r="GO183" i="1" s="1"/>
  <c r="P181" i="1"/>
  <c r="AS146" i="1"/>
  <c r="CX252" i="3"/>
  <c r="CU249" i="3"/>
  <c r="CX257" i="3"/>
  <c r="CV249" i="3"/>
  <c r="U144" i="1" s="1"/>
  <c r="CX249" i="3"/>
  <c r="CX254" i="3"/>
  <c r="CX258" i="3"/>
  <c r="CW252" i="3"/>
  <c r="CX250" i="3"/>
  <c r="CX261" i="3"/>
  <c r="CU226" i="3"/>
  <c r="CX229" i="3"/>
  <c r="CX227" i="3"/>
  <c r="CU224" i="3"/>
  <c r="CX224" i="3"/>
  <c r="CX218" i="3"/>
  <c r="CU213" i="3"/>
  <c r="CX216" i="3"/>
  <c r="CX219" i="3"/>
  <c r="CX222" i="3"/>
  <c r="CW217" i="3"/>
  <c r="CX213" i="3"/>
  <c r="CW216" i="3"/>
  <c r="FR114" i="1"/>
  <c r="CP114" i="1"/>
  <c r="O114" i="1" s="1"/>
  <c r="GM114" i="1" s="1"/>
  <c r="CU270" i="3"/>
  <c r="CX275" i="3"/>
  <c r="CU271" i="3"/>
  <c r="CV272" i="3"/>
  <c r="CX272" i="3"/>
  <c r="CW274" i="3"/>
  <c r="V187" i="1" s="1"/>
  <c r="CU272" i="3"/>
  <c r="FR112" i="1"/>
  <c r="CP112" i="1"/>
  <c r="O112" i="1" s="1"/>
  <c r="GM112" i="1" s="1"/>
  <c r="AB107" i="1"/>
  <c r="AB67" i="1"/>
  <c r="AB59" i="1"/>
  <c r="BC146" i="1"/>
  <c r="GX125" i="1"/>
  <c r="AB119" i="1"/>
  <c r="FR51" i="1"/>
  <c r="AB115" i="1"/>
  <c r="AB60" i="1"/>
  <c r="AO146" i="1"/>
  <c r="CY68" i="1"/>
  <c r="X68" i="1" s="1"/>
  <c r="GM68" i="1" s="1"/>
  <c r="GO68" i="1" s="1"/>
  <c r="CP66" i="1"/>
  <c r="O66" i="1" s="1"/>
  <c r="GX116" i="1"/>
  <c r="P116" i="1"/>
  <c r="AB61" i="1"/>
  <c r="CZ142" i="1"/>
  <c r="Y142" i="1" s="1"/>
  <c r="GM142" i="1" s="1"/>
  <c r="GO142" i="1" s="1"/>
  <c r="GM108" i="1"/>
  <c r="GO108" i="1" s="1"/>
  <c r="CY69" i="1"/>
  <c r="X69" i="1" s="1"/>
  <c r="CY61" i="1"/>
  <c r="X61" i="1" s="1"/>
  <c r="GM59" i="1"/>
  <c r="GO59" i="1" s="1"/>
  <c r="CU240" i="3"/>
  <c r="CX240" i="3"/>
  <c r="CX243" i="3"/>
  <c r="CW242" i="3"/>
  <c r="CX246" i="3"/>
  <c r="R132" i="1"/>
  <c r="CY132" i="1" s="1"/>
  <c r="X132" i="1" s="1"/>
  <c r="CP119" i="1"/>
  <c r="O119" i="1" s="1"/>
  <c r="GM119" i="1" s="1"/>
  <c r="GM111" i="1"/>
  <c r="GO111" i="1" s="1"/>
  <c r="AB63" i="1"/>
  <c r="CU265" i="3"/>
  <c r="CX265" i="3"/>
  <c r="CW267" i="3"/>
  <c r="V184" i="1" s="1"/>
  <c r="CX268" i="3"/>
  <c r="CX263" i="3"/>
  <c r="CX264" i="3"/>
  <c r="CU262" i="3"/>
  <c r="P50" i="1"/>
  <c r="O50" i="1" s="1"/>
  <c r="GM50" i="1" s="1"/>
  <c r="GO50" i="1" s="1"/>
  <c r="S185" i="1"/>
  <c r="CP185" i="1" s="1"/>
  <c r="O185" i="1" s="1"/>
  <c r="GM185" i="1" s="1"/>
  <c r="F171" i="1"/>
  <c r="F159" i="1"/>
  <c r="AB113" i="1"/>
  <c r="AB112" i="1"/>
  <c r="AB65" i="1"/>
  <c r="FR55" i="1"/>
  <c r="CP55" i="1"/>
  <c r="O55" i="1" s="1"/>
  <c r="GM55" i="1" s="1"/>
  <c r="CU290" i="3"/>
  <c r="CW292" i="3"/>
  <c r="CX294" i="3"/>
  <c r="CX292" i="3"/>
  <c r="CX295" i="3"/>
  <c r="CX290" i="3"/>
  <c r="CX297" i="3"/>
  <c r="CU286" i="3"/>
  <c r="CX289" i="3"/>
  <c r="CX287" i="3"/>
  <c r="CU203" i="3"/>
  <c r="CX203" i="3"/>
  <c r="CX205" i="3"/>
  <c r="CX207" i="3"/>
  <c r="CV203" i="3"/>
  <c r="U130" i="1" s="1"/>
  <c r="CX209" i="3"/>
  <c r="CX212" i="3"/>
  <c r="CW205" i="3"/>
  <c r="CX201" i="3"/>
  <c r="CU199" i="3"/>
  <c r="CX199" i="3"/>
  <c r="CZ123" i="1"/>
  <c r="Y123" i="1" s="1"/>
  <c r="U121" i="1"/>
  <c r="AB71" i="1"/>
  <c r="CP69" i="1"/>
  <c r="O69" i="1" s="1"/>
  <c r="CP61" i="1"/>
  <c r="O61" i="1" s="1"/>
  <c r="CU282" i="3"/>
  <c r="CX285" i="3"/>
  <c r="CX283" i="3"/>
  <c r="CU195" i="3"/>
  <c r="CX195" i="3"/>
  <c r="CX197" i="3"/>
  <c r="GX121" i="1"/>
  <c r="GM121" i="1" s="1"/>
  <c r="GO121" i="1" s="1"/>
  <c r="AB118" i="1"/>
  <c r="AB117" i="1"/>
  <c r="GM45" i="1"/>
  <c r="GO45" i="1" s="1"/>
  <c r="U47" i="1"/>
  <c r="CP37" i="1"/>
  <c r="O37" i="1" s="1"/>
  <c r="GM37" i="1" s="1"/>
  <c r="CP30" i="1"/>
  <c r="O30" i="1" s="1"/>
  <c r="GM30" i="1" s="1"/>
  <c r="AB28" i="1"/>
  <c r="CX965" i="3"/>
  <c r="CX963" i="3"/>
  <c r="CX950" i="3"/>
  <c r="CX898" i="3"/>
  <c r="F98" i="1"/>
  <c r="F86" i="1"/>
  <c r="AU73" i="1"/>
  <c r="AB49" i="1"/>
  <c r="CV74" i="3"/>
  <c r="U49" i="1" s="1"/>
  <c r="CW76" i="3"/>
  <c r="V49" i="1" s="1"/>
  <c r="CX76" i="3"/>
  <c r="CX78" i="3"/>
  <c r="CU74" i="3"/>
  <c r="FR47" i="1"/>
  <c r="AB33" i="1"/>
  <c r="CX946" i="3"/>
  <c r="CZ68" i="1"/>
  <c r="Y68" i="1" s="1"/>
  <c r="CZ66" i="1"/>
  <c r="Y66" i="1" s="1"/>
  <c r="CZ64" i="1"/>
  <c r="Y64" i="1" s="1"/>
  <c r="GM64" i="1" s="1"/>
  <c r="GO64" i="1" s="1"/>
  <c r="CZ62" i="1"/>
  <c r="Y62" i="1" s="1"/>
  <c r="GM62" i="1" s="1"/>
  <c r="GO62" i="1" s="1"/>
  <c r="P53" i="1"/>
  <c r="CX81" i="3"/>
  <c r="CU79" i="3"/>
  <c r="CV79" i="3"/>
  <c r="U52" i="1" s="1"/>
  <c r="CX80" i="3"/>
  <c r="CW81" i="3"/>
  <c r="V52" i="1" s="1"/>
  <c r="T47" i="1"/>
  <c r="CY45" i="1"/>
  <c r="X45" i="1" s="1"/>
  <c r="CZ45" i="1"/>
  <c r="Y45" i="1" s="1"/>
  <c r="AB35" i="1"/>
  <c r="CX959" i="3"/>
  <c r="CX929" i="3"/>
  <c r="AS73" i="1"/>
  <c r="CU132" i="3"/>
  <c r="CX133" i="3"/>
  <c r="CW135" i="3"/>
  <c r="CX140" i="3"/>
  <c r="CX142" i="3"/>
  <c r="CX143" i="3"/>
  <c r="CX134" i="3"/>
  <c r="CX138" i="3"/>
  <c r="CU116" i="3"/>
  <c r="CV116" i="3"/>
  <c r="U67" i="1" s="1"/>
  <c r="CX116" i="3"/>
  <c r="CW118" i="3"/>
  <c r="V67" i="1" s="1"/>
  <c r="CX118" i="3"/>
  <c r="CX121" i="3"/>
  <c r="CX122" i="3"/>
  <c r="CX105" i="3"/>
  <c r="CW107" i="3"/>
  <c r="V65" i="1" s="1"/>
  <c r="CX107" i="3"/>
  <c r="CW108" i="3"/>
  <c r="CW109" i="3"/>
  <c r="CX109" i="3"/>
  <c r="CX110" i="3"/>
  <c r="CU105" i="3"/>
  <c r="CX112" i="3"/>
  <c r="CV105" i="3"/>
  <c r="U65" i="1" s="1"/>
  <c r="CX113" i="3"/>
  <c r="CU103" i="3"/>
  <c r="CV103" i="3"/>
  <c r="U63" i="1" s="1"/>
  <c r="CX103" i="3"/>
  <c r="CU71" i="3"/>
  <c r="CX71" i="3"/>
  <c r="CU72" i="3"/>
  <c r="CV72" i="3"/>
  <c r="CX73" i="3"/>
  <c r="AB46" i="1"/>
  <c r="FR43" i="1"/>
  <c r="CP43" i="1"/>
  <c r="O43" i="1" s="1"/>
  <c r="GM43" i="1" s="1"/>
  <c r="CX970" i="3"/>
  <c r="CX955" i="3"/>
  <c r="V118" i="1"/>
  <c r="CX174" i="3"/>
  <c r="CX176" i="3"/>
  <c r="CU171" i="3"/>
  <c r="CX172" i="3"/>
  <c r="CX177" i="3"/>
  <c r="CX43" i="3"/>
  <c r="CX45" i="3"/>
  <c r="CX46" i="3"/>
  <c r="CU41" i="3"/>
  <c r="CX42" i="3"/>
  <c r="CX966" i="3"/>
  <c r="CX953" i="3"/>
  <c r="CW940" i="3"/>
  <c r="CX166" i="3"/>
  <c r="CX167" i="3"/>
  <c r="CX169" i="3"/>
  <c r="CX170" i="3"/>
  <c r="CU165" i="3"/>
  <c r="BC73" i="1"/>
  <c r="AQ73" i="1"/>
  <c r="AB44" i="1"/>
  <c r="FR41" i="1"/>
  <c r="CP41" i="1"/>
  <c r="O41" i="1" s="1"/>
  <c r="GM41" i="1" s="1"/>
  <c r="GX40" i="1"/>
  <c r="CJ73" i="1" s="1"/>
  <c r="CX951" i="3"/>
  <c r="CU83" i="3"/>
  <c r="CV83" i="3"/>
  <c r="U54" i="1" s="1"/>
  <c r="CX83" i="3"/>
  <c r="CX85" i="3"/>
  <c r="CX86" i="3"/>
  <c r="CX87" i="3"/>
  <c r="GX47" i="1"/>
  <c r="AB47" i="1"/>
  <c r="FR33" i="1"/>
  <c r="CP33" i="1"/>
  <c r="O33" i="1" s="1"/>
  <c r="GM33" i="1" s="1"/>
  <c r="CV962" i="3"/>
  <c r="U594" i="1" s="1"/>
  <c r="AO73" i="1"/>
  <c r="CZ61" i="1"/>
  <c r="Y61" i="1" s="1"/>
  <c r="CZ59" i="1"/>
  <c r="Y59" i="1" s="1"/>
  <c r="FR39" i="1"/>
  <c r="CP39" i="1"/>
  <c r="O39" i="1" s="1"/>
  <c r="GM39" i="1" s="1"/>
  <c r="CV960" i="3"/>
  <c r="U593" i="1" s="1"/>
  <c r="CX945" i="3"/>
  <c r="CX932" i="3"/>
  <c r="CX99" i="3"/>
  <c r="CX100" i="3"/>
  <c r="CU93" i="3"/>
  <c r="CX101" i="3"/>
  <c r="CX93" i="3"/>
  <c r="CX94" i="3"/>
  <c r="CW95" i="3"/>
  <c r="CW96" i="3"/>
  <c r="CX96" i="3"/>
  <c r="CX89" i="3"/>
  <c r="CX92" i="3"/>
  <c r="CU89" i="3"/>
  <c r="CV89" i="3"/>
  <c r="U58" i="1" s="1"/>
  <c r="Q51" i="1"/>
  <c r="CP51" i="1" s="1"/>
  <c r="O51" i="1" s="1"/>
  <c r="GM51" i="1" s="1"/>
  <c r="Q47" i="1"/>
  <c r="CP47" i="1" s="1"/>
  <c r="O47" i="1" s="1"/>
  <c r="GM47" i="1" s="1"/>
  <c r="CX958" i="3"/>
  <c r="CZ69" i="1"/>
  <c r="Y69" i="1" s="1"/>
  <c r="CX969" i="3"/>
  <c r="CX956" i="3"/>
  <c r="CX891" i="3"/>
  <c r="CX124" i="3"/>
  <c r="CW125" i="3"/>
  <c r="V70" i="1" s="1"/>
  <c r="CX129" i="3"/>
  <c r="CX130" i="3"/>
  <c r="CW126" i="3"/>
  <c r="CX126" i="3"/>
  <c r="CU123" i="3"/>
  <c r="CW954" i="3"/>
  <c r="CW931" i="3"/>
  <c r="V584" i="1" s="1"/>
  <c r="CX923" i="3"/>
  <c r="CX916" i="3"/>
  <c r="CX895" i="3"/>
  <c r="CX884" i="3"/>
  <c r="CX860" i="3"/>
  <c r="CX839" i="3"/>
  <c r="CX906" i="3"/>
  <c r="CX899" i="3"/>
  <c r="CX892" i="3"/>
  <c r="CX888" i="3"/>
  <c r="CX870" i="3"/>
  <c r="T32" i="1"/>
  <c r="AG73" i="1" s="1"/>
  <c r="W29" i="1"/>
  <c r="AJ73" i="1" s="1"/>
  <c r="CX942" i="3"/>
  <c r="CX920" i="3"/>
  <c r="CX874" i="3"/>
  <c r="CX851" i="3"/>
  <c r="CX835" i="3"/>
  <c r="CX833" i="3"/>
  <c r="CX67" i="3"/>
  <c r="CU63" i="3"/>
  <c r="CX70" i="3"/>
  <c r="CU64" i="3"/>
  <c r="CX64" i="3"/>
  <c r="CU65" i="3"/>
  <c r="CV65" i="3"/>
  <c r="CX66" i="3"/>
  <c r="CW67" i="3"/>
  <c r="V46" i="1" s="1"/>
  <c r="CX62" i="3"/>
  <c r="CU53" i="3"/>
  <c r="CX55" i="3"/>
  <c r="CX56" i="3"/>
  <c r="CX57" i="3"/>
  <c r="CX58" i="3"/>
  <c r="CX60" i="3"/>
  <c r="CX61" i="3"/>
  <c r="CX937" i="3"/>
  <c r="CX914" i="3"/>
  <c r="CX910" i="3"/>
  <c r="CV885" i="3"/>
  <c r="U564" i="1" s="1"/>
  <c r="CX854" i="3"/>
  <c r="CX52" i="3"/>
  <c r="CU48" i="3"/>
  <c r="CV48" i="3"/>
  <c r="U42" i="1" s="1"/>
  <c r="CX48" i="3"/>
  <c r="CX51" i="3"/>
  <c r="U29" i="1"/>
  <c r="CX864" i="3"/>
  <c r="CX933" i="3"/>
  <c r="CX924" i="3"/>
  <c r="CX921" i="3"/>
  <c r="CX918" i="3"/>
  <c r="CX896" i="3"/>
  <c r="CX840" i="3"/>
  <c r="CV34" i="3"/>
  <c r="U38" i="1" s="1"/>
  <c r="CX35" i="3"/>
  <c r="CX36" i="3"/>
  <c r="CX39" i="3"/>
  <c r="CU34" i="3"/>
  <c r="CX938" i="3"/>
  <c r="CX900" i="3"/>
  <c r="CV879" i="3"/>
  <c r="U562" i="1" s="1"/>
  <c r="CV872" i="3"/>
  <c r="U560" i="1" s="1"/>
  <c r="CU27" i="3"/>
  <c r="CV27" i="3"/>
  <c r="U36" i="1" s="1"/>
  <c r="CX27" i="3"/>
  <c r="CX29" i="3"/>
  <c r="CX31" i="3"/>
  <c r="CX33" i="3"/>
  <c r="CX883" i="3"/>
  <c r="CX876" i="3"/>
  <c r="CX858" i="3"/>
  <c r="CX827" i="3"/>
  <c r="CX25" i="3"/>
  <c r="CU21" i="3"/>
  <c r="CV21" i="3"/>
  <c r="U34" i="1" s="1"/>
  <c r="CX21" i="3"/>
  <c r="CX23" i="3"/>
  <c r="CX24" i="3"/>
  <c r="CX930" i="3"/>
  <c r="CV929" i="3"/>
  <c r="U584" i="1" s="1"/>
  <c r="CX904" i="3"/>
  <c r="CX887" i="3"/>
  <c r="CX880" i="3"/>
  <c r="CX869" i="3"/>
  <c r="CX855" i="3"/>
  <c r="CV836" i="3"/>
  <c r="U551" i="1" s="1"/>
  <c r="CV834" i="3"/>
  <c r="U549" i="1" s="1"/>
  <c r="CX935" i="3"/>
  <c r="CX873" i="3"/>
  <c r="CX866" i="3"/>
  <c r="CX832" i="3"/>
  <c r="CX926" i="3"/>
  <c r="CX908" i="3"/>
  <c r="CV898" i="3"/>
  <c r="U571" i="1" s="1"/>
  <c r="CV843" i="3"/>
  <c r="U554" i="1" s="1"/>
  <c r="CV947" i="3"/>
  <c r="U589" i="1" s="1"/>
  <c r="CX947" i="3"/>
  <c r="CX940" i="3"/>
  <c r="CX902" i="3"/>
  <c r="CV891" i="3"/>
  <c r="U568" i="1" s="1"/>
  <c r="CX863" i="3"/>
  <c r="CX845" i="3"/>
  <c r="CX807" i="3"/>
  <c r="CX772" i="3"/>
  <c r="CX764" i="3"/>
  <c r="CW754" i="3"/>
  <c r="CX754" i="3"/>
  <c r="CV746" i="3"/>
  <c r="U517" i="1" s="1"/>
  <c r="CX746" i="3"/>
  <c r="CX730" i="3"/>
  <c r="CX849" i="3"/>
  <c r="CX828" i="3"/>
  <c r="CX818" i="3"/>
  <c r="CW694" i="3"/>
  <c r="CX694" i="3"/>
  <c r="CX841" i="3"/>
  <c r="CX767" i="3"/>
  <c r="CX762" i="3"/>
  <c r="CX737" i="3"/>
  <c r="CX885" i="3"/>
  <c r="CX834" i="3"/>
  <c r="CX805" i="3"/>
  <c r="CX797" i="3"/>
  <c r="CX669" i="3"/>
  <c r="CW825" i="3"/>
  <c r="V547" i="1" s="1"/>
  <c r="CX825" i="3"/>
  <c r="CX816" i="3"/>
  <c r="CW800" i="3"/>
  <c r="V538" i="1" s="1"/>
  <c r="CX792" i="3"/>
  <c r="CX760" i="3"/>
  <c r="CX836" i="3"/>
  <c r="CX830" i="3"/>
  <c r="CV784" i="3"/>
  <c r="U532" i="1" s="1"/>
  <c r="CX784" i="3"/>
  <c r="CX776" i="3"/>
  <c r="CX755" i="3"/>
  <c r="CX811" i="3"/>
  <c r="CX803" i="3"/>
  <c r="CX795" i="3"/>
  <c r="CX768" i="3"/>
  <c r="CX654" i="3"/>
  <c r="CW632" i="3"/>
  <c r="V444" i="1" s="1"/>
  <c r="CX632" i="3"/>
  <c r="CX822" i="3"/>
  <c r="CX814" i="3"/>
  <c r="CV763" i="3"/>
  <c r="U523" i="1" s="1"/>
  <c r="CX753" i="3"/>
  <c r="CX745" i="3"/>
  <c r="CX809" i="3"/>
  <c r="CX790" i="3"/>
  <c r="CV787" i="3"/>
  <c r="U536" i="1" s="1"/>
  <c r="CX782" i="3"/>
  <c r="CV779" i="3"/>
  <c r="U530" i="1" s="1"/>
  <c r="CX771" i="3"/>
  <c r="CW661" i="3"/>
  <c r="CX661" i="3"/>
  <c r="CX817" i="3"/>
  <c r="CX774" i="3"/>
  <c r="CX766" i="3"/>
  <c r="CX761" i="3"/>
  <c r="CX748" i="3"/>
  <c r="CX725" i="3"/>
  <c r="CX820" i="3"/>
  <c r="CX812" i="3"/>
  <c r="CW756" i="3"/>
  <c r="CX799" i="3"/>
  <c r="CX788" i="3"/>
  <c r="CX780" i="3"/>
  <c r="CX646" i="3"/>
  <c r="CX787" i="3"/>
  <c r="CX749" i="3"/>
  <c r="CX723" i="3"/>
  <c r="CX702" i="3"/>
  <c r="CX699" i="3"/>
  <c r="CV691" i="3"/>
  <c r="U467" i="1" s="1"/>
  <c r="CX691" i="3"/>
  <c r="CX674" i="3"/>
  <c r="CX655" i="3"/>
  <c r="CX647" i="3"/>
  <c r="CX583" i="3"/>
  <c r="CX726" i="3"/>
  <c r="CW718" i="3"/>
  <c r="V511" i="1" s="1"/>
  <c r="CX710" i="3"/>
  <c r="CV658" i="3"/>
  <c r="U455" i="1" s="1"/>
  <c r="CX658" i="3"/>
  <c r="CX758" i="3"/>
  <c r="CX741" i="3"/>
  <c r="CX721" i="3"/>
  <c r="CV716" i="3"/>
  <c r="U511" i="1" s="1"/>
  <c r="CX716" i="3"/>
  <c r="CX708" i="3"/>
  <c r="CW686" i="3"/>
  <c r="V465" i="1" s="1"/>
  <c r="CX686" i="3"/>
  <c r="DG683" i="3"/>
  <c r="DH683" i="3"/>
  <c r="DI683" i="3"/>
  <c r="DF683" i="3"/>
  <c r="DJ683" i="3" s="1"/>
  <c r="CX664" i="3"/>
  <c r="CX756" i="3"/>
  <c r="CX736" i="3"/>
  <c r="CV733" i="3"/>
  <c r="U513" i="1" s="1"/>
  <c r="CX689" i="3"/>
  <c r="CX680" i="3"/>
  <c r="CV680" i="3"/>
  <c r="U457" i="1" s="1"/>
  <c r="CX672" i="3"/>
  <c r="CV667" i="3"/>
  <c r="U456" i="1" s="1"/>
  <c r="CW653" i="3"/>
  <c r="CX653" i="3"/>
  <c r="CX640" i="3"/>
  <c r="CX609" i="3"/>
  <c r="CX800" i="3"/>
  <c r="CX743" i="3"/>
  <c r="CX727" i="3"/>
  <c r="CX719" i="3"/>
  <c r="CX675" i="3"/>
  <c r="CX656" i="3"/>
  <c r="CX634" i="3"/>
  <c r="CX621" i="3"/>
  <c r="CX706" i="3"/>
  <c r="CX703" i="3"/>
  <c r="CW695" i="3"/>
  <c r="CX662" i="3"/>
  <c r="CX582" i="3"/>
  <c r="CX714" i="3"/>
  <c r="CX698" i="3"/>
  <c r="CX687" i="3"/>
  <c r="CX678" i="3"/>
  <c r="CX670" i="3"/>
  <c r="CX593" i="3"/>
  <c r="CX676" i="3"/>
  <c r="CX668" i="3"/>
  <c r="CX649" i="3"/>
  <c r="CX763" i="3"/>
  <c r="CX751" i="3"/>
  <c r="CV749" i="3"/>
  <c r="U519" i="1" s="1"/>
  <c r="CX731" i="3"/>
  <c r="CX712" i="3"/>
  <c r="CX704" i="3"/>
  <c r="CW693" i="3"/>
  <c r="V467" i="1" s="1"/>
  <c r="CX663" i="3"/>
  <c r="CW660" i="3"/>
  <c r="CX735" i="3"/>
  <c r="CX707" i="3"/>
  <c r="CX696" i="3"/>
  <c r="CX666" i="3"/>
  <c r="DG682" i="3"/>
  <c r="Q462" i="1" s="1"/>
  <c r="CW670" i="3"/>
  <c r="DF629" i="3"/>
  <c r="DJ629" i="3" s="1"/>
  <c r="DH629" i="3"/>
  <c r="DI629" i="3"/>
  <c r="DF625" i="3"/>
  <c r="DG625" i="3"/>
  <c r="DJ625" i="3" s="1"/>
  <c r="DI625" i="3"/>
  <c r="CX614" i="3"/>
  <c r="CX600" i="3"/>
  <c r="DF682" i="3"/>
  <c r="P462" i="1" s="1"/>
  <c r="CX639" i="3"/>
  <c r="CV634" i="3"/>
  <c r="U446" i="1" s="1"/>
  <c r="CX611" i="3"/>
  <c r="CX579" i="3"/>
  <c r="CV571" i="3"/>
  <c r="U394" i="1" s="1"/>
  <c r="CV562" i="3"/>
  <c r="CX562" i="3"/>
  <c r="DF551" i="3"/>
  <c r="DG551" i="3"/>
  <c r="DH551" i="3"/>
  <c r="DI551" i="3"/>
  <c r="DJ551" i="3" s="1"/>
  <c r="DF548" i="3"/>
  <c r="P384" i="1" s="1"/>
  <c r="DG548" i="3"/>
  <c r="Q384" i="1" s="1"/>
  <c r="DH548" i="3"/>
  <c r="R384" i="1" s="1"/>
  <c r="DI548" i="3"/>
  <c r="DF558" i="3"/>
  <c r="DJ558" i="3" s="1"/>
  <c r="DG558" i="3"/>
  <c r="DH558" i="3"/>
  <c r="DI558" i="3"/>
  <c r="DI555" i="3"/>
  <c r="DF555" i="3"/>
  <c r="DJ555" i="3" s="1"/>
  <c r="DG555" i="3"/>
  <c r="CX539" i="3"/>
  <c r="CV630" i="3"/>
  <c r="U444" i="1" s="1"/>
  <c r="DG627" i="3"/>
  <c r="DH627" i="3"/>
  <c r="CW597" i="3"/>
  <c r="CX605" i="3"/>
  <c r="CX576" i="3"/>
  <c r="CX651" i="3"/>
  <c r="CX643" i="3"/>
  <c r="DG623" i="3"/>
  <c r="DH623" i="3"/>
  <c r="CX615" i="3"/>
  <c r="CX602" i="3"/>
  <c r="CW598" i="3"/>
  <c r="CX598" i="3"/>
  <c r="CW573" i="3"/>
  <c r="V394" i="1" s="1"/>
  <c r="CX573" i="3"/>
  <c r="CX569" i="3"/>
  <c r="CV563" i="3"/>
  <c r="DF552" i="3"/>
  <c r="DG552" i="3"/>
  <c r="DJ552" i="3" s="1"/>
  <c r="DI552" i="3"/>
  <c r="DF549" i="3"/>
  <c r="DJ549" i="3" s="1"/>
  <c r="DG549" i="3"/>
  <c r="DH549" i="3"/>
  <c r="DI549" i="3"/>
  <c r="CV648" i="3"/>
  <c r="U453" i="1" s="1"/>
  <c r="CX580" i="3"/>
  <c r="CX566" i="3"/>
  <c r="DF560" i="3"/>
  <c r="DJ560" i="3" s="1"/>
  <c r="DG560" i="3"/>
  <c r="DH560" i="3"/>
  <c r="CW636" i="3"/>
  <c r="V446" i="1" s="1"/>
  <c r="DF628" i="3"/>
  <c r="DJ628" i="3" s="1"/>
  <c r="DG628" i="3"/>
  <c r="DI628" i="3"/>
  <c r="CV595" i="3"/>
  <c r="U437" i="1" s="1"/>
  <c r="CW584" i="3"/>
  <c r="DH556" i="3"/>
  <c r="DI556" i="3"/>
  <c r="DF556" i="3"/>
  <c r="DJ556" i="3" s="1"/>
  <c r="CX540" i="3"/>
  <c r="CX564" i="3"/>
  <c r="CX547" i="3"/>
  <c r="CX538" i="3"/>
  <c r="CX733" i="3"/>
  <c r="CX637" i="3"/>
  <c r="DI627" i="3"/>
  <c r="CW624" i="3"/>
  <c r="V440" i="1" s="1"/>
  <c r="CX624" i="3"/>
  <c r="CX620" i="3"/>
  <c r="CX606" i="3"/>
  <c r="CX592" i="3"/>
  <c r="DH555" i="3"/>
  <c r="CX695" i="3"/>
  <c r="DI682" i="3"/>
  <c r="DF627" i="3"/>
  <c r="DJ627" i="3" s="1"/>
  <c r="CX617" i="3"/>
  <c r="CX596" i="3"/>
  <c r="CX589" i="3"/>
  <c r="CW585" i="3"/>
  <c r="CX585" i="3"/>
  <c r="CV578" i="3"/>
  <c r="U396" i="1" s="1"/>
  <c r="DG557" i="3"/>
  <c r="DH557" i="3"/>
  <c r="DI557" i="3"/>
  <c r="CV582" i="3"/>
  <c r="U398" i="1" s="1"/>
  <c r="CX575" i="3"/>
  <c r="CX567" i="3"/>
  <c r="CV561" i="3"/>
  <c r="DH552" i="3"/>
  <c r="DI622" i="3"/>
  <c r="DH554" i="3"/>
  <c r="DI553" i="3"/>
  <c r="CX476" i="3"/>
  <c r="CX450" i="3"/>
  <c r="DH622" i="3"/>
  <c r="CV489" i="3"/>
  <c r="U367" i="1" s="1"/>
  <c r="CX474" i="3"/>
  <c r="CV472" i="3"/>
  <c r="CX461" i="3"/>
  <c r="CX398" i="3"/>
  <c r="CW535" i="3"/>
  <c r="V381" i="1" s="1"/>
  <c r="CX530" i="3"/>
  <c r="CW526" i="3"/>
  <c r="V380" i="1" s="1"/>
  <c r="CX526" i="3"/>
  <c r="CX522" i="3"/>
  <c r="CW518" i="3"/>
  <c r="CW504" i="3"/>
  <c r="CX504" i="3"/>
  <c r="CV481" i="3"/>
  <c r="CX470" i="3"/>
  <c r="CX459" i="3"/>
  <c r="CX536" i="3"/>
  <c r="CW515" i="3"/>
  <c r="CX493" i="3"/>
  <c r="CW493" i="3"/>
  <c r="V367" i="1" s="1"/>
  <c r="CX479" i="3"/>
  <c r="CX468" i="3"/>
  <c r="CX444" i="3"/>
  <c r="DI550" i="3"/>
  <c r="CX519" i="3"/>
  <c r="CX511" i="3"/>
  <c r="CX497" i="3"/>
  <c r="CV490" i="3"/>
  <c r="CW484" i="3"/>
  <c r="V365" i="1" s="1"/>
  <c r="CX484" i="3"/>
  <c r="CX508" i="3"/>
  <c r="CX464" i="3"/>
  <c r="CX571" i="3"/>
  <c r="DG550" i="3"/>
  <c r="CX531" i="3"/>
  <c r="CX523" i="3"/>
  <c r="CX501" i="3"/>
  <c r="CX494" i="3"/>
  <c r="CX487" i="3"/>
  <c r="CV491" i="3"/>
  <c r="CX491" i="3"/>
  <c r="CV473" i="3"/>
  <c r="CX462" i="3"/>
  <c r="CX449" i="3"/>
  <c r="CX528" i="3"/>
  <c r="CX520" i="3"/>
  <c r="CW460" i="3"/>
  <c r="CX545" i="3"/>
  <c r="CX544" i="3"/>
  <c r="CV513" i="3"/>
  <c r="U377" i="1" s="1"/>
  <c r="CW506" i="3"/>
  <c r="CW469" i="3"/>
  <c r="V361" i="1" s="1"/>
  <c r="CX458" i="3"/>
  <c r="CV445" i="3"/>
  <c r="U357" i="1" s="1"/>
  <c r="CX517" i="3"/>
  <c r="CV502" i="3"/>
  <c r="U373" i="1" s="1"/>
  <c r="CX478" i="3"/>
  <c r="CX465" i="3"/>
  <c r="CX441" i="3"/>
  <c r="CX391" i="3"/>
  <c r="CX534" i="3"/>
  <c r="CX514" i="3"/>
  <c r="CX510" i="3"/>
  <c r="CX499" i="3"/>
  <c r="CX495" i="3"/>
  <c r="CW439" i="3"/>
  <c r="CW458" i="3"/>
  <c r="V359" i="1" s="1"/>
  <c r="CW449" i="3"/>
  <c r="CW440" i="3"/>
  <c r="CV435" i="3"/>
  <c r="U320" i="1" s="1"/>
  <c r="CW417" i="3"/>
  <c r="CX406" i="3"/>
  <c r="CX392" i="3"/>
  <c r="CX388" i="3"/>
  <c r="CX370" i="3"/>
  <c r="CV314" i="3"/>
  <c r="U206" i="1" s="1"/>
  <c r="CW448" i="3"/>
  <c r="CX424" i="3"/>
  <c r="CX421" i="3"/>
  <c r="CX399" i="3"/>
  <c r="CX374" i="3"/>
  <c r="CX515" i="3"/>
  <c r="CX506" i="3"/>
  <c r="CV456" i="3"/>
  <c r="U359" i="1" s="1"/>
  <c r="CX456" i="3"/>
  <c r="CX447" i="3"/>
  <c r="CX445" i="3"/>
  <c r="CW418" i="3"/>
  <c r="CX418" i="3"/>
  <c r="CX432" i="3"/>
  <c r="CX428" i="3"/>
  <c r="CX403" i="3"/>
  <c r="CX378" i="3"/>
  <c r="CX425" i="3"/>
  <c r="CX411" i="3"/>
  <c r="CX396" i="3"/>
  <c r="CX382" i="3"/>
  <c r="CX393" i="3"/>
  <c r="CX386" i="3"/>
  <c r="CX429" i="3"/>
  <c r="CW415" i="3"/>
  <c r="CX415" i="3"/>
  <c r="CX376" i="3"/>
  <c r="CX365" i="3"/>
  <c r="CX437" i="3"/>
  <c r="CX433" i="3"/>
  <c r="CX408" i="3"/>
  <c r="CX379" i="3"/>
  <c r="CX423" i="3"/>
  <c r="CX383" i="3"/>
  <c r="CX502" i="3"/>
  <c r="CX481" i="3"/>
  <c r="CX416" i="3"/>
  <c r="CX412" i="3"/>
  <c r="CX373" i="3"/>
  <c r="CX363" i="3"/>
  <c r="CX307" i="3"/>
  <c r="CX473" i="3"/>
  <c r="CV438" i="3"/>
  <c r="U321" i="1" s="1"/>
  <c r="CV405" i="3"/>
  <c r="U310" i="1" s="1"/>
  <c r="CX402" i="3"/>
  <c r="CV391" i="3"/>
  <c r="U306" i="1" s="1"/>
  <c r="CX349" i="3"/>
  <c r="CX439" i="3"/>
  <c r="CW427" i="3"/>
  <c r="CX409" i="3"/>
  <c r="CV398" i="3"/>
  <c r="U308" i="1" s="1"/>
  <c r="CX361" i="3"/>
  <c r="CV344" i="3"/>
  <c r="U250" i="1" s="1"/>
  <c r="CX340" i="3"/>
  <c r="CV300" i="3"/>
  <c r="U201" i="1" s="1"/>
  <c r="CX267" i="3"/>
  <c r="CX337" i="3"/>
  <c r="CX322" i="3"/>
  <c r="CX308" i="3"/>
  <c r="CX319" i="3"/>
  <c r="CX315" i="3"/>
  <c r="CV290" i="3"/>
  <c r="U197" i="1" s="1"/>
  <c r="CX277" i="3"/>
  <c r="CV265" i="3"/>
  <c r="U184" i="1" s="1"/>
  <c r="CX360" i="3"/>
  <c r="CX356" i="3"/>
  <c r="CX341" i="3"/>
  <c r="CW327" i="3"/>
  <c r="V243" i="1" s="1"/>
  <c r="CW280" i="3"/>
  <c r="V189" i="1" s="1"/>
  <c r="CV270" i="3"/>
  <c r="U187" i="1" s="1"/>
  <c r="CX345" i="3"/>
  <c r="CX305" i="3"/>
  <c r="CX298" i="3"/>
  <c r="CX291" i="3"/>
  <c r="CV349" i="3"/>
  <c r="U253" i="1" s="1"/>
  <c r="CV335" i="3"/>
  <c r="U245" i="1" s="1"/>
  <c r="CX335" i="3"/>
  <c r="CV323" i="3"/>
  <c r="U207" i="1" s="1"/>
  <c r="CX316" i="3"/>
  <c r="CW302" i="3"/>
  <c r="V201" i="1" s="1"/>
  <c r="CX302" i="3"/>
  <c r="CW284" i="3"/>
  <c r="V191" i="1" s="1"/>
  <c r="CX284" i="3"/>
  <c r="CX273" i="3"/>
  <c r="CX259" i="3"/>
  <c r="CX354" i="3"/>
  <c r="CX350" i="3"/>
  <c r="CX339" i="3"/>
  <c r="CX332" i="3"/>
  <c r="CX310" i="3"/>
  <c r="CX288" i="3"/>
  <c r="CX281" i="3"/>
  <c r="CX266" i="3"/>
  <c r="CX255" i="3"/>
  <c r="CW358" i="3"/>
  <c r="CX358" i="3"/>
  <c r="CX346" i="3"/>
  <c r="CX343" i="3"/>
  <c r="CW317" i="3"/>
  <c r="CX303" i="3"/>
  <c r="CX276" i="3"/>
  <c r="CV271" i="3"/>
  <c r="CX362" i="3"/>
  <c r="CV325" i="3"/>
  <c r="U243" i="1" s="1"/>
  <c r="CX299" i="3"/>
  <c r="CX296" i="3"/>
  <c r="CX329" i="3"/>
  <c r="CX318" i="3"/>
  <c r="CX314" i="3"/>
  <c r="CW293" i="3"/>
  <c r="CX293" i="3"/>
  <c r="CV262" i="3"/>
  <c r="U180" i="1" s="1"/>
  <c r="CW359" i="3"/>
  <c r="CX351" i="3"/>
  <c r="CX333" i="3"/>
  <c r="CX326" i="3"/>
  <c r="CX311" i="3"/>
  <c r="CV307" i="3"/>
  <c r="U203" i="1" s="1"/>
  <c r="CV286" i="3"/>
  <c r="U195" i="1" s="1"/>
  <c r="CX286" i="3"/>
  <c r="CV282" i="3"/>
  <c r="U191" i="1" s="1"/>
  <c r="CX279" i="3"/>
  <c r="CX274" i="3"/>
  <c r="CX269" i="3"/>
  <c r="CX260" i="3"/>
  <c r="CX245" i="3"/>
  <c r="CX241" i="3"/>
  <c r="CV226" i="3"/>
  <c r="U138" i="1" s="1"/>
  <c r="CX223" i="3"/>
  <c r="CX208" i="3"/>
  <c r="CV199" i="3"/>
  <c r="U128" i="1" s="1"/>
  <c r="CX196" i="3"/>
  <c r="CX168" i="3"/>
  <c r="DF156" i="3"/>
  <c r="DG156" i="3"/>
  <c r="DH156" i="3"/>
  <c r="DI156" i="3"/>
  <c r="DJ156" i="3" s="1"/>
  <c r="DF183" i="3"/>
  <c r="DJ183" i="3" s="1"/>
  <c r="DG183" i="3"/>
  <c r="DH183" i="3"/>
  <c r="DI183" i="3"/>
  <c r="CX327" i="3"/>
  <c r="CX231" i="3"/>
  <c r="CX220" i="3"/>
  <c r="DF193" i="3"/>
  <c r="DJ193" i="3" s="1"/>
  <c r="DG193" i="3"/>
  <c r="DH193" i="3"/>
  <c r="DI193" i="3"/>
  <c r="DF148" i="3"/>
  <c r="DG148" i="3"/>
  <c r="DJ148" i="3" s="1"/>
  <c r="DH148" i="3"/>
  <c r="DI148" i="3"/>
  <c r="DG181" i="3"/>
  <c r="DH181" i="3"/>
  <c r="DI181" i="3"/>
  <c r="CV178" i="3"/>
  <c r="U117" i="1" s="1"/>
  <c r="CX178" i="3"/>
  <c r="CX175" i="3"/>
  <c r="DF162" i="3"/>
  <c r="DJ162" i="3" s="1"/>
  <c r="DG162" i="3"/>
  <c r="DH162" i="3"/>
  <c r="DI162" i="3"/>
  <c r="DF154" i="3"/>
  <c r="DJ154" i="3" s="1"/>
  <c r="DG154" i="3"/>
  <c r="DH154" i="3"/>
  <c r="DI154" i="3"/>
  <c r="DF146" i="3"/>
  <c r="DG146" i="3"/>
  <c r="DH146" i="3"/>
  <c r="DI146" i="3"/>
  <c r="DJ146" i="3" s="1"/>
  <c r="CX119" i="3"/>
  <c r="CX256" i="3"/>
  <c r="CW251" i="3"/>
  <c r="V144" i="1" s="1"/>
  <c r="CX251" i="3"/>
  <c r="CX242" i="3"/>
  <c r="CX239" i="3"/>
  <c r="CW228" i="3"/>
  <c r="V138" i="1" s="1"/>
  <c r="CX228" i="3"/>
  <c r="CV224" i="3"/>
  <c r="U136" i="1" s="1"/>
  <c r="CV213" i="3"/>
  <c r="U134" i="1" s="1"/>
  <c r="CW206" i="3"/>
  <c r="CX200" i="3"/>
  <c r="DG191" i="3"/>
  <c r="DH191" i="3"/>
  <c r="DI191" i="3"/>
  <c r="CX141" i="3"/>
  <c r="CX247" i="3"/>
  <c r="CX232" i="3"/>
  <c r="CX217" i="3"/>
  <c r="CW197" i="3"/>
  <c r="V124" i="1" s="1"/>
  <c r="CX173" i="3"/>
  <c r="CV171" i="3"/>
  <c r="U115" i="1" s="1"/>
  <c r="DF157" i="3"/>
  <c r="DG157" i="3"/>
  <c r="DH157" i="3"/>
  <c r="DI157" i="3"/>
  <c r="DH151" i="3"/>
  <c r="DI151" i="3"/>
  <c r="DF151" i="3"/>
  <c r="DJ151" i="3" s="1"/>
  <c r="DG151" i="3"/>
  <c r="CX139" i="3"/>
  <c r="CX137" i="3"/>
  <c r="CX300" i="3"/>
  <c r="CX271" i="3"/>
  <c r="CX236" i="3"/>
  <c r="CX221" i="3"/>
  <c r="CX214" i="3"/>
  <c r="CX210" i="3"/>
  <c r="DI185" i="3"/>
  <c r="DF185" i="3"/>
  <c r="DH185" i="3"/>
  <c r="DF179" i="3"/>
  <c r="DJ179" i="3" s="1"/>
  <c r="DG179" i="3"/>
  <c r="DI179" i="3"/>
  <c r="CX135" i="3"/>
  <c r="DF189" i="3"/>
  <c r="DJ189" i="3" s="1"/>
  <c r="DG189" i="3"/>
  <c r="DI189" i="3"/>
  <c r="DF182" i="3"/>
  <c r="DJ182" i="3" s="1"/>
  <c r="DG182" i="3"/>
  <c r="DH182" i="3"/>
  <c r="DI182" i="3"/>
  <c r="CX253" i="3"/>
  <c r="CW243" i="3"/>
  <c r="CV240" i="3"/>
  <c r="U143" i="1" s="1"/>
  <c r="CX225" i="3"/>
  <c r="CX204" i="3"/>
  <c r="CX198" i="3"/>
  <c r="DF192" i="3"/>
  <c r="DJ192" i="3" s="1"/>
  <c r="DG192" i="3"/>
  <c r="DH192" i="3"/>
  <c r="DI192" i="3"/>
  <c r="CV165" i="3"/>
  <c r="U113" i="1" s="1"/>
  <c r="CX144" i="3"/>
  <c r="CX323" i="3"/>
  <c r="CX282" i="3"/>
  <c r="CX270" i="3"/>
  <c r="CX248" i="3"/>
  <c r="CX244" i="3"/>
  <c r="CV195" i="3"/>
  <c r="U124" i="1" s="1"/>
  <c r="DF163" i="3"/>
  <c r="DJ163" i="3" s="1"/>
  <c r="DG163" i="3"/>
  <c r="DH163" i="3"/>
  <c r="DI163" i="3"/>
  <c r="CX131" i="3"/>
  <c r="CX262" i="3"/>
  <c r="CX237" i="3"/>
  <c r="CX230" i="3"/>
  <c r="CW215" i="3"/>
  <c r="V134" i="1" s="1"/>
  <c r="DH186" i="3"/>
  <c r="DI186" i="3"/>
  <c r="DG186" i="3"/>
  <c r="DF181" i="3"/>
  <c r="DJ181" i="3" s="1"/>
  <c r="DF180" i="3"/>
  <c r="DJ180" i="3" s="1"/>
  <c r="DH180" i="3"/>
  <c r="DI180" i="3"/>
  <c r="DF161" i="3"/>
  <c r="DJ161" i="3" s="1"/>
  <c r="DG161" i="3"/>
  <c r="DH161" i="3"/>
  <c r="DI161" i="3"/>
  <c r="CX127" i="3"/>
  <c r="CX234" i="3"/>
  <c r="CX211" i="3"/>
  <c r="CX202" i="3"/>
  <c r="DF190" i="3"/>
  <c r="DJ190" i="3" s="1"/>
  <c r="DH190" i="3"/>
  <c r="DI190" i="3"/>
  <c r="DH158" i="3"/>
  <c r="DH150" i="3"/>
  <c r="CW148" i="3"/>
  <c r="V107" i="1" s="1"/>
  <c r="CX114" i="3"/>
  <c r="CX79" i="3"/>
  <c r="CX77" i="3"/>
  <c r="CV53" i="3"/>
  <c r="U44" i="1" s="1"/>
  <c r="DG158" i="3"/>
  <c r="DG150" i="3"/>
  <c r="CX40" i="3"/>
  <c r="CX38" i="3"/>
  <c r="DH19" i="3"/>
  <c r="DI19" i="3"/>
  <c r="DF19" i="3"/>
  <c r="DJ19" i="3" s="1"/>
  <c r="DG19" i="3"/>
  <c r="DF7" i="3"/>
  <c r="DJ7" i="3" s="1"/>
  <c r="DG7" i="3"/>
  <c r="DH7" i="3"/>
  <c r="DI7" i="3"/>
  <c r="CX215" i="3"/>
  <c r="CX206" i="3"/>
  <c r="DI194" i="3"/>
  <c r="DI184" i="3"/>
  <c r="CX171" i="3"/>
  <c r="DF158" i="3"/>
  <c r="DF150" i="3"/>
  <c r="DJ150" i="3" s="1"/>
  <c r="CX136" i="3"/>
  <c r="CV132" i="3"/>
  <c r="U71" i="1" s="1"/>
  <c r="CX132" i="3"/>
  <c r="CV123" i="3"/>
  <c r="U70" i="1" s="1"/>
  <c r="CX123" i="3"/>
  <c r="CX90" i="3"/>
  <c r="CX88" i="3"/>
  <c r="CX75" i="3"/>
  <c r="CV71" i="3"/>
  <c r="U48" i="1" s="1"/>
  <c r="CX49" i="3"/>
  <c r="DH194" i="3"/>
  <c r="DH184" i="3"/>
  <c r="CX108" i="3"/>
  <c r="CX47" i="3"/>
  <c r="CX34" i="3"/>
  <c r="CX32" i="3"/>
  <c r="DI164" i="3"/>
  <c r="DI155" i="3"/>
  <c r="DI147" i="3"/>
  <c r="CX128" i="3"/>
  <c r="CX117" i="3"/>
  <c r="CX106" i="3"/>
  <c r="CX97" i="3"/>
  <c r="CX84" i="3"/>
  <c r="CX69" i="3"/>
  <c r="DF16" i="3"/>
  <c r="DJ16" i="3" s="1"/>
  <c r="DG16" i="3"/>
  <c r="DH16" i="3"/>
  <c r="DI16" i="3"/>
  <c r="DH164" i="3"/>
  <c r="DH155" i="3"/>
  <c r="DH147" i="3"/>
  <c r="CX115" i="3"/>
  <c r="CX104" i="3"/>
  <c r="CX95" i="3"/>
  <c r="CX82" i="3"/>
  <c r="CX65" i="3"/>
  <c r="CX54" i="3"/>
  <c r="CX30" i="3"/>
  <c r="CX28" i="3"/>
  <c r="CX26" i="3"/>
  <c r="DF5" i="3"/>
  <c r="DG5" i="3"/>
  <c r="DJ5" i="3" s="1"/>
  <c r="DH5" i="3"/>
  <c r="DI5" i="3"/>
  <c r="DG164" i="3"/>
  <c r="CX159" i="3"/>
  <c r="DG155" i="3"/>
  <c r="DG147" i="3"/>
  <c r="DJ147" i="3" s="1"/>
  <c r="CX125" i="3"/>
  <c r="CX120" i="3"/>
  <c r="CX102" i="3"/>
  <c r="CV93" i="3"/>
  <c r="U60" i="1" s="1"/>
  <c r="CV63" i="3"/>
  <c r="CV41" i="3"/>
  <c r="U40" i="1" s="1"/>
  <c r="CX22" i="3"/>
  <c r="DI145" i="3"/>
  <c r="CX111" i="3"/>
  <c r="CW50" i="3"/>
  <c r="V42" i="1" s="1"/>
  <c r="CX37" i="3"/>
  <c r="DG20" i="3"/>
  <c r="DH20" i="3"/>
  <c r="DI20" i="3"/>
  <c r="DF20" i="3"/>
  <c r="DJ20" i="3" s="1"/>
  <c r="CW134" i="3"/>
  <c r="V71" i="1" s="1"/>
  <c r="CX91" i="3"/>
  <c r="CX74" i="3"/>
  <c r="CX72" i="3"/>
  <c r="CX59" i="3"/>
  <c r="CX226" i="3"/>
  <c r="DH188" i="3"/>
  <c r="DH160" i="3"/>
  <c r="DH153" i="3"/>
  <c r="CX149" i="3"/>
  <c r="DG145" i="3"/>
  <c r="CX98" i="3"/>
  <c r="DG188" i="3"/>
  <c r="CX165" i="3"/>
  <c r="DG160" i="3"/>
  <c r="DG153" i="3"/>
  <c r="CX68" i="3"/>
  <c r="CV64" i="3"/>
  <c r="CX44" i="3"/>
  <c r="DF9" i="3"/>
  <c r="DJ9" i="3" s="1"/>
  <c r="DG9" i="3"/>
  <c r="DH9" i="3"/>
  <c r="DI9" i="3"/>
  <c r="DH18" i="3"/>
  <c r="DH2" i="3"/>
  <c r="CX50" i="3"/>
  <c r="CX41" i="3"/>
  <c r="DG18" i="3"/>
  <c r="CX14" i="3"/>
  <c r="DG2" i="3"/>
  <c r="DI15" i="3"/>
  <c r="DI8" i="3"/>
  <c r="DH15" i="3"/>
  <c r="CX13" i="3"/>
  <c r="DH8" i="3"/>
  <c r="DG15" i="3"/>
  <c r="DG8" i="3"/>
  <c r="CX11" i="3"/>
  <c r="DG6" i="3"/>
  <c r="CX3" i="3"/>
  <c r="DI4" i="3"/>
  <c r="CX63" i="3"/>
  <c r="CX53" i="3"/>
  <c r="DH4" i="3"/>
  <c r="DH12" i="3"/>
  <c r="DG4" i="3"/>
  <c r="CX1" i="3"/>
  <c r="L1233" i="7" l="1"/>
  <c r="L1256" i="7" s="1"/>
  <c r="L653" i="7"/>
  <c r="L676" i="7" s="1"/>
  <c r="L2624" i="7"/>
  <c r="L2587" i="7"/>
  <c r="L1595" i="7"/>
  <c r="L1593" i="7" s="1"/>
  <c r="L1616" i="7" s="1"/>
  <c r="L1607" i="7"/>
  <c r="L2575" i="7"/>
  <c r="L664" i="7"/>
  <c r="L662" i="7" s="1"/>
  <c r="K39" i="7"/>
  <c r="L1810" i="7"/>
  <c r="L1833" i="7" s="1"/>
  <c r="L1070" i="7"/>
  <c r="L1093" i="7" s="1"/>
  <c r="L860" i="7"/>
  <c r="L883" i="7" s="1"/>
  <c r="L2633" i="7"/>
  <c r="L2631" i="7" s="1"/>
  <c r="L2636" i="7"/>
  <c r="L2518" i="7"/>
  <c r="L2541" i="7" s="1"/>
  <c r="L2578" i="7"/>
  <c r="L2576" i="7" s="1"/>
  <c r="L2627" i="7"/>
  <c r="L2625" i="7" s="1"/>
  <c r="L378" i="7"/>
  <c r="L376" i="7" s="1"/>
  <c r="L373" i="7" s="1"/>
  <c r="L396" i="7" s="1"/>
  <c r="CG323" i="1"/>
  <c r="BZ302" i="1"/>
  <c r="CD302" i="1"/>
  <c r="AU599" i="1"/>
  <c r="AX73" i="1"/>
  <c r="AU146" i="1"/>
  <c r="AU403" i="1"/>
  <c r="AH472" i="1"/>
  <c r="AH435" i="1" s="1"/>
  <c r="AX599" i="1"/>
  <c r="CJ355" i="1"/>
  <c r="BA403" i="1"/>
  <c r="CJ302" i="1"/>
  <c r="BA323" i="1"/>
  <c r="AG105" i="1"/>
  <c r="T146" i="1"/>
  <c r="AJ241" i="1"/>
  <c r="W270" i="1"/>
  <c r="CJ241" i="1"/>
  <c r="BA270" i="1"/>
  <c r="AJ504" i="1"/>
  <c r="W599" i="1"/>
  <c r="CJ178" i="1"/>
  <c r="BA209" i="1"/>
  <c r="CJ435" i="1"/>
  <c r="BA472" i="1"/>
  <c r="T270" i="1"/>
  <c r="AG241" i="1"/>
  <c r="AJ105" i="1"/>
  <c r="W146" i="1"/>
  <c r="DG159" i="3"/>
  <c r="DJ159" i="3" s="1"/>
  <c r="DH159" i="3"/>
  <c r="DI159" i="3"/>
  <c r="DF159" i="3"/>
  <c r="DF210" i="3"/>
  <c r="DJ210" i="3" s="1"/>
  <c r="DG210" i="3"/>
  <c r="DH210" i="3"/>
  <c r="DI210" i="3"/>
  <c r="DF256" i="3"/>
  <c r="DJ256" i="3" s="1"/>
  <c r="DH256" i="3"/>
  <c r="DI256" i="3"/>
  <c r="DG256" i="3"/>
  <c r="DF269" i="3"/>
  <c r="DJ269" i="3" s="1"/>
  <c r="DH269" i="3"/>
  <c r="DI269" i="3"/>
  <c r="DG269" i="3"/>
  <c r="DG303" i="3"/>
  <c r="DH303" i="3"/>
  <c r="DF303" i="3"/>
  <c r="DJ303" i="3" s="1"/>
  <c r="DI303" i="3"/>
  <c r="DF339" i="3"/>
  <c r="DJ339" i="3" s="1"/>
  <c r="DG339" i="3"/>
  <c r="DH339" i="3"/>
  <c r="DI339" i="3"/>
  <c r="DG361" i="3"/>
  <c r="DH361" i="3"/>
  <c r="DI361" i="3"/>
  <c r="DF361" i="3"/>
  <c r="DJ361" i="3" s="1"/>
  <c r="DF363" i="3"/>
  <c r="DJ363" i="3" s="1"/>
  <c r="DG363" i="3"/>
  <c r="DI363" i="3"/>
  <c r="DH363" i="3"/>
  <c r="DI365" i="3"/>
  <c r="DF365" i="3"/>
  <c r="DJ365" i="3" s="1"/>
  <c r="DH365" i="3"/>
  <c r="DG365" i="3"/>
  <c r="DF403" i="3"/>
  <c r="DJ403" i="3" s="1"/>
  <c r="DH403" i="3"/>
  <c r="DI403" i="3"/>
  <c r="DG403" i="3"/>
  <c r="DI399" i="3"/>
  <c r="DG399" i="3"/>
  <c r="DF399" i="3"/>
  <c r="DJ399" i="3" s="1"/>
  <c r="DH399" i="3"/>
  <c r="DH449" i="3"/>
  <c r="DI449" i="3"/>
  <c r="DF449" i="3"/>
  <c r="DG449" i="3"/>
  <c r="DJ449" i="3" s="1"/>
  <c r="DF464" i="3"/>
  <c r="DJ464" i="3" s="1"/>
  <c r="DG464" i="3"/>
  <c r="DH464" i="3"/>
  <c r="DI464" i="3"/>
  <c r="DF602" i="3"/>
  <c r="DJ602" i="3" s="1"/>
  <c r="DG602" i="3"/>
  <c r="DI602" i="3"/>
  <c r="DH602" i="3"/>
  <c r="DF539" i="3"/>
  <c r="DJ539" i="3" s="1"/>
  <c r="DI539" i="3"/>
  <c r="DH539" i="3"/>
  <c r="DG539" i="3"/>
  <c r="DF600" i="3"/>
  <c r="DJ600" i="3" s="1"/>
  <c r="DH600" i="3"/>
  <c r="DI600" i="3"/>
  <c r="DG600" i="3"/>
  <c r="DG707" i="3"/>
  <c r="DH707" i="3"/>
  <c r="DI707" i="3"/>
  <c r="DF707" i="3"/>
  <c r="DJ707" i="3" s="1"/>
  <c r="DF668" i="3"/>
  <c r="DH668" i="3"/>
  <c r="DI668" i="3"/>
  <c r="DJ668" i="3" s="1"/>
  <c r="DG668" i="3"/>
  <c r="DH706" i="3"/>
  <c r="DI706" i="3"/>
  <c r="DF706" i="3"/>
  <c r="DJ706" i="3" s="1"/>
  <c r="DG706" i="3"/>
  <c r="DF710" i="3"/>
  <c r="DG710" i="3"/>
  <c r="DH710" i="3"/>
  <c r="DI710" i="3"/>
  <c r="DF749" i="3"/>
  <c r="DG749" i="3"/>
  <c r="DH749" i="3"/>
  <c r="DI749" i="3"/>
  <c r="DH766" i="3"/>
  <c r="DI766" i="3"/>
  <c r="DF766" i="3"/>
  <c r="DJ766" i="3" s="1"/>
  <c r="DG766" i="3"/>
  <c r="DH753" i="3"/>
  <c r="DI753" i="3"/>
  <c r="DJ753" i="3" s="1"/>
  <c r="DF753" i="3"/>
  <c r="DG753" i="3"/>
  <c r="DF776" i="3"/>
  <c r="DJ776" i="3" s="1"/>
  <c r="DG776" i="3"/>
  <c r="DH776" i="3"/>
  <c r="DI776" i="3"/>
  <c r="DF797" i="3"/>
  <c r="DJ797" i="3" s="1"/>
  <c r="DG797" i="3"/>
  <c r="DH797" i="3"/>
  <c r="DI797" i="3"/>
  <c r="DF849" i="3"/>
  <c r="DH849" i="3"/>
  <c r="DI849" i="3"/>
  <c r="DG849" i="3"/>
  <c r="DF902" i="3"/>
  <c r="DJ902" i="3" s="1"/>
  <c r="DG902" i="3"/>
  <c r="DI902" i="3"/>
  <c r="DH902" i="3"/>
  <c r="DF918" i="3"/>
  <c r="DJ918" i="3" s="1"/>
  <c r="DG918" i="3"/>
  <c r="DI918" i="3"/>
  <c r="DH918" i="3"/>
  <c r="DH874" i="3"/>
  <c r="DI874" i="3"/>
  <c r="DF874" i="3"/>
  <c r="DJ874" i="3" s="1"/>
  <c r="DG874" i="3"/>
  <c r="DH884" i="3"/>
  <c r="DI884" i="3"/>
  <c r="DF884" i="3"/>
  <c r="DJ884" i="3" s="1"/>
  <c r="DG884" i="3"/>
  <c r="DF124" i="3"/>
  <c r="DG124" i="3"/>
  <c r="DH124" i="3"/>
  <c r="DI124" i="3"/>
  <c r="DJ124" i="3" s="1"/>
  <c r="DF89" i="3"/>
  <c r="DG89" i="3"/>
  <c r="DH89" i="3"/>
  <c r="DI89" i="3"/>
  <c r="DF86" i="3"/>
  <c r="DJ86" i="3" s="1"/>
  <c r="DG86" i="3"/>
  <c r="DH86" i="3"/>
  <c r="DI86" i="3"/>
  <c r="DF43" i="3"/>
  <c r="DJ43" i="3" s="1"/>
  <c r="DG43" i="3"/>
  <c r="DH43" i="3"/>
  <c r="DI43" i="3"/>
  <c r="DF73" i="3"/>
  <c r="DJ73" i="3" s="1"/>
  <c r="DG73" i="3"/>
  <c r="DH73" i="3"/>
  <c r="DI73" i="3"/>
  <c r="DF110" i="3"/>
  <c r="DJ110" i="3" s="1"/>
  <c r="DG110" i="3"/>
  <c r="DH110" i="3"/>
  <c r="DI110" i="3"/>
  <c r="DG959" i="3"/>
  <c r="DH959" i="3"/>
  <c r="DI959" i="3"/>
  <c r="DF959" i="3"/>
  <c r="DJ959" i="3" s="1"/>
  <c r="AU26" i="1"/>
  <c r="F92" i="1"/>
  <c r="DF268" i="3"/>
  <c r="DJ268" i="3" s="1"/>
  <c r="DG268" i="3"/>
  <c r="DI268" i="3"/>
  <c r="DH268" i="3"/>
  <c r="FR181" i="1"/>
  <c r="BY209" i="1" s="1"/>
  <c r="CP181" i="1"/>
  <c r="O181" i="1" s="1"/>
  <c r="GM181" i="1" s="1"/>
  <c r="DF330" i="3"/>
  <c r="DJ330" i="3" s="1"/>
  <c r="DG330" i="3"/>
  <c r="DI330" i="3"/>
  <c r="DH330" i="3"/>
  <c r="DG417" i="3"/>
  <c r="DJ417" i="3" s="1"/>
  <c r="DH417" i="3"/>
  <c r="DF417" i="3"/>
  <c r="DI417" i="3"/>
  <c r="DH475" i="3"/>
  <c r="DI475" i="3"/>
  <c r="DF475" i="3"/>
  <c r="DG475" i="3"/>
  <c r="DJ475" i="3" s="1"/>
  <c r="DG338" i="3"/>
  <c r="DH338" i="3"/>
  <c r="DI338" i="3"/>
  <c r="DF338" i="3"/>
  <c r="DJ338" i="3" s="1"/>
  <c r="CG241" i="1"/>
  <c r="AX270" i="1"/>
  <c r="GM125" i="1"/>
  <c r="DF359" i="3"/>
  <c r="DG359" i="3"/>
  <c r="DI359" i="3"/>
  <c r="DH359" i="3"/>
  <c r="DI715" i="3"/>
  <c r="DG715" i="3"/>
  <c r="DH715" i="3"/>
  <c r="DF715" i="3"/>
  <c r="DJ715" i="3" s="1"/>
  <c r="DF543" i="3"/>
  <c r="DJ543" i="3" s="1"/>
  <c r="DG543" i="3"/>
  <c r="DH543" i="3"/>
  <c r="DI543" i="3"/>
  <c r="DF453" i="3"/>
  <c r="DJ453" i="3" s="1"/>
  <c r="DG453" i="3"/>
  <c r="DH453" i="3"/>
  <c r="DI453" i="3"/>
  <c r="BZ178" i="1"/>
  <c r="CG209" i="1"/>
  <c r="AQ209" i="1"/>
  <c r="DI489" i="3"/>
  <c r="DF489" i="3"/>
  <c r="DH489" i="3"/>
  <c r="DG489" i="3"/>
  <c r="DF389" i="3"/>
  <c r="DJ389" i="3" s="1"/>
  <c r="DG389" i="3"/>
  <c r="DI389" i="3"/>
  <c r="DH389" i="3"/>
  <c r="DG597" i="3"/>
  <c r="DJ597" i="3" s="1"/>
  <c r="DH597" i="3"/>
  <c r="DI597" i="3"/>
  <c r="DF597" i="3"/>
  <c r="DF524" i="3"/>
  <c r="DH524" i="3"/>
  <c r="DI524" i="3"/>
  <c r="DG524" i="3"/>
  <c r="DF618" i="3"/>
  <c r="DJ618" i="3" s="1"/>
  <c r="DH618" i="3"/>
  <c r="DI618" i="3"/>
  <c r="DG618" i="3"/>
  <c r="DI665" i="3"/>
  <c r="DG665" i="3"/>
  <c r="DH665" i="3"/>
  <c r="DF665" i="3"/>
  <c r="DJ665" i="3" s="1"/>
  <c r="DG577" i="3"/>
  <c r="DH577" i="3"/>
  <c r="DF577" i="3"/>
  <c r="DJ577" i="3" s="1"/>
  <c r="DI577" i="3"/>
  <c r="DH587" i="3"/>
  <c r="DI587" i="3"/>
  <c r="DF587" i="3"/>
  <c r="DJ587" i="3" s="1"/>
  <c r="DG587" i="3"/>
  <c r="AQ302" i="1"/>
  <c r="F333" i="1"/>
  <c r="GM391" i="1"/>
  <c r="GO391" i="1" s="1"/>
  <c r="DF952" i="3"/>
  <c r="DG952" i="3"/>
  <c r="DH952" i="3"/>
  <c r="DI952" i="3"/>
  <c r="DJ952" i="3" s="1"/>
  <c r="AS435" i="1"/>
  <c r="F489" i="1"/>
  <c r="DF796" i="3"/>
  <c r="DJ796" i="3" s="1"/>
  <c r="DG796" i="3"/>
  <c r="DH796" i="3"/>
  <c r="DI796" i="3"/>
  <c r="DF847" i="3"/>
  <c r="DJ847" i="3" s="1"/>
  <c r="DH847" i="3"/>
  <c r="DI847" i="3"/>
  <c r="DG847" i="3"/>
  <c r="DG922" i="3"/>
  <c r="DH922" i="3"/>
  <c r="DF922" i="3"/>
  <c r="DI922" i="3"/>
  <c r="DF967" i="3"/>
  <c r="DJ967" i="3" s="1"/>
  <c r="DG967" i="3"/>
  <c r="DH967" i="3"/>
  <c r="DI967" i="3"/>
  <c r="AU472" i="1"/>
  <c r="CD435" i="1"/>
  <c r="DF861" i="3"/>
  <c r="DJ861" i="3" s="1"/>
  <c r="DH861" i="3"/>
  <c r="DI861" i="3"/>
  <c r="DG861" i="3"/>
  <c r="DG693" i="3"/>
  <c r="DH693" i="3"/>
  <c r="DI693" i="3"/>
  <c r="DF693" i="3"/>
  <c r="DF877" i="3"/>
  <c r="DJ877" i="3" s="1"/>
  <c r="DH877" i="3"/>
  <c r="DI877" i="3"/>
  <c r="DG877" i="3"/>
  <c r="DF786" i="3"/>
  <c r="DJ786" i="3" s="1"/>
  <c r="DH786" i="3"/>
  <c r="DI786" i="3"/>
  <c r="DG786" i="3"/>
  <c r="DI907" i="3"/>
  <c r="DF907" i="3"/>
  <c r="DG907" i="3"/>
  <c r="DH907" i="3"/>
  <c r="DF912" i="3"/>
  <c r="DH912" i="3"/>
  <c r="DI912" i="3"/>
  <c r="DG912" i="3"/>
  <c r="DF960" i="3"/>
  <c r="DG960" i="3"/>
  <c r="DH960" i="3"/>
  <c r="DI960" i="3"/>
  <c r="DF893" i="3"/>
  <c r="DJ893" i="3" s="1"/>
  <c r="DH893" i="3"/>
  <c r="DI893" i="3"/>
  <c r="DG893" i="3"/>
  <c r="DH944" i="3"/>
  <c r="DF944" i="3"/>
  <c r="DJ944" i="3" s="1"/>
  <c r="DG944" i="3"/>
  <c r="DI944" i="3"/>
  <c r="DI705" i="3"/>
  <c r="DG705" i="3"/>
  <c r="DH705" i="3"/>
  <c r="DF705" i="3"/>
  <c r="DJ705" i="3" s="1"/>
  <c r="DG829" i="3"/>
  <c r="DH829" i="3"/>
  <c r="DF829" i="3"/>
  <c r="DJ829" i="3" s="1"/>
  <c r="DI829" i="3"/>
  <c r="DI63" i="3"/>
  <c r="DF63" i="3"/>
  <c r="DG63" i="3"/>
  <c r="DH63" i="3"/>
  <c r="DF111" i="3"/>
  <c r="DJ111" i="3" s="1"/>
  <c r="DG111" i="3"/>
  <c r="DH111" i="3"/>
  <c r="DI111" i="3"/>
  <c r="DF106" i="3"/>
  <c r="DG106" i="3"/>
  <c r="DH106" i="3"/>
  <c r="DI106" i="3"/>
  <c r="DJ106" i="3" s="1"/>
  <c r="DF214" i="3"/>
  <c r="DG214" i="3"/>
  <c r="DI214" i="3"/>
  <c r="DJ214" i="3" s="1"/>
  <c r="DH214" i="3"/>
  <c r="DF119" i="3"/>
  <c r="DJ119" i="3" s="1"/>
  <c r="DG119" i="3"/>
  <c r="DH119" i="3"/>
  <c r="DI119" i="3"/>
  <c r="DF274" i="3"/>
  <c r="DH274" i="3"/>
  <c r="DI274" i="3"/>
  <c r="DG274" i="3"/>
  <c r="DF293" i="3"/>
  <c r="DH293" i="3"/>
  <c r="DI293" i="3"/>
  <c r="DG293" i="3"/>
  <c r="DJ293" i="3" s="1"/>
  <c r="DF350" i="3"/>
  <c r="DJ350" i="3" s="1"/>
  <c r="DG350" i="3"/>
  <c r="DI350" i="3"/>
  <c r="DH350" i="3"/>
  <c r="DH277" i="3"/>
  <c r="DI277" i="3"/>
  <c r="DF277" i="3"/>
  <c r="DG277" i="3"/>
  <c r="DI373" i="3"/>
  <c r="DG373" i="3"/>
  <c r="DF373" i="3"/>
  <c r="DJ373" i="3" s="1"/>
  <c r="DH373" i="3"/>
  <c r="DF376" i="3"/>
  <c r="DJ376" i="3" s="1"/>
  <c r="DG376" i="3"/>
  <c r="DI376" i="3"/>
  <c r="DH376" i="3"/>
  <c r="DF428" i="3"/>
  <c r="DH428" i="3"/>
  <c r="DI428" i="3"/>
  <c r="DG428" i="3"/>
  <c r="DF421" i="3"/>
  <c r="DJ421" i="3" s="1"/>
  <c r="DH421" i="3"/>
  <c r="DI421" i="3"/>
  <c r="DG421" i="3"/>
  <c r="DF517" i="3"/>
  <c r="DG517" i="3"/>
  <c r="DJ517" i="3" s="1"/>
  <c r="DH517" i="3"/>
  <c r="DI517" i="3"/>
  <c r="DG462" i="3"/>
  <c r="DH462" i="3"/>
  <c r="DI462" i="3"/>
  <c r="DF462" i="3"/>
  <c r="DJ462" i="3" s="1"/>
  <c r="DF508" i="3"/>
  <c r="DJ508" i="3" s="1"/>
  <c r="DH508" i="3"/>
  <c r="DI508" i="3"/>
  <c r="DG508" i="3"/>
  <c r="DG493" i="3"/>
  <c r="DJ493" i="3" s="1"/>
  <c r="DH493" i="3"/>
  <c r="DI493" i="3"/>
  <c r="DF493" i="3"/>
  <c r="DF530" i="3"/>
  <c r="DJ530" i="3" s="1"/>
  <c r="DG530" i="3"/>
  <c r="DI530" i="3"/>
  <c r="DH530" i="3"/>
  <c r="DJ622" i="3"/>
  <c r="DF589" i="3"/>
  <c r="DJ589" i="3" s="1"/>
  <c r="DG589" i="3"/>
  <c r="DI589" i="3"/>
  <c r="DH589" i="3"/>
  <c r="DH615" i="3"/>
  <c r="DI615" i="3"/>
  <c r="DF615" i="3"/>
  <c r="DJ615" i="3" s="1"/>
  <c r="DG615" i="3"/>
  <c r="R387" i="1"/>
  <c r="DI614" i="3"/>
  <c r="DF614" i="3"/>
  <c r="DJ614" i="3" s="1"/>
  <c r="DG614" i="3"/>
  <c r="DH614" i="3"/>
  <c r="DH735" i="3"/>
  <c r="DI735" i="3"/>
  <c r="DF735" i="3"/>
  <c r="DJ735" i="3" s="1"/>
  <c r="DG735" i="3"/>
  <c r="DF676" i="3"/>
  <c r="DJ676" i="3" s="1"/>
  <c r="DG676" i="3"/>
  <c r="DH676" i="3"/>
  <c r="DI676" i="3"/>
  <c r="DF621" i="3"/>
  <c r="DJ621" i="3" s="1"/>
  <c r="DH621" i="3"/>
  <c r="DI621" i="3"/>
  <c r="DG621" i="3"/>
  <c r="DF787" i="3"/>
  <c r="DG787" i="3"/>
  <c r="DH787" i="3"/>
  <c r="DI787" i="3"/>
  <c r="DF774" i="3"/>
  <c r="DJ774" i="3" s="1"/>
  <c r="DH774" i="3"/>
  <c r="DI774" i="3"/>
  <c r="DG774" i="3"/>
  <c r="DF784" i="3"/>
  <c r="DG784" i="3"/>
  <c r="DH784" i="3"/>
  <c r="DI784" i="3"/>
  <c r="DF805" i="3"/>
  <c r="DJ805" i="3" s="1"/>
  <c r="DG805" i="3"/>
  <c r="DH805" i="3"/>
  <c r="DI805" i="3"/>
  <c r="DG730" i="3"/>
  <c r="DH730" i="3"/>
  <c r="DI730" i="3"/>
  <c r="DF730" i="3"/>
  <c r="DJ730" i="3" s="1"/>
  <c r="DH940" i="3"/>
  <c r="DI940" i="3"/>
  <c r="DF940" i="3"/>
  <c r="DG940" i="3"/>
  <c r="DF921" i="3"/>
  <c r="DG921" i="3"/>
  <c r="DJ921" i="3" s="1"/>
  <c r="DI921" i="3"/>
  <c r="DH921" i="3"/>
  <c r="DF910" i="3"/>
  <c r="DJ910" i="3" s="1"/>
  <c r="DG910" i="3"/>
  <c r="DI910" i="3"/>
  <c r="DH910" i="3"/>
  <c r="DF66" i="3"/>
  <c r="DG66" i="3"/>
  <c r="DH66" i="3"/>
  <c r="DI66" i="3"/>
  <c r="DJ66" i="3" s="1"/>
  <c r="DF920" i="3"/>
  <c r="DH920" i="3"/>
  <c r="DI920" i="3"/>
  <c r="DJ920" i="3" s="1"/>
  <c r="DG920" i="3"/>
  <c r="DF895" i="3"/>
  <c r="DJ895" i="3" s="1"/>
  <c r="DG895" i="3"/>
  <c r="DI895" i="3"/>
  <c r="DH895" i="3"/>
  <c r="AX26" i="1"/>
  <c r="F80" i="1"/>
  <c r="DF96" i="3"/>
  <c r="DG96" i="3"/>
  <c r="DH96" i="3"/>
  <c r="DI96" i="3"/>
  <c r="DF85" i="3"/>
  <c r="DJ85" i="3" s="1"/>
  <c r="DG85" i="3"/>
  <c r="DH85" i="3"/>
  <c r="DI85" i="3"/>
  <c r="DF170" i="3"/>
  <c r="DJ170" i="3" s="1"/>
  <c r="DG170" i="3"/>
  <c r="DH170" i="3"/>
  <c r="DI170" i="3"/>
  <c r="DI177" i="3"/>
  <c r="DF177" i="3"/>
  <c r="DJ177" i="3" s="1"/>
  <c r="DH177" i="3"/>
  <c r="DG177" i="3"/>
  <c r="DF109" i="3"/>
  <c r="DG109" i="3"/>
  <c r="DJ109" i="3" s="1"/>
  <c r="DH109" i="3"/>
  <c r="DI109" i="3"/>
  <c r="DF287" i="3"/>
  <c r="DJ287" i="3" s="1"/>
  <c r="DG287" i="3"/>
  <c r="DI287" i="3"/>
  <c r="DH287" i="3"/>
  <c r="DG213" i="3"/>
  <c r="DH213" i="3"/>
  <c r="DF213" i="3"/>
  <c r="DI213" i="3"/>
  <c r="DF261" i="3"/>
  <c r="DJ261" i="3" s="1"/>
  <c r="DG261" i="3"/>
  <c r="DH261" i="3"/>
  <c r="DI261" i="3"/>
  <c r="DG309" i="3"/>
  <c r="DH309" i="3"/>
  <c r="DF309" i="3"/>
  <c r="DI309" i="3"/>
  <c r="DF457" i="3"/>
  <c r="DG457" i="3"/>
  <c r="DH457" i="3"/>
  <c r="DI457" i="3"/>
  <c r="DJ457" i="3" s="1"/>
  <c r="DF336" i="3"/>
  <c r="DJ336" i="3" s="1"/>
  <c r="DG336" i="3"/>
  <c r="DI336" i="3"/>
  <c r="DH336" i="3"/>
  <c r="DF711" i="3"/>
  <c r="DJ711" i="3" s="1"/>
  <c r="DG711" i="3"/>
  <c r="DH711" i="3"/>
  <c r="DI711" i="3"/>
  <c r="DF347" i="3"/>
  <c r="DJ347" i="3" s="1"/>
  <c r="DG347" i="3"/>
  <c r="DI347" i="3"/>
  <c r="DH347" i="3"/>
  <c r="DF542" i="3"/>
  <c r="DJ542" i="3" s="1"/>
  <c r="DG542" i="3"/>
  <c r="DH542" i="3"/>
  <c r="DI542" i="3"/>
  <c r="DF452" i="3"/>
  <c r="DJ452" i="3" s="1"/>
  <c r="DG452" i="3"/>
  <c r="DH452" i="3"/>
  <c r="DI452" i="3"/>
  <c r="DF496" i="3"/>
  <c r="DJ496" i="3" s="1"/>
  <c r="DH496" i="3"/>
  <c r="DG496" i="3"/>
  <c r="DI496" i="3"/>
  <c r="DG601" i="3"/>
  <c r="DH601" i="3"/>
  <c r="DI601" i="3"/>
  <c r="DF601" i="3"/>
  <c r="DJ601" i="3" s="1"/>
  <c r="DG532" i="3"/>
  <c r="DH532" i="3"/>
  <c r="DF532" i="3"/>
  <c r="DJ532" i="3" s="1"/>
  <c r="DI532" i="3"/>
  <c r="DF607" i="3"/>
  <c r="DH607" i="3"/>
  <c r="DI607" i="3"/>
  <c r="DJ607" i="3" s="1"/>
  <c r="DG607" i="3"/>
  <c r="DG660" i="3"/>
  <c r="DH660" i="3"/>
  <c r="DI660" i="3"/>
  <c r="DF660" i="3"/>
  <c r="DI546" i="3"/>
  <c r="DG546" i="3"/>
  <c r="DH546" i="3"/>
  <c r="DF546" i="3"/>
  <c r="DF681" i="3"/>
  <c r="DJ681" i="3" s="1"/>
  <c r="DG681" i="3"/>
  <c r="DI681" i="3"/>
  <c r="DH681" i="3"/>
  <c r="DG568" i="3"/>
  <c r="DH568" i="3"/>
  <c r="DF568" i="3"/>
  <c r="DJ568" i="3" s="1"/>
  <c r="DI568" i="3"/>
  <c r="DG574" i="3"/>
  <c r="DH574" i="3"/>
  <c r="DI574" i="3"/>
  <c r="DF574" i="3"/>
  <c r="DJ574" i="3" s="1"/>
  <c r="DI586" i="3"/>
  <c r="DF586" i="3"/>
  <c r="DG586" i="3"/>
  <c r="DJ586" i="3" s="1"/>
  <c r="DH586" i="3"/>
  <c r="AX323" i="1"/>
  <c r="CG302" i="1"/>
  <c r="DF729" i="3"/>
  <c r="DJ729" i="3" s="1"/>
  <c r="DH729" i="3"/>
  <c r="DI729" i="3"/>
  <c r="DG729" i="3"/>
  <c r="DF793" i="3"/>
  <c r="DH793" i="3"/>
  <c r="DI793" i="3"/>
  <c r="DG793" i="3"/>
  <c r="DJ793" i="3" s="1"/>
  <c r="DI848" i="3"/>
  <c r="DF848" i="3"/>
  <c r="DJ848" i="3" s="1"/>
  <c r="DH848" i="3"/>
  <c r="DG848" i="3"/>
  <c r="GM458" i="1"/>
  <c r="GO458" i="1" s="1"/>
  <c r="DF770" i="3"/>
  <c r="DG770" i="3"/>
  <c r="DH770" i="3"/>
  <c r="DI770" i="3"/>
  <c r="DG901" i="3"/>
  <c r="DH901" i="3"/>
  <c r="DF901" i="3"/>
  <c r="DJ901" i="3" s="1"/>
  <c r="DI901" i="3"/>
  <c r="DF692" i="3"/>
  <c r="DG692" i="3"/>
  <c r="DI692" i="3"/>
  <c r="DJ692" i="3" s="1"/>
  <c r="DH692" i="3"/>
  <c r="DF785" i="3"/>
  <c r="DJ785" i="3" s="1"/>
  <c r="DG785" i="3"/>
  <c r="DI785" i="3"/>
  <c r="DH785" i="3"/>
  <c r="DF789" i="3"/>
  <c r="DJ789" i="3" s="1"/>
  <c r="DG789" i="3"/>
  <c r="DI789" i="3"/>
  <c r="DH789" i="3"/>
  <c r="DG890" i="3"/>
  <c r="DH890" i="3"/>
  <c r="DF890" i="3"/>
  <c r="DJ890" i="3" s="1"/>
  <c r="DI890" i="3"/>
  <c r="DH939" i="3"/>
  <c r="DF939" i="3"/>
  <c r="DG939" i="3"/>
  <c r="DJ939" i="3" s="1"/>
  <c r="DI939" i="3"/>
  <c r="DF709" i="3"/>
  <c r="DJ709" i="3" s="1"/>
  <c r="DG709" i="3"/>
  <c r="DI709" i="3"/>
  <c r="DH709" i="3"/>
  <c r="DF831" i="3"/>
  <c r="DJ831" i="3" s="1"/>
  <c r="DH831" i="3"/>
  <c r="DI831" i="3"/>
  <c r="DG831" i="3"/>
  <c r="DF44" i="3"/>
  <c r="DJ44" i="3" s="1"/>
  <c r="DG44" i="3"/>
  <c r="DH44" i="3"/>
  <c r="DI44" i="3"/>
  <c r="DF97" i="3"/>
  <c r="DJ97" i="3" s="1"/>
  <c r="DG97" i="3"/>
  <c r="DH97" i="3"/>
  <c r="DI97" i="3"/>
  <c r="DF49" i="3"/>
  <c r="DG49" i="3"/>
  <c r="DH49" i="3"/>
  <c r="DI49" i="3"/>
  <c r="DJ49" i="3" s="1"/>
  <c r="DF14" i="3"/>
  <c r="DG14" i="3"/>
  <c r="DJ14" i="3" s="1"/>
  <c r="DH14" i="3"/>
  <c r="DI14" i="3"/>
  <c r="DF68" i="3"/>
  <c r="DJ68" i="3" s="1"/>
  <c r="DG68" i="3"/>
  <c r="DH68" i="3"/>
  <c r="DI68" i="3"/>
  <c r="DF59" i="3"/>
  <c r="DJ59" i="3" s="1"/>
  <c r="DG59" i="3"/>
  <c r="DH59" i="3"/>
  <c r="DI59" i="3"/>
  <c r="DJ145" i="3"/>
  <c r="DF115" i="3"/>
  <c r="DJ115" i="3" s="1"/>
  <c r="DG115" i="3"/>
  <c r="DH115" i="3"/>
  <c r="DI115" i="3"/>
  <c r="DG117" i="3"/>
  <c r="DH117" i="3"/>
  <c r="DI117" i="3"/>
  <c r="DJ117" i="3" s="1"/>
  <c r="DF117" i="3"/>
  <c r="DG38" i="3"/>
  <c r="DH38" i="3"/>
  <c r="DI38" i="3"/>
  <c r="DF38" i="3"/>
  <c r="DJ38" i="3" s="1"/>
  <c r="DH221" i="3"/>
  <c r="DI221" i="3"/>
  <c r="DF221" i="3"/>
  <c r="DJ221" i="3" s="1"/>
  <c r="DG221" i="3"/>
  <c r="DJ157" i="3"/>
  <c r="DF200" i="3"/>
  <c r="DJ200" i="3" s="1"/>
  <c r="DH200" i="3"/>
  <c r="DI200" i="3"/>
  <c r="DG200" i="3"/>
  <c r="DF175" i="3"/>
  <c r="DJ175" i="3" s="1"/>
  <c r="DG175" i="3"/>
  <c r="DH175" i="3"/>
  <c r="DI175" i="3"/>
  <c r="P110" i="1"/>
  <c r="DF279" i="3"/>
  <c r="DH279" i="3"/>
  <c r="DI279" i="3"/>
  <c r="DJ279" i="3" s="1"/>
  <c r="DG279" i="3"/>
  <c r="DF343" i="3"/>
  <c r="DJ343" i="3" s="1"/>
  <c r="DG343" i="3"/>
  <c r="DI343" i="3"/>
  <c r="DH343" i="3"/>
  <c r="DF354" i="3"/>
  <c r="DJ354" i="3" s="1"/>
  <c r="DG354" i="3"/>
  <c r="DH354" i="3"/>
  <c r="DI354" i="3"/>
  <c r="DI291" i="3"/>
  <c r="DJ291" i="3" s="1"/>
  <c r="DG291" i="3"/>
  <c r="DF291" i="3"/>
  <c r="DH291" i="3"/>
  <c r="DH409" i="3"/>
  <c r="DI409" i="3"/>
  <c r="DF409" i="3"/>
  <c r="DJ409" i="3" s="1"/>
  <c r="DG409" i="3"/>
  <c r="DF412" i="3"/>
  <c r="DJ412" i="3" s="1"/>
  <c r="DH412" i="3"/>
  <c r="DI412" i="3"/>
  <c r="DG412" i="3"/>
  <c r="DF415" i="3"/>
  <c r="DG415" i="3"/>
  <c r="DJ415" i="3" s="1"/>
  <c r="DI415" i="3"/>
  <c r="DH415" i="3"/>
  <c r="DI432" i="3"/>
  <c r="DG432" i="3"/>
  <c r="DF432" i="3"/>
  <c r="DJ432" i="3" s="1"/>
  <c r="DH432" i="3"/>
  <c r="DI424" i="3"/>
  <c r="DG424" i="3"/>
  <c r="DF424" i="3"/>
  <c r="DH424" i="3"/>
  <c r="V321" i="1"/>
  <c r="DF484" i="3"/>
  <c r="DG484" i="3"/>
  <c r="DJ484" i="3" s="1"/>
  <c r="DH484" i="3"/>
  <c r="DI484" i="3"/>
  <c r="V377" i="1"/>
  <c r="DI596" i="3"/>
  <c r="DJ596" i="3" s="1"/>
  <c r="DF596" i="3"/>
  <c r="DG596" i="3"/>
  <c r="DH596" i="3"/>
  <c r="DF637" i="3"/>
  <c r="DJ637" i="3" s="1"/>
  <c r="DG637" i="3"/>
  <c r="DH637" i="3"/>
  <c r="DI637" i="3"/>
  <c r="V455" i="1"/>
  <c r="DF593" i="3"/>
  <c r="DJ593" i="3" s="1"/>
  <c r="DH593" i="3"/>
  <c r="DI593" i="3"/>
  <c r="DG593" i="3"/>
  <c r="DG634" i="3"/>
  <c r="DH634" i="3"/>
  <c r="DF634" i="3"/>
  <c r="DI634" i="3"/>
  <c r="DF672" i="3"/>
  <c r="DJ672" i="3" s="1"/>
  <c r="DH672" i="3"/>
  <c r="DI672" i="3"/>
  <c r="DG672" i="3"/>
  <c r="DF686" i="3"/>
  <c r="DG686" i="3"/>
  <c r="DJ686" i="3" s="1"/>
  <c r="DH686" i="3"/>
  <c r="DI686" i="3"/>
  <c r="DG726" i="3"/>
  <c r="DH726" i="3"/>
  <c r="DI726" i="3"/>
  <c r="DF726" i="3"/>
  <c r="DJ726" i="3" s="1"/>
  <c r="DI646" i="3"/>
  <c r="DF646" i="3"/>
  <c r="DJ646" i="3" s="1"/>
  <c r="DG646" i="3"/>
  <c r="DH646" i="3"/>
  <c r="DG817" i="3"/>
  <c r="DH817" i="3"/>
  <c r="DI817" i="3"/>
  <c r="DF817" i="3"/>
  <c r="DJ817" i="3" s="1"/>
  <c r="DF814" i="3"/>
  <c r="DJ814" i="3" s="1"/>
  <c r="DH814" i="3"/>
  <c r="DI814" i="3"/>
  <c r="DG814" i="3"/>
  <c r="DF834" i="3"/>
  <c r="DG834" i="3"/>
  <c r="DH834" i="3"/>
  <c r="DI834" i="3"/>
  <c r="DG746" i="3"/>
  <c r="DI746" i="3"/>
  <c r="DF746" i="3"/>
  <c r="DH746" i="3"/>
  <c r="DF947" i="3"/>
  <c r="DG947" i="3"/>
  <c r="DH947" i="3"/>
  <c r="DI947" i="3"/>
  <c r="DF855" i="3"/>
  <c r="DG855" i="3"/>
  <c r="DI855" i="3"/>
  <c r="DH855" i="3"/>
  <c r="DF25" i="3"/>
  <c r="DJ25" i="3" s="1"/>
  <c r="DG25" i="3"/>
  <c r="DH25" i="3"/>
  <c r="DI25" i="3"/>
  <c r="DH924" i="3"/>
  <c r="DI924" i="3"/>
  <c r="DF924" i="3"/>
  <c r="DJ924" i="3" s="1"/>
  <c r="DG924" i="3"/>
  <c r="DF914" i="3"/>
  <c r="DJ914" i="3" s="1"/>
  <c r="DG914" i="3"/>
  <c r="DI914" i="3"/>
  <c r="DH914" i="3"/>
  <c r="DF942" i="3"/>
  <c r="DJ942" i="3" s="1"/>
  <c r="DG942" i="3"/>
  <c r="DH942" i="3"/>
  <c r="DI942" i="3"/>
  <c r="DH916" i="3"/>
  <c r="DI916" i="3"/>
  <c r="DF916" i="3"/>
  <c r="DJ916" i="3" s="1"/>
  <c r="DG916" i="3"/>
  <c r="DG891" i="3"/>
  <c r="DH891" i="3"/>
  <c r="DF891" i="3"/>
  <c r="DI891" i="3"/>
  <c r="DH83" i="3"/>
  <c r="DI83" i="3"/>
  <c r="DF83" i="3"/>
  <c r="DG83" i="3"/>
  <c r="DG169" i="3"/>
  <c r="DH169" i="3"/>
  <c r="DI169" i="3"/>
  <c r="DF169" i="3"/>
  <c r="DJ169" i="3" s="1"/>
  <c r="DF172" i="3"/>
  <c r="DJ172" i="3" s="1"/>
  <c r="DG172" i="3"/>
  <c r="DH172" i="3"/>
  <c r="DI172" i="3"/>
  <c r="DF138" i="3"/>
  <c r="DJ138" i="3" s="1"/>
  <c r="DG138" i="3"/>
  <c r="DH138" i="3"/>
  <c r="DI138" i="3"/>
  <c r="DF199" i="3"/>
  <c r="DG199" i="3"/>
  <c r="DI199" i="3"/>
  <c r="DH199" i="3"/>
  <c r="DG289" i="3"/>
  <c r="DH289" i="3"/>
  <c r="DI289" i="3"/>
  <c r="DF289" i="3"/>
  <c r="DJ289" i="3" s="1"/>
  <c r="DF265" i="3"/>
  <c r="DG265" i="3"/>
  <c r="DH265" i="3"/>
  <c r="DI265" i="3"/>
  <c r="DG250" i="3"/>
  <c r="DH250" i="3"/>
  <c r="DI250" i="3"/>
  <c r="DJ250" i="3" s="1"/>
  <c r="DF250" i="3"/>
  <c r="DF313" i="3"/>
  <c r="DJ313" i="3" s="1"/>
  <c r="DG313" i="3"/>
  <c r="DI313" i="3"/>
  <c r="DH313" i="3"/>
  <c r="DF380" i="3"/>
  <c r="DJ380" i="3" s="1"/>
  <c r="DG380" i="3"/>
  <c r="DI380" i="3"/>
  <c r="DH380" i="3"/>
  <c r="DF324" i="3"/>
  <c r="DJ324" i="3" s="1"/>
  <c r="DH324" i="3"/>
  <c r="DI324" i="3"/>
  <c r="DG324" i="3"/>
  <c r="DF413" i="3"/>
  <c r="DH413" i="3"/>
  <c r="DI413" i="3"/>
  <c r="DG413" i="3"/>
  <c r="GM123" i="1"/>
  <c r="GO123" i="1" s="1"/>
  <c r="DF498" i="3"/>
  <c r="DG498" i="3"/>
  <c r="DI498" i="3"/>
  <c r="DH498" i="3"/>
  <c r="DH442" i="3"/>
  <c r="DI442" i="3"/>
  <c r="DF442" i="3"/>
  <c r="DJ442" i="3" s="1"/>
  <c r="DG442" i="3"/>
  <c r="DF644" i="3"/>
  <c r="DJ644" i="3" s="1"/>
  <c r="DG644" i="3"/>
  <c r="DH644" i="3"/>
  <c r="DI644" i="3"/>
  <c r="DH533" i="3"/>
  <c r="DI533" i="3"/>
  <c r="DF533" i="3"/>
  <c r="DG533" i="3"/>
  <c r="DF446" i="3"/>
  <c r="DG446" i="3"/>
  <c r="DH446" i="3"/>
  <c r="DI446" i="3"/>
  <c r="DJ446" i="3" s="1"/>
  <c r="DF490" i="3"/>
  <c r="DG490" i="3"/>
  <c r="DH490" i="3"/>
  <c r="DI490" i="3"/>
  <c r="DJ490" i="3" s="1"/>
  <c r="DG604" i="3"/>
  <c r="DH604" i="3"/>
  <c r="DF604" i="3"/>
  <c r="DJ604" i="3" s="1"/>
  <c r="DI604" i="3"/>
  <c r="DF659" i="3"/>
  <c r="DG659" i="3"/>
  <c r="DI659" i="3"/>
  <c r="DJ659" i="3" s="1"/>
  <c r="DH659" i="3"/>
  <c r="DF486" i="3"/>
  <c r="DJ486" i="3" s="1"/>
  <c r="DG486" i="3"/>
  <c r="DI486" i="3"/>
  <c r="DH486" i="3"/>
  <c r="DF565" i="3"/>
  <c r="DG565" i="3"/>
  <c r="DJ565" i="3" s="1"/>
  <c r="DH565" i="3"/>
  <c r="DI565" i="3"/>
  <c r="DG581" i="3"/>
  <c r="DH581" i="3"/>
  <c r="DI581" i="3"/>
  <c r="DF581" i="3"/>
  <c r="DJ581" i="3" s="1"/>
  <c r="BB355" i="1"/>
  <c r="F416" i="1"/>
  <c r="DG718" i="3"/>
  <c r="DJ718" i="3" s="1"/>
  <c r="DH718" i="3"/>
  <c r="DI718" i="3"/>
  <c r="DF718" i="3"/>
  <c r="DF846" i="3"/>
  <c r="DJ846" i="3" s="1"/>
  <c r="DH846" i="3"/>
  <c r="DI846" i="3"/>
  <c r="DG846" i="3"/>
  <c r="DF919" i="3"/>
  <c r="DG919" i="3"/>
  <c r="DI919" i="3"/>
  <c r="DH919" i="3"/>
  <c r="DH964" i="3"/>
  <c r="DI964" i="3"/>
  <c r="DF964" i="3"/>
  <c r="DG964" i="3"/>
  <c r="DG871" i="3"/>
  <c r="DH871" i="3"/>
  <c r="DF871" i="3"/>
  <c r="DJ871" i="3" s="1"/>
  <c r="DI871" i="3"/>
  <c r="DG819" i="3"/>
  <c r="DH819" i="3"/>
  <c r="DI819" i="3"/>
  <c r="DF819" i="3"/>
  <c r="DI815" i="3"/>
  <c r="DG815" i="3"/>
  <c r="DH815" i="3"/>
  <c r="DF815" i="3"/>
  <c r="DJ815" i="3" s="1"/>
  <c r="DG936" i="3"/>
  <c r="DI936" i="3"/>
  <c r="DF936" i="3"/>
  <c r="DH936" i="3"/>
  <c r="AH599" i="1"/>
  <c r="DF826" i="3"/>
  <c r="DI826" i="3"/>
  <c r="DG826" i="3"/>
  <c r="DH826" i="3"/>
  <c r="DI53" i="3"/>
  <c r="DF53" i="3"/>
  <c r="DG53" i="3"/>
  <c r="DH53" i="3"/>
  <c r="DF95" i="3"/>
  <c r="DG95" i="3"/>
  <c r="DJ95" i="3" s="1"/>
  <c r="DH95" i="3"/>
  <c r="DI95" i="3"/>
  <c r="DF226" i="3"/>
  <c r="DG226" i="3"/>
  <c r="DI226" i="3"/>
  <c r="DH226" i="3"/>
  <c r="DF104" i="3"/>
  <c r="DJ104" i="3" s="1"/>
  <c r="DG104" i="3"/>
  <c r="DH104" i="3"/>
  <c r="DI104" i="3"/>
  <c r="DF171" i="3"/>
  <c r="DG171" i="3"/>
  <c r="DH171" i="3"/>
  <c r="DI171" i="3"/>
  <c r="DG3" i="3"/>
  <c r="DH3" i="3"/>
  <c r="DI3" i="3"/>
  <c r="DF3" i="3"/>
  <c r="DF72" i="3"/>
  <c r="DG72" i="3"/>
  <c r="DH72" i="3"/>
  <c r="DI72" i="3"/>
  <c r="DJ72" i="3" s="1"/>
  <c r="DF22" i="3"/>
  <c r="DJ22" i="3" s="1"/>
  <c r="DG22" i="3"/>
  <c r="DH22" i="3"/>
  <c r="DI22" i="3"/>
  <c r="DF128" i="3"/>
  <c r="DJ128" i="3" s="1"/>
  <c r="DG128" i="3"/>
  <c r="DH128" i="3"/>
  <c r="DI128" i="3"/>
  <c r="DF75" i="3"/>
  <c r="DG75" i="3"/>
  <c r="DH75" i="3"/>
  <c r="DI75" i="3"/>
  <c r="DJ75" i="3" s="1"/>
  <c r="DF40" i="3"/>
  <c r="DJ40" i="3" s="1"/>
  <c r="DG40" i="3"/>
  <c r="DH40" i="3"/>
  <c r="DI40" i="3"/>
  <c r="DI236" i="3"/>
  <c r="DG236" i="3"/>
  <c r="DF236" i="3"/>
  <c r="DJ236" i="3" s="1"/>
  <c r="DH236" i="3"/>
  <c r="DF178" i="3"/>
  <c r="P117" i="1" s="1"/>
  <c r="DG178" i="3"/>
  <c r="Q117" i="1" s="1"/>
  <c r="DH178" i="3"/>
  <c r="R117" i="1" s="1"/>
  <c r="DI178" i="3"/>
  <c r="DH168" i="3"/>
  <c r="DI168" i="3"/>
  <c r="DF168" i="3"/>
  <c r="DJ168" i="3" s="1"/>
  <c r="DG168" i="3"/>
  <c r="DF314" i="3"/>
  <c r="DG314" i="3"/>
  <c r="DH314" i="3"/>
  <c r="DI314" i="3"/>
  <c r="DF346" i="3"/>
  <c r="DG346" i="3"/>
  <c r="DJ346" i="3" s="1"/>
  <c r="DH346" i="3"/>
  <c r="DI346" i="3"/>
  <c r="DF259" i="3"/>
  <c r="DJ259" i="3" s="1"/>
  <c r="DI259" i="3"/>
  <c r="DG259" i="3"/>
  <c r="DH259" i="3"/>
  <c r="DF298" i="3"/>
  <c r="DJ298" i="3" s="1"/>
  <c r="DG298" i="3"/>
  <c r="DH298" i="3"/>
  <c r="DI298" i="3"/>
  <c r="DF315" i="3"/>
  <c r="DG315" i="3"/>
  <c r="DI315" i="3"/>
  <c r="DJ315" i="3" s="1"/>
  <c r="DH315" i="3"/>
  <c r="DI416" i="3"/>
  <c r="DG416" i="3"/>
  <c r="DF416" i="3"/>
  <c r="DH416" i="3"/>
  <c r="V312" i="1"/>
  <c r="DF418" i="3"/>
  <c r="DH418" i="3"/>
  <c r="DI418" i="3"/>
  <c r="DG418" i="3"/>
  <c r="DF495" i="3"/>
  <c r="DJ495" i="3" s="1"/>
  <c r="DG495" i="3"/>
  <c r="DI495" i="3"/>
  <c r="DH495" i="3"/>
  <c r="DI458" i="3"/>
  <c r="DF458" i="3"/>
  <c r="DG458" i="3"/>
  <c r="DH458" i="3"/>
  <c r="DG491" i="3"/>
  <c r="DH491" i="3"/>
  <c r="DF491" i="3"/>
  <c r="DI491" i="3"/>
  <c r="DJ491" i="3" s="1"/>
  <c r="DH536" i="3"/>
  <c r="DI536" i="3"/>
  <c r="DF536" i="3"/>
  <c r="DG536" i="3"/>
  <c r="DF398" i="3"/>
  <c r="DH398" i="3"/>
  <c r="DG398" i="3"/>
  <c r="DI398" i="3"/>
  <c r="U392" i="1"/>
  <c r="DF617" i="3"/>
  <c r="DJ617" i="3" s="1"/>
  <c r="DG617" i="3"/>
  <c r="DI617" i="3"/>
  <c r="DH617" i="3"/>
  <c r="DH733" i="3"/>
  <c r="DI733" i="3"/>
  <c r="DF733" i="3"/>
  <c r="DG733" i="3"/>
  <c r="P387" i="1"/>
  <c r="DF663" i="3"/>
  <c r="DJ663" i="3" s="1"/>
  <c r="DG663" i="3"/>
  <c r="DI663" i="3"/>
  <c r="DH663" i="3"/>
  <c r="DF670" i="3"/>
  <c r="DG670" i="3"/>
  <c r="DJ670" i="3" s="1"/>
  <c r="DH670" i="3"/>
  <c r="DI670" i="3"/>
  <c r="DF656" i="3"/>
  <c r="DJ656" i="3" s="1"/>
  <c r="DH656" i="3"/>
  <c r="DI656" i="3"/>
  <c r="DG656" i="3"/>
  <c r="DF583" i="3"/>
  <c r="DG583" i="3"/>
  <c r="DI583" i="3"/>
  <c r="DJ583" i="3" s="1"/>
  <c r="DH583" i="3"/>
  <c r="DF780" i="3"/>
  <c r="DJ780" i="3" s="1"/>
  <c r="DG780" i="3"/>
  <c r="DH780" i="3"/>
  <c r="DI780" i="3"/>
  <c r="DF661" i="3"/>
  <c r="DG661" i="3"/>
  <c r="DH661" i="3"/>
  <c r="DI661" i="3"/>
  <c r="DF822" i="3"/>
  <c r="DJ822" i="3" s="1"/>
  <c r="DG822" i="3"/>
  <c r="DH822" i="3"/>
  <c r="DI822" i="3"/>
  <c r="DF830" i="3"/>
  <c r="DJ830" i="3" s="1"/>
  <c r="DG830" i="3"/>
  <c r="DH830" i="3"/>
  <c r="DI830" i="3"/>
  <c r="DF885" i="3"/>
  <c r="DH885" i="3"/>
  <c r="DI885" i="3"/>
  <c r="DG885" i="3"/>
  <c r="DF869" i="3"/>
  <c r="DJ869" i="3" s="1"/>
  <c r="DG869" i="3"/>
  <c r="DI869" i="3"/>
  <c r="DH869" i="3"/>
  <c r="DH827" i="3"/>
  <c r="DI827" i="3"/>
  <c r="DF827" i="3"/>
  <c r="DJ827" i="3" s="1"/>
  <c r="DG827" i="3"/>
  <c r="DH900" i="3"/>
  <c r="DI900" i="3"/>
  <c r="DF900" i="3"/>
  <c r="DJ900" i="3" s="1"/>
  <c r="DG900" i="3"/>
  <c r="DH933" i="3"/>
  <c r="DI933" i="3"/>
  <c r="DF933" i="3"/>
  <c r="DJ933" i="3" s="1"/>
  <c r="DG933" i="3"/>
  <c r="DF937" i="3"/>
  <c r="DH937" i="3"/>
  <c r="DI937" i="3"/>
  <c r="DJ937" i="3" s="1"/>
  <c r="DG937" i="3"/>
  <c r="AJ26" i="1"/>
  <c r="W73" i="1"/>
  <c r="DI923" i="3"/>
  <c r="DF923" i="3"/>
  <c r="DJ923" i="3" s="1"/>
  <c r="DG923" i="3"/>
  <c r="DH923" i="3"/>
  <c r="DF956" i="3"/>
  <c r="DJ956" i="3" s="1"/>
  <c r="DG956" i="3"/>
  <c r="DH956" i="3"/>
  <c r="DI956" i="3"/>
  <c r="V60" i="1"/>
  <c r="AI73" i="1" s="1"/>
  <c r="DI167" i="3"/>
  <c r="DF167" i="3"/>
  <c r="DJ167" i="3" s="1"/>
  <c r="DG167" i="3"/>
  <c r="DH167" i="3"/>
  <c r="DF71" i="3"/>
  <c r="P48" i="1" s="1"/>
  <c r="DG71" i="3"/>
  <c r="Q48" i="1" s="1"/>
  <c r="DH71" i="3"/>
  <c r="R48" i="1" s="1"/>
  <c r="DI71" i="3"/>
  <c r="DG134" i="3"/>
  <c r="DH134" i="3"/>
  <c r="DI134" i="3"/>
  <c r="DF134" i="3"/>
  <c r="DH946" i="3"/>
  <c r="DF946" i="3"/>
  <c r="DJ946" i="3" s="1"/>
  <c r="DG946" i="3"/>
  <c r="DI946" i="3"/>
  <c r="DG898" i="3"/>
  <c r="DH898" i="3"/>
  <c r="DF898" i="3"/>
  <c r="DI898" i="3"/>
  <c r="DF197" i="3"/>
  <c r="DG197" i="3"/>
  <c r="DH197" i="3"/>
  <c r="DI197" i="3"/>
  <c r="DF272" i="3"/>
  <c r="DG272" i="3"/>
  <c r="DH272" i="3"/>
  <c r="DI272" i="3"/>
  <c r="DJ272" i="3" s="1"/>
  <c r="DG222" i="3"/>
  <c r="DH222" i="3"/>
  <c r="DF222" i="3"/>
  <c r="DJ222" i="3" s="1"/>
  <c r="DI222" i="3"/>
  <c r="U189" i="1"/>
  <c r="AH209" i="1" s="1"/>
  <c r="DG312" i="3"/>
  <c r="DH312" i="3"/>
  <c r="DF312" i="3"/>
  <c r="DJ312" i="3" s="1"/>
  <c r="DI312" i="3"/>
  <c r="DF369" i="3"/>
  <c r="DH369" i="3"/>
  <c r="DI369" i="3"/>
  <c r="DG369" i="3"/>
  <c r="DJ369" i="3" s="1"/>
  <c r="DF466" i="3"/>
  <c r="DJ466" i="3" s="1"/>
  <c r="DG466" i="3"/>
  <c r="DH466" i="3"/>
  <c r="DI466" i="3"/>
  <c r="DG401" i="3"/>
  <c r="DH401" i="3"/>
  <c r="DF401" i="3"/>
  <c r="DJ401" i="3" s="1"/>
  <c r="DI401" i="3"/>
  <c r="CZ132" i="1"/>
  <c r="Y132" i="1" s="1"/>
  <c r="DG410" i="3"/>
  <c r="DH410" i="3"/>
  <c r="DF410" i="3"/>
  <c r="DJ410" i="3" s="1"/>
  <c r="DI410" i="3"/>
  <c r="DG419" i="3"/>
  <c r="DH419" i="3"/>
  <c r="DI419" i="3"/>
  <c r="DF419" i="3"/>
  <c r="DJ419" i="3" s="1"/>
  <c r="DF431" i="3"/>
  <c r="DJ431" i="3" s="1"/>
  <c r="DH431" i="3"/>
  <c r="DG431" i="3"/>
  <c r="DI431" i="3"/>
  <c r="DG443" i="3"/>
  <c r="DH443" i="3"/>
  <c r="DF443" i="3"/>
  <c r="DJ443" i="3" s="1"/>
  <c r="DI443" i="3"/>
  <c r="DF713" i="3"/>
  <c r="DJ713" i="3" s="1"/>
  <c r="DG713" i="3"/>
  <c r="DI713" i="3"/>
  <c r="DH713" i="3"/>
  <c r="F342" i="1"/>
  <c r="AU302" i="1"/>
  <c r="DI673" i="3"/>
  <c r="DG673" i="3"/>
  <c r="DH673" i="3"/>
  <c r="DF673" i="3"/>
  <c r="DJ673" i="3" s="1"/>
  <c r="DF492" i="3"/>
  <c r="DG492" i="3"/>
  <c r="DI492" i="3"/>
  <c r="DJ492" i="3" s="1"/>
  <c r="DH492" i="3"/>
  <c r="AS178" i="1"/>
  <c r="F226" i="1"/>
  <c r="DG595" i="3"/>
  <c r="DH595" i="3"/>
  <c r="DF595" i="3"/>
  <c r="DI595" i="3"/>
  <c r="DI527" i="3"/>
  <c r="DG527" i="3"/>
  <c r="DF527" i="3"/>
  <c r="DH527" i="3"/>
  <c r="DF612" i="3"/>
  <c r="DJ612" i="3" s="1"/>
  <c r="DH612" i="3"/>
  <c r="DI612" i="3"/>
  <c r="DG612" i="3"/>
  <c r="DF507" i="3"/>
  <c r="DJ507" i="3" s="1"/>
  <c r="DG507" i="3"/>
  <c r="DI507" i="3"/>
  <c r="DH507" i="3"/>
  <c r="DF483" i="3"/>
  <c r="DG483" i="3"/>
  <c r="DH483" i="3"/>
  <c r="DI483" i="3"/>
  <c r="DJ483" i="3" s="1"/>
  <c r="DG563" i="3"/>
  <c r="DH563" i="3"/>
  <c r="DI563" i="3"/>
  <c r="DJ563" i="3" s="1"/>
  <c r="DF563" i="3"/>
  <c r="DG578" i="3"/>
  <c r="DH578" i="3"/>
  <c r="DF578" i="3"/>
  <c r="DI578" i="3"/>
  <c r="CG355" i="1"/>
  <c r="AX403" i="1"/>
  <c r="DI957" i="3"/>
  <c r="DF957" i="3"/>
  <c r="DJ957" i="3" s="1"/>
  <c r="DG957" i="3"/>
  <c r="DH957" i="3"/>
  <c r="DI724" i="3"/>
  <c r="DG724" i="3"/>
  <c r="DH724" i="3"/>
  <c r="DF724" i="3"/>
  <c r="DJ724" i="3" s="1"/>
  <c r="DG791" i="3"/>
  <c r="DH791" i="3"/>
  <c r="DI791" i="3"/>
  <c r="DF791" i="3"/>
  <c r="DF773" i="3"/>
  <c r="DJ773" i="3" s="1"/>
  <c r="DG773" i="3"/>
  <c r="DI773" i="3"/>
  <c r="DH773" i="3"/>
  <c r="DF927" i="3"/>
  <c r="DJ927" i="3" s="1"/>
  <c r="DH927" i="3"/>
  <c r="DI927" i="3"/>
  <c r="DG927" i="3"/>
  <c r="DG868" i="3"/>
  <c r="DH868" i="3"/>
  <c r="DF868" i="3"/>
  <c r="DJ868" i="3" s="1"/>
  <c r="DI868" i="3"/>
  <c r="DF747" i="3"/>
  <c r="DJ747" i="3" s="1"/>
  <c r="DI747" i="3"/>
  <c r="DG747" i="3"/>
  <c r="DH747" i="3"/>
  <c r="DG905" i="3"/>
  <c r="DH905" i="3"/>
  <c r="DF905" i="3"/>
  <c r="DJ905" i="3" s="1"/>
  <c r="DI905" i="3"/>
  <c r="DF821" i="3"/>
  <c r="DJ821" i="3" s="1"/>
  <c r="DG821" i="3"/>
  <c r="DH821" i="3"/>
  <c r="DI821" i="3"/>
  <c r="DF889" i="3"/>
  <c r="DJ889" i="3" s="1"/>
  <c r="DH889" i="3"/>
  <c r="DI889" i="3"/>
  <c r="DG889" i="3"/>
  <c r="AU355" i="1"/>
  <c r="F422" i="1"/>
  <c r="DF943" i="3"/>
  <c r="DJ943" i="3" s="1"/>
  <c r="DI943" i="3"/>
  <c r="DH943" i="3"/>
  <c r="DG943" i="3"/>
  <c r="DI823" i="3"/>
  <c r="DG823" i="3"/>
  <c r="DF823" i="3"/>
  <c r="DH823" i="3"/>
  <c r="GM542" i="1"/>
  <c r="GO542" i="1" s="1"/>
  <c r="CZ546" i="1"/>
  <c r="Y546" i="1" s="1"/>
  <c r="GM546" i="1" s="1"/>
  <c r="GO546" i="1" s="1"/>
  <c r="BD504" i="1"/>
  <c r="F624" i="1"/>
  <c r="DF41" i="3"/>
  <c r="DG41" i="3"/>
  <c r="DH41" i="3"/>
  <c r="DI41" i="3"/>
  <c r="R110" i="1"/>
  <c r="DF88" i="3"/>
  <c r="DJ88" i="3" s="1"/>
  <c r="DG88" i="3"/>
  <c r="DH88" i="3"/>
  <c r="DI88" i="3"/>
  <c r="DG206" i="3"/>
  <c r="DJ206" i="3" s="1"/>
  <c r="DH206" i="3"/>
  <c r="DF206" i="3"/>
  <c r="DI206" i="3"/>
  <c r="DF202" i="3"/>
  <c r="DJ202" i="3" s="1"/>
  <c r="DG202" i="3"/>
  <c r="DH202" i="3"/>
  <c r="DI202" i="3"/>
  <c r="Q120" i="1"/>
  <c r="DF198" i="3"/>
  <c r="DJ198" i="3" s="1"/>
  <c r="DG198" i="3"/>
  <c r="DI198" i="3"/>
  <c r="DH198" i="3"/>
  <c r="DG271" i="3"/>
  <c r="DH271" i="3"/>
  <c r="DI271" i="3"/>
  <c r="DJ271" i="3" s="1"/>
  <c r="DF271" i="3"/>
  <c r="DI220" i="3"/>
  <c r="DG220" i="3"/>
  <c r="DF220" i="3"/>
  <c r="DJ220" i="3" s="1"/>
  <c r="DH220" i="3"/>
  <c r="DH196" i="3"/>
  <c r="DI196" i="3"/>
  <c r="DJ196" i="3" s="1"/>
  <c r="DG196" i="3"/>
  <c r="DF196" i="3"/>
  <c r="DG286" i="3"/>
  <c r="DH286" i="3"/>
  <c r="DF286" i="3"/>
  <c r="DI286" i="3"/>
  <c r="DF318" i="3"/>
  <c r="DJ318" i="3" s="1"/>
  <c r="DG318" i="3"/>
  <c r="DI318" i="3"/>
  <c r="DH318" i="3"/>
  <c r="DF358" i="3"/>
  <c r="DH358" i="3"/>
  <c r="DI358" i="3"/>
  <c r="DG358" i="3"/>
  <c r="DF273" i="3"/>
  <c r="DG273" i="3"/>
  <c r="DH273" i="3"/>
  <c r="DI273" i="3"/>
  <c r="DJ273" i="3" s="1"/>
  <c r="DF305" i="3"/>
  <c r="DJ305" i="3" s="1"/>
  <c r="DH305" i="3"/>
  <c r="DI305" i="3"/>
  <c r="DG305" i="3"/>
  <c r="DF319" i="3"/>
  <c r="DJ319" i="3" s="1"/>
  <c r="DH319" i="3"/>
  <c r="DI319" i="3"/>
  <c r="DG319" i="3"/>
  <c r="DI439" i="3"/>
  <c r="DF439" i="3"/>
  <c r="DG439" i="3"/>
  <c r="DJ439" i="3" s="1"/>
  <c r="DH439" i="3"/>
  <c r="DF481" i="3"/>
  <c r="DG481" i="3"/>
  <c r="DH481" i="3"/>
  <c r="DI481" i="3"/>
  <c r="DJ481" i="3" s="1"/>
  <c r="DF429" i="3"/>
  <c r="DG429" i="3"/>
  <c r="DJ429" i="3" s="1"/>
  <c r="DH429" i="3"/>
  <c r="DI429" i="3"/>
  <c r="DF499" i="3"/>
  <c r="DH499" i="3"/>
  <c r="DI499" i="3"/>
  <c r="DJ499" i="3" s="1"/>
  <c r="DG499" i="3"/>
  <c r="DF459" i="3"/>
  <c r="DG459" i="3"/>
  <c r="DJ459" i="3" s="1"/>
  <c r="DH459" i="3"/>
  <c r="DI459" i="3"/>
  <c r="DH461" i="3"/>
  <c r="DI461" i="3"/>
  <c r="DF461" i="3"/>
  <c r="DJ461" i="3" s="1"/>
  <c r="DG461" i="3"/>
  <c r="DF567" i="3"/>
  <c r="DJ567" i="3" s="1"/>
  <c r="DH567" i="3"/>
  <c r="DI567" i="3"/>
  <c r="DG567" i="3"/>
  <c r="DF538" i="3"/>
  <c r="DJ538" i="3" s="1"/>
  <c r="DG538" i="3"/>
  <c r="DH538" i="3"/>
  <c r="DI538" i="3"/>
  <c r="DF643" i="3"/>
  <c r="DG643" i="3"/>
  <c r="DJ643" i="3" s="1"/>
  <c r="DH643" i="3"/>
  <c r="DI643" i="3"/>
  <c r="DG562" i="3"/>
  <c r="DH562" i="3"/>
  <c r="DF562" i="3"/>
  <c r="DI562" i="3"/>
  <c r="DJ562" i="3" s="1"/>
  <c r="DF678" i="3"/>
  <c r="DJ678" i="3" s="1"/>
  <c r="DH678" i="3"/>
  <c r="DI678" i="3"/>
  <c r="DG678" i="3"/>
  <c r="DG675" i="3"/>
  <c r="DH675" i="3"/>
  <c r="DI675" i="3"/>
  <c r="DF675" i="3"/>
  <c r="DJ675" i="3" s="1"/>
  <c r="DF680" i="3"/>
  <c r="P457" i="1" s="1"/>
  <c r="DG680" i="3"/>
  <c r="Q457" i="1" s="1"/>
  <c r="DH680" i="3"/>
  <c r="R457" i="1" s="1"/>
  <c r="DI680" i="3"/>
  <c r="DF708" i="3"/>
  <c r="DJ708" i="3" s="1"/>
  <c r="DG708" i="3"/>
  <c r="DH708" i="3"/>
  <c r="DI708" i="3"/>
  <c r="DH647" i="3"/>
  <c r="DF647" i="3"/>
  <c r="DJ647" i="3" s="1"/>
  <c r="DG647" i="3"/>
  <c r="DI647" i="3"/>
  <c r="DF788" i="3"/>
  <c r="DJ788" i="3" s="1"/>
  <c r="DG788" i="3"/>
  <c r="DH788" i="3"/>
  <c r="DI788" i="3"/>
  <c r="DH632" i="3"/>
  <c r="DI632" i="3"/>
  <c r="DF632" i="3"/>
  <c r="DG632" i="3"/>
  <c r="DF836" i="3"/>
  <c r="DG836" i="3"/>
  <c r="DH836" i="3"/>
  <c r="DI836" i="3"/>
  <c r="DF737" i="3"/>
  <c r="DJ737" i="3" s="1"/>
  <c r="DG737" i="3"/>
  <c r="DH737" i="3"/>
  <c r="DI737" i="3"/>
  <c r="DF754" i="3"/>
  <c r="DH754" i="3"/>
  <c r="DI754" i="3"/>
  <c r="DG754" i="3"/>
  <c r="DJ754" i="3" s="1"/>
  <c r="DF880" i="3"/>
  <c r="DJ880" i="3" s="1"/>
  <c r="DG880" i="3"/>
  <c r="DI880" i="3"/>
  <c r="DH880" i="3"/>
  <c r="DF858" i="3"/>
  <c r="DJ858" i="3" s="1"/>
  <c r="DH858" i="3"/>
  <c r="DI858" i="3"/>
  <c r="DG858" i="3"/>
  <c r="DF938" i="3"/>
  <c r="DG938" i="3"/>
  <c r="DI938" i="3"/>
  <c r="DH938" i="3"/>
  <c r="DH864" i="3"/>
  <c r="DI864" i="3"/>
  <c r="DF864" i="3"/>
  <c r="DJ864" i="3" s="1"/>
  <c r="DG864" i="3"/>
  <c r="DF61" i="3"/>
  <c r="DJ61" i="3" s="1"/>
  <c r="DG61" i="3"/>
  <c r="DH61" i="3"/>
  <c r="DI61" i="3"/>
  <c r="DF64" i="3"/>
  <c r="DG64" i="3"/>
  <c r="DH64" i="3"/>
  <c r="DI64" i="3"/>
  <c r="DJ64" i="3" s="1"/>
  <c r="AG26" i="1"/>
  <c r="T73" i="1"/>
  <c r="DF969" i="3"/>
  <c r="DJ969" i="3" s="1"/>
  <c r="DG969" i="3"/>
  <c r="DH969" i="3"/>
  <c r="DI969" i="3"/>
  <c r="DF94" i="3"/>
  <c r="DG94" i="3"/>
  <c r="DH94" i="3"/>
  <c r="DI94" i="3"/>
  <c r="DJ94" i="3" s="1"/>
  <c r="DF166" i="3"/>
  <c r="DJ166" i="3" s="1"/>
  <c r="DG166" i="3"/>
  <c r="DH166" i="3"/>
  <c r="DI166" i="3"/>
  <c r="DF176" i="3"/>
  <c r="DJ176" i="3" s="1"/>
  <c r="DG176" i="3"/>
  <c r="DI176" i="3"/>
  <c r="DH176" i="3"/>
  <c r="DI107" i="3"/>
  <c r="DF107" i="3"/>
  <c r="DG107" i="3"/>
  <c r="DJ107" i="3" s="1"/>
  <c r="DH107" i="3"/>
  <c r="DI143" i="3"/>
  <c r="DF143" i="3"/>
  <c r="DJ143" i="3" s="1"/>
  <c r="DG143" i="3"/>
  <c r="DH143" i="3"/>
  <c r="DH950" i="3"/>
  <c r="DI950" i="3"/>
  <c r="DF950" i="3"/>
  <c r="DJ950" i="3" s="1"/>
  <c r="DG950" i="3"/>
  <c r="DI195" i="3"/>
  <c r="DF195" i="3"/>
  <c r="DH195" i="3"/>
  <c r="R124" i="1" s="1"/>
  <c r="DG195" i="3"/>
  <c r="Q124" i="1" s="1"/>
  <c r="DG201" i="3"/>
  <c r="DH201" i="3"/>
  <c r="DI201" i="3"/>
  <c r="DF201" i="3"/>
  <c r="DJ201" i="3" s="1"/>
  <c r="DG297" i="3"/>
  <c r="DH297" i="3"/>
  <c r="DI297" i="3"/>
  <c r="DF297" i="3"/>
  <c r="DJ297" i="3" s="1"/>
  <c r="DF219" i="3"/>
  <c r="DJ219" i="3" s="1"/>
  <c r="DH219" i="3"/>
  <c r="DG219" i="3"/>
  <c r="DI219" i="3"/>
  <c r="DF258" i="3"/>
  <c r="DJ258" i="3" s="1"/>
  <c r="DG258" i="3"/>
  <c r="DH258" i="3"/>
  <c r="DI258" i="3"/>
  <c r="DF280" i="3"/>
  <c r="DG280" i="3"/>
  <c r="DJ280" i="3" s="1"/>
  <c r="DI280" i="3"/>
  <c r="DH280" i="3"/>
  <c r="DF366" i="3"/>
  <c r="DG366" i="3"/>
  <c r="DH366" i="3"/>
  <c r="DI366" i="3"/>
  <c r="DF463" i="3"/>
  <c r="DJ463" i="3" s="1"/>
  <c r="DG463" i="3"/>
  <c r="DH463" i="3"/>
  <c r="DI463" i="3"/>
  <c r="DG404" i="3"/>
  <c r="DH404" i="3"/>
  <c r="DF404" i="3"/>
  <c r="DJ404" i="3" s="1"/>
  <c r="DI404" i="3"/>
  <c r="DF407" i="3"/>
  <c r="DH407" i="3"/>
  <c r="DG407" i="3"/>
  <c r="DJ407" i="3" s="1"/>
  <c r="DI407" i="3"/>
  <c r="F340" i="1"/>
  <c r="AS302" i="1"/>
  <c r="V456" i="1"/>
  <c r="W323" i="1"/>
  <c r="AJ302" i="1"/>
  <c r="T323" i="1"/>
  <c r="AG302" i="1"/>
  <c r="CY205" i="1"/>
  <c r="X205" i="1" s="1"/>
  <c r="GM205" i="1" s="1"/>
  <c r="GO205" i="1" s="1"/>
  <c r="CZ205" i="1"/>
  <c r="Y205" i="1" s="1"/>
  <c r="DF480" i="3"/>
  <c r="DG480" i="3"/>
  <c r="DH480" i="3"/>
  <c r="DI480" i="3"/>
  <c r="DG561" i="3"/>
  <c r="DH561" i="3"/>
  <c r="DF561" i="3"/>
  <c r="DI561" i="3"/>
  <c r="DI690" i="3"/>
  <c r="DG690" i="3"/>
  <c r="DH690" i="3"/>
  <c r="DF690" i="3"/>
  <c r="DJ690" i="3" s="1"/>
  <c r="DF954" i="3"/>
  <c r="DG954" i="3"/>
  <c r="DJ954" i="3" s="1"/>
  <c r="DH954" i="3"/>
  <c r="DI954" i="3"/>
  <c r="DF732" i="3"/>
  <c r="DJ732" i="3" s="1"/>
  <c r="DG732" i="3"/>
  <c r="DI732" i="3"/>
  <c r="DH732" i="3"/>
  <c r="DF740" i="3"/>
  <c r="DG740" i="3"/>
  <c r="DH740" i="3"/>
  <c r="DI740" i="3"/>
  <c r="DG865" i="3"/>
  <c r="DH865" i="3"/>
  <c r="DI865" i="3"/>
  <c r="DF865" i="3"/>
  <c r="DJ865" i="3" s="1"/>
  <c r="GM401" i="1"/>
  <c r="GO401" i="1" s="1"/>
  <c r="DF903" i="3"/>
  <c r="DG903" i="3"/>
  <c r="DI903" i="3"/>
  <c r="DH903" i="3"/>
  <c r="DG882" i="3"/>
  <c r="DH882" i="3"/>
  <c r="DF882" i="3"/>
  <c r="DJ882" i="3" s="1"/>
  <c r="DI882" i="3"/>
  <c r="BY472" i="1"/>
  <c r="DG917" i="3"/>
  <c r="DH917" i="3"/>
  <c r="DF917" i="3"/>
  <c r="DJ917" i="3" s="1"/>
  <c r="DI917" i="3"/>
  <c r="GM393" i="1"/>
  <c r="GO393" i="1" s="1"/>
  <c r="DG802" i="3"/>
  <c r="DH802" i="3"/>
  <c r="DI802" i="3"/>
  <c r="DF802" i="3"/>
  <c r="DJ802" i="3" s="1"/>
  <c r="DF810" i="3"/>
  <c r="DH810" i="3"/>
  <c r="DI810" i="3"/>
  <c r="DG810" i="3"/>
  <c r="DJ810" i="3" s="1"/>
  <c r="GM583" i="1"/>
  <c r="GO583" i="1" s="1"/>
  <c r="GM552" i="1"/>
  <c r="GO552" i="1" s="1"/>
  <c r="DF74" i="3"/>
  <c r="DG74" i="3"/>
  <c r="DH74" i="3"/>
  <c r="DI74" i="3"/>
  <c r="DG11" i="3"/>
  <c r="DH11" i="3"/>
  <c r="DI11" i="3"/>
  <c r="DF11" i="3"/>
  <c r="DF50" i="3"/>
  <c r="DG50" i="3"/>
  <c r="DJ50" i="3" s="1"/>
  <c r="DH50" i="3"/>
  <c r="DI50" i="3"/>
  <c r="DF165" i="3"/>
  <c r="P113" i="1" s="1"/>
  <c r="DG165" i="3"/>
  <c r="Q113" i="1" s="1"/>
  <c r="DH165" i="3"/>
  <c r="R113" i="1" s="1"/>
  <c r="DI165" i="3"/>
  <c r="DF91" i="3"/>
  <c r="DJ91" i="3" s="1"/>
  <c r="DG91" i="3"/>
  <c r="DH91" i="3"/>
  <c r="DI91" i="3"/>
  <c r="U46" i="1"/>
  <c r="DJ155" i="3"/>
  <c r="S110" i="1"/>
  <c r="DF90" i="3"/>
  <c r="DJ90" i="3" s="1"/>
  <c r="DG90" i="3"/>
  <c r="DH90" i="3"/>
  <c r="DI90" i="3"/>
  <c r="DG215" i="3"/>
  <c r="DJ215" i="3" s="1"/>
  <c r="DH215" i="3"/>
  <c r="DF215" i="3"/>
  <c r="DI215" i="3"/>
  <c r="DJ158" i="3"/>
  <c r="DF211" i="3"/>
  <c r="DJ211" i="3" s="1"/>
  <c r="DG211" i="3"/>
  <c r="DI211" i="3"/>
  <c r="DH211" i="3"/>
  <c r="DI244" i="3"/>
  <c r="DF244" i="3"/>
  <c r="DJ244" i="3" s="1"/>
  <c r="DG244" i="3"/>
  <c r="DH244" i="3"/>
  <c r="DG204" i="3"/>
  <c r="DH204" i="3"/>
  <c r="DI204" i="3"/>
  <c r="DJ204" i="3" s="1"/>
  <c r="DF204" i="3"/>
  <c r="DF135" i="3"/>
  <c r="DG135" i="3"/>
  <c r="DJ135" i="3" s="1"/>
  <c r="DH135" i="3"/>
  <c r="DI135" i="3"/>
  <c r="DH300" i="3"/>
  <c r="DI300" i="3"/>
  <c r="DF300" i="3"/>
  <c r="DG300" i="3"/>
  <c r="DF173" i="3"/>
  <c r="DJ173" i="3" s="1"/>
  <c r="DG173" i="3"/>
  <c r="DH173" i="3"/>
  <c r="DI173" i="3"/>
  <c r="DF231" i="3"/>
  <c r="DJ231" i="3" s="1"/>
  <c r="DH231" i="3"/>
  <c r="DI231" i="3"/>
  <c r="DG231" i="3"/>
  <c r="DF329" i="3"/>
  <c r="DG329" i="3"/>
  <c r="DH329" i="3"/>
  <c r="DI329" i="3"/>
  <c r="V259" i="1"/>
  <c r="DH284" i="3"/>
  <c r="DI284" i="3"/>
  <c r="DF284" i="3"/>
  <c r="DG284" i="3"/>
  <c r="DF345" i="3"/>
  <c r="DH345" i="3"/>
  <c r="DI345" i="3"/>
  <c r="DJ345" i="3" s="1"/>
  <c r="DG345" i="3"/>
  <c r="DI308" i="3"/>
  <c r="DJ308" i="3" s="1"/>
  <c r="DG308" i="3"/>
  <c r="DF308" i="3"/>
  <c r="DH308" i="3"/>
  <c r="DG349" i="3"/>
  <c r="DH349" i="3"/>
  <c r="DF349" i="3"/>
  <c r="DI349" i="3"/>
  <c r="DF502" i="3"/>
  <c r="DG502" i="3"/>
  <c r="DI502" i="3"/>
  <c r="DH502" i="3"/>
  <c r="DF386" i="3"/>
  <c r="DJ386" i="3" s="1"/>
  <c r="DH386" i="3"/>
  <c r="DI386" i="3"/>
  <c r="DG386" i="3"/>
  <c r="DF445" i="3"/>
  <c r="DG445" i="3"/>
  <c r="DH445" i="3"/>
  <c r="DI445" i="3"/>
  <c r="DF370" i="3"/>
  <c r="DG370" i="3"/>
  <c r="DH370" i="3"/>
  <c r="DI370" i="3"/>
  <c r="DF510" i="3"/>
  <c r="DJ510" i="3" s="1"/>
  <c r="DG510" i="3"/>
  <c r="DH510" i="3"/>
  <c r="DI510" i="3"/>
  <c r="DF487" i="3"/>
  <c r="DJ487" i="3" s="1"/>
  <c r="DH487" i="3"/>
  <c r="DI487" i="3"/>
  <c r="DG487" i="3"/>
  <c r="DI497" i="3"/>
  <c r="DG497" i="3"/>
  <c r="DF497" i="3"/>
  <c r="DJ497" i="3" s="1"/>
  <c r="DH497" i="3"/>
  <c r="DH470" i="3"/>
  <c r="DI470" i="3"/>
  <c r="DF470" i="3"/>
  <c r="DJ470" i="3" s="1"/>
  <c r="DG470" i="3"/>
  <c r="DF575" i="3"/>
  <c r="DJ575" i="3" s="1"/>
  <c r="DG575" i="3"/>
  <c r="DI575" i="3"/>
  <c r="DH575" i="3"/>
  <c r="DJ682" i="3"/>
  <c r="S462" i="1"/>
  <c r="CP462" i="1" s="1"/>
  <c r="O462" i="1" s="1"/>
  <c r="DH547" i="3"/>
  <c r="DG547" i="3"/>
  <c r="DI547" i="3"/>
  <c r="DF547" i="3"/>
  <c r="DJ547" i="3" s="1"/>
  <c r="DF651" i="3"/>
  <c r="DG651" i="3"/>
  <c r="DI651" i="3"/>
  <c r="DH651" i="3"/>
  <c r="DF704" i="3"/>
  <c r="P507" i="1" s="1"/>
  <c r="DH704" i="3"/>
  <c r="R507" i="1" s="1"/>
  <c r="DI704" i="3"/>
  <c r="DG704" i="3"/>
  <c r="Q507" i="1" s="1"/>
  <c r="DF687" i="3"/>
  <c r="DJ687" i="3" s="1"/>
  <c r="DG687" i="3"/>
  <c r="DH687" i="3"/>
  <c r="DI687" i="3"/>
  <c r="DF719" i="3"/>
  <c r="DJ719" i="3" s="1"/>
  <c r="DG719" i="3"/>
  <c r="DH719" i="3"/>
  <c r="DI719" i="3"/>
  <c r="DF689" i="3"/>
  <c r="DJ689" i="3" s="1"/>
  <c r="DH689" i="3"/>
  <c r="DI689" i="3"/>
  <c r="DG689" i="3"/>
  <c r="DF716" i="3"/>
  <c r="DG716" i="3"/>
  <c r="DH716" i="3"/>
  <c r="DI716" i="3"/>
  <c r="DF655" i="3"/>
  <c r="DJ655" i="3" s="1"/>
  <c r="DG655" i="3"/>
  <c r="DI655" i="3"/>
  <c r="DH655" i="3"/>
  <c r="DH799" i="3"/>
  <c r="DI799" i="3"/>
  <c r="DJ799" i="3" s="1"/>
  <c r="DF799" i="3"/>
  <c r="DG799" i="3"/>
  <c r="DF771" i="3"/>
  <c r="DJ771" i="3" s="1"/>
  <c r="DG771" i="3"/>
  <c r="DH771" i="3"/>
  <c r="DI771" i="3"/>
  <c r="DF760" i="3"/>
  <c r="DJ760" i="3" s="1"/>
  <c r="DG760" i="3"/>
  <c r="DH760" i="3"/>
  <c r="DI760" i="3"/>
  <c r="DF762" i="3"/>
  <c r="DJ762" i="3" s="1"/>
  <c r="DG762" i="3"/>
  <c r="DH762" i="3"/>
  <c r="DI762" i="3"/>
  <c r="V521" i="1"/>
  <c r="DF887" i="3"/>
  <c r="DJ887" i="3" s="1"/>
  <c r="DG887" i="3"/>
  <c r="DI887" i="3"/>
  <c r="DH887" i="3"/>
  <c r="DF876" i="3"/>
  <c r="DJ876" i="3" s="1"/>
  <c r="DG876" i="3"/>
  <c r="DI876" i="3"/>
  <c r="DH876" i="3"/>
  <c r="AH73" i="1"/>
  <c r="DF60" i="3"/>
  <c r="DJ60" i="3" s="1"/>
  <c r="DG60" i="3"/>
  <c r="DH60" i="3"/>
  <c r="DI60" i="3"/>
  <c r="DF870" i="3"/>
  <c r="DJ870" i="3" s="1"/>
  <c r="DH870" i="3"/>
  <c r="DI870" i="3"/>
  <c r="DG870" i="3"/>
  <c r="DF93" i="3"/>
  <c r="DG93" i="3"/>
  <c r="DH93" i="3"/>
  <c r="DI93" i="3"/>
  <c r="AO26" i="1"/>
  <c r="F77" i="1"/>
  <c r="AO629" i="1"/>
  <c r="DF951" i="3"/>
  <c r="DG951" i="3"/>
  <c r="DH951" i="3"/>
  <c r="DI951" i="3"/>
  <c r="DF174" i="3"/>
  <c r="DJ174" i="3" s="1"/>
  <c r="DG174" i="3"/>
  <c r="DH174" i="3"/>
  <c r="DI174" i="3"/>
  <c r="DF103" i="3"/>
  <c r="P63" i="1" s="1"/>
  <c r="DG103" i="3"/>
  <c r="Q63" i="1" s="1"/>
  <c r="DH103" i="3"/>
  <c r="R63" i="1" s="1"/>
  <c r="DI103" i="3"/>
  <c r="DF142" i="3"/>
  <c r="DJ142" i="3" s="1"/>
  <c r="DG142" i="3"/>
  <c r="DH142" i="3"/>
  <c r="DI142" i="3"/>
  <c r="DF963" i="3"/>
  <c r="DJ963" i="3" s="1"/>
  <c r="DG963" i="3"/>
  <c r="DH963" i="3"/>
  <c r="DI963" i="3"/>
  <c r="V130" i="1"/>
  <c r="DF290" i="3"/>
  <c r="DH290" i="3"/>
  <c r="DG290" i="3"/>
  <c r="DI290" i="3"/>
  <c r="DF216" i="3"/>
  <c r="DH216" i="3"/>
  <c r="DI216" i="3"/>
  <c r="DG216" i="3"/>
  <c r="DG254" i="3"/>
  <c r="DH254" i="3"/>
  <c r="DF254" i="3"/>
  <c r="DJ254" i="3" s="1"/>
  <c r="DI254" i="3"/>
  <c r="V264" i="1"/>
  <c r="CY202" i="1"/>
  <c r="X202" i="1" s="1"/>
  <c r="CZ202" i="1"/>
  <c r="Y202" i="1" s="1"/>
  <c r="DI460" i="3"/>
  <c r="DF460" i="3"/>
  <c r="DG460" i="3"/>
  <c r="DJ460" i="3" s="1"/>
  <c r="DH460" i="3"/>
  <c r="DH400" i="3"/>
  <c r="DI400" i="3"/>
  <c r="DF400" i="3"/>
  <c r="DJ400" i="3" s="1"/>
  <c r="DG400" i="3"/>
  <c r="DG334" i="3"/>
  <c r="DH334" i="3"/>
  <c r="DF334" i="3"/>
  <c r="DJ334" i="3" s="1"/>
  <c r="DI334" i="3"/>
  <c r="DG405" i="3"/>
  <c r="DH405" i="3"/>
  <c r="DI405" i="3"/>
  <c r="DF405" i="3"/>
  <c r="DG353" i="3"/>
  <c r="DH353" i="3"/>
  <c r="DI353" i="3"/>
  <c r="DF353" i="3"/>
  <c r="DJ353" i="3" s="1"/>
  <c r="DG440" i="3"/>
  <c r="DF440" i="3"/>
  <c r="DH440" i="3"/>
  <c r="DI440" i="3"/>
  <c r="DI638" i="3"/>
  <c r="DF638" i="3"/>
  <c r="DG638" i="3"/>
  <c r="DH638" i="3"/>
  <c r="DF518" i="3"/>
  <c r="DH518" i="3"/>
  <c r="DG518" i="3"/>
  <c r="DI518" i="3"/>
  <c r="DG679" i="3"/>
  <c r="DH679" i="3"/>
  <c r="DI679" i="3"/>
  <c r="DF679" i="3"/>
  <c r="DJ679" i="3" s="1"/>
  <c r="DF385" i="3"/>
  <c r="DG385" i="3"/>
  <c r="DJ385" i="3" s="1"/>
  <c r="DI385" i="3"/>
  <c r="DH385" i="3"/>
  <c r="DF599" i="3"/>
  <c r="DG599" i="3"/>
  <c r="DJ599" i="3" s="1"/>
  <c r="DI599" i="3"/>
  <c r="DH599" i="3"/>
  <c r="DG613" i="3"/>
  <c r="DH613" i="3"/>
  <c r="DF613" i="3"/>
  <c r="DJ613" i="3" s="1"/>
  <c r="DI613" i="3"/>
  <c r="DF512" i="3"/>
  <c r="DJ512" i="3" s="1"/>
  <c r="DH512" i="3"/>
  <c r="DI512" i="3"/>
  <c r="DG512" i="3"/>
  <c r="U365" i="1"/>
  <c r="BB178" i="1"/>
  <c r="F222" i="1"/>
  <c r="BB629" i="1"/>
  <c r="DG631" i="3"/>
  <c r="DH631" i="3"/>
  <c r="DF631" i="3"/>
  <c r="DI631" i="3"/>
  <c r="DJ631" i="3" s="1"/>
  <c r="DF635" i="3"/>
  <c r="DG635" i="3"/>
  <c r="DI635" i="3"/>
  <c r="DJ635" i="3" s="1"/>
  <c r="DH635" i="3"/>
  <c r="DG685" i="3"/>
  <c r="DH685" i="3"/>
  <c r="DI685" i="3"/>
  <c r="DJ685" i="3" s="1"/>
  <c r="DF685" i="3"/>
  <c r="GM389" i="1"/>
  <c r="GO389" i="1" s="1"/>
  <c r="DF720" i="3"/>
  <c r="DJ720" i="3" s="1"/>
  <c r="DG720" i="3"/>
  <c r="DH720" i="3"/>
  <c r="DI720" i="3"/>
  <c r="DI838" i="3"/>
  <c r="DF838" i="3"/>
  <c r="DG838" i="3"/>
  <c r="DH838" i="3"/>
  <c r="GM386" i="1"/>
  <c r="GO386" i="1" s="1"/>
  <c r="DG850" i="3"/>
  <c r="DH850" i="3"/>
  <c r="DI850" i="3"/>
  <c r="DF850" i="3"/>
  <c r="DJ850" i="3" s="1"/>
  <c r="GM383" i="1"/>
  <c r="GO383" i="1" s="1"/>
  <c r="DG862" i="3"/>
  <c r="DH862" i="3"/>
  <c r="DF862" i="3"/>
  <c r="DJ862" i="3" s="1"/>
  <c r="DI862" i="3"/>
  <c r="DI783" i="3"/>
  <c r="DG783" i="3"/>
  <c r="DH783" i="3"/>
  <c r="DF783" i="3"/>
  <c r="DJ783" i="3" s="1"/>
  <c r="DG879" i="3"/>
  <c r="DH879" i="3"/>
  <c r="DF879" i="3"/>
  <c r="DI879" i="3"/>
  <c r="DI798" i="3"/>
  <c r="DG798" i="3"/>
  <c r="DH798" i="3"/>
  <c r="DF798" i="3"/>
  <c r="DG701" i="3"/>
  <c r="DH701" i="3"/>
  <c r="DI701" i="3"/>
  <c r="DF701" i="3"/>
  <c r="DJ701" i="3" s="1"/>
  <c r="DF26" i="3"/>
  <c r="DJ26" i="3" s="1"/>
  <c r="DG26" i="3"/>
  <c r="DH26" i="3"/>
  <c r="DI26" i="3"/>
  <c r="DG123" i="3"/>
  <c r="DH123" i="3"/>
  <c r="DF123" i="3"/>
  <c r="DI123" i="3"/>
  <c r="DF234" i="3"/>
  <c r="DG234" i="3"/>
  <c r="DH234" i="3"/>
  <c r="DI234" i="3"/>
  <c r="DJ234" i="3" s="1"/>
  <c r="DF248" i="3"/>
  <c r="DJ248" i="3" s="1"/>
  <c r="DH248" i="3"/>
  <c r="DI248" i="3"/>
  <c r="DG248" i="3"/>
  <c r="DF225" i="3"/>
  <c r="DJ225" i="3" s="1"/>
  <c r="DH225" i="3"/>
  <c r="DI225" i="3"/>
  <c r="DG225" i="3"/>
  <c r="DF137" i="3"/>
  <c r="DJ137" i="3" s="1"/>
  <c r="DG137" i="3"/>
  <c r="DH137" i="3"/>
  <c r="DI137" i="3"/>
  <c r="DH228" i="3"/>
  <c r="DI228" i="3"/>
  <c r="DF228" i="3"/>
  <c r="DG228" i="3"/>
  <c r="DJ228" i="3" s="1"/>
  <c r="DG327" i="3"/>
  <c r="DH327" i="3"/>
  <c r="DF327" i="3"/>
  <c r="DI327" i="3"/>
  <c r="DF208" i="3"/>
  <c r="DJ208" i="3" s="1"/>
  <c r="DH208" i="3"/>
  <c r="DI208" i="3"/>
  <c r="DG208" i="3"/>
  <c r="DF296" i="3"/>
  <c r="DJ296" i="3" s="1"/>
  <c r="DH296" i="3"/>
  <c r="DI296" i="3"/>
  <c r="DG296" i="3"/>
  <c r="DF255" i="3"/>
  <c r="DJ255" i="3" s="1"/>
  <c r="DG255" i="3"/>
  <c r="DI255" i="3"/>
  <c r="DH255" i="3"/>
  <c r="DF322" i="3"/>
  <c r="DJ322" i="3" s="1"/>
  <c r="DH322" i="3"/>
  <c r="DI322" i="3"/>
  <c r="DG322" i="3"/>
  <c r="DH383" i="3"/>
  <c r="DI383" i="3"/>
  <c r="DF383" i="3"/>
  <c r="DJ383" i="3" s="1"/>
  <c r="DG383" i="3"/>
  <c r="DF393" i="3"/>
  <c r="DJ393" i="3" s="1"/>
  <c r="DH393" i="3"/>
  <c r="DI393" i="3"/>
  <c r="DG393" i="3"/>
  <c r="DF447" i="3"/>
  <c r="DG447" i="3"/>
  <c r="DH447" i="3"/>
  <c r="DI447" i="3"/>
  <c r="DF388" i="3"/>
  <c r="DJ388" i="3" s="1"/>
  <c r="DG388" i="3"/>
  <c r="DH388" i="3"/>
  <c r="DI388" i="3"/>
  <c r="DF514" i="3"/>
  <c r="DG514" i="3"/>
  <c r="DI514" i="3"/>
  <c r="DJ514" i="3" s="1"/>
  <c r="DH514" i="3"/>
  <c r="DF494" i="3"/>
  <c r="DJ494" i="3" s="1"/>
  <c r="DG494" i="3"/>
  <c r="DH494" i="3"/>
  <c r="DI494" i="3"/>
  <c r="DF511" i="3"/>
  <c r="DJ511" i="3" s="1"/>
  <c r="DG511" i="3"/>
  <c r="DI511" i="3"/>
  <c r="DH511" i="3"/>
  <c r="DF474" i="3"/>
  <c r="DG474" i="3"/>
  <c r="DH474" i="3"/>
  <c r="DI474" i="3"/>
  <c r="DJ474" i="3" s="1"/>
  <c r="DF695" i="3"/>
  <c r="DG695" i="3"/>
  <c r="DI695" i="3"/>
  <c r="DH695" i="3"/>
  <c r="DF564" i="3"/>
  <c r="DG564" i="3"/>
  <c r="DH564" i="3"/>
  <c r="DI564" i="3"/>
  <c r="DJ564" i="3" s="1"/>
  <c r="DF576" i="3"/>
  <c r="DJ576" i="3" s="1"/>
  <c r="DH576" i="3"/>
  <c r="DI576" i="3"/>
  <c r="DG576" i="3"/>
  <c r="DF712" i="3"/>
  <c r="DJ712" i="3" s="1"/>
  <c r="DG712" i="3"/>
  <c r="DH712" i="3"/>
  <c r="DI712" i="3"/>
  <c r="DH698" i="3"/>
  <c r="DI698" i="3"/>
  <c r="DF698" i="3"/>
  <c r="DJ698" i="3" s="1"/>
  <c r="DG698" i="3"/>
  <c r="DF727" i="3"/>
  <c r="DJ727" i="3" s="1"/>
  <c r="DG727" i="3"/>
  <c r="DH727" i="3"/>
  <c r="DI727" i="3"/>
  <c r="DH674" i="3"/>
  <c r="DI674" i="3"/>
  <c r="DF674" i="3"/>
  <c r="DJ674" i="3" s="1"/>
  <c r="DG674" i="3"/>
  <c r="DF654" i="3"/>
  <c r="DJ654" i="3" s="1"/>
  <c r="DG654" i="3"/>
  <c r="DH654" i="3"/>
  <c r="DI654" i="3"/>
  <c r="DF792" i="3"/>
  <c r="DG792" i="3"/>
  <c r="DH792" i="3"/>
  <c r="DI792" i="3"/>
  <c r="DJ792" i="3" s="1"/>
  <c r="DG767" i="3"/>
  <c r="DH767" i="3"/>
  <c r="DI767" i="3"/>
  <c r="DF767" i="3"/>
  <c r="DJ767" i="3" s="1"/>
  <c r="DF764" i="3"/>
  <c r="DJ764" i="3" s="1"/>
  <c r="DH764" i="3"/>
  <c r="DI764" i="3"/>
  <c r="DG764" i="3"/>
  <c r="DH908" i="3"/>
  <c r="DI908" i="3"/>
  <c r="DF908" i="3"/>
  <c r="DJ908" i="3" s="1"/>
  <c r="DG908" i="3"/>
  <c r="DF904" i="3"/>
  <c r="DJ904" i="3" s="1"/>
  <c r="DH904" i="3"/>
  <c r="DI904" i="3"/>
  <c r="DG904" i="3"/>
  <c r="DI883" i="3"/>
  <c r="DF883" i="3"/>
  <c r="DJ883" i="3" s="1"/>
  <c r="DG883" i="3"/>
  <c r="DH883" i="3"/>
  <c r="DF39" i="3"/>
  <c r="DJ39" i="3" s="1"/>
  <c r="DG39" i="3"/>
  <c r="DH39" i="3"/>
  <c r="DI39" i="3"/>
  <c r="DF51" i="3"/>
  <c r="DJ51" i="3" s="1"/>
  <c r="DG51" i="3"/>
  <c r="DH51" i="3"/>
  <c r="DI51" i="3"/>
  <c r="DF58" i="3"/>
  <c r="DJ58" i="3" s="1"/>
  <c r="DG58" i="3"/>
  <c r="DH58" i="3"/>
  <c r="DI58" i="3"/>
  <c r="DI70" i="3"/>
  <c r="DF70" i="3"/>
  <c r="DJ70" i="3" s="1"/>
  <c r="DG70" i="3"/>
  <c r="DH70" i="3"/>
  <c r="DF888" i="3"/>
  <c r="P566" i="1" s="1"/>
  <c r="DG888" i="3"/>
  <c r="Q566" i="1" s="1"/>
  <c r="DI888" i="3"/>
  <c r="DH888" i="3"/>
  <c r="R566" i="1" s="1"/>
  <c r="DH958" i="3"/>
  <c r="DI958" i="3"/>
  <c r="DF958" i="3"/>
  <c r="DJ958" i="3" s="1"/>
  <c r="DG958" i="3"/>
  <c r="DH101" i="3"/>
  <c r="DI101" i="3"/>
  <c r="DF101" i="3"/>
  <c r="DJ101" i="3" s="1"/>
  <c r="DG101" i="3"/>
  <c r="CJ26" i="1"/>
  <c r="BA73" i="1"/>
  <c r="DF953" i="3"/>
  <c r="DG953" i="3"/>
  <c r="DJ953" i="3" s="1"/>
  <c r="DH953" i="3"/>
  <c r="DI953" i="3"/>
  <c r="DF105" i="3"/>
  <c r="DG105" i="3"/>
  <c r="DH105" i="3"/>
  <c r="DI105" i="3"/>
  <c r="DF140" i="3"/>
  <c r="DJ140" i="3" s="1"/>
  <c r="DG140" i="3"/>
  <c r="DH140" i="3"/>
  <c r="DI140" i="3"/>
  <c r="DF80" i="3"/>
  <c r="DG80" i="3"/>
  <c r="DH80" i="3"/>
  <c r="DI80" i="3"/>
  <c r="DJ80" i="3" s="1"/>
  <c r="DG965" i="3"/>
  <c r="DH965" i="3"/>
  <c r="DI965" i="3"/>
  <c r="DJ965" i="3" s="1"/>
  <c r="DF965" i="3"/>
  <c r="DF283" i="3"/>
  <c r="DH283" i="3"/>
  <c r="DG283" i="3"/>
  <c r="DI283" i="3"/>
  <c r="DJ283" i="3" s="1"/>
  <c r="DF212" i="3"/>
  <c r="DJ212" i="3" s="1"/>
  <c r="DH212" i="3"/>
  <c r="DG212" i="3"/>
  <c r="DI212" i="3"/>
  <c r="DF295" i="3"/>
  <c r="DJ295" i="3" s="1"/>
  <c r="DG295" i="3"/>
  <c r="DI295" i="3"/>
  <c r="DH295" i="3"/>
  <c r="BC105" i="1"/>
  <c r="F162" i="1"/>
  <c r="DG275" i="3"/>
  <c r="DH275" i="3"/>
  <c r="DI275" i="3"/>
  <c r="DF275" i="3"/>
  <c r="DJ275" i="3" s="1"/>
  <c r="DF249" i="3"/>
  <c r="DH249" i="3"/>
  <c r="DI249" i="3"/>
  <c r="DG249" i="3"/>
  <c r="DF278" i="3"/>
  <c r="DG278" i="3"/>
  <c r="DI278" i="3"/>
  <c r="DJ278" i="3" s="1"/>
  <c r="DH278" i="3"/>
  <c r="DI367" i="3"/>
  <c r="DJ367" i="3" s="1"/>
  <c r="DG367" i="3"/>
  <c r="DH367" i="3"/>
  <c r="DF367" i="3"/>
  <c r="DG238" i="3"/>
  <c r="DH238" i="3"/>
  <c r="DF238" i="3"/>
  <c r="DJ238" i="3" s="1"/>
  <c r="DI238" i="3"/>
  <c r="DG397" i="3"/>
  <c r="DH397" i="3"/>
  <c r="DI397" i="3"/>
  <c r="DF397" i="3"/>
  <c r="DJ397" i="3" s="1"/>
  <c r="DF331" i="3"/>
  <c r="DJ331" i="3" s="1"/>
  <c r="DH331" i="3"/>
  <c r="DG331" i="3"/>
  <c r="DI331" i="3"/>
  <c r="DF472" i="3"/>
  <c r="DG472" i="3"/>
  <c r="DH472" i="3"/>
  <c r="DI472" i="3"/>
  <c r="DJ472" i="3" s="1"/>
  <c r="DF352" i="3"/>
  <c r="DH352" i="3"/>
  <c r="DI352" i="3"/>
  <c r="DG352" i="3"/>
  <c r="DF438" i="3"/>
  <c r="DI438" i="3"/>
  <c r="DG438" i="3"/>
  <c r="DH438" i="3"/>
  <c r="BD355" i="1"/>
  <c r="F428" i="1"/>
  <c r="DI657" i="3"/>
  <c r="DG657" i="3"/>
  <c r="DH657" i="3"/>
  <c r="DF657" i="3"/>
  <c r="DJ657" i="3" s="1"/>
  <c r="AJ355" i="1"/>
  <c r="W403" i="1"/>
  <c r="AG403" i="1"/>
  <c r="DF677" i="3"/>
  <c r="DJ677" i="3" s="1"/>
  <c r="DG677" i="3"/>
  <c r="DI677" i="3"/>
  <c r="DH677" i="3"/>
  <c r="CD178" i="1"/>
  <c r="AU209" i="1"/>
  <c r="DF390" i="3"/>
  <c r="DJ390" i="3" s="1"/>
  <c r="DH390" i="3"/>
  <c r="DG390" i="3"/>
  <c r="DI390" i="3"/>
  <c r="DF603" i="3"/>
  <c r="DJ603" i="3" s="1"/>
  <c r="DH603" i="3"/>
  <c r="DI603" i="3"/>
  <c r="DG603" i="3"/>
  <c r="BY323" i="1"/>
  <c r="DG509" i="3"/>
  <c r="DH509" i="3"/>
  <c r="DI509" i="3"/>
  <c r="DF509" i="3"/>
  <c r="DJ509" i="3" s="1"/>
  <c r="DF485" i="3"/>
  <c r="DJ485" i="3" s="1"/>
  <c r="DG485" i="3"/>
  <c r="DH485" i="3"/>
  <c r="DI485" i="3"/>
  <c r="DG594" i="3"/>
  <c r="DH594" i="3"/>
  <c r="DF594" i="3"/>
  <c r="DJ594" i="3" s="1"/>
  <c r="DI594" i="3"/>
  <c r="DG633" i="3"/>
  <c r="DH633" i="3"/>
  <c r="DF633" i="3"/>
  <c r="DJ633" i="3" s="1"/>
  <c r="DI633" i="3"/>
  <c r="DG636" i="3"/>
  <c r="DJ636" i="3" s="1"/>
  <c r="DH636" i="3"/>
  <c r="DF636" i="3"/>
  <c r="DI636" i="3"/>
  <c r="DF684" i="3"/>
  <c r="DH684" i="3"/>
  <c r="DI684" i="3"/>
  <c r="DG684" i="3"/>
  <c r="DF728" i="3"/>
  <c r="DJ728" i="3" s="1"/>
  <c r="DG728" i="3"/>
  <c r="DI728" i="3"/>
  <c r="DH728" i="3"/>
  <c r="DF842" i="3"/>
  <c r="DJ842" i="3" s="1"/>
  <c r="DG842" i="3"/>
  <c r="DH842" i="3"/>
  <c r="DI842" i="3"/>
  <c r="DG853" i="3"/>
  <c r="DH853" i="3"/>
  <c r="DF853" i="3"/>
  <c r="DJ853" i="3" s="1"/>
  <c r="DI853" i="3"/>
  <c r="DG934" i="3"/>
  <c r="DH934" i="3"/>
  <c r="DF934" i="3"/>
  <c r="DJ934" i="3" s="1"/>
  <c r="DI934" i="3"/>
  <c r="DI744" i="3"/>
  <c r="DG744" i="3"/>
  <c r="DH744" i="3"/>
  <c r="DF744" i="3"/>
  <c r="DJ744" i="3" s="1"/>
  <c r="DI915" i="3"/>
  <c r="DF915" i="3"/>
  <c r="P581" i="1" s="1"/>
  <c r="DG915" i="3"/>
  <c r="Q581" i="1" s="1"/>
  <c r="DH915" i="3"/>
  <c r="R581" i="1" s="1"/>
  <c r="DF804" i="3"/>
  <c r="DJ804" i="3" s="1"/>
  <c r="DG804" i="3"/>
  <c r="DH804" i="3"/>
  <c r="DI804" i="3"/>
  <c r="DG808" i="3"/>
  <c r="DH808" i="3"/>
  <c r="DI808" i="3"/>
  <c r="DF808" i="3"/>
  <c r="DF700" i="3"/>
  <c r="DH700" i="3"/>
  <c r="DI700" i="3"/>
  <c r="DG700" i="3"/>
  <c r="BA504" i="1"/>
  <c r="F619" i="1"/>
  <c r="DF98" i="3"/>
  <c r="DJ98" i="3" s="1"/>
  <c r="DG98" i="3"/>
  <c r="DH98" i="3"/>
  <c r="DI98" i="3"/>
  <c r="DG28" i="3"/>
  <c r="DH28" i="3"/>
  <c r="DI28" i="3"/>
  <c r="DF28" i="3"/>
  <c r="DJ28" i="3" s="1"/>
  <c r="DF32" i="3"/>
  <c r="DJ32" i="3" s="1"/>
  <c r="DG32" i="3"/>
  <c r="DH32" i="3"/>
  <c r="DI32" i="3"/>
  <c r="DF127" i="3"/>
  <c r="DJ127" i="3" s="1"/>
  <c r="DG127" i="3"/>
  <c r="DH127" i="3"/>
  <c r="DI127" i="3"/>
  <c r="DF139" i="3"/>
  <c r="DJ139" i="3" s="1"/>
  <c r="DG139" i="3"/>
  <c r="DH139" i="3"/>
  <c r="DI139" i="3"/>
  <c r="DF217" i="3"/>
  <c r="DG217" i="3"/>
  <c r="DH217" i="3"/>
  <c r="DI217" i="3"/>
  <c r="DF223" i="3"/>
  <c r="DJ223" i="3" s="1"/>
  <c r="DG223" i="3"/>
  <c r="DI223" i="3"/>
  <c r="DH223" i="3"/>
  <c r="DF311" i="3"/>
  <c r="DJ311" i="3" s="1"/>
  <c r="DH311" i="3"/>
  <c r="DI311" i="3"/>
  <c r="DG311" i="3"/>
  <c r="DF299" i="3"/>
  <c r="DJ299" i="3" s="1"/>
  <c r="DG299" i="3"/>
  <c r="DI299" i="3"/>
  <c r="DH299" i="3"/>
  <c r="DF266" i="3"/>
  <c r="DG266" i="3"/>
  <c r="DH266" i="3"/>
  <c r="DI266" i="3"/>
  <c r="DJ266" i="3" s="1"/>
  <c r="DF302" i="3"/>
  <c r="DH302" i="3"/>
  <c r="DI302" i="3"/>
  <c r="DG302" i="3"/>
  <c r="DF337" i="3"/>
  <c r="DJ337" i="3" s="1"/>
  <c r="DH337" i="3"/>
  <c r="DI337" i="3"/>
  <c r="DG337" i="3"/>
  <c r="DF402" i="3"/>
  <c r="DJ402" i="3" s="1"/>
  <c r="DG402" i="3"/>
  <c r="DI402" i="3"/>
  <c r="DH402" i="3"/>
  <c r="DF423" i="3"/>
  <c r="DJ423" i="3" s="1"/>
  <c r="DG423" i="3"/>
  <c r="DH423" i="3"/>
  <c r="DI423" i="3"/>
  <c r="DI382" i="3"/>
  <c r="DG382" i="3"/>
  <c r="DF382" i="3"/>
  <c r="DJ382" i="3" s="1"/>
  <c r="DH382" i="3"/>
  <c r="DF456" i="3"/>
  <c r="DG456" i="3"/>
  <c r="DH456" i="3"/>
  <c r="DI456" i="3"/>
  <c r="DF392" i="3"/>
  <c r="DJ392" i="3" s="1"/>
  <c r="DG392" i="3"/>
  <c r="DI392" i="3"/>
  <c r="DH392" i="3"/>
  <c r="DG534" i="3"/>
  <c r="DH534" i="3"/>
  <c r="DF534" i="3"/>
  <c r="DI534" i="3"/>
  <c r="DJ534" i="3" s="1"/>
  <c r="DF544" i="3"/>
  <c r="DJ544" i="3" s="1"/>
  <c r="DG544" i="3"/>
  <c r="DH544" i="3"/>
  <c r="DI544" i="3"/>
  <c r="DF501" i="3"/>
  <c r="DJ501" i="3" s="1"/>
  <c r="DH501" i="3"/>
  <c r="DI501" i="3"/>
  <c r="DG501" i="3"/>
  <c r="DI519" i="3"/>
  <c r="DG519" i="3"/>
  <c r="DF519" i="3"/>
  <c r="DJ519" i="3" s="1"/>
  <c r="DH519" i="3"/>
  <c r="DH504" i="3"/>
  <c r="DI504" i="3"/>
  <c r="DF504" i="3"/>
  <c r="DG504" i="3"/>
  <c r="DH540" i="3"/>
  <c r="DF540" i="3"/>
  <c r="DJ540" i="3" s="1"/>
  <c r="DG540" i="3"/>
  <c r="DI540" i="3"/>
  <c r="DF569" i="3"/>
  <c r="DJ569" i="3" s="1"/>
  <c r="DG569" i="3"/>
  <c r="DI569" i="3"/>
  <c r="DH569" i="3"/>
  <c r="DI605" i="3"/>
  <c r="DF605" i="3"/>
  <c r="DJ605" i="3" s="1"/>
  <c r="DG605" i="3"/>
  <c r="DH605" i="3"/>
  <c r="DI579" i="3"/>
  <c r="DF579" i="3"/>
  <c r="DJ579" i="3" s="1"/>
  <c r="DG579" i="3"/>
  <c r="DH579" i="3"/>
  <c r="DF731" i="3"/>
  <c r="DJ731" i="3" s="1"/>
  <c r="DG731" i="3"/>
  <c r="DH731" i="3"/>
  <c r="DI731" i="3"/>
  <c r="DF714" i="3"/>
  <c r="DJ714" i="3" s="1"/>
  <c r="DH714" i="3"/>
  <c r="DI714" i="3"/>
  <c r="DG714" i="3"/>
  <c r="DG743" i="3"/>
  <c r="DH743" i="3"/>
  <c r="DI743" i="3"/>
  <c r="DF743" i="3"/>
  <c r="DJ743" i="3" s="1"/>
  <c r="DG736" i="3"/>
  <c r="DH736" i="3"/>
  <c r="DI736" i="3"/>
  <c r="DF736" i="3"/>
  <c r="DJ736" i="3" s="1"/>
  <c r="DF721" i="3"/>
  <c r="DJ721" i="3" s="1"/>
  <c r="DG721" i="3"/>
  <c r="DH721" i="3"/>
  <c r="DI721" i="3"/>
  <c r="DF691" i="3"/>
  <c r="DG691" i="3"/>
  <c r="DH691" i="3"/>
  <c r="DI691" i="3"/>
  <c r="DF812" i="3"/>
  <c r="DG812" i="3"/>
  <c r="DH812" i="3"/>
  <c r="DI812" i="3"/>
  <c r="DF782" i="3"/>
  <c r="DJ782" i="3" s="1"/>
  <c r="DH782" i="3"/>
  <c r="DI782" i="3"/>
  <c r="DG782" i="3"/>
  <c r="DF768" i="3"/>
  <c r="DJ768" i="3" s="1"/>
  <c r="DG768" i="3"/>
  <c r="DH768" i="3"/>
  <c r="DI768" i="3"/>
  <c r="DF841" i="3"/>
  <c r="DJ841" i="3" s="1"/>
  <c r="DG841" i="3"/>
  <c r="DH841" i="3"/>
  <c r="DI841" i="3"/>
  <c r="DF772" i="3"/>
  <c r="DJ772" i="3" s="1"/>
  <c r="DG772" i="3"/>
  <c r="DH772" i="3"/>
  <c r="DI772" i="3"/>
  <c r="DF926" i="3"/>
  <c r="DJ926" i="3" s="1"/>
  <c r="DG926" i="3"/>
  <c r="DI926" i="3"/>
  <c r="DH926" i="3"/>
  <c r="DF33" i="3"/>
  <c r="DJ33" i="3" s="1"/>
  <c r="DG33" i="3"/>
  <c r="DH33" i="3"/>
  <c r="DI33" i="3"/>
  <c r="DI36" i="3"/>
  <c r="DF36" i="3"/>
  <c r="DJ36" i="3" s="1"/>
  <c r="DG36" i="3"/>
  <c r="DH36" i="3"/>
  <c r="DF48" i="3"/>
  <c r="DG48" i="3"/>
  <c r="DH48" i="3"/>
  <c r="DI48" i="3"/>
  <c r="DF57" i="3"/>
  <c r="DJ57" i="3" s="1"/>
  <c r="DG57" i="3"/>
  <c r="DH57" i="3"/>
  <c r="DI57" i="3"/>
  <c r="DF892" i="3"/>
  <c r="DJ892" i="3" s="1"/>
  <c r="DG892" i="3"/>
  <c r="DI892" i="3"/>
  <c r="DH892" i="3"/>
  <c r="DF126" i="3"/>
  <c r="DG126" i="3"/>
  <c r="DJ126" i="3" s="1"/>
  <c r="DH126" i="3"/>
  <c r="DI126" i="3"/>
  <c r="DF966" i="3"/>
  <c r="DG966" i="3"/>
  <c r="DH966" i="3"/>
  <c r="DI966" i="3"/>
  <c r="DF955" i="3"/>
  <c r="DJ955" i="3" s="1"/>
  <c r="DG955" i="3"/>
  <c r="DH955" i="3"/>
  <c r="DI955" i="3"/>
  <c r="DF122" i="3"/>
  <c r="DJ122" i="3" s="1"/>
  <c r="DG122" i="3"/>
  <c r="DH122" i="3"/>
  <c r="DI122" i="3"/>
  <c r="DF78" i="3"/>
  <c r="DJ78" i="3" s="1"/>
  <c r="DG78" i="3"/>
  <c r="DH78" i="3"/>
  <c r="DI78" i="3"/>
  <c r="DG285" i="3"/>
  <c r="DH285" i="3"/>
  <c r="DF285" i="3"/>
  <c r="DJ285" i="3" s="1"/>
  <c r="DI285" i="3"/>
  <c r="DG209" i="3"/>
  <c r="DH209" i="3"/>
  <c r="DI209" i="3"/>
  <c r="DF209" i="3"/>
  <c r="DJ209" i="3" s="1"/>
  <c r="DG292" i="3"/>
  <c r="DJ292" i="3" s="1"/>
  <c r="DH292" i="3"/>
  <c r="DF292" i="3"/>
  <c r="DI292" i="3"/>
  <c r="FR116" i="1"/>
  <c r="BY146" i="1" s="1"/>
  <c r="CP116" i="1"/>
  <c r="O116" i="1" s="1"/>
  <c r="GM116" i="1" s="1"/>
  <c r="DF218" i="3"/>
  <c r="DJ218" i="3" s="1"/>
  <c r="DG218" i="3"/>
  <c r="DI218" i="3"/>
  <c r="DH218" i="3"/>
  <c r="DF371" i="3"/>
  <c r="DJ371" i="3" s="1"/>
  <c r="DG371" i="3"/>
  <c r="DI371" i="3"/>
  <c r="DH371" i="3"/>
  <c r="DF235" i="3"/>
  <c r="DH235" i="3"/>
  <c r="DG235" i="3"/>
  <c r="DI235" i="3"/>
  <c r="DF395" i="3"/>
  <c r="DJ395" i="3" s="1"/>
  <c r="DG395" i="3"/>
  <c r="DI395" i="3"/>
  <c r="DH395" i="3"/>
  <c r="BZ105" i="1"/>
  <c r="CG146" i="1"/>
  <c r="AQ146" i="1"/>
  <c r="V206" i="1"/>
  <c r="V316" i="1"/>
  <c r="CP202" i="1"/>
  <c r="O202" i="1" s="1"/>
  <c r="GM202" i="1" s="1"/>
  <c r="GO202" i="1" s="1"/>
  <c r="DH641" i="3"/>
  <c r="DF641" i="3"/>
  <c r="DI641" i="3"/>
  <c r="DG641" i="3"/>
  <c r="DJ641" i="3" s="1"/>
  <c r="DG652" i="3"/>
  <c r="DJ652" i="3" s="1"/>
  <c r="DH652" i="3"/>
  <c r="DI652" i="3"/>
  <c r="DF652" i="3"/>
  <c r="DF448" i="3"/>
  <c r="DG448" i="3"/>
  <c r="DH448" i="3"/>
  <c r="DI448" i="3"/>
  <c r="DG513" i="3"/>
  <c r="DH513" i="3"/>
  <c r="DF513" i="3"/>
  <c r="DI513" i="3"/>
  <c r="DF667" i="3"/>
  <c r="DG667" i="3"/>
  <c r="DI667" i="3"/>
  <c r="DH667" i="3"/>
  <c r="DG387" i="3"/>
  <c r="DH387" i="3"/>
  <c r="DI387" i="3"/>
  <c r="DF387" i="3"/>
  <c r="DJ387" i="3" s="1"/>
  <c r="CI403" i="1"/>
  <c r="BY355" i="1"/>
  <c r="AP403" i="1"/>
  <c r="DG591" i="3"/>
  <c r="DH591" i="3"/>
  <c r="DI591" i="3"/>
  <c r="DF591" i="3"/>
  <c r="DJ591" i="3" s="1"/>
  <c r="DF630" i="3"/>
  <c r="P444" i="1" s="1"/>
  <c r="DH630" i="3"/>
  <c r="R444" i="1" s="1"/>
  <c r="DI630" i="3"/>
  <c r="DG630" i="3"/>
  <c r="Q444" i="1" s="1"/>
  <c r="DF717" i="3"/>
  <c r="DG717" i="3"/>
  <c r="DI717" i="3"/>
  <c r="DJ717" i="3" s="1"/>
  <c r="DH717" i="3"/>
  <c r="DF742" i="3"/>
  <c r="DJ742" i="3" s="1"/>
  <c r="DG742" i="3"/>
  <c r="DH742" i="3"/>
  <c r="DI742" i="3"/>
  <c r="DG859" i="3"/>
  <c r="DH859" i="3"/>
  <c r="DF859" i="3"/>
  <c r="DJ859" i="3" s="1"/>
  <c r="DI859" i="3"/>
  <c r="AG435" i="1"/>
  <c r="T472" i="1"/>
  <c r="DF779" i="3"/>
  <c r="DG779" i="3"/>
  <c r="DH779" i="3"/>
  <c r="DI779" i="3"/>
  <c r="DF881" i="3"/>
  <c r="DJ881" i="3" s="1"/>
  <c r="DH881" i="3"/>
  <c r="DI881" i="3"/>
  <c r="DG881" i="3"/>
  <c r="DG759" i="3"/>
  <c r="DH759" i="3"/>
  <c r="DI759" i="3"/>
  <c r="DF759" i="3"/>
  <c r="DJ759" i="3" s="1"/>
  <c r="DI765" i="3"/>
  <c r="DG765" i="3"/>
  <c r="DH765" i="3"/>
  <c r="DF765" i="3"/>
  <c r="DJ765" i="3" s="1"/>
  <c r="DF801" i="3"/>
  <c r="DH801" i="3"/>
  <c r="DI801" i="3"/>
  <c r="DG801" i="3"/>
  <c r="AS355" i="1"/>
  <c r="F420" i="1"/>
  <c r="AO504" i="1"/>
  <c r="F603" i="1"/>
  <c r="DG102" i="3"/>
  <c r="DH102" i="3"/>
  <c r="DI102" i="3"/>
  <c r="DF102" i="3"/>
  <c r="DJ102" i="3" s="1"/>
  <c r="DG77" i="3"/>
  <c r="DH77" i="3"/>
  <c r="DI77" i="3"/>
  <c r="DF77" i="3"/>
  <c r="DJ77" i="3" s="1"/>
  <c r="DF270" i="3"/>
  <c r="DG270" i="3"/>
  <c r="DH270" i="3"/>
  <c r="DI270" i="3"/>
  <c r="DF1" i="3"/>
  <c r="P28" i="1" s="1"/>
  <c r="DG1" i="3"/>
  <c r="Q28" i="1" s="1"/>
  <c r="DH1" i="3"/>
  <c r="R28" i="1" s="1"/>
  <c r="DI1" i="3"/>
  <c r="DF120" i="3"/>
  <c r="DJ120" i="3" s="1"/>
  <c r="DG120" i="3"/>
  <c r="DH120" i="3"/>
  <c r="DI120" i="3"/>
  <c r="DF30" i="3"/>
  <c r="DJ30" i="3" s="1"/>
  <c r="DG30" i="3"/>
  <c r="DH30" i="3"/>
  <c r="DI30" i="3"/>
  <c r="DF34" i="3"/>
  <c r="DG34" i="3"/>
  <c r="DH34" i="3"/>
  <c r="DI34" i="3"/>
  <c r="DF132" i="3"/>
  <c r="DG132" i="3"/>
  <c r="DH132" i="3"/>
  <c r="DI132" i="3"/>
  <c r="DF79" i="3"/>
  <c r="DG79" i="3"/>
  <c r="DH79" i="3"/>
  <c r="DI79" i="3"/>
  <c r="DF230" i="3"/>
  <c r="DJ230" i="3" s="1"/>
  <c r="DG230" i="3"/>
  <c r="DI230" i="3"/>
  <c r="DH230" i="3"/>
  <c r="DF282" i="3"/>
  <c r="P191" i="1" s="1"/>
  <c r="DG282" i="3"/>
  <c r="Q191" i="1" s="1"/>
  <c r="DI282" i="3"/>
  <c r="DH282" i="3"/>
  <c r="R191" i="1" s="1"/>
  <c r="DG232" i="3"/>
  <c r="DH232" i="3"/>
  <c r="DI232" i="3"/>
  <c r="DF232" i="3"/>
  <c r="DJ232" i="3" s="1"/>
  <c r="DF239" i="3"/>
  <c r="DJ239" i="3" s="1"/>
  <c r="DG239" i="3"/>
  <c r="DI239" i="3"/>
  <c r="DH239" i="3"/>
  <c r="DF326" i="3"/>
  <c r="DG326" i="3"/>
  <c r="DI326" i="3"/>
  <c r="DJ326" i="3" s="1"/>
  <c r="DH326" i="3"/>
  <c r="AH270" i="1"/>
  <c r="DF281" i="3"/>
  <c r="DJ281" i="3" s="1"/>
  <c r="DH281" i="3"/>
  <c r="DI281" i="3"/>
  <c r="DG281" i="3"/>
  <c r="AI270" i="1"/>
  <c r="DF267" i="3"/>
  <c r="DG267" i="3"/>
  <c r="DH267" i="3"/>
  <c r="DI267" i="3"/>
  <c r="DF379" i="3"/>
  <c r="DG379" i="3"/>
  <c r="DH379" i="3"/>
  <c r="DI379" i="3"/>
  <c r="DF396" i="3"/>
  <c r="DJ396" i="3" s="1"/>
  <c r="DH396" i="3"/>
  <c r="DI396" i="3"/>
  <c r="DG396" i="3"/>
  <c r="DF406" i="3"/>
  <c r="DG406" i="3"/>
  <c r="DH406" i="3"/>
  <c r="DI406" i="3"/>
  <c r="DJ406" i="3" s="1"/>
  <c r="DG391" i="3"/>
  <c r="DH391" i="3"/>
  <c r="DF391" i="3"/>
  <c r="DI391" i="3"/>
  <c r="DF545" i="3"/>
  <c r="DJ545" i="3" s="1"/>
  <c r="DG545" i="3"/>
  <c r="DH545" i="3"/>
  <c r="DI545" i="3"/>
  <c r="DF523" i="3"/>
  <c r="DJ523" i="3" s="1"/>
  <c r="DH523" i="3"/>
  <c r="DI523" i="3"/>
  <c r="DG523" i="3"/>
  <c r="DJ550" i="3"/>
  <c r="S387" i="1"/>
  <c r="V373" i="1"/>
  <c r="DF592" i="3"/>
  <c r="DJ592" i="3" s="1"/>
  <c r="DG592" i="3"/>
  <c r="DI592" i="3"/>
  <c r="DH592" i="3"/>
  <c r="DF566" i="3"/>
  <c r="DJ566" i="3" s="1"/>
  <c r="DG566" i="3"/>
  <c r="DI566" i="3"/>
  <c r="DH566" i="3"/>
  <c r="DF573" i="3"/>
  <c r="DH573" i="3"/>
  <c r="DI573" i="3"/>
  <c r="DG573" i="3"/>
  <c r="DJ573" i="3" s="1"/>
  <c r="V437" i="1"/>
  <c r="DJ548" i="3"/>
  <c r="S384" i="1"/>
  <c r="DF611" i="3"/>
  <c r="DJ611" i="3" s="1"/>
  <c r="DG611" i="3"/>
  <c r="DI611" i="3"/>
  <c r="DH611" i="3"/>
  <c r="DG582" i="3"/>
  <c r="DH582" i="3"/>
  <c r="DF582" i="3"/>
  <c r="DI582" i="3"/>
  <c r="DF800" i="3"/>
  <c r="DG800" i="3"/>
  <c r="DJ800" i="3" s="1"/>
  <c r="DH800" i="3"/>
  <c r="DI800" i="3"/>
  <c r="DF756" i="3"/>
  <c r="DG756" i="3"/>
  <c r="DJ756" i="3" s="1"/>
  <c r="DI756" i="3"/>
  <c r="DH756" i="3"/>
  <c r="DF741" i="3"/>
  <c r="DJ741" i="3" s="1"/>
  <c r="DG741" i="3"/>
  <c r="DI741" i="3"/>
  <c r="DH741" i="3"/>
  <c r="DF820" i="3"/>
  <c r="DJ820" i="3" s="1"/>
  <c r="DG820" i="3"/>
  <c r="DH820" i="3"/>
  <c r="DI820" i="3"/>
  <c r="DF795" i="3"/>
  <c r="DJ795" i="3" s="1"/>
  <c r="DG795" i="3"/>
  <c r="DH795" i="3"/>
  <c r="DI795" i="3"/>
  <c r="DH816" i="3"/>
  <c r="DI816" i="3"/>
  <c r="DF816" i="3"/>
  <c r="DJ816" i="3" s="1"/>
  <c r="DG816" i="3"/>
  <c r="DF694" i="3"/>
  <c r="DG694" i="3"/>
  <c r="DJ694" i="3" s="1"/>
  <c r="DH694" i="3"/>
  <c r="DI694" i="3"/>
  <c r="DF807" i="3"/>
  <c r="DJ807" i="3" s="1"/>
  <c r="DH807" i="3"/>
  <c r="DI807" i="3"/>
  <c r="DG807" i="3"/>
  <c r="DH832" i="3"/>
  <c r="DF832" i="3"/>
  <c r="DG832" i="3"/>
  <c r="DI832" i="3"/>
  <c r="DF930" i="3"/>
  <c r="DG930" i="3"/>
  <c r="DH930" i="3"/>
  <c r="DI930" i="3"/>
  <c r="DJ930" i="3" s="1"/>
  <c r="DF31" i="3"/>
  <c r="DJ31" i="3" s="1"/>
  <c r="DG31" i="3"/>
  <c r="DH31" i="3"/>
  <c r="DI31" i="3"/>
  <c r="DF35" i="3"/>
  <c r="DJ35" i="3" s="1"/>
  <c r="DG35" i="3"/>
  <c r="DH35" i="3"/>
  <c r="DI35" i="3"/>
  <c r="DF56" i="3"/>
  <c r="DJ56" i="3" s="1"/>
  <c r="DG56" i="3"/>
  <c r="DH56" i="3"/>
  <c r="DI56" i="3"/>
  <c r="DF67" i="3"/>
  <c r="DG67" i="3"/>
  <c r="DJ67" i="3" s="1"/>
  <c r="DH67" i="3"/>
  <c r="DI67" i="3"/>
  <c r="DI899" i="3"/>
  <c r="DF899" i="3"/>
  <c r="DJ899" i="3" s="1"/>
  <c r="DG899" i="3"/>
  <c r="DH899" i="3"/>
  <c r="DI100" i="3"/>
  <c r="DF100" i="3"/>
  <c r="DJ100" i="3" s="1"/>
  <c r="DG100" i="3"/>
  <c r="DH100" i="3"/>
  <c r="DF42" i="3"/>
  <c r="DJ42" i="3" s="1"/>
  <c r="DG42" i="3"/>
  <c r="DH42" i="3"/>
  <c r="DI42" i="3"/>
  <c r="DF970" i="3"/>
  <c r="DJ970" i="3" s="1"/>
  <c r="DG970" i="3"/>
  <c r="DH970" i="3"/>
  <c r="DI970" i="3"/>
  <c r="DF113" i="3"/>
  <c r="DJ113" i="3" s="1"/>
  <c r="DG113" i="3"/>
  <c r="DH113" i="3"/>
  <c r="DI113" i="3"/>
  <c r="DF121" i="3"/>
  <c r="DJ121" i="3" s="1"/>
  <c r="DG121" i="3"/>
  <c r="DH121" i="3"/>
  <c r="DI121" i="3"/>
  <c r="DI133" i="3"/>
  <c r="DJ133" i="3" s="1"/>
  <c r="DF133" i="3"/>
  <c r="DG133" i="3"/>
  <c r="DH133" i="3"/>
  <c r="DH76" i="3"/>
  <c r="DI76" i="3"/>
  <c r="DF76" i="3"/>
  <c r="DG76" i="3"/>
  <c r="DJ76" i="3" s="1"/>
  <c r="DG294" i="3"/>
  <c r="DH294" i="3"/>
  <c r="DF294" i="3"/>
  <c r="DJ294" i="3" s="1"/>
  <c r="DI294" i="3"/>
  <c r="DG246" i="3"/>
  <c r="DH246" i="3"/>
  <c r="DF246" i="3"/>
  <c r="DJ246" i="3" s="1"/>
  <c r="DI246" i="3"/>
  <c r="CJ146" i="1"/>
  <c r="DF224" i="3"/>
  <c r="P136" i="1" s="1"/>
  <c r="DG224" i="3"/>
  <c r="Q136" i="1" s="1"/>
  <c r="DI224" i="3"/>
  <c r="DH224" i="3"/>
  <c r="R136" i="1" s="1"/>
  <c r="DG257" i="3"/>
  <c r="DH257" i="3"/>
  <c r="DF257" i="3"/>
  <c r="DJ257" i="3" s="1"/>
  <c r="DI257" i="3"/>
  <c r="F234" i="1"/>
  <c r="BD178" i="1"/>
  <c r="BD629" i="1"/>
  <c r="GM141" i="1"/>
  <c r="GO141" i="1" s="1"/>
  <c r="DG233" i="3"/>
  <c r="Q139" i="1" s="1"/>
  <c r="DH233" i="3"/>
  <c r="R139" i="1" s="1"/>
  <c r="DI233" i="3"/>
  <c r="DF233" i="3"/>
  <c r="DG394" i="3"/>
  <c r="DH394" i="3"/>
  <c r="DF394" i="3"/>
  <c r="DJ394" i="3" s="1"/>
  <c r="DI394" i="3"/>
  <c r="CY129" i="1"/>
  <c r="X129" i="1" s="1"/>
  <c r="GM129" i="1" s="1"/>
  <c r="GO129" i="1" s="1"/>
  <c r="CZ129" i="1"/>
  <c r="Y129" i="1" s="1"/>
  <c r="DG325" i="3"/>
  <c r="DH325" i="3"/>
  <c r="DF325" i="3"/>
  <c r="DI325" i="3"/>
  <c r="DG414" i="3"/>
  <c r="DH414" i="3"/>
  <c r="DI414" i="3"/>
  <c r="DJ414" i="3" s="1"/>
  <c r="DF414" i="3"/>
  <c r="DF471" i="3"/>
  <c r="DG471" i="3"/>
  <c r="DH471" i="3"/>
  <c r="DI471" i="3"/>
  <c r="DG317" i="3"/>
  <c r="DJ317" i="3" s="1"/>
  <c r="DH317" i="3"/>
  <c r="DF317" i="3"/>
  <c r="DI317" i="3"/>
  <c r="DG434" i="3"/>
  <c r="DH434" i="3"/>
  <c r="DF434" i="3"/>
  <c r="DJ434" i="3" s="1"/>
  <c r="DI434" i="3"/>
  <c r="FR249" i="1"/>
  <c r="BY270" i="1" s="1"/>
  <c r="CP249" i="1"/>
  <c r="O249" i="1" s="1"/>
  <c r="GM249" i="1" s="1"/>
  <c r="DF355" i="3"/>
  <c r="DJ355" i="3" s="1"/>
  <c r="DG355" i="3"/>
  <c r="DI355" i="3"/>
  <c r="DH355" i="3"/>
  <c r="GM265" i="1"/>
  <c r="GO265" i="1" s="1"/>
  <c r="V454" i="1"/>
  <c r="DF535" i="3"/>
  <c r="DG535" i="3"/>
  <c r="DJ535" i="3" s="1"/>
  <c r="DH535" i="3"/>
  <c r="DI535" i="3"/>
  <c r="DF451" i="3"/>
  <c r="DJ451" i="3" s="1"/>
  <c r="DG451" i="3"/>
  <c r="DH451" i="3"/>
  <c r="DI451" i="3"/>
  <c r="CP254" i="1"/>
  <c r="O254" i="1" s="1"/>
  <c r="GM254" i="1" s="1"/>
  <c r="FR254" i="1"/>
  <c r="DI650" i="3"/>
  <c r="DF650" i="3"/>
  <c r="DJ650" i="3" s="1"/>
  <c r="DG650" i="3"/>
  <c r="DH650" i="3"/>
  <c r="DG619" i="3"/>
  <c r="DH619" i="3"/>
  <c r="DI619" i="3"/>
  <c r="DF619" i="3"/>
  <c r="DJ619" i="3" s="1"/>
  <c r="DF503" i="3"/>
  <c r="DH503" i="3"/>
  <c r="DG503" i="3"/>
  <c r="DI503" i="3"/>
  <c r="DJ503" i="3" s="1"/>
  <c r="DG482" i="3"/>
  <c r="DH482" i="3"/>
  <c r="DI482" i="3"/>
  <c r="DJ482" i="3" s="1"/>
  <c r="DF482" i="3"/>
  <c r="DF570" i="3"/>
  <c r="DJ570" i="3" s="1"/>
  <c r="DH570" i="3"/>
  <c r="DI570" i="3"/>
  <c r="DG570" i="3"/>
  <c r="DG584" i="3"/>
  <c r="DH584" i="3"/>
  <c r="DF584" i="3"/>
  <c r="DI584" i="3"/>
  <c r="DF837" i="3"/>
  <c r="DG837" i="3"/>
  <c r="DH837" i="3"/>
  <c r="DI837" i="3"/>
  <c r="DJ837" i="3" s="1"/>
  <c r="DF739" i="3"/>
  <c r="DJ739" i="3" s="1"/>
  <c r="DI739" i="3"/>
  <c r="DG739" i="3"/>
  <c r="DH739" i="3"/>
  <c r="DF852" i="3"/>
  <c r="DJ852" i="3" s="1"/>
  <c r="DG852" i="3"/>
  <c r="DH852" i="3"/>
  <c r="DI852" i="3"/>
  <c r="DH931" i="3"/>
  <c r="DF931" i="3"/>
  <c r="DG931" i="3"/>
  <c r="DJ931" i="3" s="1"/>
  <c r="DI931" i="3"/>
  <c r="DF857" i="3"/>
  <c r="DG857" i="3"/>
  <c r="DJ857" i="3" s="1"/>
  <c r="DI857" i="3"/>
  <c r="DH857" i="3"/>
  <c r="DF781" i="3"/>
  <c r="DJ781" i="3" s="1"/>
  <c r="DG781" i="3"/>
  <c r="DI781" i="3"/>
  <c r="DH781" i="3"/>
  <c r="DF757" i="3"/>
  <c r="DJ757" i="3" s="1"/>
  <c r="DH757" i="3"/>
  <c r="DI757" i="3"/>
  <c r="DG757" i="3"/>
  <c r="DI949" i="3"/>
  <c r="DF949" i="3"/>
  <c r="DJ949" i="3" s="1"/>
  <c r="DG949" i="3"/>
  <c r="DH949" i="3"/>
  <c r="DF813" i="3"/>
  <c r="DJ813" i="3" s="1"/>
  <c r="DG813" i="3"/>
  <c r="DI813" i="3"/>
  <c r="DH813" i="3"/>
  <c r="AS504" i="1"/>
  <c r="F616" i="1"/>
  <c r="DJ15" i="3"/>
  <c r="DJ4" i="3"/>
  <c r="DF13" i="3"/>
  <c r="DG13" i="3"/>
  <c r="DJ13" i="3" s="1"/>
  <c r="DH13" i="3"/>
  <c r="DI13" i="3"/>
  <c r="DF149" i="3"/>
  <c r="P107" i="1" s="1"/>
  <c r="DG149" i="3"/>
  <c r="DH149" i="3"/>
  <c r="R107" i="1" s="1"/>
  <c r="DI149" i="3"/>
  <c r="S107" i="1" s="1"/>
  <c r="DH125" i="3"/>
  <c r="DI125" i="3"/>
  <c r="DF125" i="3"/>
  <c r="DG125" i="3"/>
  <c r="DJ125" i="3" s="1"/>
  <c r="DH54" i="3"/>
  <c r="DI54" i="3"/>
  <c r="DF54" i="3"/>
  <c r="DJ54" i="3" s="1"/>
  <c r="DG54" i="3"/>
  <c r="DH47" i="3"/>
  <c r="DI47" i="3"/>
  <c r="DF47" i="3"/>
  <c r="DJ47" i="3" s="1"/>
  <c r="DG47" i="3"/>
  <c r="DF114" i="3"/>
  <c r="DJ114" i="3" s="1"/>
  <c r="DG114" i="3"/>
  <c r="DH114" i="3"/>
  <c r="DI114" i="3"/>
  <c r="DH237" i="3"/>
  <c r="DI237" i="3"/>
  <c r="DF237" i="3"/>
  <c r="DJ237" i="3" s="1"/>
  <c r="DG237" i="3"/>
  <c r="DF323" i="3"/>
  <c r="P207" i="1" s="1"/>
  <c r="DG323" i="3"/>
  <c r="Q207" i="1" s="1"/>
  <c r="DI323" i="3"/>
  <c r="DH323" i="3"/>
  <c r="R207" i="1" s="1"/>
  <c r="DH253" i="3"/>
  <c r="DI253" i="3"/>
  <c r="DF253" i="3"/>
  <c r="DJ253" i="3" s="1"/>
  <c r="DG253" i="3"/>
  <c r="R120" i="1"/>
  <c r="DF247" i="3"/>
  <c r="DJ247" i="3" s="1"/>
  <c r="DG247" i="3"/>
  <c r="DI247" i="3"/>
  <c r="DH247" i="3"/>
  <c r="DF242" i="3"/>
  <c r="DG242" i="3"/>
  <c r="DJ242" i="3" s="1"/>
  <c r="DH242" i="3"/>
  <c r="DI242" i="3"/>
  <c r="DF241" i="3"/>
  <c r="DH241" i="3"/>
  <c r="DI241" i="3"/>
  <c r="DJ241" i="3" s="1"/>
  <c r="DG241" i="3"/>
  <c r="DH333" i="3"/>
  <c r="DI333" i="3"/>
  <c r="DF333" i="3"/>
  <c r="DJ333" i="3" s="1"/>
  <c r="DG333" i="3"/>
  <c r="DF362" i="3"/>
  <c r="DJ362" i="3" s="1"/>
  <c r="DG362" i="3"/>
  <c r="DH362" i="3"/>
  <c r="DI362" i="3"/>
  <c r="DF288" i="3"/>
  <c r="DJ288" i="3" s="1"/>
  <c r="DH288" i="3"/>
  <c r="DI288" i="3"/>
  <c r="DG288" i="3"/>
  <c r="DI316" i="3"/>
  <c r="DG316" i="3"/>
  <c r="DF316" i="3"/>
  <c r="DH316" i="3"/>
  <c r="DH341" i="3"/>
  <c r="DI341" i="3"/>
  <c r="DF341" i="3"/>
  <c r="DG341" i="3"/>
  <c r="DI408" i="3"/>
  <c r="DG408" i="3"/>
  <c r="DF408" i="3"/>
  <c r="DJ408" i="3" s="1"/>
  <c r="DH408" i="3"/>
  <c r="DF411" i="3"/>
  <c r="DJ411" i="3" s="1"/>
  <c r="DG411" i="3"/>
  <c r="DI411" i="3"/>
  <c r="DH411" i="3"/>
  <c r="DG506" i="3"/>
  <c r="DJ506" i="3" s="1"/>
  <c r="DH506" i="3"/>
  <c r="DF506" i="3"/>
  <c r="DI506" i="3"/>
  <c r="DI441" i="3"/>
  <c r="DF441" i="3"/>
  <c r="DJ441" i="3" s="1"/>
  <c r="DG441" i="3"/>
  <c r="DH441" i="3"/>
  <c r="DF531" i="3"/>
  <c r="DJ531" i="3" s="1"/>
  <c r="DH531" i="3"/>
  <c r="DI531" i="3"/>
  <c r="DG531" i="3"/>
  <c r="DF444" i="3"/>
  <c r="DJ444" i="3" s="1"/>
  <c r="DG444" i="3"/>
  <c r="DH444" i="3"/>
  <c r="DI444" i="3"/>
  <c r="DG450" i="3"/>
  <c r="DH450" i="3"/>
  <c r="DF450" i="3"/>
  <c r="DJ450" i="3" s="1"/>
  <c r="DI450" i="3"/>
  <c r="DF606" i="3"/>
  <c r="DG606" i="3"/>
  <c r="DI606" i="3"/>
  <c r="DH606" i="3"/>
  <c r="DH580" i="3"/>
  <c r="DI580" i="3"/>
  <c r="DF580" i="3"/>
  <c r="DJ580" i="3" s="1"/>
  <c r="DG580" i="3"/>
  <c r="DF751" i="3"/>
  <c r="DJ751" i="3" s="1"/>
  <c r="DG751" i="3"/>
  <c r="DI751" i="3"/>
  <c r="DH751" i="3"/>
  <c r="DF662" i="3"/>
  <c r="DJ662" i="3" s="1"/>
  <c r="DG662" i="3"/>
  <c r="DH662" i="3"/>
  <c r="DI662" i="3"/>
  <c r="DF609" i="3"/>
  <c r="DJ609" i="3" s="1"/>
  <c r="DH609" i="3"/>
  <c r="DI609" i="3"/>
  <c r="DG609" i="3"/>
  <c r="DF664" i="3"/>
  <c r="DJ664" i="3" s="1"/>
  <c r="DH664" i="3"/>
  <c r="DI664" i="3"/>
  <c r="DG664" i="3"/>
  <c r="DF758" i="3"/>
  <c r="DJ758" i="3" s="1"/>
  <c r="DH758" i="3"/>
  <c r="DI758" i="3"/>
  <c r="DG758" i="3"/>
  <c r="DG699" i="3"/>
  <c r="DH699" i="3"/>
  <c r="DI699" i="3"/>
  <c r="DF699" i="3"/>
  <c r="DJ699" i="3" s="1"/>
  <c r="DH725" i="3"/>
  <c r="DI725" i="3"/>
  <c r="DF725" i="3"/>
  <c r="DJ725" i="3" s="1"/>
  <c r="DG725" i="3"/>
  <c r="DF790" i="3"/>
  <c r="DJ790" i="3" s="1"/>
  <c r="DH790" i="3"/>
  <c r="DI790" i="3"/>
  <c r="DG790" i="3"/>
  <c r="DF803" i="3"/>
  <c r="DJ803" i="3" s="1"/>
  <c r="DG803" i="3"/>
  <c r="DH803" i="3"/>
  <c r="DI803" i="3"/>
  <c r="DF825" i="3"/>
  <c r="DG825" i="3"/>
  <c r="DH825" i="3"/>
  <c r="DI825" i="3"/>
  <c r="DF845" i="3"/>
  <c r="DJ845" i="3" s="1"/>
  <c r="DG845" i="3"/>
  <c r="DI845" i="3"/>
  <c r="DH845" i="3"/>
  <c r="DF866" i="3"/>
  <c r="DJ866" i="3" s="1"/>
  <c r="DG866" i="3"/>
  <c r="DI866" i="3"/>
  <c r="DH866" i="3"/>
  <c r="DF24" i="3"/>
  <c r="DJ24" i="3" s="1"/>
  <c r="DG24" i="3"/>
  <c r="DH24" i="3"/>
  <c r="DI24" i="3"/>
  <c r="DF29" i="3"/>
  <c r="DJ29" i="3" s="1"/>
  <c r="DG29" i="3"/>
  <c r="DH29" i="3"/>
  <c r="DI29" i="3"/>
  <c r="DG55" i="3"/>
  <c r="DH55" i="3"/>
  <c r="DI55" i="3"/>
  <c r="DF55" i="3"/>
  <c r="DJ55" i="3" s="1"/>
  <c r="DG833" i="3"/>
  <c r="DF833" i="3"/>
  <c r="DJ833" i="3" s="1"/>
  <c r="DH833" i="3"/>
  <c r="DI833" i="3"/>
  <c r="DF906" i="3"/>
  <c r="DJ906" i="3" s="1"/>
  <c r="DG906" i="3"/>
  <c r="DI906" i="3"/>
  <c r="DH906" i="3"/>
  <c r="DF130" i="3"/>
  <c r="DJ130" i="3" s="1"/>
  <c r="DG130" i="3"/>
  <c r="DH130" i="3"/>
  <c r="DI130" i="3"/>
  <c r="DF99" i="3"/>
  <c r="DJ99" i="3" s="1"/>
  <c r="DG99" i="3"/>
  <c r="DH99" i="3"/>
  <c r="DI99" i="3"/>
  <c r="DF118" i="3"/>
  <c r="DG118" i="3"/>
  <c r="DJ118" i="3" s="1"/>
  <c r="DH118" i="3"/>
  <c r="DI118" i="3"/>
  <c r="DF81" i="3"/>
  <c r="DG81" i="3"/>
  <c r="DJ81" i="3" s="1"/>
  <c r="DH81" i="3"/>
  <c r="DI81" i="3"/>
  <c r="GM61" i="1"/>
  <c r="GO61" i="1" s="1"/>
  <c r="DF207" i="3"/>
  <c r="DJ207" i="3" s="1"/>
  <c r="DG207" i="3"/>
  <c r="DI207" i="3"/>
  <c r="DH207" i="3"/>
  <c r="V197" i="1"/>
  <c r="AI209" i="1" s="1"/>
  <c r="V143" i="1"/>
  <c r="GM66" i="1"/>
  <c r="GO66" i="1" s="1"/>
  <c r="DG301" i="3"/>
  <c r="DH301" i="3"/>
  <c r="DF301" i="3"/>
  <c r="DI301" i="3"/>
  <c r="DJ301" i="3" s="1"/>
  <c r="DG375" i="3"/>
  <c r="DH375" i="3"/>
  <c r="DF375" i="3"/>
  <c r="DJ375" i="3" s="1"/>
  <c r="DI375" i="3"/>
  <c r="DF381" i="3"/>
  <c r="DJ381" i="3" s="1"/>
  <c r="DH381" i="3"/>
  <c r="DG381" i="3"/>
  <c r="DI381" i="3"/>
  <c r="CY131" i="1"/>
  <c r="X131" i="1" s="1"/>
  <c r="GM131" i="1" s="1"/>
  <c r="GO131" i="1" s="1"/>
  <c r="CZ131" i="1"/>
  <c r="Y131" i="1" s="1"/>
  <c r="DI469" i="3"/>
  <c r="DF469" i="3"/>
  <c r="DG469" i="3"/>
  <c r="DH469" i="3"/>
  <c r="DG422" i="3"/>
  <c r="DH422" i="3"/>
  <c r="DI422" i="3"/>
  <c r="DF422" i="3"/>
  <c r="DJ422" i="3" s="1"/>
  <c r="DF477" i="3"/>
  <c r="DJ477" i="3" s="1"/>
  <c r="DG477" i="3"/>
  <c r="DH477" i="3"/>
  <c r="DI477" i="3"/>
  <c r="DF321" i="3"/>
  <c r="DJ321" i="3" s="1"/>
  <c r="DG321" i="3"/>
  <c r="DI321" i="3"/>
  <c r="DH321" i="3"/>
  <c r="DG427" i="3"/>
  <c r="DJ427" i="3" s="1"/>
  <c r="DH427" i="3"/>
  <c r="DF427" i="3"/>
  <c r="DI427" i="3"/>
  <c r="F286" i="1"/>
  <c r="BC241" i="1"/>
  <c r="DG357" i="3"/>
  <c r="DH357" i="3"/>
  <c r="DF357" i="3"/>
  <c r="DI357" i="3"/>
  <c r="DJ357" i="3" s="1"/>
  <c r="V450" i="1"/>
  <c r="DF348" i="3"/>
  <c r="DJ348" i="3" s="1"/>
  <c r="DH348" i="3"/>
  <c r="DG348" i="3"/>
  <c r="DI348" i="3"/>
  <c r="AU270" i="1"/>
  <c r="CD241" i="1"/>
  <c r="V357" i="1"/>
  <c r="DG521" i="3"/>
  <c r="DH521" i="3"/>
  <c r="DF521" i="3"/>
  <c r="DJ521" i="3" s="1"/>
  <c r="DI521" i="3"/>
  <c r="DF671" i="3"/>
  <c r="DJ671" i="3" s="1"/>
  <c r="DG671" i="3"/>
  <c r="DI671" i="3"/>
  <c r="DH671" i="3"/>
  <c r="GM375" i="1"/>
  <c r="GO375" i="1" s="1"/>
  <c r="AI323" i="1"/>
  <c r="DF648" i="3"/>
  <c r="DG648" i="3"/>
  <c r="DI648" i="3"/>
  <c r="DH648" i="3"/>
  <c r="DG616" i="3"/>
  <c r="DH616" i="3"/>
  <c r="DF616" i="3"/>
  <c r="DJ616" i="3" s="1"/>
  <c r="DI616" i="3"/>
  <c r="DF505" i="3"/>
  <c r="DG505" i="3"/>
  <c r="DI505" i="3"/>
  <c r="DH505" i="3"/>
  <c r="GM268" i="1"/>
  <c r="GO268" i="1" s="1"/>
  <c r="DG588" i="3"/>
  <c r="DH588" i="3"/>
  <c r="DF588" i="3"/>
  <c r="DJ588" i="3" s="1"/>
  <c r="DI588" i="3"/>
  <c r="DF688" i="3"/>
  <c r="DJ688" i="3" s="1"/>
  <c r="DG688" i="3"/>
  <c r="DI688" i="3"/>
  <c r="DH688" i="3"/>
  <c r="DF722" i="3"/>
  <c r="DJ722" i="3" s="1"/>
  <c r="DG722" i="3"/>
  <c r="DI722" i="3"/>
  <c r="DH722" i="3"/>
  <c r="DI734" i="3"/>
  <c r="DG734" i="3"/>
  <c r="DH734" i="3"/>
  <c r="DF734" i="3"/>
  <c r="DJ734" i="3" s="1"/>
  <c r="V582" i="1"/>
  <c r="DF778" i="3"/>
  <c r="DJ778" i="3" s="1"/>
  <c r="DH778" i="3"/>
  <c r="DI778" i="3"/>
  <c r="DG778" i="3"/>
  <c r="DF867" i="3"/>
  <c r="DJ867" i="3" s="1"/>
  <c r="DH867" i="3"/>
  <c r="DI867" i="3"/>
  <c r="DG867" i="3"/>
  <c r="DG878" i="3"/>
  <c r="DH878" i="3"/>
  <c r="DF878" i="3"/>
  <c r="DJ878" i="3" s="1"/>
  <c r="DI878" i="3"/>
  <c r="BZ435" i="1"/>
  <c r="AQ472" i="1"/>
  <c r="CG472" i="1"/>
  <c r="DG909" i="3"/>
  <c r="DH909" i="3"/>
  <c r="DF909" i="3"/>
  <c r="DJ909" i="3" s="1"/>
  <c r="DI909" i="3"/>
  <c r="DG886" i="3"/>
  <c r="DH886" i="3"/>
  <c r="DF886" i="3"/>
  <c r="DJ886" i="3" s="1"/>
  <c r="DI886" i="3"/>
  <c r="DF769" i="3"/>
  <c r="DJ769" i="3" s="1"/>
  <c r="DG769" i="3"/>
  <c r="DI769" i="3"/>
  <c r="DH769" i="3"/>
  <c r="DF948" i="3"/>
  <c r="DJ948" i="3" s="1"/>
  <c r="DG948" i="3"/>
  <c r="DH948" i="3"/>
  <c r="DI948" i="3"/>
  <c r="DG941" i="3"/>
  <c r="DH941" i="3"/>
  <c r="DF941" i="3"/>
  <c r="DJ941" i="3" s="1"/>
  <c r="DI941" i="3"/>
  <c r="FR529" i="1"/>
  <c r="BY599" i="1" s="1"/>
  <c r="CP529" i="1"/>
  <c r="O529" i="1" s="1"/>
  <c r="GM529" i="1" s="1"/>
  <c r="BC504" i="1"/>
  <c r="F615" i="1"/>
  <c r="AQ504" i="1"/>
  <c r="F609" i="1"/>
  <c r="AU504" i="1"/>
  <c r="F618" i="1"/>
  <c r="DF65" i="3"/>
  <c r="DG65" i="3"/>
  <c r="DH65" i="3"/>
  <c r="DI65" i="3"/>
  <c r="DJ65" i="3" s="1"/>
  <c r="DF69" i="3"/>
  <c r="DJ69" i="3" s="1"/>
  <c r="DG69" i="3"/>
  <c r="DH69" i="3"/>
  <c r="DI69" i="3"/>
  <c r="DG108" i="3"/>
  <c r="DH108" i="3"/>
  <c r="DI108" i="3"/>
  <c r="DF108" i="3"/>
  <c r="DG136" i="3"/>
  <c r="DF136" i="3"/>
  <c r="DJ136" i="3" s="1"/>
  <c r="DH136" i="3"/>
  <c r="DI136" i="3"/>
  <c r="AI146" i="1"/>
  <c r="DF262" i="3"/>
  <c r="DG262" i="3"/>
  <c r="DH262" i="3"/>
  <c r="DI262" i="3"/>
  <c r="DH144" i="3"/>
  <c r="DI144" i="3"/>
  <c r="DF144" i="3"/>
  <c r="DJ144" i="3" s="1"/>
  <c r="DG144" i="3"/>
  <c r="P120" i="1"/>
  <c r="DF141" i="3"/>
  <c r="DJ141" i="3" s="1"/>
  <c r="DG141" i="3"/>
  <c r="DH141" i="3"/>
  <c r="DI141" i="3"/>
  <c r="DF251" i="3"/>
  <c r="DG251" i="3"/>
  <c r="DJ251" i="3" s="1"/>
  <c r="DH251" i="3"/>
  <c r="DI251" i="3"/>
  <c r="DH245" i="3"/>
  <c r="DI245" i="3"/>
  <c r="DF245" i="3"/>
  <c r="DJ245" i="3" s="1"/>
  <c r="DG245" i="3"/>
  <c r="DF351" i="3"/>
  <c r="DJ351" i="3" s="1"/>
  <c r="DH351" i="3"/>
  <c r="DI351" i="3"/>
  <c r="DG351" i="3"/>
  <c r="DF310" i="3"/>
  <c r="DJ310" i="3" s="1"/>
  <c r="DG310" i="3"/>
  <c r="DI310" i="3"/>
  <c r="DH310" i="3"/>
  <c r="DH356" i="3"/>
  <c r="DI356" i="3"/>
  <c r="DF356" i="3"/>
  <c r="DG356" i="3"/>
  <c r="DF340" i="3"/>
  <c r="DJ340" i="3" s="1"/>
  <c r="DG340" i="3"/>
  <c r="DI340" i="3"/>
  <c r="DH340" i="3"/>
  <c r="DF473" i="3"/>
  <c r="DG473" i="3"/>
  <c r="DH473" i="3"/>
  <c r="DI473" i="3"/>
  <c r="DJ473" i="3" s="1"/>
  <c r="DH433" i="3"/>
  <c r="DI433" i="3"/>
  <c r="DF433" i="3"/>
  <c r="DJ433" i="3" s="1"/>
  <c r="DG433" i="3"/>
  <c r="DH425" i="3"/>
  <c r="DI425" i="3"/>
  <c r="DJ425" i="3" s="1"/>
  <c r="DF425" i="3"/>
  <c r="DG425" i="3"/>
  <c r="DG515" i="3"/>
  <c r="DH515" i="3"/>
  <c r="DF515" i="3"/>
  <c r="DI515" i="3"/>
  <c r="DF465" i="3"/>
  <c r="DJ465" i="3" s="1"/>
  <c r="DG465" i="3"/>
  <c r="DH465" i="3"/>
  <c r="DI465" i="3"/>
  <c r="DH520" i="3"/>
  <c r="DI520" i="3"/>
  <c r="DF520" i="3"/>
  <c r="DJ520" i="3" s="1"/>
  <c r="DG520" i="3"/>
  <c r="Q387" i="1"/>
  <c r="DF468" i="3"/>
  <c r="DG468" i="3"/>
  <c r="DH468" i="3"/>
  <c r="DI468" i="3"/>
  <c r="DJ468" i="3" s="1"/>
  <c r="DF522" i="3"/>
  <c r="DJ522" i="3" s="1"/>
  <c r="DG522" i="3"/>
  <c r="DI522" i="3"/>
  <c r="DH522" i="3"/>
  <c r="DG476" i="3"/>
  <c r="DH476" i="3"/>
  <c r="DI476" i="3"/>
  <c r="DF476" i="3"/>
  <c r="DJ476" i="3" s="1"/>
  <c r="DF620" i="3"/>
  <c r="DJ620" i="3" s="1"/>
  <c r="DG620" i="3"/>
  <c r="DI620" i="3"/>
  <c r="DH620" i="3"/>
  <c r="DF598" i="3"/>
  <c r="DH598" i="3"/>
  <c r="DI598" i="3"/>
  <c r="DG598" i="3"/>
  <c r="DH639" i="3"/>
  <c r="DF639" i="3"/>
  <c r="DG639" i="3"/>
  <c r="DI639" i="3"/>
  <c r="DJ639" i="3" s="1"/>
  <c r="DH666" i="3"/>
  <c r="DI666" i="3"/>
  <c r="DF666" i="3"/>
  <c r="DJ666" i="3" s="1"/>
  <c r="DG666" i="3"/>
  <c r="DF763" i="3"/>
  <c r="DG763" i="3"/>
  <c r="Q523" i="1" s="1"/>
  <c r="DI763" i="3"/>
  <c r="DH763" i="3"/>
  <c r="R523" i="1" s="1"/>
  <c r="DF640" i="3"/>
  <c r="DG640" i="3"/>
  <c r="DJ640" i="3" s="1"/>
  <c r="DH640" i="3"/>
  <c r="DI640" i="3"/>
  <c r="DF658" i="3"/>
  <c r="P455" i="1" s="1"/>
  <c r="DG658" i="3"/>
  <c r="DH658" i="3"/>
  <c r="DI658" i="3"/>
  <c r="DF702" i="3"/>
  <c r="DJ702" i="3" s="1"/>
  <c r="DG702" i="3"/>
  <c r="DH702" i="3"/>
  <c r="DI702" i="3"/>
  <c r="DI748" i="3"/>
  <c r="DF748" i="3"/>
  <c r="DJ748" i="3" s="1"/>
  <c r="DG748" i="3"/>
  <c r="DH748" i="3"/>
  <c r="DF809" i="3"/>
  <c r="DG809" i="3"/>
  <c r="DH809" i="3"/>
  <c r="DI809" i="3"/>
  <c r="DJ809" i="3" s="1"/>
  <c r="DF811" i="3"/>
  <c r="DG811" i="3"/>
  <c r="DJ811" i="3" s="1"/>
  <c r="DH811" i="3"/>
  <c r="DI811" i="3"/>
  <c r="DF818" i="3"/>
  <c r="DJ818" i="3" s="1"/>
  <c r="DG818" i="3"/>
  <c r="DH818" i="3"/>
  <c r="DI818" i="3"/>
  <c r="DI863" i="3"/>
  <c r="DF863" i="3"/>
  <c r="DJ863" i="3" s="1"/>
  <c r="DG863" i="3"/>
  <c r="DH863" i="3"/>
  <c r="DI873" i="3"/>
  <c r="DF873" i="3"/>
  <c r="DJ873" i="3" s="1"/>
  <c r="DG873" i="3"/>
  <c r="DH873" i="3"/>
  <c r="DF23" i="3"/>
  <c r="DJ23" i="3" s="1"/>
  <c r="DG23" i="3"/>
  <c r="DH23" i="3"/>
  <c r="DI23" i="3"/>
  <c r="DH27" i="3"/>
  <c r="R36" i="1" s="1"/>
  <c r="DI27" i="3"/>
  <c r="DF27" i="3"/>
  <c r="P36" i="1" s="1"/>
  <c r="DG27" i="3"/>
  <c r="Q36" i="1" s="1"/>
  <c r="DG840" i="3"/>
  <c r="DF840" i="3"/>
  <c r="DJ840" i="3" s="1"/>
  <c r="DH840" i="3"/>
  <c r="DI840" i="3"/>
  <c r="DF52" i="3"/>
  <c r="DJ52" i="3" s="1"/>
  <c r="DG52" i="3"/>
  <c r="DH52" i="3"/>
  <c r="DI52" i="3"/>
  <c r="DI835" i="3"/>
  <c r="DF835" i="3"/>
  <c r="DJ835" i="3" s="1"/>
  <c r="DG835" i="3"/>
  <c r="DH835" i="3"/>
  <c r="DH839" i="3"/>
  <c r="DF839" i="3"/>
  <c r="DJ839" i="3" s="1"/>
  <c r="DG839" i="3"/>
  <c r="DI839" i="3"/>
  <c r="DF129" i="3"/>
  <c r="DJ129" i="3" s="1"/>
  <c r="DG129" i="3"/>
  <c r="DH129" i="3"/>
  <c r="DI129" i="3"/>
  <c r="DI932" i="3"/>
  <c r="DG932" i="3"/>
  <c r="DF932" i="3"/>
  <c r="DJ932" i="3" s="1"/>
  <c r="DH932" i="3"/>
  <c r="AQ26" i="1"/>
  <c r="F83" i="1"/>
  <c r="DI46" i="3"/>
  <c r="DF46" i="3"/>
  <c r="DJ46" i="3" s="1"/>
  <c r="DG46" i="3"/>
  <c r="DH46" i="3"/>
  <c r="DF112" i="3"/>
  <c r="DJ112" i="3" s="1"/>
  <c r="DG112" i="3"/>
  <c r="DH112" i="3"/>
  <c r="DI112" i="3"/>
  <c r="AS26" i="1"/>
  <c r="F90" i="1"/>
  <c r="AS629" i="1"/>
  <c r="FR53" i="1"/>
  <c r="BY73" i="1" s="1"/>
  <c r="CP53" i="1"/>
  <c r="O53" i="1" s="1"/>
  <c r="GM53" i="1" s="1"/>
  <c r="GM69" i="1"/>
  <c r="GO69" i="1" s="1"/>
  <c r="DF205" i="3"/>
  <c r="DG205" i="3"/>
  <c r="DI205" i="3"/>
  <c r="DH205" i="3"/>
  <c r="DI264" i="3"/>
  <c r="DF264" i="3"/>
  <c r="DJ264" i="3" s="1"/>
  <c r="DG264" i="3"/>
  <c r="DH264" i="3"/>
  <c r="DF243" i="3"/>
  <c r="DI243" i="3"/>
  <c r="DG243" i="3"/>
  <c r="DJ243" i="3" s="1"/>
  <c r="DH243" i="3"/>
  <c r="DF227" i="3"/>
  <c r="DH227" i="3"/>
  <c r="DG227" i="3"/>
  <c r="DI227" i="3"/>
  <c r="DJ227" i="3" s="1"/>
  <c r="DI252" i="3"/>
  <c r="DG252" i="3"/>
  <c r="DJ252" i="3" s="1"/>
  <c r="DH252" i="3"/>
  <c r="DF252" i="3"/>
  <c r="DG306" i="3"/>
  <c r="DH306" i="3"/>
  <c r="DI306" i="3"/>
  <c r="DF306" i="3"/>
  <c r="DJ306" i="3" s="1"/>
  <c r="DG368" i="3"/>
  <c r="DJ368" i="3" s="1"/>
  <c r="DF368" i="3"/>
  <c r="DH368" i="3"/>
  <c r="DI368" i="3"/>
  <c r="DF436" i="3"/>
  <c r="DJ436" i="3" s="1"/>
  <c r="DG436" i="3"/>
  <c r="DI436" i="3"/>
  <c r="DH436" i="3"/>
  <c r="DF467" i="3"/>
  <c r="P361" i="1" s="1"/>
  <c r="DG467" i="3"/>
  <c r="Q361" i="1" s="1"/>
  <c r="DH467" i="3"/>
  <c r="R361" i="1" s="1"/>
  <c r="DI467" i="3"/>
  <c r="DF328" i="3"/>
  <c r="DH328" i="3"/>
  <c r="DI328" i="3"/>
  <c r="DG328" i="3"/>
  <c r="DJ328" i="3" s="1"/>
  <c r="DF420" i="3"/>
  <c r="DJ420" i="3" s="1"/>
  <c r="DG420" i="3"/>
  <c r="DI420" i="3"/>
  <c r="DH420" i="3"/>
  <c r="U363" i="1"/>
  <c r="DF426" i="3"/>
  <c r="DG426" i="3"/>
  <c r="DJ426" i="3" s="1"/>
  <c r="DI426" i="3"/>
  <c r="DH426" i="3"/>
  <c r="DG342" i="3"/>
  <c r="DH342" i="3"/>
  <c r="DF342" i="3"/>
  <c r="DJ342" i="3" s="1"/>
  <c r="DI342" i="3"/>
  <c r="BC302" i="1"/>
  <c r="F339" i="1"/>
  <c r="DF364" i="3"/>
  <c r="DJ364" i="3" s="1"/>
  <c r="DH364" i="3"/>
  <c r="DI364" i="3"/>
  <c r="DG364" i="3"/>
  <c r="DF642" i="3"/>
  <c r="DH642" i="3"/>
  <c r="DG642" i="3"/>
  <c r="DI642" i="3"/>
  <c r="DG537" i="3"/>
  <c r="DH537" i="3"/>
  <c r="DF537" i="3"/>
  <c r="DJ537" i="3" s="1"/>
  <c r="DI537" i="3"/>
  <c r="DF455" i="3"/>
  <c r="DJ455" i="3" s="1"/>
  <c r="DG455" i="3"/>
  <c r="DH455" i="3"/>
  <c r="DI455" i="3"/>
  <c r="DF516" i="3"/>
  <c r="DH516" i="3"/>
  <c r="DI516" i="3"/>
  <c r="DG516" i="3"/>
  <c r="BZ241" i="1"/>
  <c r="AQ270" i="1"/>
  <c r="AQ629" i="1" s="1"/>
  <c r="DF384" i="3"/>
  <c r="P304" i="1" s="1"/>
  <c r="DH384" i="3"/>
  <c r="R304" i="1" s="1"/>
  <c r="DI384" i="3"/>
  <c r="DG384" i="3"/>
  <c r="Q304" i="1" s="1"/>
  <c r="CY379" i="1"/>
  <c r="X379" i="1" s="1"/>
  <c r="GM379" i="1" s="1"/>
  <c r="GO379" i="1" s="1"/>
  <c r="CZ379" i="1"/>
  <c r="Y379" i="1" s="1"/>
  <c r="DG529" i="3"/>
  <c r="DH529" i="3"/>
  <c r="DF529" i="3"/>
  <c r="DJ529" i="3" s="1"/>
  <c r="DI529" i="3"/>
  <c r="DG610" i="3"/>
  <c r="DH610" i="3"/>
  <c r="DF610" i="3"/>
  <c r="DJ610" i="3" s="1"/>
  <c r="DI610" i="3"/>
  <c r="DF590" i="3"/>
  <c r="DJ590" i="3" s="1"/>
  <c r="DH590" i="3"/>
  <c r="DI590" i="3"/>
  <c r="DG590" i="3"/>
  <c r="F287" i="1"/>
  <c r="AS241" i="1"/>
  <c r="DG844" i="3"/>
  <c r="DH844" i="3"/>
  <c r="DI844" i="3"/>
  <c r="DF844" i="3"/>
  <c r="DJ844" i="3" s="1"/>
  <c r="AJ435" i="1"/>
  <c r="W472" i="1"/>
  <c r="DF738" i="3"/>
  <c r="DJ738" i="3" s="1"/>
  <c r="DG738" i="3"/>
  <c r="DH738" i="3"/>
  <c r="DI738" i="3"/>
  <c r="DH928" i="3"/>
  <c r="DG928" i="3"/>
  <c r="DI928" i="3"/>
  <c r="DF928" i="3"/>
  <c r="DJ928" i="3" s="1"/>
  <c r="DF962" i="3"/>
  <c r="P594" i="1" s="1"/>
  <c r="DG962" i="3"/>
  <c r="Q594" i="1" s="1"/>
  <c r="DH962" i="3"/>
  <c r="R594" i="1" s="1"/>
  <c r="DI962" i="3"/>
  <c r="GM399" i="1"/>
  <c r="GO399" i="1" s="1"/>
  <c r="DF777" i="3"/>
  <c r="DJ777" i="3" s="1"/>
  <c r="DG777" i="3"/>
  <c r="DI777" i="3"/>
  <c r="DH777" i="3"/>
  <c r="DF856" i="3"/>
  <c r="DH856" i="3"/>
  <c r="DI856" i="3"/>
  <c r="DJ856" i="3" s="1"/>
  <c r="DG856" i="3"/>
  <c r="DG875" i="3"/>
  <c r="DH875" i="3"/>
  <c r="DF875" i="3"/>
  <c r="DJ875" i="3" s="1"/>
  <c r="DI875" i="3"/>
  <c r="DF750" i="3"/>
  <c r="DJ750" i="3" s="1"/>
  <c r="DG750" i="3"/>
  <c r="DI750" i="3"/>
  <c r="DH750" i="3"/>
  <c r="DI752" i="3"/>
  <c r="DH752" i="3"/>
  <c r="DF752" i="3"/>
  <c r="DG752" i="3"/>
  <c r="DG913" i="3"/>
  <c r="DH913" i="3"/>
  <c r="DF913" i="3"/>
  <c r="DJ913" i="3" s="1"/>
  <c r="DI913" i="3"/>
  <c r="AG504" i="1"/>
  <c r="T599" i="1"/>
  <c r="DF806" i="3"/>
  <c r="DJ806" i="3" s="1"/>
  <c r="DG806" i="3"/>
  <c r="DI806" i="3"/>
  <c r="DH806" i="3"/>
  <c r="DG897" i="3"/>
  <c r="DH897" i="3"/>
  <c r="DF897" i="3"/>
  <c r="DJ897" i="3" s="1"/>
  <c r="DI897" i="3"/>
  <c r="AX504" i="1"/>
  <c r="F606" i="1"/>
  <c r="DH37" i="3"/>
  <c r="DI37" i="3"/>
  <c r="DF37" i="3"/>
  <c r="DJ37" i="3" s="1"/>
  <c r="DG37" i="3"/>
  <c r="Q110" i="1"/>
  <c r="DF82" i="3"/>
  <c r="DJ82" i="3" s="1"/>
  <c r="DG82" i="3"/>
  <c r="DH82" i="3"/>
  <c r="DI82" i="3"/>
  <c r="DG84" i="3"/>
  <c r="DH84" i="3"/>
  <c r="DI84" i="3"/>
  <c r="DF84" i="3"/>
  <c r="DJ84" i="3" s="1"/>
  <c r="DI131" i="3"/>
  <c r="DF131" i="3"/>
  <c r="DJ131" i="3" s="1"/>
  <c r="DG131" i="3"/>
  <c r="DH131" i="3"/>
  <c r="AH146" i="1"/>
  <c r="DJ185" i="3"/>
  <c r="S120" i="1"/>
  <c r="DF260" i="3"/>
  <c r="DJ260" i="3" s="1"/>
  <c r="DG260" i="3"/>
  <c r="DH260" i="3"/>
  <c r="DI260" i="3"/>
  <c r="DF276" i="3"/>
  <c r="DJ276" i="3" s="1"/>
  <c r="DG276" i="3"/>
  <c r="DH276" i="3"/>
  <c r="DI276" i="3"/>
  <c r="DI332" i="3"/>
  <c r="DG332" i="3"/>
  <c r="DF332" i="3"/>
  <c r="DJ332" i="3" s="1"/>
  <c r="DH332" i="3"/>
  <c r="DG335" i="3"/>
  <c r="Q245" i="1" s="1"/>
  <c r="DH335" i="3"/>
  <c r="R245" i="1" s="1"/>
  <c r="DI335" i="3"/>
  <c r="DF335" i="3"/>
  <c r="DF360" i="3"/>
  <c r="DJ360" i="3" s="1"/>
  <c r="DH360" i="3"/>
  <c r="DI360" i="3"/>
  <c r="DG360" i="3"/>
  <c r="DF307" i="3"/>
  <c r="P203" i="1" s="1"/>
  <c r="DH307" i="3"/>
  <c r="R203" i="1" s="1"/>
  <c r="DG307" i="3"/>
  <c r="Q203" i="1" s="1"/>
  <c r="DI307" i="3"/>
  <c r="DF437" i="3"/>
  <c r="DJ437" i="3" s="1"/>
  <c r="DH437" i="3"/>
  <c r="DI437" i="3"/>
  <c r="DG437" i="3"/>
  <c r="DF378" i="3"/>
  <c r="DH378" i="3"/>
  <c r="DI378" i="3"/>
  <c r="DJ378" i="3" s="1"/>
  <c r="DG378" i="3"/>
  <c r="DH374" i="3"/>
  <c r="DI374" i="3"/>
  <c r="DF374" i="3"/>
  <c r="DJ374" i="3" s="1"/>
  <c r="DG374" i="3"/>
  <c r="DF478" i="3"/>
  <c r="DJ478" i="3" s="1"/>
  <c r="DG478" i="3"/>
  <c r="DH478" i="3"/>
  <c r="DI478" i="3"/>
  <c r="DH528" i="3"/>
  <c r="DI528" i="3"/>
  <c r="DF528" i="3"/>
  <c r="DJ528" i="3" s="1"/>
  <c r="DG528" i="3"/>
  <c r="DH571" i="3"/>
  <c r="DI571" i="3"/>
  <c r="DF571" i="3"/>
  <c r="DG571" i="3"/>
  <c r="DF479" i="3"/>
  <c r="DJ479" i="3" s="1"/>
  <c r="DG479" i="3"/>
  <c r="DH479" i="3"/>
  <c r="DI479" i="3"/>
  <c r="DF526" i="3"/>
  <c r="DG526" i="3"/>
  <c r="DJ526" i="3" s="1"/>
  <c r="DI526" i="3"/>
  <c r="DH526" i="3"/>
  <c r="DF585" i="3"/>
  <c r="DH585" i="3"/>
  <c r="DI585" i="3"/>
  <c r="DG585" i="3"/>
  <c r="DJ585" i="3" s="1"/>
  <c r="DH624" i="3"/>
  <c r="R440" i="1" s="1"/>
  <c r="DI624" i="3"/>
  <c r="S440" i="1" s="1"/>
  <c r="DF624" i="3"/>
  <c r="P440" i="1" s="1"/>
  <c r="DG624" i="3"/>
  <c r="Q440" i="1" s="1"/>
  <c r="V398" i="1"/>
  <c r="CP384" i="1"/>
  <c r="O384" i="1" s="1"/>
  <c r="DF696" i="3"/>
  <c r="DJ696" i="3" s="1"/>
  <c r="DH696" i="3"/>
  <c r="DI696" i="3"/>
  <c r="DG696" i="3"/>
  <c r="DF649" i="3"/>
  <c r="DJ649" i="3" s="1"/>
  <c r="DG649" i="3"/>
  <c r="DI649" i="3"/>
  <c r="DH649" i="3"/>
  <c r="DF703" i="3"/>
  <c r="DJ703" i="3" s="1"/>
  <c r="DG703" i="3"/>
  <c r="DH703" i="3"/>
  <c r="DI703" i="3"/>
  <c r="DF653" i="3"/>
  <c r="DG653" i="3"/>
  <c r="DJ653" i="3" s="1"/>
  <c r="DH653" i="3"/>
  <c r="DI653" i="3"/>
  <c r="DF723" i="3"/>
  <c r="DJ723" i="3" s="1"/>
  <c r="DH723" i="3"/>
  <c r="DI723" i="3"/>
  <c r="DG723" i="3"/>
  <c r="DI761" i="3"/>
  <c r="DF761" i="3"/>
  <c r="DJ761" i="3" s="1"/>
  <c r="DG761" i="3"/>
  <c r="DH761" i="3"/>
  <c r="DH745" i="3"/>
  <c r="DG745" i="3"/>
  <c r="DI745" i="3"/>
  <c r="DF745" i="3"/>
  <c r="DJ745" i="3" s="1"/>
  <c r="DG755" i="3"/>
  <c r="DJ755" i="3" s="1"/>
  <c r="DH755" i="3"/>
  <c r="DI755" i="3"/>
  <c r="DF755" i="3"/>
  <c r="DF669" i="3"/>
  <c r="DG669" i="3"/>
  <c r="DJ669" i="3" s="1"/>
  <c r="DH669" i="3"/>
  <c r="DI669" i="3"/>
  <c r="DG828" i="3"/>
  <c r="DH828" i="3"/>
  <c r="DI828" i="3"/>
  <c r="DF828" i="3"/>
  <c r="DJ828" i="3" s="1"/>
  <c r="DF935" i="3"/>
  <c r="DJ935" i="3" s="1"/>
  <c r="DG935" i="3"/>
  <c r="DH935" i="3"/>
  <c r="DI935" i="3"/>
  <c r="DF21" i="3"/>
  <c r="P34" i="1" s="1"/>
  <c r="DG21" i="3"/>
  <c r="Q34" i="1" s="1"/>
  <c r="DH21" i="3"/>
  <c r="R34" i="1" s="1"/>
  <c r="DI21" i="3"/>
  <c r="DF896" i="3"/>
  <c r="DJ896" i="3" s="1"/>
  <c r="DH896" i="3"/>
  <c r="DI896" i="3"/>
  <c r="DG896" i="3"/>
  <c r="DI854" i="3"/>
  <c r="DF854" i="3"/>
  <c r="DJ854" i="3" s="1"/>
  <c r="DG854" i="3"/>
  <c r="DH854" i="3"/>
  <c r="DF62" i="3"/>
  <c r="DJ62" i="3" s="1"/>
  <c r="DG62" i="3"/>
  <c r="DH62" i="3"/>
  <c r="DI62" i="3"/>
  <c r="DF851" i="3"/>
  <c r="DJ851" i="3" s="1"/>
  <c r="DG851" i="3"/>
  <c r="DH851" i="3"/>
  <c r="DI851" i="3"/>
  <c r="DF860" i="3"/>
  <c r="DJ860" i="3" s="1"/>
  <c r="DG860" i="3"/>
  <c r="DI860" i="3"/>
  <c r="DH860" i="3"/>
  <c r="DI92" i="3"/>
  <c r="DF92" i="3"/>
  <c r="DJ92" i="3" s="1"/>
  <c r="DG92" i="3"/>
  <c r="DH92" i="3"/>
  <c r="DI945" i="3"/>
  <c r="DF945" i="3"/>
  <c r="DJ945" i="3" s="1"/>
  <c r="DG945" i="3"/>
  <c r="DH945" i="3"/>
  <c r="DF87" i="3"/>
  <c r="DJ87" i="3" s="1"/>
  <c r="DG87" i="3"/>
  <c r="DH87" i="3"/>
  <c r="DI87" i="3"/>
  <c r="BC26" i="1"/>
  <c r="F89" i="1"/>
  <c r="BC629" i="1"/>
  <c r="DF45" i="3"/>
  <c r="DJ45" i="3" s="1"/>
  <c r="DG45" i="3"/>
  <c r="DH45" i="3"/>
  <c r="DI45" i="3"/>
  <c r="DH116" i="3"/>
  <c r="R67" i="1" s="1"/>
  <c r="DI116" i="3"/>
  <c r="DF116" i="3"/>
  <c r="P67" i="1" s="1"/>
  <c r="DG116" i="3"/>
  <c r="Q67" i="1" s="1"/>
  <c r="DG929" i="3"/>
  <c r="Q584" i="1" s="1"/>
  <c r="DH929" i="3"/>
  <c r="DI929" i="3"/>
  <c r="DF929" i="3"/>
  <c r="DH203" i="3"/>
  <c r="R130" i="1" s="1"/>
  <c r="DI203" i="3"/>
  <c r="DG203" i="3"/>
  <c r="Q130" i="1" s="1"/>
  <c r="DF203" i="3"/>
  <c r="P130" i="1" s="1"/>
  <c r="DF263" i="3"/>
  <c r="DJ263" i="3" s="1"/>
  <c r="DG263" i="3"/>
  <c r="DH263" i="3"/>
  <c r="DI263" i="3"/>
  <c r="DF240" i="3"/>
  <c r="P143" i="1" s="1"/>
  <c r="DG240" i="3"/>
  <c r="DI240" i="3"/>
  <c r="DH240" i="3"/>
  <c r="R143" i="1" s="1"/>
  <c r="AO105" i="1"/>
  <c r="F150" i="1"/>
  <c r="DG229" i="3"/>
  <c r="DH229" i="3"/>
  <c r="DF229" i="3"/>
  <c r="DJ229" i="3" s="1"/>
  <c r="DI229" i="3"/>
  <c r="AS105" i="1"/>
  <c r="F163" i="1"/>
  <c r="DF304" i="3"/>
  <c r="DJ304" i="3" s="1"/>
  <c r="DG304" i="3"/>
  <c r="DI304" i="3"/>
  <c r="DH304" i="3"/>
  <c r="DF372" i="3"/>
  <c r="DJ372" i="3" s="1"/>
  <c r="DH372" i="3"/>
  <c r="DI372" i="3"/>
  <c r="DG372" i="3"/>
  <c r="DF377" i="3"/>
  <c r="P266" i="1" s="1"/>
  <c r="DG377" i="3"/>
  <c r="Q266" i="1" s="1"/>
  <c r="DI377" i="3"/>
  <c r="DH377" i="3"/>
  <c r="R266" i="1" s="1"/>
  <c r="CP132" i="1"/>
  <c r="O132" i="1" s="1"/>
  <c r="GM132" i="1" s="1"/>
  <c r="GO132" i="1" s="1"/>
  <c r="DG435" i="3"/>
  <c r="DH435" i="3"/>
  <c r="R320" i="1" s="1"/>
  <c r="DF435" i="3"/>
  <c r="P320" i="1" s="1"/>
  <c r="DI435" i="3"/>
  <c r="AU105" i="1"/>
  <c r="F165" i="1"/>
  <c r="DG320" i="3"/>
  <c r="DH320" i="3"/>
  <c r="DI320" i="3"/>
  <c r="DF320" i="3"/>
  <c r="DJ320" i="3" s="1"/>
  <c r="DF430" i="3"/>
  <c r="DJ430" i="3" s="1"/>
  <c r="DG430" i="3"/>
  <c r="DI430" i="3"/>
  <c r="DH430" i="3"/>
  <c r="DF500" i="3"/>
  <c r="DG500" i="3"/>
  <c r="DJ500" i="3" s="1"/>
  <c r="DI500" i="3"/>
  <c r="DH500" i="3"/>
  <c r="F283" i="1"/>
  <c r="BB241" i="1"/>
  <c r="DF645" i="3"/>
  <c r="DJ645" i="3" s="1"/>
  <c r="DG645" i="3"/>
  <c r="DH645" i="3"/>
  <c r="DI645" i="3"/>
  <c r="DF344" i="3"/>
  <c r="P250" i="1" s="1"/>
  <c r="DG344" i="3"/>
  <c r="Q250" i="1" s="1"/>
  <c r="DI344" i="3"/>
  <c r="DH344" i="3"/>
  <c r="R250" i="1" s="1"/>
  <c r="DG541" i="3"/>
  <c r="DF541" i="3"/>
  <c r="DJ541" i="3" s="1"/>
  <c r="DH541" i="3"/>
  <c r="DI541" i="3"/>
  <c r="DF454" i="3"/>
  <c r="DJ454" i="3" s="1"/>
  <c r="DG454" i="3"/>
  <c r="DH454" i="3"/>
  <c r="DI454" i="3"/>
  <c r="AG178" i="1"/>
  <c r="T209" i="1"/>
  <c r="AJ178" i="1"/>
  <c r="W209" i="1"/>
  <c r="AH323" i="1"/>
  <c r="DG525" i="3"/>
  <c r="DH525" i="3"/>
  <c r="DI525" i="3"/>
  <c r="DJ525" i="3" s="1"/>
  <c r="DF525" i="3"/>
  <c r="DF608" i="3"/>
  <c r="DG608" i="3"/>
  <c r="DJ608" i="3" s="1"/>
  <c r="DI608" i="3"/>
  <c r="DH608" i="3"/>
  <c r="DG488" i="3"/>
  <c r="DH488" i="3"/>
  <c r="DI488" i="3"/>
  <c r="DF488" i="3"/>
  <c r="DJ488" i="3" s="1"/>
  <c r="DG572" i="3"/>
  <c r="DH572" i="3"/>
  <c r="DI572" i="3"/>
  <c r="DJ572" i="3" s="1"/>
  <c r="DF572" i="3"/>
  <c r="V592" i="1"/>
  <c r="DG794" i="3"/>
  <c r="DH794" i="3"/>
  <c r="DI794" i="3"/>
  <c r="DF794" i="3"/>
  <c r="DJ794" i="3" s="1"/>
  <c r="DH843" i="3"/>
  <c r="R554" i="1" s="1"/>
  <c r="DG843" i="3"/>
  <c r="Q554" i="1" s="1"/>
  <c r="DI843" i="3"/>
  <c r="DF843" i="3"/>
  <c r="P554" i="1" s="1"/>
  <c r="DG925" i="3"/>
  <c r="DH925" i="3"/>
  <c r="DF925" i="3"/>
  <c r="DJ925" i="3" s="1"/>
  <c r="DI925" i="3"/>
  <c r="DF968" i="3"/>
  <c r="DJ968" i="3" s="1"/>
  <c r="DG968" i="3"/>
  <c r="DH968" i="3"/>
  <c r="DI968" i="3"/>
  <c r="GM400" i="1"/>
  <c r="GO400" i="1" s="1"/>
  <c r="DG775" i="3"/>
  <c r="Q528" i="1" s="1"/>
  <c r="DH775" i="3"/>
  <c r="R528" i="1" s="1"/>
  <c r="DI775" i="3"/>
  <c r="DF775" i="3"/>
  <c r="P528" i="1" s="1"/>
  <c r="DI697" i="3"/>
  <c r="DG697" i="3"/>
  <c r="DH697" i="3"/>
  <c r="DF697" i="3"/>
  <c r="DJ697" i="3" s="1"/>
  <c r="DG872" i="3"/>
  <c r="Q560" i="1" s="1"/>
  <c r="DH872" i="3"/>
  <c r="DI872" i="3"/>
  <c r="DF872" i="3"/>
  <c r="P560" i="1" s="1"/>
  <c r="DF911" i="3"/>
  <c r="DJ911" i="3" s="1"/>
  <c r="DH911" i="3"/>
  <c r="DI911" i="3"/>
  <c r="DG911" i="3"/>
  <c r="DF961" i="3"/>
  <c r="DJ961" i="3" s="1"/>
  <c r="DG961" i="3"/>
  <c r="DH961" i="3"/>
  <c r="DI961" i="3"/>
  <c r="GM459" i="1"/>
  <c r="GO459" i="1" s="1"/>
  <c r="DG894" i="3"/>
  <c r="DH894" i="3"/>
  <c r="DF894" i="3"/>
  <c r="DJ894" i="3" s="1"/>
  <c r="DI894" i="3"/>
  <c r="V585" i="1"/>
  <c r="DH824" i="3"/>
  <c r="DI824" i="3"/>
  <c r="DJ824" i="3" s="1"/>
  <c r="DF824" i="3"/>
  <c r="DG824" i="3"/>
  <c r="L2573" i="7" l="1"/>
  <c r="L2571" i="7" s="1"/>
  <c r="L2620" i="7" s="1"/>
  <c r="L2622" i="7"/>
  <c r="U472" i="1"/>
  <c r="AH403" i="1"/>
  <c r="AI599" i="1"/>
  <c r="V599" i="1" s="1"/>
  <c r="AU629" i="1"/>
  <c r="AU22" i="1" s="1"/>
  <c r="BY105" i="1"/>
  <c r="AP146" i="1"/>
  <c r="CI146" i="1"/>
  <c r="BY504" i="1"/>
  <c r="AP599" i="1"/>
  <c r="CI599" i="1"/>
  <c r="AI26" i="1"/>
  <c r="V73" i="1"/>
  <c r="CY107" i="1"/>
  <c r="X107" i="1" s="1"/>
  <c r="CZ107" i="1"/>
  <c r="Y107" i="1" s="1"/>
  <c r="BY26" i="1"/>
  <c r="AP73" i="1"/>
  <c r="CI73" i="1"/>
  <c r="AH178" i="1"/>
  <c r="U209" i="1"/>
  <c r="AH355" i="1"/>
  <c r="U403" i="1"/>
  <c r="AI178" i="1"/>
  <c r="V209" i="1"/>
  <c r="BY241" i="1"/>
  <c r="AP270" i="1"/>
  <c r="CI270" i="1"/>
  <c r="CY440" i="1"/>
  <c r="X440" i="1" s="1"/>
  <c r="CZ440" i="1"/>
  <c r="Y440" i="1" s="1"/>
  <c r="DJ116" i="3"/>
  <c r="S67" i="1"/>
  <c r="Q394" i="1"/>
  <c r="DJ307" i="3"/>
  <c r="S203" i="1"/>
  <c r="CP203" i="1" s="1"/>
  <c r="O203" i="1" s="1"/>
  <c r="CY120" i="1"/>
  <c r="X120" i="1" s="1"/>
  <c r="CZ120" i="1"/>
  <c r="Y120" i="1" s="1"/>
  <c r="Q521" i="1"/>
  <c r="R180" i="1"/>
  <c r="AX472" i="1"/>
  <c r="CG435" i="1"/>
  <c r="P139" i="1"/>
  <c r="R38" i="1"/>
  <c r="DJ1" i="3"/>
  <c r="S28" i="1"/>
  <c r="DJ779" i="3"/>
  <c r="S530" i="1"/>
  <c r="P456" i="1"/>
  <c r="Q42" i="1"/>
  <c r="Q467" i="1"/>
  <c r="P540" i="1"/>
  <c r="W355" i="1"/>
  <c r="F427" i="1"/>
  <c r="Q257" i="1"/>
  <c r="P60" i="1"/>
  <c r="DJ651" i="3"/>
  <c r="S454" i="1"/>
  <c r="P357" i="1"/>
  <c r="Q253" i="1"/>
  <c r="DJ11" i="3"/>
  <c r="S31" i="1"/>
  <c r="DJ740" i="3"/>
  <c r="S515" i="1"/>
  <c r="P264" i="1"/>
  <c r="DJ195" i="3"/>
  <c r="S124" i="1"/>
  <c r="P195" i="1"/>
  <c r="P40" i="1"/>
  <c r="Q396" i="1"/>
  <c r="Q437" i="1"/>
  <c r="Q44" i="1"/>
  <c r="Q596" i="1"/>
  <c r="DJ533" i="3"/>
  <c r="S381" i="1"/>
  <c r="Q369" i="1"/>
  <c r="R184" i="1"/>
  <c r="P54" i="1"/>
  <c r="P517" i="1"/>
  <c r="DJ277" i="3"/>
  <c r="S189" i="1"/>
  <c r="Q575" i="1"/>
  <c r="Q519" i="1"/>
  <c r="W504" i="1"/>
  <c r="F623" i="1"/>
  <c r="P394" i="1"/>
  <c r="P521" i="1"/>
  <c r="DJ516" i="3"/>
  <c r="DJ515" i="3"/>
  <c r="Q180" i="1"/>
  <c r="AQ435" i="1"/>
  <c r="F482" i="1"/>
  <c r="DJ825" i="3"/>
  <c r="DJ233" i="3"/>
  <c r="S139" i="1"/>
  <c r="DJ224" i="3"/>
  <c r="S136" i="1"/>
  <c r="CP136" i="1" s="1"/>
  <c r="O136" i="1" s="1"/>
  <c r="V270" i="1"/>
  <c r="AI241" i="1"/>
  <c r="Q38" i="1"/>
  <c r="R530" i="1"/>
  <c r="DJ513" i="3"/>
  <c r="S377" i="1"/>
  <c r="P42" i="1"/>
  <c r="P467" i="1"/>
  <c r="DJ808" i="3"/>
  <c r="S540" i="1"/>
  <c r="DJ352" i="3"/>
  <c r="S257" i="1"/>
  <c r="DJ123" i="3"/>
  <c r="S70" i="1"/>
  <c r="DJ838" i="3"/>
  <c r="DJ216" i="3"/>
  <c r="Q454" i="1"/>
  <c r="R31" i="1"/>
  <c r="R515" i="1"/>
  <c r="R195" i="1"/>
  <c r="DJ197" i="3"/>
  <c r="DJ418" i="3"/>
  <c r="P44" i="1"/>
  <c r="P596" i="1"/>
  <c r="R381" i="1"/>
  <c r="P369" i="1"/>
  <c r="Q184" i="1"/>
  <c r="DJ83" i="3"/>
  <c r="S54" i="1"/>
  <c r="DJ746" i="3"/>
  <c r="S517" i="1"/>
  <c r="R189" i="1"/>
  <c r="P575" i="1"/>
  <c r="P519" i="1"/>
  <c r="DJ571" i="3"/>
  <c r="S394" i="1"/>
  <c r="AH105" i="1"/>
  <c r="U146" i="1"/>
  <c r="R521" i="1"/>
  <c r="DJ642" i="3"/>
  <c r="DJ205" i="3"/>
  <c r="P180" i="1"/>
  <c r="DJ469" i="3"/>
  <c r="DJ325" i="3"/>
  <c r="S243" i="1"/>
  <c r="CY384" i="1"/>
  <c r="X384" i="1" s="1"/>
  <c r="CZ384" i="1"/>
  <c r="Y384" i="1" s="1"/>
  <c r="GM384" i="1" s="1"/>
  <c r="GO384" i="1" s="1"/>
  <c r="P38" i="1"/>
  <c r="Q530" i="1"/>
  <c r="AP355" i="1"/>
  <c r="F412" i="1"/>
  <c r="P377" i="1"/>
  <c r="DJ504" i="3"/>
  <c r="DJ456" i="3"/>
  <c r="S359" i="1"/>
  <c r="R540" i="1"/>
  <c r="R257" i="1"/>
  <c r="P70" i="1"/>
  <c r="P538" i="1"/>
  <c r="R450" i="1"/>
  <c r="P310" i="1"/>
  <c r="DJ951" i="3"/>
  <c r="S592" i="1"/>
  <c r="P454" i="1"/>
  <c r="Q31" i="1"/>
  <c r="Q515" i="1"/>
  <c r="Q195" i="1"/>
  <c r="DJ134" i="3"/>
  <c r="DJ314" i="3"/>
  <c r="S206" i="1"/>
  <c r="DJ53" i="3"/>
  <c r="S44" i="1"/>
  <c r="DJ964" i="3"/>
  <c r="S596" i="1"/>
  <c r="P184" i="1"/>
  <c r="R54" i="1"/>
  <c r="Q517" i="1"/>
  <c r="F330" i="1"/>
  <c r="AX302" i="1"/>
  <c r="DJ660" i="3"/>
  <c r="DJ787" i="3"/>
  <c r="S536" i="1"/>
  <c r="DJ907" i="3"/>
  <c r="S575" i="1"/>
  <c r="DJ693" i="3"/>
  <c r="Q380" i="1"/>
  <c r="Q367" i="1"/>
  <c r="F277" i="1"/>
  <c r="AX241" i="1"/>
  <c r="DJ89" i="3"/>
  <c r="S58" i="1"/>
  <c r="Q556" i="1"/>
  <c r="DJ710" i="3"/>
  <c r="S509" i="1"/>
  <c r="W105" i="1"/>
  <c r="F170" i="1"/>
  <c r="BA241" i="1"/>
  <c r="F290" i="1"/>
  <c r="R394" i="1"/>
  <c r="DJ752" i="3"/>
  <c r="S521" i="1"/>
  <c r="AI105" i="1"/>
  <c r="V146" i="1"/>
  <c r="Q247" i="1"/>
  <c r="P243" i="1"/>
  <c r="DJ79" i="3"/>
  <c r="S52" i="1"/>
  <c r="CP28" i="1"/>
  <c r="O28" i="1" s="1"/>
  <c r="P530" i="1"/>
  <c r="R377" i="1"/>
  <c r="R359" i="1"/>
  <c r="Q540" i="1"/>
  <c r="P257" i="1"/>
  <c r="DJ105" i="3"/>
  <c r="S65" i="1"/>
  <c r="R70" i="1"/>
  <c r="R538" i="1"/>
  <c r="Q450" i="1"/>
  <c r="DJ405" i="3"/>
  <c r="S310" i="1"/>
  <c r="R592" i="1"/>
  <c r="DJ716" i="3"/>
  <c r="S511" i="1"/>
  <c r="Q201" i="1"/>
  <c r="DJ165" i="3"/>
  <c r="S113" i="1"/>
  <c r="DJ74" i="3"/>
  <c r="S49" i="1"/>
  <c r="R573" i="1"/>
  <c r="P515" i="1"/>
  <c r="T302" i="1"/>
  <c r="F344" i="1"/>
  <c r="DJ836" i="3"/>
  <c r="S551" i="1"/>
  <c r="DJ358" i="3"/>
  <c r="DJ898" i="3"/>
  <c r="S571" i="1"/>
  <c r="DJ71" i="3"/>
  <c r="S48" i="1"/>
  <c r="R206" i="1"/>
  <c r="R138" i="1"/>
  <c r="R596" i="1"/>
  <c r="Q312" i="1"/>
  <c r="DJ891" i="3"/>
  <c r="S568" i="1"/>
  <c r="R558" i="1"/>
  <c r="DJ834" i="3"/>
  <c r="S549" i="1"/>
  <c r="DJ213" i="3"/>
  <c r="S134" i="1"/>
  <c r="R536" i="1"/>
  <c r="DJ960" i="3"/>
  <c r="S593" i="1"/>
  <c r="DJ524" i="3"/>
  <c r="S380" i="1"/>
  <c r="R367" i="1"/>
  <c r="R58" i="1"/>
  <c r="DJ849" i="3"/>
  <c r="S556" i="1"/>
  <c r="R509" i="1"/>
  <c r="DJ843" i="3"/>
  <c r="S554" i="1"/>
  <c r="AH302" i="1"/>
  <c r="U323" i="1"/>
  <c r="DJ203" i="3"/>
  <c r="S130" i="1"/>
  <c r="CP130" i="1" s="1"/>
  <c r="O130" i="1" s="1"/>
  <c r="DJ467" i="3"/>
  <c r="S361" i="1"/>
  <c r="CP361" i="1" s="1"/>
  <c r="O361" i="1" s="1"/>
  <c r="P247" i="1"/>
  <c r="R243" i="1"/>
  <c r="CJ105" i="1"/>
  <c r="BA146" i="1"/>
  <c r="AI472" i="1"/>
  <c r="R52" i="1"/>
  <c r="DJ270" i="3"/>
  <c r="S187" i="1"/>
  <c r="T435" i="1"/>
  <c r="F493" i="1"/>
  <c r="CI355" i="1"/>
  <c r="AZ403" i="1"/>
  <c r="Q377" i="1"/>
  <c r="DJ235" i="3"/>
  <c r="Q359" i="1"/>
  <c r="R65" i="1"/>
  <c r="DJ327" i="3"/>
  <c r="Q70" i="1"/>
  <c r="Q538" i="1"/>
  <c r="P450" i="1"/>
  <c r="R310" i="1"/>
  <c r="Q592" i="1"/>
  <c r="R511" i="1"/>
  <c r="DJ329" i="3"/>
  <c r="P201" i="1"/>
  <c r="R49" i="1"/>
  <c r="DJ903" i="3"/>
  <c r="S573" i="1"/>
  <c r="DJ561" i="3"/>
  <c r="S392" i="1"/>
  <c r="R551" i="1"/>
  <c r="P571" i="1"/>
  <c r="Q206" i="1"/>
  <c r="DJ226" i="3"/>
  <c r="S138" i="1"/>
  <c r="DJ826" i="3"/>
  <c r="P544" i="1"/>
  <c r="R582" i="1"/>
  <c r="DJ413" i="3"/>
  <c r="S312" i="1"/>
  <c r="P568" i="1"/>
  <c r="DJ855" i="3"/>
  <c r="S558" i="1"/>
  <c r="R549" i="1"/>
  <c r="P134" i="1"/>
  <c r="Q536" i="1"/>
  <c r="R593" i="1"/>
  <c r="DJ922" i="3"/>
  <c r="R380" i="1"/>
  <c r="P367" i="1"/>
  <c r="Q58" i="1"/>
  <c r="R556" i="1"/>
  <c r="Q509" i="1"/>
  <c r="F294" i="1"/>
  <c r="W241" i="1"/>
  <c r="DJ435" i="3"/>
  <c r="S320" i="1"/>
  <c r="DJ21" i="3"/>
  <c r="S34" i="1"/>
  <c r="DJ598" i="3"/>
  <c r="R453" i="1"/>
  <c r="DJ341" i="3"/>
  <c r="S247" i="1"/>
  <c r="DJ323" i="3"/>
  <c r="S207" i="1"/>
  <c r="Q243" i="1"/>
  <c r="BD22" i="1"/>
  <c r="BD659" i="1"/>
  <c r="F654" i="1"/>
  <c r="DJ391" i="3"/>
  <c r="S306" i="1"/>
  <c r="Q52" i="1"/>
  <c r="R187" i="1"/>
  <c r="P359" i="1"/>
  <c r="AU178" i="1"/>
  <c r="F228" i="1"/>
  <c r="Q144" i="1"/>
  <c r="Q65" i="1"/>
  <c r="DJ798" i="3"/>
  <c r="S538" i="1"/>
  <c r="DJ638" i="3"/>
  <c r="S450" i="1"/>
  <c r="Q310" i="1"/>
  <c r="DJ290" i="3"/>
  <c r="S197" i="1"/>
  <c r="P592" i="1"/>
  <c r="Q511" i="1"/>
  <c r="R373" i="1"/>
  <c r="DJ300" i="3"/>
  <c r="S201" i="1"/>
  <c r="Q49" i="1"/>
  <c r="Q573" i="1"/>
  <c r="P392" i="1"/>
  <c r="F347" i="1"/>
  <c r="W302" i="1"/>
  <c r="T26" i="1"/>
  <c r="F94" i="1"/>
  <c r="Q551" i="1"/>
  <c r="R547" i="1"/>
  <c r="R571" i="1"/>
  <c r="DJ398" i="3"/>
  <c r="S308" i="1"/>
  <c r="P206" i="1"/>
  <c r="Q138" i="1"/>
  <c r="DJ819" i="3"/>
  <c r="S544" i="1"/>
  <c r="DJ919" i="3"/>
  <c r="S582" i="1"/>
  <c r="R312" i="1"/>
  <c r="R568" i="1"/>
  <c r="Q558" i="1"/>
  <c r="Q549" i="1"/>
  <c r="R134" i="1"/>
  <c r="DJ96" i="3"/>
  <c r="P536" i="1"/>
  <c r="Q593" i="1"/>
  <c r="P380" i="1"/>
  <c r="DJ489" i="3"/>
  <c r="S367" i="1"/>
  <c r="P58" i="1"/>
  <c r="CP58" i="1" s="1"/>
  <c r="O58" i="1" s="1"/>
  <c r="P556" i="1"/>
  <c r="CP556" i="1" s="1"/>
  <c r="O556" i="1" s="1"/>
  <c r="P509" i="1"/>
  <c r="P584" i="1"/>
  <c r="BC22" i="1"/>
  <c r="BC659" i="1"/>
  <c r="F645" i="1"/>
  <c r="T504" i="1"/>
  <c r="F620" i="1"/>
  <c r="AQ22" i="1"/>
  <c r="F639" i="1"/>
  <c r="AQ659" i="1"/>
  <c r="DJ763" i="3"/>
  <c r="S523" i="1"/>
  <c r="Q259" i="1"/>
  <c r="CP120" i="1"/>
  <c r="O120" i="1" s="1"/>
  <c r="DJ648" i="3"/>
  <c r="S453" i="1"/>
  <c r="R247" i="1"/>
  <c r="DJ149" i="3"/>
  <c r="DJ471" i="3"/>
  <c r="S363" i="1"/>
  <c r="DJ832" i="3"/>
  <c r="S548" i="1"/>
  <c r="DJ582" i="3"/>
  <c r="S398" i="1"/>
  <c r="P306" i="1"/>
  <c r="AH241" i="1"/>
  <c r="U270" i="1"/>
  <c r="P52" i="1"/>
  <c r="CP52" i="1" s="1"/>
  <c r="O52" i="1" s="1"/>
  <c r="Q187" i="1"/>
  <c r="DJ249" i="3"/>
  <c r="S144" i="1"/>
  <c r="P65" i="1"/>
  <c r="DJ879" i="3"/>
  <c r="S562" i="1"/>
  <c r="Q197" i="1"/>
  <c r="DJ103" i="3"/>
  <c r="S63" i="1"/>
  <c r="AO22" i="1"/>
  <c r="AO659" i="1"/>
  <c r="F633" i="1"/>
  <c r="P511" i="1"/>
  <c r="DJ502" i="3"/>
  <c r="S373" i="1"/>
  <c r="R201" i="1"/>
  <c r="CP113" i="1"/>
  <c r="O113" i="1" s="1"/>
  <c r="P49" i="1"/>
  <c r="CP49" i="1" s="1"/>
  <c r="O49" i="1" s="1"/>
  <c r="P573" i="1"/>
  <c r="R392" i="1"/>
  <c r="P551" i="1"/>
  <c r="CP551" i="1" s="1"/>
  <c r="O551" i="1" s="1"/>
  <c r="P547" i="1"/>
  <c r="Q571" i="1"/>
  <c r="CP48" i="1"/>
  <c r="O48" i="1" s="1"/>
  <c r="Q564" i="1"/>
  <c r="CP387" i="1"/>
  <c r="O387" i="1" s="1"/>
  <c r="Q308" i="1"/>
  <c r="DJ458" i="3"/>
  <c r="DJ3" i="3"/>
  <c r="P138" i="1"/>
  <c r="R544" i="1"/>
  <c r="Q582" i="1"/>
  <c r="P312" i="1"/>
  <c r="Q568" i="1"/>
  <c r="P558" i="1"/>
  <c r="P549" i="1"/>
  <c r="CP549" i="1" s="1"/>
  <c r="O549" i="1" s="1"/>
  <c r="Q134" i="1"/>
  <c r="DJ940" i="3"/>
  <c r="DJ784" i="3"/>
  <c r="S532" i="1"/>
  <c r="R46" i="1"/>
  <c r="P593" i="1"/>
  <c r="AQ178" i="1"/>
  <c r="F219" i="1"/>
  <c r="U435" i="1"/>
  <c r="F494" i="1"/>
  <c r="T241" i="1"/>
  <c r="F291" i="1"/>
  <c r="T105" i="1"/>
  <c r="F167" i="1"/>
  <c r="DJ872" i="3"/>
  <c r="S560" i="1"/>
  <c r="CP560" i="1" s="1"/>
  <c r="O560" i="1" s="1"/>
  <c r="F230" i="1"/>
  <c r="T178" i="1"/>
  <c r="DJ929" i="3"/>
  <c r="S584" i="1"/>
  <c r="AS22" i="1"/>
  <c r="AS659" i="1"/>
  <c r="F646" i="1"/>
  <c r="E16" i="2" s="1"/>
  <c r="P259" i="1"/>
  <c r="Q453" i="1"/>
  <c r="AI403" i="1"/>
  <c r="R439" i="1"/>
  <c r="CP207" i="1"/>
  <c r="O207" i="1" s="1"/>
  <c r="DJ584" i="3"/>
  <c r="R363" i="1"/>
  <c r="Q548" i="1"/>
  <c r="P398" i="1"/>
  <c r="CY387" i="1"/>
  <c r="X387" i="1" s="1"/>
  <c r="CZ387" i="1"/>
  <c r="Y387" i="1" s="1"/>
  <c r="R306" i="1"/>
  <c r="DJ379" i="3"/>
  <c r="DJ132" i="3"/>
  <c r="S71" i="1"/>
  <c r="P187" i="1"/>
  <c r="DJ630" i="3"/>
  <c r="S444" i="1"/>
  <c r="CP444" i="1" s="1"/>
  <c r="O444" i="1" s="1"/>
  <c r="DJ448" i="3"/>
  <c r="R144" i="1"/>
  <c r="P562" i="1"/>
  <c r="R197" i="1"/>
  <c r="CY462" i="1"/>
  <c r="X462" i="1" s="1"/>
  <c r="CZ462" i="1"/>
  <c r="Y462" i="1" s="1"/>
  <c r="DJ370" i="3"/>
  <c r="Q373" i="1"/>
  <c r="Q392" i="1"/>
  <c r="DJ632" i="3"/>
  <c r="Q547" i="1"/>
  <c r="P537" i="1"/>
  <c r="AX355" i="1"/>
  <c r="F410" i="1"/>
  <c r="DJ527" i="3"/>
  <c r="DJ885" i="3"/>
  <c r="S564" i="1"/>
  <c r="R308" i="1"/>
  <c r="DJ171" i="3"/>
  <c r="S115" i="1"/>
  <c r="AH504" i="1"/>
  <c r="U599" i="1"/>
  <c r="Q544" i="1"/>
  <c r="P582" i="1"/>
  <c r="R128" i="1"/>
  <c r="DJ947" i="3"/>
  <c r="S589" i="1"/>
  <c r="DJ634" i="3"/>
  <c r="S446" i="1"/>
  <c r="R316" i="1"/>
  <c r="CP110" i="1"/>
  <c r="O110" i="1" s="1"/>
  <c r="P382" i="1"/>
  <c r="R532" i="1"/>
  <c r="Q46" i="1"/>
  <c r="Q577" i="1"/>
  <c r="CG178" i="1"/>
  <c r="AX209" i="1"/>
  <c r="BA435" i="1"/>
  <c r="F492" i="1"/>
  <c r="DJ775" i="3"/>
  <c r="S528" i="1"/>
  <c r="CP528" i="1" s="1"/>
  <c r="O528" i="1" s="1"/>
  <c r="DJ240" i="3"/>
  <c r="S143" i="1"/>
  <c r="R560" i="1"/>
  <c r="Q320" i="1"/>
  <c r="Q143" i="1"/>
  <c r="CP143" i="1" s="1"/>
  <c r="O143" i="1" s="1"/>
  <c r="R584" i="1"/>
  <c r="CP34" i="1"/>
  <c r="O34" i="1" s="1"/>
  <c r="DJ624" i="3"/>
  <c r="P245" i="1"/>
  <c r="DJ384" i="3"/>
  <c r="S304" i="1"/>
  <c r="CP304" i="1" s="1"/>
  <c r="O304" i="1" s="1"/>
  <c r="P523" i="1"/>
  <c r="CP523" i="1" s="1"/>
  <c r="O523" i="1" s="1"/>
  <c r="DJ356" i="3"/>
  <c r="S259" i="1"/>
  <c r="P453" i="1"/>
  <c r="DJ606" i="3"/>
  <c r="S439" i="1"/>
  <c r="Q363" i="1"/>
  <c r="P548" i="1"/>
  <c r="R398" i="1"/>
  <c r="Q306" i="1"/>
  <c r="DJ282" i="3"/>
  <c r="S191" i="1"/>
  <c r="CP191" i="1" s="1"/>
  <c r="O191" i="1" s="1"/>
  <c r="R71" i="1"/>
  <c r="DJ801" i="3"/>
  <c r="AQ105" i="1"/>
  <c r="F156" i="1"/>
  <c r="DJ966" i="3"/>
  <c r="DJ812" i="3"/>
  <c r="DJ217" i="3"/>
  <c r="Q469" i="1"/>
  <c r="Q465" i="1"/>
  <c r="AP323" i="1"/>
  <c r="CI323" i="1"/>
  <c r="BY302" i="1"/>
  <c r="R321" i="1"/>
  <c r="P144" i="1"/>
  <c r="R562" i="1"/>
  <c r="P197" i="1"/>
  <c r="DJ704" i="3"/>
  <c r="S507" i="1"/>
  <c r="P373" i="1"/>
  <c r="CP373" i="1" s="1"/>
  <c r="O373" i="1" s="1"/>
  <c r="CY110" i="1"/>
  <c r="X110" i="1" s="1"/>
  <c r="CZ110" i="1"/>
  <c r="Y110" i="1" s="1"/>
  <c r="DJ480" i="3"/>
  <c r="S365" i="1"/>
  <c r="DJ823" i="3"/>
  <c r="S547" i="1"/>
  <c r="DJ791" i="3"/>
  <c r="S537" i="1"/>
  <c r="W26" i="1"/>
  <c r="F97" i="1"/>
  <c r="W629" i="1"/>
  <c r="R564" i="1"/>
  <c r="DJ661" i="3"/>
  <c r="Q513" i="1"/>
  <c r="P308" i="1"/>
  <c r="DJ416" i="3"/>
  <c r="R115" i="1"/>
  <c r="R585" i="1"/>
  <c r="DJ199" i="3"/>
  <c r="S128" i="1"/>
  <c r="R589" i="1"/>
  <c r="P446" i="1"/>
  <c r="P316" i="1"/>
  <c r="AC323" i="1" s="1"/>
  <c r="DJ770" i="3"/>
  <c r="S526" i="1"/>
  <c r="R382" i="1"/>
  <c r="Q532" i="1"/>
  <c r="P46" i="1"/>
  <c r="DJ912" i="3"/>
  <c r="S577" i="1"/>
  <c r="AU435" i="1"/>
  <c r="F491" i="1"/>
  <c r="F343" i="1"/>
  <c r="BA302" i="1"/>
  <c r="DJ344" i="3"/>
  <c r="S250" i="1"/>
  <c r="CP440" i="1"/>
  <c r="O440" i="1" s="1"/>
  <c r="GM440" i="1" s="1"/>
  <c r="GO440" i="1" s="1"/>
  <c r="DJ335" i="3"/>
  <c r="S245" i="1"/>
  <c r="DJ962" i="3"/>
  <c r="S594" i="1"/>
  <c r="CP594" i="1" s="1"/>
  <c r="O594" i="1" s="1"/>
  <c r="W435" i="1"/>
  <c r="F496" i="1"/>
  <c r="DJ658" i="3"/>
  <c r="S455" i="1"/>
  <c r="R259" i="1"/>
  <c r="V323" i="1"/>
  <c r="AI302" i="1"/>
  <c r="F289" i="1"/>
  <c r="AU241" i="1"/>
  <c r="Q439" i="1"/>
  <c r="DJ316" i="3"/>
  <c r="P363" i="1"/>
  <c r="R548" i="1"/>
  <c r="Q398" i="1"/>
  <c r="Q71" i="1"/>
  <c r="R456" i="1"/>
  <c r="CG105" i="1"/>
  <c r="AX146" i="1"/>
  <c r="DJ700" i="3"/>
  <c r="S469" i="1"/>
  <c r="DJ684" i="3"/>
  <c r="S465" i="1"/>
  <c r="Q321" i="1"/>
  <c r="Q562" i="1"/>
  <c r="DJ440" i="3"/>
  <c r="CP63" i="1"/>
  <c r="O63" i="1" s="1"/>
  <c r="DJ93" i="3"/>
  <c r="S60" i="1"/>
  <c r="AH26" i="1"/>
  <c r="U73" i="1"/>
  <c r="DJ445" i="3"/>
  <c r="S357" i="1"/>
  <c r="DJ349" i="3"/>
  <c r="S253" i="1"/>
  <c r="DJ284" i="3"/>
  <c r="R365" i="1"/>
  <c r="DJ366" i="3"/>
  <c r="S264" i="1"/>
  <c r="DJ938" i="3"/>
  <c r="DJ41" i="3"/>
  <c r="S40" i="1"/>
  <c r="R537" i="1"/>
  <c r="DJ578" i="3"/>
  <c r="S396" i="1"/>
  <c r="DJ595" i="3"/>
  <c r="S437" i="1"/>
  <c r="P564" i="1"/>
  <c r="P513" i="1"/>
  <c r="DJ536" i="3"/>
  <c r="Q115" i="1"/>
  <c r="P585" i="1"/>
  <c r="Q128" i="1"/>
  <c r="Q589" i="1"/>
  <c r="R446" i="1"/>
  <c r="Q316" i="1"/>
  <c r="R526" i="1"/>
  <c r="Q382" i="1"/>
  <c r="P532" i="1"/>
  <c r="DJ63" i="3"/>
  <c r="S46" i="1"/>
  <c r="R577" i="1"/>
  <c r="BY178" i="1"/>
  <c r="CI209" i="1"/>
  <c r="AP209" i="1"/>
  <c r="BA178" i="1"/>
  <c r="F229" i="1"/>
  <c r="R455" i="1"/>
  <c r="P439" i="1"/>
  <c r="P71" i="1"/>
  <c r="DJ667" i="3"/>
  <c r="S456" i="1"/>
  <c r="DJ48" i="3"/>
  <c r="S42" i="1"/>
  <c r="DJ691" i="3"/>
  <c r="S467" i="1"/>
  <c r="DJ302" i="3"/>
  <c r="R469" i="1"/>
  <c r="R465" i="1"/>
  <c r="DJ438" i="3"/>
  <c r="S321" i="1"/>
  <c r="DJ888" i="3"/>
  <c r="S566" i="1"/>
  <c r="CP566" i="1" s="1"/>
  <c r="O566" i="1" s="1"/>
  <c r="BB22" i="1"/>
  <c r="BB659" i="1"/>
  <c r="F642" i="1"/>
  <c r="R60" i="1"/>
  <c r="CP507" i="1"/>
  <c r="O507" i="1" s="1"/>
  <c r="R357" i="1"/>
  <c r="P253" i="1"/>
  <c r="BY435" i="1"/>
  <c r="AP472" i="1"/>
  <c r="CI472" i="1"/>
  <c r="Q365" i="1"/>
  <c r="R264" i="1"/>
  <c r="R40" i="1"/>
  <c r="Q537" i="1"/>
  <c r="P396" i="1"/>
  <c r="P437" i="1"/>
  <c r="DJ733" i="3"/>
  <c r="S513" i="1"/>
  <c r="DJ178" i="3"/>
  <c r="S117" i="1"/>
  <c r="P115" i="1"/>
  <c r="CP115" i="1" s="1"/>
  <c r="O115" i="1" s="1"/>
  <c r="DJ936" i="3"/>
  <c r="S585" i="1"/>
  <c r="Q381" i="1"/>
  <c r="R369" i="1"/>
  <c r="P128" i="1"/>
  <c r="P589" i="1"/>
  <c r="Q446" i="1"/>
  <c r="DJ424" i="3"/>
  <c r="S316" i="1"/>
  <c r="Q526" i="1"/>
  <c r="DJ546" i="3"/>
  <c r="S382" i="1"/>
  <c r="DJ309" i="3"/>
  <c r="DJ428" i="3"/>
  <c r="Q189" i="1"/>
  <c r="DJ274" i="3"/>
  <c r="P577" i="1"/>
  <c r="DJ749" i="3"/>
  <c r="S519" i="1"/>
  <c r="BA355" i="1"/>
  <c r="F423" i="1"/>
  <c r="W178" i="1"/>
  <c r="F233" i="1"/>
  <c r="DJ377" i="3"/>
  <c r="S266" i="1"/>
  <c r="CP67" i="1"/>
  <c r="O67" i="1" s="1"/>
  <c r="AQ241" i="1"/>
  <c r="F280" i="1"/>
  <c r="DJ27" i="3"/>
  <c r="S36" i="1"/>
  <c r="CP36" i="1" s="1"/>
  <c r="O36" i="1" s="1"/>
  <c r="Q455" i="1"/>
  <c r="CP455" i="1" s="1"/>
  <c r="O455" i="1" s="1"/>
  <c r="DJ262" i="3"/>
  <c r="S180" i="1"/>
  <c r="DJ108" i="3"/>
  <c r="DJ505" i="3"/>
  <c r="DJ267" i="3"/>
  <c r="DJ34" i="3"/>
  <c r="S38" i="1"/>
  <c r="Q107" i="1"/>
  <c r="Q456" i="1"/>
  <c r="R42" i="1"/>
  <c r="R467" i="1"/>
  <c r="P469" i="1"/>
  <c r="CP469" i="1" s="1"/>
  <c r="O469" i="1" s="1"/>
  <c r="DJ915" i="3"/>
  <c r="S581" i="1"/>
  <c r="CP581" i="1" s="1"/>
  <c r="O581" i="1" s="1"/>
  <c r="P465" i="1"/>
  <c r="T403" i="1"/>
  <c r="AG355" i="1"/>
  <c r="P321" i="1"/>
  <c r="BA26" i="1"/>
  <c r="F93" i="1"/>
  <c r="BA629" i="1"/>
  <c r="DJ695" i="3"/>
  <c r="DJ447" i="3"/>
  <c r="DJ518" i="3"/>
  <c r="Q60" i="1"/>
  <c r="R454" i="1"/>
  <c r="Q357" i="1"/>
  <c r="R253" i="1"/>
  <c r="P31" i="1"/>
  <c r="CP31" i="1" s="1"/>
  <c r="O31" i="1" s="1"/>
  <c r="P365" i="1"/>
  <c r="Q264" i="1"/>
  <c r="P124" i="1"/>
  <c r="CP124" i="1" s="1"/>
  <c r="O124" i="1" s="1"/>
  <c r="DJ680" i="3"/>
  <c r="S457" i="1"/>
  <c r="CP457" i="1" s="1"/>
  <c r="O457" i="1" s="1"/>
  <c r="DJ286" i="3"/>
  <c r="S195" i="1"/>
  <c r="Q40" i="1"/>
  <c r="R396" i="1"/>
  <c r="R437" i="1"/>
  <c r="R513" i="1"/>
  <c r="R44" i="1"/>
  <c r="Q585" i="1"/>
  <c r="P381" i="1"/>
  <c r="DJ498" i="3"/>
  <c r="S369" i="1"/>
  <c r="DJ265" i="3"/>
  <c r="S184" i="1"/>
  <c r="Q54" i="1"/>
  <c r="R517" i="1"/>
  <c r="P526" i="1"/>
  <c r="P189" i="1"/>
  <c r="R575" i="1"/>
  <c r="DJ359" i="3"/>
  <c r="R519" i="1"/>
  <c r="CP320" i="1" l="1"/>
  <c r="O320" i="1" s="1"/>
  <c r="CP589" i="1"/>
  <c r="O589" i="1" s="1"/>
  <c r="CP536" i="1"/>
  <c r="O536" i="1" s="1"/>
  <c r="CP206" i="1"/>
  <c r="O206" i="1" s="1"/>
  <c r="AE323" i="1"/>
  <c r="CP257" i="1"/>
  <c r="O257" i="1" s="1"/>
  <c r="CP363" i="1"/>
  <c r="O363" i="1" s="1"/>
  <c r="GM120" i="1"/>
  <c r="GO120" i="1" s="1"/>
  <c r="CP139" i="1"/>
  <c r="O139" i="1" s="1"/>
  <c r="AI504" i="1"/>
  <c r="CP381" i="1"/>
  <c r="O381" i="1" s="1"/>
  <c r="CP564" i="1"/>
  <c r="O564" i="1" s="1"/>
  <c r="CP439" i="1"/>
  <c r="O439" i="1" s="1"/>
  <c r="CP532" i="1"/>
  <c r="O532" i="1" s="1"/>
  <c r="CP573" i="1"/>
  <c r="O573" i="1" s="1"/>
  <c r="CP530" i="1"/>
  <c r="O530" i="1" s="1"/>
  <c r="AE599" i="1"/>
  <c r="AE504" i="1" s="1"/>
  <c r="AD599" i="1"/>
  <c r="CP593" i="1"/>
  <c r="O593" i="1" s="1"/>
  <c r="CP138" i="1"/>
  <c r="O138" i="1" s="1"/>
  <c r="CP189" i="1"/>
  <c r="O189" i="1" s="1"/>
  <c r="CP582" i="1"/>
  <c r="O582" i="1" s="1"/>
  <c r="CP71" i="1"/>
  <c r="O71" i="1" s="1"/>
  <c r="CP197" i="1"/>
  <c r="O197" i="1" s="1"/>
  <c r="CP453" i="1"/>
  <c r="O453" i="1" s="1"/>
  <c r="CP577" i="1"/>
  <c r="O577" i="1" s="1"/>
  <c r="CP321" i="1"/>
  <c r="O321" i="1" s="1"/>
  <c r="CP511" i="1"/>
  <c r="O511" i="1" s="1"/>
  <c r="GM462" i="1"/>
  <c r="GO462" i="1" s="1"/>
  <c r="AU659" i="1"/>
  <c r="F648" i="1"/>
  <c r="CP465" i="1"/>
  <c r="O465" i="1" s="1"/>
  <c r="AE146" i="1"/>
  <c r="AE105" i="1" s="1"/>
  <c r="CP526" i="1"/>
  <c r="O526" i="1" s="1"/>
  <c r="CP312" i="1"/>
  <c r="O312" i="1" s="1"/>
  <c r="AE472" i="1"/>
  <c r="AE435" i="1" s="1"/>
  <c r="AD73" i="1"/>
  <c r="AD26" i="1" s="1"/>
  <c r="AD323" i="1"/>
  <c r="CP308" i="1"/>
  <c r="O308" i="1" s="1"/>
  <c r="CP509" i="1"/>
  <c r="O509" i="1" s="1"/>
  <c r="CP592" i="1"/>
  <c r="O592" i="1" s="1"/>
  <c r="CP359" i="1"/>
  <c r="O359" i="1" s="1"/>
  <c r="AE73" i="1"/>
  <c r="AE26" i="1" s="1"/>
  <c r="CP187" i="1"/>
  <c r="O187" i="1" s="1"/>
  <c r="CP65" i="1"/>
  <c r="O65" i="1" s="1"/>
  <c r="CP515" i="1"/>
  <c r="O515" i="1" s="1"/>
  <c r="AD146" i="1"/>
  <c r="AD105" i="1" s="1"/>
  <c r="CP380" i="1"/>
  <c r="O380" i="1" s="1"/>
  <c r="GM380" i="1" s="1"/>
  <c r="GO380" i="1" s="1"/>
  <c r="Q73" i="1"/>
  <c r="AD302" i="1"/>
  <c r="Q323" i="1"/>
  <c r="AD504" i="1"/>
  <c r="Q599" i="1"/>
  <c r="CY40" i="1"/>
  <c r="X40" i="1" s="1"/>
  <c r="CZ40" i="1"/>
  <c r="Y40" i="1" s="1"/>
  <c r="U26" i="1"/>
  <c r="F95" i="1"/>
  <c r="U629" i="1"/>
  <c r="AX105" i="1"/>
  <c r="F153" i="1"/>
  <c r="AX629" i="1"/>
  <c r="CP562" i="1"/>
  <c r="O562" i="1" s="1"/>
  <c r="CP398" i="1"/>
  <c r="O398" i="1" s="1"/>
  <c r="CP547" i="1"/>
  <c r="O547" i="1" s="1"/>
  <c r="CY201" i="1"/>
  <c r="X201" i="1" s="1"/>
  <c r="CZ201" i="1"/>
  <c r="Y201" i="1" s="1"/>
  <c r="AD270" i="1"/>
  <c r="CY558" i="1"/>
  <c r="X558" i="1" s="1"/>
  <c r="CZ558" i="1"/>
  <c r="Y558" i="1" s="1"/>
  <c r="CZ48" i="1"/>
  <c r="Y48" i="1" s="1"/>
  <c r="CY48" i="1"/>
  <c r="X48" i="1" s="1"/>
  <c r="GM48" i="1" s="1"/>
  <c r="GO48" i="1" s="1"/>
  <c r="CY65" i="1"/>
  <c r="X65" i="1" s="1"/>
  <c r="CZ65" i="1"/>
  <c r="Y65" i="1" s="1"/>
  <c r="CP243" i="1"/>
  <c r="O243" i="1" s="1"/>
  <c r="AC270" i="1"/>
  <c r="AD209" i="1"/>
  <c r="CP517" i="1"/>
  <c r="O517" i="1" s="1"/>
  <c r="CY124" i="1"/>
  <c r="X124" i="1" s="1"/>
  <c r="CZ124" i="1"/>
  <c r="Y124" i="1" s="1"/>
  <c r="AL146" i="1" s="1"/>
  <c r="AC146" i="1"/>
  <c r="CY566" i="1"/>
  <c r="X566" i="1" s="1"/>
  <c r="CZ566" i="1"/>
  <c r="Y566" i="1" s="1"/>
  <c r="CY456" i="1"/>
  <c r="X456" i="1" s="1"/>
  <c r="CZ456" i="1"/>
  <c r="Y456" i="1" s="1"/>
  <c r="AP178" i="1"/>
  <c r="F218" i="1"/>
  <c r="V302" i="1"/>
  <c r="F346" i="1"/>
  <c r="CY526" i="1"/>
  <c r="X526" i="1" s="1"/>
  <c r="CZ526" i="1"/>
  <c r="Y526" i="1" s="1"/>
  <c r="GM526" i="1" s="1"/>
  <c r="GO526" i="1" s="1"/>
  <c r="CP548" i="1"/>
  <c r="O548" i="1" s="1"/>
  <c r="AX178" i="1"/>
  <c r="F216" i="1"/>
  <c r="CY63" i="1"/>
  <c r="X63" i="1" s="1"/>
  <c r="CZ63" i="1"/>
  <c r="Y63" i="1" s="1"/>
  <c r="GM63" i="1" s="1"/>
  <c r="GO63" i="1" s="1"/>
  <c r="CP306" i="1"/>
  <c r="O306" i="1" s="1"/>
  <c r="CP584" i="1"/>
  <c r="O584" i="1" s="1"/>
  <c r="CY207" i="1"/>
  <c r="X207" i="1" s="1"/>
  <c r="CZ207" i="1"/>
  <c r="Y207" i="1" s="1"/>
  <c r="CY392" i="1"/>
  <c r="X392" i="1" s="1"/>
  <c r="CZ392" i="1"/>
  <c r="Y392" i="1" s="1"/>
  <c r="CY554" i="1"/>
  <c r="X554" i="1" s="1"/>
  <c r="CZ554" i="1"/>
  <c r="Y554" i="1" s="1"/>
  <c r="CZ134" i="1"/>
  <c r="Y134" i="1" s="1"/>
  <c r="CY134" i="1"/>
  <c r="X134" i="1" s="1"/>
  <c r="CY113" i="1"/>
  <c r="X113" i="1" s="1"/>
  <c r="CZ113" i="1"/>
  <c r="Y113" i="1" s="1"/>
  <c r="GM113" i="1" s="1"/>
  <c r="GO113" i="1" s="1"/>
  <c r="CY509" i="1"/>
  <c r="X509" i="1" s="1"/>
  <c r="CZ509" i="1"/>
  <c r="Y509" i="1" s="1"/>
  <c r="CY536" i="1"/>
  <c r="X536" i="1" s="1"/>
  <c r="CZ536" i="1"/>
  <c r="Y536" i="1" s="1"/>
  <c r="CY206" i="1"/>
  <c r="X206" i="1" s="1"/>
  <c r="CZ206" i="1"/>
  <c r="Y206" i="1" s="1"/>
  <c r="CP538" i="1"/>
  <c r="O538" i="1" s="1"/>
  <c r="CP38" i="1"/>
  <c r="O38" i="1" s="1"/>
  <c r="CY394" i="1"/>
  <c r="X394" i="1" s="1"/>
  <c r="CZ394" i="1"/>
  <c r="Y394" i="1" s="1"/>
  <c r="CP369" i="1"/>
  <c r="O369" i="1" s="1"/>
  <c r="CP54" i="1"/>
  <c r="O54" i="1" s="1"/>
  <c r="CY67" i="1"/>
  <c r="X67" i="1" s="1"/>
  <c r="GM67" i="1" s="1"/>
  <c r="GO67" i="1" s="1"/>
  <c r="CZ67" i="1"/>
  <c r="Y67" i="1" s="1"/>
  <c r="CP107" i="1"/>
  <c r="O107" i="1" s="1"/>
  <c r="V26" i="1"/>
  <c r="F96" i="1"/>
  <c r="CP365" i="1"/>
  <c r="O365" i="1" s="1"/>
  <c r="CY266" i="1"/>
  <c r="X266" i="1" s="1"/>
  <c r="CZ266" i="1"/>
  <c r="Y266" i="1" s="1"/>
  <c r="CI435" i="1"/>
  <c r="AZ472" i="1"/>
  <c r="CI178" i="1"/>
  <c r="AZ209" i="1"/>
  <c r="CP585" i="1"/>
  <c r="O585" i="1" s="1"/>
  <c r="CY60" i="1"/>
  <c r="X60" i="1" s="1"/>
  <c r="CZ60" i="1"/>
  <c r="Y60" i="1" s="1"/>
  <c r="CY250" i="1"/>
  <c r="X250" i="1" s="1"/>
  <c r="CZ250" i="1"/>
  <c r="Y250" i="1" s="1"/>
  <c r="CP537" i="1"/>
  <c r="O537" i="1" s="1"/>
  <c r="CY584" i="1"/>
  <c r="X584" i="1" s="1"/>
  <c r="CZ584" i="1"/>
  <c r="Y584" i="1" s="1"/>
  <c r="CY398" i="1"/>
  <c r="X398" i="1" s="1"/>
  <c r="CZ398" i="1"/>
  <c r="Y398" i="1" s="1"/>
  <c r="CY523" i="1"/>
  <c r="X523" i="1" s="1"/>
  <c r="CZ523" i="1"/>
  <c r="Y523" i="1" s="1"/>
  <c r="CP568" i="1"/>
  <c r="O568" i="1" s="1"/>
  <c r="V472" i="1"/>
  <c r="AI435" i="1"/>
  <c r="CY571" i="1"/>
  <c r="X571" i="1" s="1"/>
  <c r="CZ571" i="1"/>
  <c r="Y571" i="1" s="1"/>
  <c r="V105" i="1"/>
  <c r="F169" i="1"/>
  <c r="CP70" i="1"/>
  <c r="O70" i="1" s="1"/>
  <c r="CY70" i="1"/>
  <c r="X70" i="1" s="1"/>
  <c r="CZ70" i="1"/>
  <c r="Y70" i="1" s="1"/>
  <c r="CP264" i="1"/>
  <c r="O264" i="1" s="1"/>
  <c r="F425" i="1"/>
  <c r="U355" i="1"/>
  <c r="CY382" i="1"/>
  <c r="X382" i="1" s="1"/>
  <c r="CZ382" i="1"/>
  <c r="Y382" i="1" s="1"/>
  <c r="AP435" i="1"/>
  <c r="F481" i="1"/>
  <c r="CY321" i="1"/>
  <c r="X321" i="1" s="1"/>
  <c r="CZ321" i="1"/>
  <c r="Y321" i="1" s="1"/>
  <c r="CY264" i="1"/>
  <c r="X264" i="1" s="1"/>
  <c r="CZ264" i="1"/>
  <c r="Y264" i="1" s="1"/>
  <c r="CY455" i="1"/>
  <c r="X455" i="1" s="1"/>
  <c r="CZ455" i="1"/>
  <c r="Y455" i="1" s="1"/>
  <c r="CP316" i="1"/>
  <c r="O316" i="1" s="1"/>
  <c r="W22" i="1"/>
  <c r="F653" i="1"/>
  <c r="W659" i="1"/>
  <c r="CY507" i="1"/>
  <c r="X507" i="1" s="1"/>
  <c r="GM507" i="1" s="1"/>
  <c r="CZ507" i="1"/>
  <c r="Y507" i="1" s="1"/>
  <c r="AF599" i="1"/>
  <c r="CY439" i="1"/>
  <c r="X439" i="1" s="1"/>
  <c r="GM439" i="1" s="1"/>
  <c r="GO439" i="1" s="1"/>
  <c r="CZ439" i="1"/>
  <c r="Y439" i="1" s="1"/>
  <c r="CY444" i="1"/>
  <c r="X444" i="1" s="1"/>
  <c r="CZ444" i="1"/>
  <c r="Y444" i="1" s="1"/>
  <c r="GM509" i="1"/>
  <c r="GO509" i="1" s="1"/>
  <c r="CZ247" i="1"/>
  <c r="Y247" i="1" s="1"/>
  <c r="CY247" i="1"/>
  <c r="X247" i="1" s="1"/>
  <c r="CY312" i="1"/>
  <c r="X312" i="1" s="1"/>
  <c r="CZ312" i="1"/>
  <c r="Y312" i="1" s="1"/>
  <c r="CZ573" i="1"/>
  <c r="Y573" i="1" s="1"/>
  <c r="CY573" i="1"/>
  <c r="X573" i="1" s="1"/>
  <c r="BA105" i="1"/>
  <c r="F166" i="1"/>
  <c r="CY549" i="1"/>
  <c r="X549" i="1" s="1"/>
  <c r="CZ549" i="1"/>
  <c r="Y549" i="1" s="1"/>
  <c r="CP596" i="1"/>
  <c r="O596" i="1" s="1"/>
  <c r="CP521" i="1"/>
  <c r="O521" i="1" s="1"/>
  <c r="CY515" i="1"/>
  <c r="X515" i="1" s="1"/>
  <c r="CZ515" i="1"/>
  <c r="Y515" i="1" s="1"/>
  <c r="AX435" i="1"/>
  <c r="F479" i="1"/>
  <c r="CI504" i="1"/>
  <c r="AZ599" i="1"/>
  <c r="CY585" i="1"/>
  <c r="X585" i="1" s="1"/>
  <c r="CZ585" i="1"/>
  <c r="Y585" i="1" s="1"/>
  <c r="T355" i="1"/>
  <c r="F424" i="1"/>
  <c r="CY117" i="1"/>
  <c r="X117" i="1" s="1"/>
  <c r="CZ117" i="1"/>
  <c r="Y117" i="1" s="1"/>
  <c r="CP446" i="1"/>
  <c r="O446" i="1" s="1"/>
  <c r="U504" i="1"/>
  <c r="F621" i="1"/>
  <c r="GM207" i="1"/>
  <c r="GO207" i="1" s="1"/>
  <c r="CY562" i="1"/>
  <c r="X562" i="1" s="1"/>
  <c r="CZ562" i="1"/>
  <c r="Y562" i="1" s="1"/>
  <c r="CY548" i="1"/>
  <c r="X548" i="1" s="1"/>
  <c r="CZ548" i="1"/>
  <c r="Y548" i="1" s="1"/>
  <c r="AQ18" i="1"/>
  <c r="F669" i="1"/>
  <c r="T629" i="1"/>
  <c r="CY556" i="1"/>
  <c r="X556" i="1" s="1"/>
  <c r="CZ556" i="1"/>
  <c r="Y556" i="1" s="1"/>
  <c r="CY511" i="1"/>
  <c r="X511" i="1" s="1"/>
  <c r="CZ511" i="1"/>
  <c r="Y511" i="1" s="1"/>
  <c r="CY521" i="1"/>
  <c r="X521" i="1" s="1"/>
  <c r="CZ521" i="1"/>
  <c r="Y521" i="1" s="1"/>
  <c r="CY58" i="1"/>
  <c r="X58" i="1" s="1"/>
  <c r="GM58" i="1" s="1"/>
  <c r="GO58" i="1" s="1"/>
  <c r="CZ58" i="1"/>
  <c r="Y58" i="1" s="1"/>
  <c r="CY243" i="1"/>
  <c r="X243" i="1" s="1"/>
  <c r="CZ243" i="1"/>
  <c r="Y243" i="1" s="1"/>
  <c r="AF270" i="1"/>
  <c r="CP44" i="1"/>
  <c r="O44" i="1" s="1"/>
  <c r="CY257" i="1"/>
  <c r="X257" i="1" s="1"/>
  <c r="GM257" i="1" s="1"/>
  <c r="GO257" i="1" s="1"/>
  <c r="CZ257" i="1"/>
  <c r="Y257" i="1" s="1"/>
  <c r="V241" i="1"/>
  <c r="F293" i="1"/>
  <c r="CP394" i="1"/>
  <c r="O394" i="1" s="1"/>
  <c r="GM394" i="1" s="1"/>
  <c r="GO394" i="1" s="1"/>
  <c r="CY381" i="1"/>
  <c r="X381" i="1" s="1"/>
  <c r="CZ381" i="1"/>
  <c r="Y381" i="1" s="1"/>
  <c r="CP540" i="1"/>
  <c r="O540" i="1" s="1"/>
  <c r="AE209" i="1"/>
  <c r="V504" i="1"/>
  <c r="F622" i="1"/>
  <c r="U178" i="1"/>
  <c r="F231" i="1"/>
  <c r="AP504" i="1"/>
  <c r="F608" i="1"/>
  <c r="AD403" i="1"/>
  <c r="CP253" i="1"/>
  <c r="O253" i="1" s="1"/>
  <c r="CY46" i="1"/>
  <c r="X46" i="1" s="1"/>
  <c r="CZ46" i="1"/>
  <c r="Y46" i="1" s="1"/>
  <c r="CP513" i="1"/>
  <c r="O513" i="1" s="1"/>
  <c r="AE302" i="1"/>
  <c r="R323" i="1"/>
  <c r="CP250" i="1"/>
  <c r="O250" i="1" s="1"/>
  <c r="CY582" i="1"/>
  <c r="X582" i="1" s="1"/>
  <c r="CZ582" i="1"/>
  <c r="Y582" i="1" s="1"/>
  <c r="CY197" i="1"/>
  <c r="X197" i="1" s="1"/>
  <c r="CZ197" i="1"/>
  <c r="Y197" i="1" s="1"/>
  <c r="CP367" i="1"/>
  <c r="O367" i="1" s="1"/>
  <c r="AE270" i="1"/>
  <c r="CY551" i="1"/>
  <c r="X551" i="1" s="1"/>
  <c r="GM551" i="1" s="1"/>
  <c r="GO551" i="1" s="1"/>
  <c r="CZ551" i="1"/>
  <c r="Y551" i="1" s="1"/>
  <c r="CY359" i="1"/>
  <c r="X359" i="1" s="1"/>
  <c r="CZ359" i="1"/>
  <c r="Y359" i="1" s="1"/>
  <c r="CP519" i="1"/>
  <c r="O519" i="1" s="1"/>
  <c r="CP117" i="1"/>
  <c r="O117" i="1" s="1"/>
  <c r="CZ136" i="1"/>
  <c r="Y136" i="1" s="1"/>
  <c r="CY136" i="1"/>
  <c r="X136" i="1" s="1"/>
  <c r="GM136" i="1" s="1"/>
  <c r="GO136" i="1" s="1"/>
  <c r="CP266" i="1"/>
  <c r="O266" i="1" s="1"/>
  <c r="CY31" i="1"/>
  <c r="X31" i="1" s="1"/>
  <c r="CZ31" i="1"/>
  <c r="Y31" i="1" s="1"/>
  <c r="AE403" i="1"/>
  <c r="CY128" i="1"/>
  <c r="X128" i="1" s="1"/>
  <c r="CZ128" i="1"/>
  <c r="Y128" i="1" s="1"/>
  <c r="CY537" i="1"/>
  <c r="X537" i="1" s="1"/>
  <c r="CZ537" i="1"/>
  <c r="Y537" i="1" s="1"/>
  <c r="CY259" i="1"/>
  <c r="X259" i="1" s="1"/>
  <c r="CZ259" i="1"/>
  <c r="Y259" i="1" s="1"/>
  <c r="CP382" i="1"/>
  <c r="O382" i="1" s="1"/>
  <c r="GM382" i="1" s="1"/>
  <c r="GO382" i="1" s="1"/>
  <c r="CY115" i="1"/>
  <c r="X115" i="1" s="1"/>
  <c r="CZ115" i="1"/>
  <c r="Y115" i="1" s="1"/>
  <c r="CY71" i="1"/>
  <c r="X71" i="1" s="1"/>
  <c r="CZ71" i="1"/>
  <c r="Y71" i="1" s="1"/>
  <c r="AI355" i="1"/>
  <c r="V403" i="1"/>
  <c r="CZ560" i="1"/>
  <c r="Y560" i="1" s="1"/>
  <c r="CY560" i="1"/>
  <c r="X560" i="1" s="1"/>
  <c r="CY532" i="1"/>
  <c r="X532" i="1" s="1"/>
  <c r="CZ532" i="1"/>
  <c r="Y532" i="1" s="1"/>
  <c r="GM65" i="1"/>
  <c r="GO65" i="1" s="1"/>
  <c r="CZ363" i="1"/>
  <c r="Y363" i="1" s="1"/>
  <c r="CY363" i="1"/>
  <c r="X363" i="1" s="1"/>
  <c r="CZ367" i="1"/>
  <c r="Y367" i="1" s="1"/>
  <c r="CY367" i="1"/>
  <c r="X367" i="1" s="1"/>
  <c r="CP544" i="1"/>
  <c r="O544" i="1" s="1"/>
  <c r="CP201" i="1"/>
  <c r="O201" i="1" s="1"/>
  <c r="GM201" i="1" s="1"/>
  <c r="GO201" i="1" s="1"/>
  <c r="CP247" i="1"/>
  <c r="O247" i="1" s="1"/>
  <c r="GM247" i="1" s="1"/>
  <c r="GO247" i="1" s="1"/>
  <c r="CY568" i="1"/>
  <c r="X568" i="1" s="1"/>
  <c r="CZ568" i="1"/>
  <c r="Y568" i="1" s="1"/>
  <c r="CP575" i="1"/>
  <c r="O575" i="1" s="1"/>
  <c r="CY540" i="1"/>
  <c r="X540" i="1" s="1"/>
  <c r="CZ540" i="1"/>
  <c r="Y540" i="1" s="1"/>
  <c r="CI26" i="1"/>
  <c r="AZ73" i="1"/>
  <c r="AU18" i="1"/>
  <c r="F678" i="1"/>
  <c r="CY38" i="1"/>
  <c r="X38" i="1" s="1"/>
  <c r="CZ38" i="1"/>
  <c r="Y38" i="1" s="1"/>
  <c r="CY581" i="1"/>
  <c r="X581" i="1" s="1"/>
  <c r="CZ581" i="1"/>
  <c r="Y581" i="1" s="1"/>
  <c r="CY316" i="1"/>
  <c r="X316" i="1" s="1"/>
  <c r="CZ316" i="1"/>
  <c r="Y316" i="1" s="1"/>
  <c r="CY513" i="1"/>
  <c r="X513" i="1" s="1"/>
  <c r="CZ513" i="1"/>
  <c r="Y513" i="1" s="1"/>
  <c r="GM532" i="1"/>
  <c r="GO532" i="1" s="1"/>
  <c r="CY437" i="1"/>
  <c r="X437" i="1" s="1"/>
  <c r="CZ437" i="1"/>
  <c r="Y437" i="1" s="1"/>
  <c r="AF472" i="1"/>
  <c r="CY253" i="1"/>
  <c r="X253" i="1" s="1"/>
  <c r="CZ253" i="1"/>
  <c r="Y253" i="1" s="1"/>
  <c r="CP144" i="1"/>
  <c r="O144" i="1" s="1"/>
  <c r="CZ143" i="1"/>
  <c r="Y143" i="1" s="1"/>
  <c r="CY143" i="1"/>
  <c r="X143" i="1" s="1"/>
  <c r="GM143" i="1" s="1"/>
  <c r="GO143" i="1" s="1"/>
  <c r="GM110" i="1"/>
  <c r="GO110" i="1" s="1"/>
  <c r="CY373" i="1"/>
  <c r="X373" i="1" s="1"/>
  <c r="CZ373" i="1"/>
  <c r="Y373" i="1" s="1"/>
  <c r="CZ144" i="1"/>
  <c r="Y144" i="1" s="1"/>
  <c r="CY144" i="1"/>
  <c r="X144" i="1" s="1"/>
  <c r="CY544" i="1"/>
  <c r="X544" i="1" s="1"/>
  <c r="CZ544" i="1"/>
  <c r="Y544" i="1" s="1"/>
  <c r="CY306" i="1"/>
  <c r="X306" i="1" s="1"/>
  <c r="CZ306" i="1"/>
  <c r="Y306" i="1" s="1"/>
  <c r="AZ355" i="1"/>
  <c r="F414" i="1"/>
  <c r="CZ361" i="1"/>
  <c r="Y361" i="1" s="1"/>
  <c r="CY361" i="1"/>
  <c r="X361" i="1" s="1"/>
  <c r="GM361" i="1" s="1"/>
  <c r="GO361" i="1" s="1"/>
  <c r="CY310" i="1"/>
  <c r="X310" i="1" s="1"/>
  <c r="CZ310" i="1"/>
  <c r="Y310" i="1" s="1"/>
  <c r="AC73" i="1"/>
  <c r="CP180" i="1"/>
  <c r="O180" i="1" s="1"/>
  <c r="AC209" i="1"/>
  <c r="CY139" i="1"/>
  <c r="X139" i="1" s="1"/>
  <c r="CZ139" i="1"/>
  <c r="Y139" i="1" s="1"/>
  <c r="CP456" i="1"/>
  <c r="O456" i="1" s="1"/>
  <c r="CI241" i="1"/>
  <c r="AZ270" i="1"/>
  <c r="AP26" i="1"/>
  <c r="F82" i="1"/>
  <c r="AP629" i="1"/>
  <c r="CY180" i="1"/>
  <c r="X180" i="1" s="1"/>
  <c r="CZ180" i="1"/>
  <c r="Y180" i="1" s="1"/>
  <c r="AF209" i="1"/>
  <c r="CY519" i="1"/>
  <c r="X519" i="1" s="1"/>
  <c r="CZ519" i="1"/>
  <c r="Y519" i="1" s="1"/>
  <c r="CP437" i="1"/>
  <c r="O437" i="1" s="1"/>
  <c r="AC472" i="1"/>
  <c r="AC599" i="1"/>
  <c r="CE323" i="1"/>
  <c r="CH323" i="1"/>
  <c r="P323" i="1"/>
  <c r="CF323" i="1"/>
  <c r="AC302" i="1"/>
  <c r="CY465" i="1"/>
  <c r="X465" i="1" s="1"/>
  <c r="CZ465" i="1"/>
  <c r="Y465" i="1" s="1"/>
  <c r="CY594" i="1"/>
  <c r="X594" i="1" s="1"/>
  <c r="CZ594" i="1"/>
  <c r="Y594" i="1" s="1"/>
  <c r="CY577" i="1"/>
  <c r="X577" i="1" s="1"/>
  <c r="CZ577" i="1"/>
  <c r="Y577" i="1" s="1"/>
  <c r="CY547" i="1"/>
  <c r="X547" i="1" s="1"/>
  <c r="CZ547" i="1"/>
  <c r="Y547" i="1" s="1"/>
  <c r="CP259" i="1"/>
  <c r="O259" i="1" s="1"/>
  <c r="GM259" i="1" s="1"/>
  <c r="GO259" i="1" s="1"/>
  <c r="GM387" i="1"/>
  <c r="GO387" i="1" s="1"/>
  <c r="CY450" i="1"/>
  <c r="X450" i="1" s="1"/>
  <c r="CZ450" i="1"/>
  <c r="Y450" i="1" s="1"/>
  <c r="CY34" i="1"/>
  <c r="X34" i="1" s="1"/>
  <c r="CZ34" i="1"/>
  <c r="Y34" i="1" s="1"/>
  <c r="CZ138" i="1"/>
  <c r="Y138" i="1" s="1"/>
  <c r="CY138" i="1"/>
  <c r="X138" i="1" s="1"/>
  <c r="CY380" i="1"/>
  <c r="X380" i="1" s="1"/>
  <c r="CZ380" i="1"/>
  <c r="Y380" i="1" s="1"/>
  <c r="CP554" i="1"/>
  <c r="O554" i="1" s="1"/>
  <c r="CP184" i="1"/>
  <c r="O184" i="1" s="1"/>
  <c r="CP454" i="1"/>
  <c r="O454" i="1" s="1"/>
  <c r="CP377" i="1"/>
  <c r="O377" i="1" s="1"/>
  <c r="CZ517" i="1"/>
  <c r="Y517" i="1" s="1"/>
  <c r="CY517" i="1"/>
  <c r="X517" i="1" s="1"/>
  <c r="CP467" i="1"/>
  <c r="O467" i="1" s="1"/>
  <c r="AD472" i="1"/>
  <c r="CP357" i="1"/>
  <c r="O357" i="1" s="1"/>
  <c r="AC403" i="1"/>
  <c r="CZ530" i="1"/>
  <c r="Y530" i="1" s="1"/>
  <c r="CY530" i="1"/>
  <c r="X530" i="1" s="1"/>
  <c r="AP241" i="1"/>
  <c r="F279" i="1"/>
  <c r="CY195" i="1"/>
  <c r="X195" i="1" s="1"/>
  <c r="CZ195" i="1"/>
  <c r="Y195" i="1" s="1"/>
  <c r="CP396" i="1"/>
  <c r="O396" i="1" s="1"/>
  <c r="CY467" i="1"/>
  <c r="X467" i="1" s="1"/>
  <c r="CZ467" i="1"/>
  <c r="Y467" i="1" s="1"/>
  <c r="CY396" i="1"/>
  <c r="X396" i="1" s="1"/>
  <c r="CZ396" i="1"/>
  <c r="Y396" i="1" s="1"/>
  <c r="CY357" i="1"/>
  <c r="X357" i="1" s="1"/>
  <c r="CZ357" i="1"/>
  <c r="Y357" i="1" s="1"/>
  <c r="AF403" i="1"/>
  <c r="CY191" i="1"/>
  <c r="X191" i="1" s="1"/>
  <c r="CZ191" i="1"/>
  <c r="Y191" i="1" s="1"/>
  <c r="CY304" i="1"/>
  <c r="X304" i="1" s="1"/>
  <c r="GM304" i="1" s="1"/>
  <c r="CZ304" i="1"/>
  <c r="Y304" i="1" s="1"/>
  <c r="AF323" i="1"/>
  <c r="CY528" i="1"/>
  <c r="X528" i="1" s="1"/>
  <c r="CZ528" i="1"/>
  <c r="Y528" i="1" s="1"/>
  <c r="CY446" i="1"/>
  <c r="X446" i="1" s="1"/>
  <c r="CZ446" i="1"/>
  <c r="Y446" i="1" s="1"/>
  <c r="CY564" i="1"/>
  <c r="X564" i="1" s="1"/>
  <c r="GM564" i="1" s="1"/>
  <c r="GO564" i="1" s="1"/>
  <c r="CZ564" i="1"/>
  <c r="Y564" i="1" s="1"/>
  <c r="GM511" i="1"/>
  <c r="GO511" i="1" s="1"/>
  <c r="CP392" i="1"/>
  <c r="O392" i="1" s="1"/>
  <c r="GM392" i="1" s="1"/>
  <c r="GO392" i="1" s="1"/>
  <c r="CY130" i="1"/>
  <c r="X130" i="1" s="1"/>
  <c r="CZ130" i="1"/>
  <c r="Y130" i="1" s="1"/>
  <c r="GM515" i="1"/>
  <c r="GO515" i="1" s="1"/>
  <c r="CZ52" i="1"/>
  <c r="Y52" i="1" s="1"/>
  <c r="CY52" i="1"/>
  <c r="X52" i="1" s="1"/>
  <c r="GM52" i="1" s="1"/>
  <c r="GO52" i="1" s="1"/>
  <c r="CY596" i="1"/>
  <c r="X596" i="1" s="1"/>
  <c r="CZ596" i="1"/>
  <c r="Y596" i="1" s="1"/>
  <c r="CY592" i="1"/>
  <c r="X592" i="1" s="1"/>
  <c r="CZ592" i="1"/>
  <c r="Y592" i="1" s="1"/>
  <c r="CP42" i="1"/>
  <c r="O42" i="1" s="1"/>
  <c r="CY454" i="1"/>
  <c r="X454" i="1" s="1"/>
  <c r="CZ454" i="1"/>
  <c r="Y454" i="1" s="1"/>
  <c r="CI105" i="1"/>
  <c r="AZ146" i="1"/>
  <c r="CY457" i="1"/>
  <c r="X457" i="1" s="1"/>
  <c r="CZ457" i="1"/>
  <c r="Y457" i="1" s="1"/>
  <c r="CP128" i="1"/>
  <c r="O128" i="1" s="1"/>
  <c r="GM128" i="1" s="1"/>
  <c r="GO128" i="1" s="1"/>
  <c r="GM560" i="1"/>
  <c r="GO560" i="1" s="1"/>
  <c r="CY469" i="1"/>
  <c r="X469" i="1" s="1"/>
  <c r="CZ469" i="1"/>
  <c r="Y469" i="1" s="1"/>
  <c r="CY245" i="1"/>
  <c r="X245" i="1" s="1"/>
  <c r="CZ245" i="1"/>
  <c r="Y245" i="1" s="1"/>
  <c r="CP46" i="1"/>
  <c r="O46" i="1" s="1"/>
  <c r="CY365" i="1"/>
  <c r="X365" i="1" s="1"/>
  <c r="CZ365" i="1"/>
  <c r="Y365" i="1" s="1"/>
  <c r="CI302" i="1"/>
  <c r="AZ323" i="1"/>
  <c r="AS18" i="1"/>
  <c r="F676" i="1"/>
  <c r="GM549" i="1"/>
  <c r="GO549" i="1" s="1"/>
  <c r="CY453" i="1"/>
  <c r="X453" i="1" s="1"/>
  <c r="CZ453" i="1"/>
  <c r="Y453" i="1" s="1"/>
  <c r="GM536" i="1"/>
  <c r="GO536" i="1" s="1"/>
  <c r="GM206" i="1"/>
  <c r="GO206" i="1" s="1"/>
  <c r="CY538" i="1"/>
  <c r="X538" i="1" s="1"/>
  <c r="CZ538" i="1"/>
  <c r="Y538" i="1" s="1"/>
  <c r="BD18" i="1"/>
  <c r="F684" i="1"/>
  <c r="CY320" i="1"/>
  <c r="X320" i="1" s="1"/>
  <c r="CZ320" i="1"/>
  <c r="Y320" i="1" s="1"/>
  <c r="CP134" i="1"/>
  <c r="O134" i="1" s="1"/>
  <c r="GM134" i="1" s="1"/>
  <c r="GO134" i="1" s="1"/>
  <c r="CY593" i="1"/>
  <c r="X593" i="1" s="1"/>
  <c r="CZ593" i="1"/>
  <c r="Y593" i="1" s="1"/>
  <c r="CY54" i="1"/>
  <c r="X54" i="1" s="1"/>
  <c r="CZ54" i="1"/>
  <c r="Y54" i="1" s="1"/>
  <c r="CY377" i="1"/>
  <c r="X377" i="1" s="1"/>
  <c r="CZ377" i="1"/>
  <c r="Y377" i="1" s="1"/>
  <c r="CZ189" i="1"/>
  <c r="Y189" i="1" s="1"/>
  <c r="CY189" i="1"/>
  <c r="X189" i="1" s="1"/>
  <c r="CP40" i="1"/>
  <c r="O40" i="1" s="1"/>
  <c r="CY28" i="1"/>
  <c r="X28" i="1" s="1"/>
  <c r="CZ28" i="1"/>
  <c r="Y28" i="1" s="1"/>
  <c r="AF73" i="1"/>
  <c r="CY203" i="1"/>
  <c r="X203" i="1" s="1"/>
  <c r="CZ203" i="1"/>
  <c r="Y203" i="1" s="1"/>
  <c r="V178" i="1"/>
  <c r="F232" i="1"/>
  <c r="AF146" i="1"/>
  <c r="AP105" i="1"/>
  <c r="F155" i="1"/>
  <c r="CY184" i="1"/>
  <c r="X184" i="1" s="1"/>
  <c r="CZ184" i="1"/>
  <c r="Y184" i="1" s="1"/>
  <c r="CZ36" i="1"/>
  <c r="Y36" i="1" s="1"/>
  <c r="CY36" i="1"/>
  <c r="X36" i="1" s="1"/>
  <c r="CY369" i="1"/>
  <c r="X369" i="1" s="1"/>
  <c r="CZ369" i="1"/>
  <c r="Y369" i="1" s="1"/>
  <c r="BA22" i="1"/>
  <c r="F649" i="1"/>
  <c r="H16" i="2" s="1"/>
  <c r="BA659" i="1"/>
  <c r="BB18" i="1"/>
  <c r="F672" i="1"/>
  <c r="CY42" i="1"/>
  <c r="X42" i="1" s="1"/>
  <c r="CZ42" i="1"/>
  <c r="Y42" i="1" s="1"/>
  <c r="AP302" i="1"/>
  <c r="F332" i="1"/>
  <c r="CP245" i="1"/>
  <c r="O245" i="1" s="1"/>
  <c r="CY589" i="1"/>
  <c r="X589" i="1" s="1"/>
  <c r="GM589" i="1" s="1"/>
  <c r="GO589" i="1" s="1"/>
  <c r="CZ589" i="1"/>
  <c r="Y589" i="1" s="1"/>
  <c r="CP558" i="1"/>
  <c r="O558" i="1" s="1"/>
  <c r="GM558" i="1" s="1"/>
  <c r="GO558" i="1" s="1"/>
  <c r="AO18" i="1"/>
  <c r="F663" i="1"/>
  <c r="U241" i="1"/>
  <c r="F292" i="1"/>
  <c r="BC18" i="1"/>
  <c r="F675" i="1"/>
  <c r="CZ308" i="1"/>
  <c r="Y308" i="1" s="1"/>
  <c r="CY308" i="1"/>
  <c r="X308" i="1" s="1"/>
  <c r="GM308" i="1" s="1"/>
  <c r="GO308" i="1" s="1"/>
  <c r="CP571" i="1"/>
  <c r="O571" i="1" s="1"/>
  <c r="GM571" i="1" s="1"/>
  <c r="GO571" i="1" s="1"/>
  <c r="CP450" i="1"/>
  <c r="O450" i="1" s="1"/>
  <c r="GM450" i="1" s="1"/>
  <c r="GO450" i="1" s="1"/>
  <c r="CY187" i="1"/>
  <c r="X187" i="1" s="1"/>
  <c r="CZ187" i="1"/>
  <c r="Y187" i="1" s="1"/>
  <c r="U302" i="1"/>
  <c r="F345" i="1"/>
  <c r="CY49" i="1"/>
  <c r="X49" i="1" s="1"/>
  <c r="GM49" i="1" s="1"/>
  <c r="GO49" i="1" s="1"/>
  <c r="CZ49" i="1"/>
  <c r="Y49" i="1" s="1"/>
  <c r="CY575" i="1"/>
  <c r="X575" i="1" s="1"/>
  <c r="CZ575" i="1"/>
  <c r="Y575" i="1" s="1"/>
  <c r="CY44" i="1"/>
  <c r="X44" i="1" s="1"/>
  <c r="CZ44" i="1"/>
  <c r="Y44" i="1" s="1"/>
  <c r="CP310" i="1"/>
  <c r="O310" i="1" s="1"/>
  <c r="U105" i="1"/>
  <c r="F168" i="1"/>
  <c r="CP195" i="1"/>
  <c r="O195" i="1" s="1"/>
  <c r="CP60" i="1"/>
  <c r="O60" i="1" s="1"/>
  <c r="GM60" i="1" s="1"/>
  <c r="GO60" i="1" s="1"/>
  <c r="GM203" i="1" l="1"/>
  <c r="GO203" i="1" s="1"/>
  <c r="GM593" i="1"/>
  <c r="GO593" i="1" s="1"/>
  <c r="GM31" i="1"/>
  <c r="GO31" i="1" s="1"/>
  <c r="GM573" i="1"/>
  <c r="GO573" i="1" s="1"/>
  <c r="Q146" i="1"/>
  <c r="GM124" i="1"/>
  <c r="GO124" i="1" s="1"/>
  <c r="GM266" i="1"/>
  <c r="GO266" i="1" s="1"/>
  <c r="GM197" i="1"/>
  <c r="GO197" i="1" s="1"/>
  <c r="GM381" i="1"/>
  <c r="GO381" i="1" s="1"/>
  <c r="GM115" i="1"/>
  <c r="GO115" i="1" s="1"/>
  <c r="R472" i="1"/>
  <c r="R435" i="1" s="1"/>
  <c r="GM245" i="1"/>
  <c r="GO245" i="1" s="1"/>
  <c r="GM363" i="1"/>
  <c r="GO363" i="1" s="1"/>
  <c r="GM312" i="1"/>
  <c r="GO312" i="1" s="1"/>
  <c r="GM457" i="1"/>
  <c r="GO457" i="1" s="1"/>
  <c r="GM189" i="1"/>
  <c r="GO189" i="1" s="1"/>
  <c r="GM556" i="1"/>
  <c r="GO556" i="1" s="1"/>
  <c r="GM191" i="1"/>
  <c r="GO191" i="1" s="1"/>
  <c r="GM359" i="1"/>
  <c r="GO359" i="1" s="1"/>
  <c r="GM455" i="1"/>
  <c r="GO455" i="1" s="1"/>
  <c r="GM523" i="1"/>
  <c r="GO523" i="1" s="1"/>
  <c r="GM46" i="1"/>
  <c r="GO46" i="1" s="1"/>
  <c r="R599" i="1"/>
  <c r="F613" i="1" s="1"/>
  <c r="GM310" i="1"/>
  <c r="GO310" i="1" s="1"/>
  <c r="GM36" i="1"/>
  <c r="GO36" i="1" s="1"/>
  <c r="GM469" i="1"/>
  <c r="GO469" i="1" s="1"/>
  <c r="GM592" i="1"/>
  <c r="GO592" i="1" s="1"/>
  <c r="GM138" i="1"/>
  <c r="GO138" i="1" s="1"/>
  <c r="GM577" i="1"/>
  <c r="GO577" i="1" s="1"/>
  <c r="GM456" i="1"/>
  <c r="GO456" i="1" s="1"/>
  <c r="GM581" i="1"/>
  <c r="GO581" i="1" s="1"/>
  <c r="GM139" i="1"/>
  <c r="GO139" i="1" s="1"/>
  <c r="GM444" i="1"/>
  <c r="GO444" i="1" s="1"/>
  <c r="AK146" i="1"/>
  <c r="X146" i="1" s="1"/>
  <c r="GM40" i="1"/>
  <c r="GO40" i="1" s="1"/>
  <c r="GM528" i="1"/>
  <c r="GO528" i="1" s="1"/>
  <c r="GM34" i="1"/>
  <c r="GO34" i="1" s="1"/>
  <c r="GM594" i="1"/>
  <c r="GO594" i="1" s="1"/>
  <c r="GM71" i="1"/>
  <c r="GO71" i="1" s="1"/>
  <c r="GM566" i="1"/>
  <c r="GO566" i="1" s="1"/>
  <c r="R146" i="1"/>
  <c r="GM320" i="1"/>
  <c r="GO320" i="1" s="1"/>
  <c r="GM465" i="1"/>
  <c r="GO465" i="1" s="1"/>
  <c r="GM321" i="1"/>
  <c r="GO321" i="1" s="1"/>
  <c r="GM130" i="1"/>
  <c r="GO130" i="1" s="1"/>
  <c r="GM454" i="1"/>
  <c r="GO454" i="1" s="1"/>
  <c r="GM373" i="1"/>
  <c r="GO373" i="1" s="1"/>
  <c r="GM582" i="1"/>
  <c r="GO582" i="1" s="1"/>
  <c r="R73" i="1"/>
  <c r="GM184" i="1"/>
  <c r="GO184" i="1" s="1"/>
  <c r="GM554" i="1"/>
  <c r="GO554" i="1" s="1"/>
  <c r="GM195" i="1"/>
  <c r="GO195" i="1" s="1"/>
  <c r="GM187" i="1"/>
  <c r="GO187" i="1" s="1"/>
  <c r="GM453" i="1"/>
  <c r="GO453" i="1" s="1"/>
  <c r="GM42" i="1"/>
  <c r="GO42" i="1" s="1"/>
  <c r="AL403" i="1"/>
  <c r="Y403" i="1" s="1"/>
  <c r="GM530" i="1"/>
  <c r="GO530" i="1" s="1"/>
  <c r="GM250" i="1"/>
  <c r="GO250" i="1" s="1"/>
  <c r="AF355" i="1"/>
  <c r="S403" i="1"/>
  <c r="S209" i="1"/>
  <c r="AF178" i="1"/>
  <c r="AC178" i="1"/>
  <c r="P209" i="1"/>
  <c r="CE209" i="1"/>
  <c r="CF209" i="1"/>
  <c r="CH209" i="1"/>
  <c r="AF435" i="1"/>
  <c r="S472" i="1"/>
  <c r="AD355" i="1"/>
  <c r="Q403" i="1"/>
  <c r="GM306" i="1"/>
  <c r="GO306" i="1" s="1"/>
  <c r="GM517" i="1"/>
  <c r="GO517" i="1" s="1"/>
  <c r="AL209" i="1"/>
  <c r="GM180" i="1"/>
  <c r="AB209" i="1"/>
  <c r="AL472" i="1"/>
  <c r="V355" i="1"/>
  <c r="F426" i="1"/>
  <c r="GM521" i="1"/>
  <c r="GO521" i="1" s="1"/>
  <c r="GM316" i="1"/>
  <c r="GO316" i="1" s="1"/>
  <c r="GM537" i="1"/>
  <c r="GO537" i="1" s="1"/>
  <c r="GM54" i="1"/>
  <c r="GO54" i="1" s="1"/>
  <c r="AD178" i="1"/>
  <c r="Q209" i="1"/>
  <c r="GM547" i="1"/>
  <c r="GO547" i="1" s="1"/>
  <c r="Q105" i="1"/>
  <c r="F158" i="1"/>
  <c r="AF26" i="1"/>
  <c r="S73" i="1"/>
  <c r="AK403" i="1"/>
  <c r="CF302" i="1"/>
  <c r="AW323" i="1"/>
  <c r="AK209" i="1"/>
  <c r="AC26" i="1"/>
  <c r="CE73" i="1"/>
  <c r="CF73" i="1"/>
  <c r="CH73" i="1"/>
  <c r="P73" i="1"/>
  <c r="AK472" i="1"/>
  <c r="GM596" i="1"/>
  <c r="GO596" i="1" s="1"/>
  <c r="GM369" i="1"/>
  <c r="GO369" i="1" s="1"/>
  <c r="AC241" i="1"/>
  <c r="CE270" i="1"/>
  <c r="CF270" i="1"/>
  <c r="CH270" i="1"/>
  <c r="P270" i="1"/>
  <c r="AK73" i="1"/>
  <c r="AB73" i="1"/>
  <c r="P302" i="1"/>
  <c r="F326" i="1"/>
  <c r="GM544" i="1"/>
  <c r="GO544" i="1" s="1"/>
  <c r="AE355" i="1"/>
  <c r="R403" i="1"/>
  <c r="GM243" i="1"/>
  <c r="AB270" i="1"/>
  <c r="GM398" i="1"/>
  <c r="GO398" i="1" s="1"/>
  <c r="R504" i="1"/>
  <c r="GM28" i="1"/>
  <c r="AY323" i="1"/>
  <c r="CH302" i="1"/>
  <c r="AP22" i="1"/>
  <c r="F638" i="1"/>
  <c r="G16" i="2" s="1"/>
  <c r="AP659" i="1"/>
  <c r="AB599" i="1"/>
  <c r="AZ26" i="1"/>
  <c r="F84" i="1"/>
  <c r="AZ629" i="1"/>
  <c r="AE241" i="1"/>
  <c r="R270" i="1"/>
  <c r="R302" i="1"/>
  <c r="F337" i="1"/>
  <c r="GM365" i="1"/>
  <c r="GO365" i="1" s="1"/>
  <c r="GM562" i="1"/>
  <c r="GO562" i="1" s="1"/>
  <c r="Q504" i="1"/>
  <c r="F611" i="1"/>
  <c r="AL73" i="1"/>
  <c r="AZ302" i="1"/>
  <c r="F334" i="1"/>
  <c r="AB323" i="1"/>
  <c r="P403" i="1"/>
  <c r="CE403" i="1"/>
  <c r="AC355" i="1"/>
  <c r="CF403" i="1"/>
  <c r="CH403" i="1"/>
  <c r="AV323" i="1"/>
  <c r="CE302" i="1"/>
  <c r="GO507" i="1"/>
  <c r="GM367" i="1"/>
  <c r="GO367" i="1" s="1"/>
  <c r="F495" i="1"/>
  <c r="V435" i="1"/>
  <c r="GM38" i="1"/>
  <c r="GO38" i="1" s="1"/>
  <c r="AX22" i="1"/>
  <c r="F636" i="1"/>
  <c r="AX659" i="1"/>
  <c r="AL105" i="1"/>
  <c r="Y146" i="1"/>
  <c r="GO304" i="1"/>
  <c r="GM357" i="1"/>
  <c r="AB403" i="1"/>
  <c r="CF599" i="1"/>
  <c r="CH599" i="1"/>
  <c r="AC504" i="1"/>
  <c r="CE599" i="1"/>
  <c r="P599" i="1"/>
  <c r="GM513" i="1"/>
  <c r="GO513" i="1" s="1"/>
  <c r="GM44" i="1"/>
  <c r="GO44" i="1" s="1"/>
  <c r="GM568" i="1"/>
  <c r="GO568" i="1" s="1"/>
  <c r="V629" i="1"/>
  <c r="GM538" i="1"/>
  <c r="GO538" i="1" s="1"/>
  <c r="F335" i="1"/>
  <c r="Q302" i="1"/>
  <c r="R26" i="1"/>
  <c r="F87" i="1"/>
  <c r="S323" i="1"/>
  <c r="AF302" i="1"/>
  <c r="AD435" i="1"/>
  <c r="Q472" i="1"/>
  <c r="AC435" i="1"/>
  <c r="CE472" i="1"/>
  <c r="CF472" i="1"/>
  <c r="P472" i="1"/>
  <c r="CH472" i="1"/>
  <c r="AZ241" i="1"/>
  <c r="F281" i="1"/>
  <c r="S270" i="1"/>
  <c r="AF241" i="1"/>
  <c r="AZ504" i="1"/>
  <c r="F610" i="1"/>
  <c r="AF504" i="1"/>
  <c r="S599" i="1"/>
  <c r="GM264" i="1"/>
  <c r="GO264" i="1" s="1"/>
  <c r="BA18" i="1"/>
  <c r="F679" i="1"/>
  <c r="AF105" i="1"/>
  <c r="S146" i="1"/>
  <c r="AZ105" i="1"/>
  <c r="F157" i="1"/>
  <c r="AL323" i="1"/>
  <c r="GM467" i="1"/>
  <c r="GO467" i="1" s="1"/>
  <c r="GM437" i="1"/>
  <c r="AB472" i="1"/>
  <c r="GM144" i="1"/>
  <c r="GO144" i="1" s="1"/>
  <c r="GM575" i="1"/>
  <c r="GO575" i="1" s="1"/>
  <c r="AL270" i="1"/>
  <c r="T22" i="1"/>
  <c r="F650" i="1"/>
  <c r="T659" i="1"/>
  <c r="AL599" i="1"/>
  <c r="GM585" i="1"/>
  <c r="GO585" i="1" s="1"/>
  <c r="GM548" i="1"/>
  <c r="GO548" i="1" s="1"/>
  <c r="U22" i="1"/>
  <c r="F651" i="1"/>
  <c r="U659" i="1"/>
  <c r="Q26" i="1"/>
  <c r="F85" i="1"/>
  <c r="AK323" i="1"/>
  <c r="GM396" i="1"/>
  <c r="GO396" i="1" s="1"/>
  <c r="AE178" i="1"/>
  <c r="R209" i="1"/>
  <c r="AK270" i="1"/>
  <c r="AK599" i="1"/>
  <c r="AZ178" i="1"/>
  <c r="F220" i="1"/>
  <c r="GM107" i="1"/>
  <c r="AB146" i="1"/>
  <c r="AC105" i="1"/>
  <c r="CF146" i="1"/>
  <c r="CH146" i="1"/>
  <c r="P146" i="1"/>
  <c r="CE146" i="1"/>
  <c r="GM117" i="1"/>
  <c r="GO117" i="1" s="1"/>
  <c r="GM253" i="1"/>
  <c r="GO253" i="1" s="1"/>
  <c r="GM540" i="1"/>
  <c r="GO540" i="1" s="1"/>
  <c r="GM446" i="1"/>
  <c r="GO446" i="1" s="1"/>
  <c r="W18" i="1"/>
  <c r="F683" i="1"/>
  <c r="GM70" i="1"/>
  <c r="GO70" i="1" s="1"/>
  <c r="AD241" i="1"/>
  <c r="Q270" i="1"/>
  <c r="GM377" i="1"/>
  <c r="GO377" i="1" s="1"/>
  <c r="GM519" i="1"/>
  <c r="GO519" i="1" s="1"/>
  <c r="AZ435" i="1"/>
  <c r="F483" i="1"/>
  <c r="GM584" i="1"/>
  <c r="GO584" i="1" s="1"/>
  <c r="R105" i="1"/>
  <c r="F160" i="1"/>
  <c r="F486" i="1" l="1"/>
  <c r="CA323" i="1"/>
  <c r="R629" i="1"/>
  <c r="AK105" i="1"/>
  <c r="CC323" i="1"/>
  <c r="AL355" i="1"/>
  <c r="R22" i="1"/>
  <c r="R659" i="1"/>
  <c r="F643" i="1"/>
  <c r="AV472" i="1"/>
  <c r="CE435" i="1"/>
  <c r="V22" i="1"/>
  <c r="F652" i="1"/>
  <c r="V659" i="1"/>
  <c r="CA302" i="1"/>
  <c r="AR323" i="1"/>
  <c r="AK435" i="1"/>
  <c r="X472" i="1"/>
  <c r="S504" i="1"/>
  <c r="F614" i="1"/>
  <c r="Y105" i="1"/>
  <c r="F173" i="1"/>
  <c r="F328" i="1"/>
  <c r="AV302" i="1"/>
  <c r="P26" i="1"/>
  <c r="F76" i="1"/>
  <c r="P629" i="1"/>
  <c r="AL435" i="1"/>
  <c r="Y472" i="1"/>
  <c r="CH178" i="1"/>
  <c r="AY209" i="1"/>
  <c r="AB435" i="1"/>
  <c r="O472" i="1"/>
  <c r="Q435" i="1"/>
  <c r="F484" i="1"/>
  <c r="CH355" i="1"/>
  <c r="AY403" i="1"/>
  <c r="CH26" i="1"/>
  <c r="AY73" i="1"/>
  <c r="AB178" i="1"/>
  <c r="O209" i="1"/>
  <c r="CF178" i="1"/>
  <c r="AW209" i="1"/>
  <c r="GO437" i="1"/>
  <c r="CC472" i="1" s="1"/>
  <c r="CA472" i="1"/>
  <c r="AX18" i="1"/>
  <c r="F666" i="1"/>
  <c r="CF355" i="1"/>
  <c r="AW403" i="1"/>
  <c r="AY302" i="1"/>
  <c r="F331" i="1"/>
  <c r="AB26" i="1"/>
  <c r="O73" i="1"/>
  <c r="CF26" i="1"/>
  <c r="AW73" i="1"/>
  <c r="Q178" i="1"/>
  <c r="F221" i="1"/>
  <c r="GO180" i="1"/>
  <c r="CC209" i="1" s="1"/>
  <c r="CA209" i="1"/>
  <c r="CE178" i="1"/>
  <c r="AV209" i="1"/>
  <c r="P504" i="1"/>
  <c r="F602" i="1"/>
  <c r="GO28" i="1"/>
  <c r="CC73" i="1" s="1"/>
  <c r="CA73" i="1"/>
  <c r="AK26" i="1"/>
  <c r="X73" i="1"/>
  <c r="CE26" i="1"/>
  <c r="AV73" i="1"/>
  <c r="AL178" i="1"/>
  <c r="Y209" i="1"/>
  <c r="P178" i="1"/>
  <c r="F212" i="1"/>
  <c r="X599" i="1"/>
  <c r="AK504" i="1"/>
  <c r="Y323" i="1"/>
  <c r="AL302" i="1"/>
  <c r="F338" i="1"/>
  <c r="S302" i="1"/>
  <c r="CE504" i="1"/>
  <c r="AV599" i="1"/>
  <c r="CE355" i="1"/>
  <c r="AV403" i="1"/>
  <c r="R241" i="1"/>
  <c r="F284" i="1"/>
  <c r="F273" i="1"/>
  <c r="P241" i="1"/>
  <c r="F285" i="1"/>
  <c r="S241" i="1"/>
  <c r="P355" i="1"/>
  <c r="F406" i="1"/>
  <c r="AY270" i="1"/>
  <c r="CH241" i="1"/>
  <c r="AK178" i="1"/>
  <c r="X209" i="1"/>
  <c r="Y355" i="1"/>
  <c r="F430" i="1"/>
  <c r="AL504" i="1"/>
  <c r="Y599" i="1"/>
  <c r="CH504" i="1"/>
  <c r="AY599" i="1"/>
  <c r="AB302" i="1"/>
  <c r="O323" i="1"/>
  <c r="AZ22" i="1"/>
  <c r="AZ659" i="1"/>
  <c r="F640" i="1"/>
  <c r="CF241" i="1"/>
  <c r="AW270" i="1"/>
  <c r="AW302" i="1"/>
  <c r="F329" i="1"/>
  <c r="S178" i="1"/>
  <c r="F224" i="1"/>
  <c r="R178" i="1"/>
  <c r="F223" i="1"/>
  <c r="CE105" i="1"/>
  <c r="AV146" i="1"/>
  <c r="T18" i="1"/>
  <c r="F680" i="1"/>
  <c r="S105" i="1"/>
  <c r="F161" i="1"/>
  <c r="CF504" i="1"/>
  <c r="AW599" i="1"/>
  <c r="AB241" i="1"/>
  <c r="O270" i="1"/>
  <c r="AV270" i="1"/>
  <c r="CE241" i="1"/>
  <c r="S355" i="1"/>
  <c r="F418" i="1"/>
  <c r="GO107" i="1"/>
  <c r="CC146" i="1" s="1"/>
  <c r="CA146" i="1"/>
  <c r="AK241" i="1"/>
  <c r="X270" i="1"/>
  <c r="P105" i="1"/>
  <c r="F149" i="1"/>
  <c r="AY472" i="1"/>
  <c r="CH435" i="1"/>
  <c r="AB355" i="1"/>
  <c r="O403" i="1"/>
  <c r="CA270" i="1"/>
  <c r="GO243" i="1"/>
  <c r="CC270" i="1" s="1"/>
  <c r="AK355" i="1"/>
  <c r="X403" i="1"/>
  <c r="F415" i="1"/>
  <c r="Q355" i="1"/>
  <c r="AB105" i="1"/>
  <c r="O146" i="1"/>
  <c r="U18" i="1"/>
  <c r="F681" i="1"/>
  <c r="X323" i="1"/>
  <c r="AK302" i="1"/>
  <c r="F475" i="1"/>
  <c r="P435" i="1"/>
  <c r="CA403" i="1"/>
  <c r="GO357" i="1"/>
  <c r="CC403" i="1" s="1"/>
  <c r="CA599" i="1"/>
  <c r="AL26" i="1"/>
  <c r="Y73" i="1"/>
  <c r="O599" i="1"/>
  <c r="AB504" i="1"/>
  <c r="R355" i="1"/>
  <c r="F417" i="1"/>
  <c r="S26" i="1"/>
  <c r="F88" i="1"/>
  <c r="S629" i="1"/>
  <c r="X105" i="1"/>
  <c r="F172" i="1"/>
  <c r="CH105" i="1"/>
  <c r="AY146" i="1"/>
  <c r="F282" i="1"/>
  <c r="Q241" i="1"/>
  <c r="CF105" i="1"/>
  <c r="AW146" i="1"/>
  <c r="Q629" i="1"/>
  <c r="Y270" i="1"/>
  <c r="AL241" i="1"/>
  <c r="CF435" i="1"/>
  <c r="AW472" i="1"/>
  <c r="CC302" i="1"/>
  <c r="AT323" i="1"/>
  <c r="CC599" i="1"/>
  <c r="AP18" i="1"/>
  <c r="F668" i="1"/>
  <c r="F487" i="1"/>
  <c r="S435" i="1"/>
  <c r="AV241" i="1" l="1"/>
  <c r="F275" i="1"/>
  <c r="Y241" i="1"/>
  <c r="F297" i="1"/>
  <c r="O355" i="1"/>
  <c r="F405" i="1"/>
  <c r="X435" i="1"/>
  <c r="F498" i="1"/>
  <c r="AY504" i="1"/>
  <c r="F607" i="1"/>
  <c r="CA26" i="1"/>
  <c r="AR73" i="1"/>
  <c r="O26" i="1"/>
  <c r="F75" i="1"/>
  <c r="O629" i="1"/>
  <c r="O178" i="1"/>
  <c r="F211" i="1"/>
  <c r="F499" i="1"/>
  <c r="Y435" i="1"/>
  <c r="F350" i="1"/>
  <c r="Y302" i="1"/>
  <c r="CC26" i="1"/>
  <c r="AT73" i="1"/>
  <c r="F351" i="1"/>
  <c r="AR302" i="1"/>
  <c r="AY435" i="1"/>
  <c r="F480" i="1"/>
  <c r="Y504" i="1"/>
  <c r="F626" i="1"/>
  <c r="AY26" i="1"/>
  <c r="F81" i="1"/>
  <c r="AY629" i="1"/>
  <c r="P22" i="1"/>
  <c r="P659" i="1"/>
  <c r="F632" i="1"/>
  <c r="Q22" i="1"/>
  <c r="F641" i="1"/>
  <c r="Q659" i="1"/>
  <c r="O504" i="1"/>
  <c r="F601" i="1"/>
  <c r="O105" i="1"/>
  <c r="F148" i="1"/>
  <c r="AW504" i="1"/>
  <c r="F605" i="1"/>
  <c r="X504" i="1"/>
  <c r="F625" i="1"/>
  <c r="V18" i="1"/>
  <c r="F682" i="1"/>
  <c r="Y26" i="1"/>
  <c r="F100" i="1"/>
  <c r="Y629" i="1"/>
  <c r="AV178" i="1"/>
  <c r="F214" i="1"/>
  <c r="AW355" i="1"/>
  <c r="F409" i="1"/>
  <c r="AY355" i="1"/>
  <c r="F411" i="1"/>
  <c r="CC504" i="1"/>
  <c r="AT599" i="1"/>
  <c r="AY105" i="1"/>
  <c r="F154" i="1"/>
  <c r="X241" i="1"/>
  <c r="F296" i="1"/>
  <c r="AW241" i="1"/>
  <c r="F276" i="1"/>
  <c r="CA504" i="1"/>
  <c r="AR599" i="1"/>
  <c r="X178" i="1"/>
  <c r="F235" i="1"/>
  <c r="AV355" i="1"/>
  <c r="F408" i="1"/>
  <c r="Y178" i="1"/>
  <c r="F236" i="1"/>
  <c r="CA178" i="1"/>
  <c r="AR209" i="1"/>
  <c r="CC355" i="1"/>
  <c r="AT403" i="1"/>
  <c r="X355" i="1"/>
  <c r="F429" i="1"/>
  <c r="CA105" i="1"/>
  <c r="AR146" i="1"/>
  <c r="CC178" i="1"/>
  <c r="AT209" i="1"/>
  <c r="AV435" i="1"/>
  <c r="F477" i="1"/>
  <c r="X302" i="1"/>
  <c r="F349" i="1"/>
  <c r="CA355" i="1"/>
  <c r="AR403" i="1"/>
  <c r="CC105" i="1"/>
  <c r="AT146" i="1"/>
  <c r="AZ18" i="1"/>
  <c r="F670" i="1"/>
  <c r="AV504" i="1"/>
  <c r="F604" i="1"/>
  <c r="AV26" i="1"/>
  <c r="F78" i="1"/>
  <c r="AV629" i="1"/>
  <c r="CA435" i="1"/>
  <c r="AR472" i="1"/>
  <c r="O435" i="1"/>
  <c r="F474" i="1"/>
  <c r="O241" i="1"/>
  <c r="F272" i="1"/>
  <c r="CC241" i="1"/>
  <c r="AT270" i="1"/>
  <c r="AV105" i="1"/>
  <c r="F151" i="1"/>
  <c r="AY241" i="1"/>
  <c r="F278" i="1"/>
  <c r="AT472" i="1"/>
  <c r="CC435" i="1"/>
  <c r="R18" i="1"/>
  <c r="F673" i="1"/>
  <c r="AW105" i="1"/>
  <c r="F152" i="1"/>
  <c r="AT302" i="1"/>
  <c r="F341" i="1"/>
  <c r="AW435" i="1"/>
  <c r="F478" i="1"/>
  <c r="S22" i="1"/>
  <c r="S659" i="1"/>
  <c r="F644" i="1"/>
  <c r="J16" i="2" s="1"/>
  <c r="CA241" i="1"/>
  <c r="AR270" i="1"/>
  <c r="O302" i="1"/>
  <c r="F325" i="1"/>
  <c r="X26" i="1"/>
  <c r="F99" i="1"/>
  <c r="X629" i="1"/>
  <c r="AW26" i="1"/>
  <c r="F79" i="1"/>
  <c r="AW629" i="1"/>
  <c r="AW178" i="1"/>
  <c r="F215" i="1"/>
  <c r="AY178" i="1"/>
  <c r="F217" i="1"/>
  <c r="AR26" i="1" l="1"/>
  <c r="F101" i="1"/>
  <c r="AR629" i="1"/>
  <c r="AT26" i="1"/>
  <c r="F91" i="1"/>
  <c r="AT629" i="1"/>
  <c r="F288" i="1"/>
  <c r="AT241" i="1"/>
  <c r="P18" i="1"/>
  <c r="F662" i="1"/>
  <c r="AY22" i="1"/>
  <c r="AY659" i="1"/>
  <c r="F637" i="1"/>
  <c r="AR504" i="1"/>
  <c r="F627" i="1"/>
  <c r="F617" i="1"/>
  <c r="AT504" i="1"/>
  <c r="AR355" i="1"/>
  <c r="F431" i="1"/>
  <c r="AT355" i="1"/>
  <c r="F421" i="1"/>
  <c r="F298" i="1"/>
  <c r="AR241" i="1"/>
  <c r="F500" i="1"/>
  <c r="AR435" i="1"/>
  <c r="X22" i="1"/>
  <c r="X659" i="1"/>
  <c r="F655" i="1"/>
  <c r="AT105" i="1"/>
  <c r="F164" i="1"/>
  <c r="AT435" i="1"/>
  <c r="F490" i="1"/>
  <c r="F237" i="1"/>
  <c r="AR178" i="1"/>
  <c r="Y22" i="1"/>
  <c r="Y659" i="1"/>
  <c r="F656" i="1"/>
  <c r="O22" i="1"/>
  <c r="O659" i="1"/>
  <c r="F631" i="1"/>
  <c r="AR105" i="1"/>
  <c r="F174" i="1"/>
  <c r="S18" i="1"/>
  <c r="F674" i="1"/>
  <c r="AV22" i="1"/>
  <c r="AV659" i="1"/>
  <c r="F634" i="1"/>
  <c r="Q18" i="1"/>
  <c r="F671" i="1"/>
  <c r="AT178" i="1"/>
  <c r="F227" i="1"/>
  <c r="AW22" i="1"/>
  <c r="F635" i="1"/>
  <c r="AW659" i="1"/>
  <c r="AY18" i="1" l="1"/>
  <c r="F667" i="1"/>
  <c r="AT22" i="1"/>
  <c r="AT659" i="1"/>
  <c r="F647" i="1"/>
  <c r="F16" i="2" s="1"/>
  <c r="I16" i="2" s="1"/>
  <c r="N16" i="2" s="1"/>
  <c r="Y18" i="1"/>
  <c r="F686" i="1"/>
  <c r="O18" i="1"/>
  <c r="F661" i="1"/>
  <c r="AR22" i="1"/>
  <c r="AR659" i="1"/>
  <c r="F657" i="1"/>
  <c r="AV18" i="1"/>
  <c r="F664" i="1"/>
  <c r="X18" i="1"/>
  <c r="F685" i="1"/>
  <c r="AW18" i="1"/>
  <c r="F665" i="1"/>
  <c r="AT18" i="1" l="1"/>
  <c r="F677" i="1"/>
  <c r="AR18" i="1"/>
  <c r="F687" i="1"/>
</calcChain>
</file>

<file path=xl/sharedStrings.xml><?xml version="1.0" encoding="utf-8"?>
<sst xmlns="http://schemas.openxmlformats.org/spreadsheetml/2006/main" count="36916" uniqueCount="1527">
  <si>
    <t>Smeta.RU  (495) 974-1589</t>
  </si>
  <si>
    <t>_PS_</t>
  </si>
  <si>
    <t>Smeta.RU</t>
  </si>
  <si>
    <t/>
  </si>
  <si>
    <t>Строительство ПС 110 кВ Ермолино с установкой двух трансформаторов напряжением 110/10 кВ мощностью 25 МВА каждый и заходов от ВЛ 110 кВ Икша -Белый Раст № 3 на ПС 110 кВ Ермолино с образованием ВЛ 110 кВ Икша 1 - Ермолино и ВЛ 110 кВ Белый Раст - Ермолино</t>
  </si>
  <si>
    <t>ЛСР-05-03-01</t>
  </si>
  <si>
    <t>Система технических средств безопасности. ПС 110 кВ Ермолино</t>
  </si>
  <si>
    <t>Савченко Н.Г.</t>
  </si>
  <si>
    <t>инженер-сметчик I категории</t>
  </si>
  <si>
    <t>Костянецкая А.В.</t>
  </si>
  <si>
    <t>начальник сметного отдела</t>
  </si>
  <si>
    <t>Сметные нормы списания</t>
  </si>
  <si>
    <t>Коды ценников</t>
  </si>
  <si>
    <t>ФСНБ-2022_И15 Россети</t>
  </si>
  <si>
    <t>Версия 1.15.0 для ФСНБ-2022 И15</t>
  </si>
  <si>
    <t>ФСНБ-2022 Россети</t>
  </si>
  <si>
    <t>Поправки для ФСНБ-2022 от 21.08.2025 г И15 (55/пр) Строительство</t>
  </si>
  <si>
    <t>Московская область</t>
  </si>
  <si>
    <t>Д208320-330739ПИР-227.0-ИЛО7.3</t>
  </si>
  <si>
    <t>1</t>
  </si>
  <si>
    <t>Здание КПП. Охранная сигнализация. Монтажные работы</t>
  </si>
  <si>
    <t>м08-03-572-03</t>
  </si>
  <si>
    <t>Блок управления шкафного исполнения или распределительный пункт (шкаф), устанавливаемый: на стене, высота и ширина до 600х600 мм</t>
  </si>
  <si>
    <t>ШТ</t>
  </si>
  <si>
    <t>ГЭСНм-2022, м08-03-572-03, приказ Минстроя России от 18.05.2022 г. № 378/пр</t>
  </si>
  <si>
    <t>Монтажные работы</t>
  </si>
  <si>
    <t>Электротехнические установки: на других объектах</t>
  </si>
  <si>
    <t>мФЕР-08</t>
  </si>
  <si>
    <t>(шкаф К-УОС-1)</t>
  </si>
  <si>
    <t>Пр/812-049.3-1</t>
  </si>
  <si>
    <t>Пр/774-049.3</t>
  </si>
  <si>
    <t>1,1</t>
  </si>
  <si>
    <t>421/пр_2020_п.75_пп.а</t>
  </si>
  <si>
    <t>Сметная стоимость вспомогательных ненормируемых материальных ресурсов, не учтенная в сметной норме, 2%</t>
  </si>
  <si>
    <t>%</t>
  </si>
  <si>
    <t>2</t>
  </si>
  <si>
    <t>ТЦ_89.1.61.02_77_5007081181_22.09.2025_01_</t>
  </si>
  <si>
    <t>Шкаф охранной сигнализации в сборе (К-УОС-1)</t>
  </si>
  <si>
    <t>ТЦ_89.1.61.02_77_5007081181_22.09.2025_01_353.1</t>
  </si>
  <si>
    <t>оборудование</t>
  </si>
  <si>
    <t>Оборудование</t>
  </si>
  <si>
    <t>оборудование (03)</t>
  </si>
  <si>
    <t>3</t>
  </si>
  <si>
    <t>(шкаф К-ШУДО-1)</t>
  </si>
  <si>
    <t>3,1</t>
  </si>
  <si>
    <t>4</t>
  </si>
  <si>
    <t>Шкаф узла доступа охраны в сборе (К-ШУДО-1)</t>
  </si>
  <si>
    <t>ТЦ_89.1.61.02_77_5007081181_22.09.2025_01_357.1</t>
  </si>
  <si>
    <t>5</t>
  </si>
  <si>
    <t>м08-01-121-06</t>
  </si>
  <si>
    <t>Аккумулятор кислотный стационарный, тип: С-10, СК-10, С-12, СК-12</t>
  </si>
  <si>
    <t>ГЭСНм-2022, м08-01-121-06, приказ Минстроя России от 18.05.2022 г. № 378/пр</t>
  </si>
  <si>
    <t>6</t>
  </si>
  <si>
    <t>ТЦ_62.4.01.01_77_5007081181_22.09.2025_01_</t>
  </si>
  <si>
    <t>Аккумуляторная батарея 12 В емкостью 15 А*ч</t>
  </si>
  <si>
    <t>ТЦ_62.4.01.01_77_5007081181_22.09.2025_01_311.1</t>
  </si>
  <si>
    <t>7</t>
  </si>
  <si>
    <t>м10-08-003-05</t>
  </si>
  <si>
    <t>Устройство оптико-(фото)электрическое,: прибор оптико-электрический в одноблочном исполнении</t>
  </si>
  <si>
    <t>ГЭСНм-2022, м10-08-003-05, приказ Минстроя России от 18.05.2022 г. № 378/пр</t>
  </si>
  <si>
    <t>Оборудование связи: прокладка и монтаж сетей связи</t>
  </si>
  <si>
    <t>мФЕР-10</t>
  </si>
  <si>
    <t>(объемный)</t>
  </si>
  <si>
    <t>Пр/812-051.1-1</t>
  </si>
  <si>
    <t>Пр/774-051.1</t>
  </si>
  <si>
    <t>8</t>
  </si>
  <si>
    <t>ТЦ_61.2.01.07_77_5007081181_22.09.2025_01_</t>
  </si>
  <si>
    <t>Извещатель охранный объемный оптико-электронный</t>
  </si>
  <si>
    <t>ТЦ_61.2.01.07_77_5007081181_22.09.2025_01_323.1</t>
  </si>
  <si>
    <t>9</t>
  </si>
  <si>
    <t>м10-08-002-04</t>
  </si>
  <si>
    <t>Извещатель ОС автоматический: контактный, магнитоконтактный на открывание окон, дверей</t>
  </si>
  <si>
    <t>ГЭСНм-2022 доп.14, м10-08-002-04, приказ Минстроя России от 19.05.2025 г. № 299/пр</t>
  </si>
  <si>
    <t>(извещатель охранного магнитокон тактного адресного)</t>
  </si>
  <si>
    <t>10</t>
  </si>
  <si>
    <t>ТЦ_61.2.01.06_77_5007081181_22.09.2025_01_</t>
  </si>
  <si>
    <t>Извещатель охранный магнитоконтактный</t>
  </si>
  <si>
    <t>ТЦ_61.2.01.06_77_5007081181_22.09.2025_01_322.1</t>
  </si>
  <si>
    <t>11</t>
  </si>
  <si>
    <t>(поверхностный)</t>
  </si>
  <si>
    <t>12</t>
  </si>
  <si>
    <t>Извещатель поверхностный оптико-электронный</t>
  </si>
  <si>
    <t>ТЦ_61.2.01.07_77_5007081181_22.09.2025_01_324.1</t>
  </si>
  <si>
    <t>13</t>
  </si>
  <si>
    <t>м08-01-081-04</t>
  </si>
  <si>
    <t>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 однопроволочного провода (жил кабеля)</t>
  </si>
  <si>
    <t>100 ШТ</t>
  </si>
  <si>
    <t>ГЭСНм-2022, м08-01-081-04, приказ Минстроя России от 18.05.2022 г. № 378/пр</t>
  </si>
  <si>
    <t>(прим. Тревожная кнопки под столом дежурного)</t>
  </si>
  <si>
    <t>14</t>
  </si>
  <si>
    <t>ТЦ_61.2.04.03_77_5007081181_22.09.2025_01_</t>
  </si>
  <si>
    <t>Тревожная кнопка</t>
  </si>
  <si>
    <t>ТЦ_61.2.04.03_77_5007081181_22.09.2025_01_343.1</t>
  </si>
  <si>
    <t>15</t>
  </si>
  <si>
    <t>м10-04-066-04</t>
  </si>
  <si>
    <t>Коробка кабельная соединительная или разветвительная</t>
  </si>
  <si>
    <t>ГЭСНм-2022, м10-04-066-04, приказ Минстроя России от 18.05.2022 г. № 378/пр</t>
  </si>
  <si>
    <t>Оборудование связи: монтаж радиотелевизионного и электронного оборудования</t>
  </si>
  <si>
    <t>(коробка коммутационная)</t>
  </si>
  <si>
    <t>Пр/812-051.2-1</t>
  </si>
  <si>
    <t>Пр/774-051.2</t>
  </si>
  <si>
    <t>16</t>
  </si>
  <si>
    <t>ТЦ_20.5.02.03_77_5007081181_22.09.2025_01_</t>
  </si>
  <si>
    <t>Коробка коммутационная</t>
  </si>
  <si>
    <t>ТЦ_20.5.02.03_77_5007081181_22.09.2025_01_294.1</t>
  </si>
  <si>
    <t>Материалы строительные</t>
  </si>
  <si>
    <t>Материалы, изделия и конструкции</t>
  </si>
  <si>
    <t>материалы (03)</t>
  </si>
  <si>
    <t>17</t>
  </si>
  <si>
    <t>м10-10-010-01</t>
  </si>
  <si>
    <t>Монтаж объектового оборудования аппаратно-программного комплекса системы передачи извещений</t>
  </si>
  <si>
    <t>КОМПЛ</t>
  </si>
  <si>
    <t>ГЭСНм-2022 доп.4, м10-10-010-01, приказ Минстроя России от 27.12.2022 г. № 1133/пр</t>
  </si>
  <si>
    <t>прим. Монтаж приемника радиоканального в ШОС1)</t>
  </si>
  <si>
    <t>18</t>
  </si>
  <si>
    <t>Приемник радиоканальный</t>
  </si>
  <si>
    <t>ТЦ_89.1.61.02_77_5007081181_22.09.2025_01_339.1</t>
  </si>
  <si>
    <t>м10-10-010-02</t>
  </si>
  <si>
    <t>Настройка объектового оборудования аппаратно-программного комплекса системы передачи извещений на совместную работу с ПЦН подразделения пожарной охраны и АПС</t>
  </si>
  <si>
    <t>ГЭСНм-2022 доп.4, м10-10-010-02, приказ Минстроя России от 27.12.2022 г. № 1133/пр</t>
  </si>
  <si>
    <t>19</t>
  </si>
  <si>
    <t>Тревожная кнопка радиоканальная</t>
  </si>
  <si>
    <t>19,1</t>
  </si>
  <si>
    <t>20</t>
  </si>
  <si>
    <t>ТЦ_61.2.04.03_77_5007081181_22.09.2025_01_344.1</t>
  </si>
  <si>
    <t>21</t>
  </si>
  <si>
    <t>м11-04-008-01</t>
  </si>
  <si>
    <t>Съемные и выдвижные блоки (модули, ячейки, ТЭЗ), масса: до 5 кг</t>
  </si>
  <si>
    <t>ГЭСНм-2022, м11-04-008-01, приказ Минстроя России от 18.05.2022 г. № 378/пр</t>
  </si>
  <si>
    <t>Приборы, средства автоматизации и вычислительной техники</t>
  </si>
  <si>
    <t>мФЕР-11</t>
  </si>
  <si>
    <t>(Устройство защиты линии интерфейса)</t>
  </si>
  <si>
    <t>Пр/812-053.0-1</t>
  </si>
  <si>
    <t>Пр/774-053.0</t>
  </si>
  <si>
    <t>22</t>
  </si>
  <si>
    <t>ТЦ_89.1.61.01_77_5007081181_22.09.2025_01_</t>
  </si>
  <si>
    <t>Устройство защиты линии интерфейса</t>
  </si>
  <si>
    <t>ТЦ_89.1.61.01_77_5007081181_22.09.2025_01_348.1</t>
  </si>
  <si>
    <t>23</t>
  </si>
  <si>
    <t>м10-08-001-01</t>
  </si>
  <si>
    <t>Приборы ПС приемно-контрольные, пусковые, концентратор: блок базовый на 10 лучей</t>
  </si>
  <si>
    <t>ГЭСНм-2022, м10-08-001-01, приказ Минстроя России от 18.05.2022 г. № 378/пр</t>
  </si>
  <si>
    <t>(прим. Монтаж блока радиоканального объектового)</t>
  </si>
  <si>
    <t>24</t>
  </si>
  <si>
    <t>Блок радиоканальный объектовый</t>
  </si>
  <si>
    <t>ТЦ_89.1.61.02_77_5007081181_22.09.2025_01_319.1</t>
  </si>
  <si>
    <t>Прокладка кабеля</t>
  </si>
  <si>
    <t>Норма отхода материалов принята на основании прил.8.4: кабели всех марок и сечений-2%, трубы пластмассовые - 2%</t>
  </si>
  <si>
    <t>25</t>
  </si>
  <si>
    <t>м08-02-409-09</t>
  </si>
  <si>
    <t>Труба гофрированная ПВХ для защиты проводов и кабелей по установленным конструкциям, по стенам, колоннам, потолкам, основанию пола</t>
  </si>
  <si>
    <t>100 м</t>
  </si>
  <si>
    <t>ГЭСНм-2022, м08-02-409-09, приказ Минстроя России от 18.05.2022 г. № 378/пр</t>
  </si>
  <si>
    <t>26</t>
  </si>
  <si>
    <t>24.3.01.02-0001</t>
  </si>
  <si>
    <t>Трубы гибкие гофрированные, легкие, из самозатухающего ПВХ, с протяжкой, номинальный диаметр 20 мм</t>
  </si>
  <si>
    <t>м</t>
  </si>
  <si>
    <t>ФСБЦ-2022, 24.3.01.02-0001, приказ Минстроя России от 18.05.2022 г. № 378/пр</t>
  </si>
  <si>
    <t>Материалы и конструкции ( строительные ) по ценникам и каталогом</t>
  </si>
  <si>
    <t>ФССЦст</t>
  </si>
  <si>
    <t>27</t>
  </si>
  <si>
    <t>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</si>
  <si>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</si>
  <si>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ГЭСНм-2022 доп.9, м08-02-412-01, приказ Минстроя России от 16.02.2024 г. № 102/пр</t>
  </si>
  <si>
    <t>28</t>
  </si>
  <si>
    <t>21.1.08.01-0111</t>
  </si>
  <si>
    <t>Кабель пожарной сигнализации КПСВЭВнг(A)-LS 1х2х0,5</t>
  </si>
  <si>
    <t>1000 м</t>
  </si>
  <si>
    <t>ФСБЦ-2022 доп.13, 21.1.08.01-0111, приказ Минстроя России от 07.02.2025 г. № 69/пр</t>
  </si>
  <si>
    <t>1000 М</t>
  </si>
  <si>
    <t>Материалы и конструкции ( монтажные )  по ценникам и каталогам</t>
  </si>
  <si>
    <t>ФССЦм</t>
  </si>
  <si>
    <t>29</t>
  </si>
  <si>
    <t>ТЦ_21.1.06.04_77_5007081181_22.09.2025_01_</t>
  </si>
  <si>
    <t>Кабели симметричные, для промышленного интерфейса RS-485, огнестойкие КСБнг(А)- FRLS 1х2х0,64</t>
  </si>
  <si>
    <t>ТЦ_21.1.06.04_77_5007081181_22.09.2025_01_283.1</t>
  </si>
  <si>
    <t>м11-04-028-01</t>
  </si>
  <si>
    <t>Включение в аппаратуру разъемов штепсельных, количество контактов в разъеме: до 14 шт.</t>
  </si>
  <si>
    <t>ГЭСНм-2022, м11-04-028-01, приказ Минстроя России от 18.05.2022 г. № 378/пр</t>
  </si>
  <si>
    <t>30</t>
  </si>
  <si>
    <t>ТЦ_102_77_5007081181_22.09.2025_01_304.1</t>
  </si>
  <si>
    <t>Патч-корд волоконно-оптический одномодовый, 3 м</t>
  </si>
  <si>
    <t>31</t>
  </si>
  <si>
    <t>м08-02-402-01</t>
  </si>
  <si>
    <t>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t>
  </si>
  <si>
    <t>ГЭСНм-2022, м08-02-402-01, приказ Минстроя России от 18.05.2022 г. № 378/пр</t>
  </si>
  <si>
    <t>32</t>
  </si>
  <si>
    <t>21.9.02.02-3228</t>
  </si>
  <si>
    <t>Кабель силовой с медными жилами ВВГнг(A)-LS 3х2,5ок(N, PE)-1000</t>
  </si>
  <si>
    <t>ФСБЦ-2022, 21.9.02.02-3228, приказ Минстроя России от 18.05.2022 г. № 378/пр</t>
  </si>
  <si>
    <t>33</t>
  </si>
  <si>
    <t>м08-02-390-01</t>
  </si>
  <si>
    <t>Короба пластмассовые: шириной до 40 мм</t>
  </si>
  <si>
    <t>ГЭСНм-2022, м08-02-390-01, приказ Минстроя России от 18.05.2022 г. № 378/пр</t>
  </si>
  <si>
    <t>34</t>
  </si>
  <si>
    <t>ТЦ_20.2.05.02_77_5007081181_22.09.2025_01_</t>
  </si>
  <si>
    <t>Держатель с защелкой</t>
  </si>
  <si>
    <t>ТЦ_20.2.05.02_77_5007081181_22.09.2025_01_278.1</t>
  </si>
  <si>
    <t>35</t>
  </si>
  <si>
    <t>ТЦ_20.2.05.04_77_5007081181_22.09.2025_01_</t>
  </si>
  <si>
    <t>Короб с крышкой 25х30</t>
  </si>
  <si>
    <t>ТЦ_20.2.05.04_77_5007081181_22.09.2025_01_292.1</t>
  </si>
  <si>
    <t>м08-02-158-14</t>
  </si>
  <si>
    <t>Заделка концевая сухая для 3-5-жильного кабеля с пластмассовой и резиновой изоляцией напряжением: до 1 кВ, сечение одной жилы от 1,5 до 35 мм2</t>
  </si>
  <si>
    <t>ГЭСНм-2022 доп.14, м08-02-158-14, приказ Минстроя России от 19.05.2025 г. № 299/пр</t>
  </si>
  <si>
    <t>м08-03-574-01</t>
  </si>
  <si>
    <t>Разводка по устройствам и подключение жил кабелей или проводов сечением: до 10 мм2</t>
  </si>
  <si>
    <t>ГЭСНм-2022, м08-03-574-01, приказ Минстроя России от 18.05.2022 г. № 378/пр</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</si>
  <si>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</si>
  <si>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</si>
  <si>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</si>
  <si>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</si>
  <si>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</si>
  <si>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</si>
  <si>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</si>
  <si>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</si>
  <si>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</si>
  <si>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</si>
  <si>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</si>
  <si>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</si>
  <si>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</si>
  <si>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</si>
  <si>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</si>
  <si>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</si>
  <si>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</si>
  <si>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</si>
  <si>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</si>
  <si>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</si>
  <si>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</si>
  <si>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</si>
  <si>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</si>
  <si>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</si>
  <si>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</si>
  <si>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</si>
  <si>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</si>
  <si>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</si>
  <si>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</si>
  <si>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</si>
  <si>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</si>
  <si>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</si>
  <si>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</si>
  <si>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</si>
  <si>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</si>
  <si>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</si>
  <si>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</si>
  <si>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</si>
  <si>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</si>
  <si>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</si>
  <si>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</si>
  <si>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</si>
  <si>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</si>
  <si>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</si>
  <si>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</si>
  <si>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</si>
  <si>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</si>
  <si>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</si>
  <si>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</si>
  <si>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</si>
  <si>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</si>
  <si>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</si>
  <si>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</si>
  <si>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</si>
  <si>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Здание ОПУ (ОС). Охранная сигнализация. Монтажные работы</t>
  </si>
  <si>
    <t>36</t>
  </si>
  <si>
    <t>(шкаф К-УОС-2)</t>
  </si>
  <si>
    <t>36,1</t>
  </si>
  <si>
    <t>37</t>
  </si>
  <si>
    <t>Шкаф охранной сигнализации в сборе (К-УОС-2)</t>
  </si>
  <si>
    <t>ТЦ_89.1.61.02_77_5007081181_22.09.2025_01_354.1</t>
  </si>
  <si>
    <t>38</t>
  </si>
  <si>
    <t>(шкаф К-ШУДО-2)</t>
  </si>
  <si>
    <t>38,1</t>
  </si>
  <si>
    <t>39</t>
  </si>
  <si>
    <t>Шкаф узла доступа охраны в сборе (К-ШУДО-2)</t>
  </si>
  <si>
    <t>ТЦ_89.1.61.02_77_5007081181_22.09.2025_01_358.1</t>
  </si>
  <si>
    <t>40</t>
  </si>
  <si>
    <t>41</t>
  </si>
  <si>
    <t>42</t>
  </si>
  <si>
    <t>43</t>
  </si>
  <si>
    <t>44</t>
  </si>
  <si>
    <t>44,1</t>
  </si>
  <si>
    <t>45</t>
  </si>
  <si>
    <t>46</t>
  </si>
  <si>
    <t>46,1</t>
  </si>
  <si>
    <t>46,2</t>
  </si>
  <si>
    <t>999-0005</t>
  </si>
  <si>
    <t>Масса оборудования</t>
  </si>
  <si>
    <t>т</t>
  </si>
  <si>
    <t>47</t>
  </si>
  <si>
    <t>48</t>
  </si>
  <si>
    <t>49</t>
  </si>
  <si>
    <t>50</t>
  </si>
  <si>
    <t>51</t>
  </si>
  <si>
    <t>52</t>
  </si>
  <si>
    <t>53</t>
  </si>
  <si>
    <t>54</t>
  </si>
  <si>
    <t>21.1.08.01-0311</t>
  </si>
  <si>
    <t>Кабель пожарной сигнализации КПСЭнг(A)-FRLS 1х2х0,5</t>
  </si>
  <si>
    <t>ФСБЦ-2022, 21.1.08.01-0311, приказ Минстроя России от 18.05.2022 г. № 378/пр</t>
  </si>
  <si>
    <t>55</t>
  </si>
  <si>
    <t>56</t>
  </si>
  <si>
    <t>57</t>
  </si>
  <si>
    <t>58</t>
  </si>
  <si>
    <t>59</t>
  </si>
  <si>
    <t>60</t>
  </si>
  <si>
    <t>м08-02-390-03</t>
  </si>
  <si>
    <t>Короба пластмассовые: шириной до 120 мм</t>
  </si>
  <si>
    <t>ГЭСНм-2022, м08-02-390-03, приказ Минстроя России от 18.05.2022 г. № 378/пр</t>
  </si>
  <si>
    <t>61</t>
  </si>
  <si>
    <t>Короб с крышкой 120х60</t>
  </si>
  <si>
    <t>ТЦ_20.2.05.04_77_5007081181_22.09.2025_01_293.1</t>
  </si>
  <si>
    <t>62</t>
  </si>
  <si>
    <t>63</t>
  </si>
  <si>
    <t>Здание КПП (КД). Охранная сигнализация. Монтажные работы</t>
  </si>
  <si>
    <t>64</t>
  </si>
  <si>
    <t>м10-10-006-01</t>
  </si>
  <si>
    <t>Система управления доступом с автоматическим запирающим устройством</t>
  </si>
  <si>
    <t>ГЭСНм-2022, м10-10-006-01, приказ Минстроя России от 18.05.2022 г. № 378/пр</t>
  </si>
  <si>
    <t>(считыватель, замок, программирование карт)</t>
  </si>
  <si>
    <t>65</t>
  </si>
  <si>
    <t>ТЦ_89.1.77.03_77_5007081181_22.09.2025_01_</t>
  </si>
  <si>
    <t>Считыватель</t>
  </si>
  <si>
    <t>ТЦ_89.1.77.03_77_5007081181_22.09.2025_01_342.1</t>
  </si>
  <si>
    <t>66</t>
  </si>
  <si>
    <t>ТЦ_61.3.03.01_77_5007081181_22.09.2025_01_</t>
  </si>
  <si>
    <t>Электромагнитный замок с датчиком положения двери</t>
  </si>
  <si>
    <t>ТЦ_61.3.03.01_77_5007081181_22.09.2025_01_361.1</t>
  </si>
  <si>
    <t>67</t>
  </si>
  <si>
    <t>ТЦ_102_77_5007081181_22.09.2025_01_309.1</t>
  </si>
  <si>
    <t>Идентификационные карты доступа</t>
  </si>
  <si>
    <t>68</t>
  </si>
  <si>
    <t>(Кнопка "Выход", Кнопка "Аварийный Выход")</t>
  </si>
  <si>
    <t>69</t>
  </si>
  <si>
    <t>Кнопка «Выход»</t>
  </si>
  <si>
    <t>ТЦ_61.2.04.03_77_5007081181_22.09.2025_01_328.1</t>
  </si>
  <si>
    <t>70</t>
  </si>
  <si>
    <t>ТЦ_61.2.04.03_50_5040070405_11.09.2025_01_</t>
  </si>
  <si>
    <t>Кнопка «Аварийный выход»</t>
  </si>
  <si>
    <t>ТЦ_61.2.04.03_50_5040070405_11.09.2025_01_364.1</t>
  </si>
  <si>
    <t>71</t>
  </si>
  <si>
    <t>м10-10-007-03</t>
  </si>
  <si>
    <t>Монтаж блока вызова</t>
  </si>
  <si>
    <t>10 ШТ</t>
  </si>
  <si>
    <t>ГЭСНм-2022 доп.6, м10-10-007-03, приказ Минстроя России от 11.05.2023 г. № 335/пр</t>
  </si>
  <si>
    <t>72</t>
  </si>
  <si>
    <t>Блок вызова</t>
  </si>
  <si>
    <t>ТЦ_89.1.61.02_77_5007081181_22.09.2025_01_316.1</t>
  </si>
  <si>
    <t>73</t>
  </si>
  <si>
    <t>м08-02-425-01</t>
  </si>
  <si>
    <t>Блок распределения и управления (БРУ)</t>
  </si>
  <si>
    <t>ГЭСНм-2022 доп.7, м08-02-425-01, приказ Минстроя России от 02.08.2023 г. № 551/пр</t>
  </si>
  <si>
    <t>74</t>
  </si>
  <si>
    <t>Блок управления</t>
  </si>
  <si>
    <t>ТЦ_89.1.61.02_77_5007081181_22.09.2025_01_320.1</t>
  </si>
  <si>
    <t>75</t>
  </si>
  <si>
    <t>м11-04-002-01</t>
  </si>
  <si>
    <t>Аппарат настольный, масса: до 0,015 т</t>
  </si>
  <si>
    <t>ГЭСНм-2022, м11-04-002-01, приказ Минстроя России от 18.05.2022 г. № 378/пр</t>
  </si>
  <si>
    <t>(Монтаж Монитора видеодомофона )</t>
  </si>
  <si>
    <t>76</t>
  </si>
  <si>
    <t>Монитор видеодомофона</t>
  </si>
  <si>
    <t>ТЦ_61.3.03.01_77_5007081181_22.09.2025_01_334.1</t>
  </si>
  <si>
    <t>77</t>
  </si>
  <si>
    <t>78</t>
  </si>
  <si>
    <t>79</t>
  </si>
  <si>
    <t>80</t>
  </si>
  <si>
    <t>81</t>
  </si>
  <si>
    <t>ТЦ_21.1.08.01_77_5007081181_22.09.2025_01_</t>
  </si>
  <si>
    <t>Кабели симметричные для систем сигнализации и управления, групповой прокладки, с пониженным дымо- и газовыделением 4x2x0,5  КПСВЭВнг(А)-LS</t>
  </si>
  <si>
    <t>ТЦ_21.1.08.01_77_5007081181_22.09.2025_01_281.1</t>
  </si>
  <si>
    <t>82</t>
  </si>
  <si>
    <t>21.1.08.01-0212</t>
  </si>
  <si>
    <t>Кабель пожарной сигнализации КПСВЭВнг(A)-LS 2х2х1,5</t>
  </si>
  <si>
    <t>ФСБЦ-2022, 21.1.08.01-0212, приказ Минстроя России от 18.05.2022 г. № 378/пр</t>
  </si>
  <si>
    <t>83</t>
  </si>
  <si>
    <t>84</t>
  </si>
  <si>
    <t>85</t>
  </si>
  <si>
    <t>86</t>
  </si>
  <si>
    <t>87</t>
  </si>
  <si>
    <t>м08-02-144-01</t>
  </si>
  <si>
    <t>Присоединение к зажимам жил проводов или кабелей сечением: до 2,5 мм2</t>
  </si>
  <si>
    <t>ГЭСНм-2022, м08-02-144-01, приказ Минстроя России от 18.05.2022 г. № 378/пр</t>
  </si>
  <si>
    <t>Здание ОПУ (КД). Охранная сигнализация. Монтажные работы</t>
  </si>
  <si>
    <t>88</t>
  </si>
  <si>
    <t>(шкаф К-ШТД-1)</t>
  </si>
  <si>
    <t>89</t>
  </si>
  <si>
    <t>Шкаф точки доступа в сборе (К-ШТД-1)</t>
  </si>
  <si>
    <t>ТЦ_89.1.61.02_77_5007081181_22.09.2025_01_356.1</t>
  </si>
  <si>
    <t>90</t>
  </si>
  <si>
    <t>91</t>
  </si>
  <si>
    <t>Аккумуляторная батарея 12 В емкостью 7 А*ч</t>
  </si>
  <si>
    <t>ТЦ_62.4.01.01_77_5007081181_22.09.2025_01_312.1</t>
  </si>
  <si>
    <t>92</t>
  </si>
  <si>
    <t>(считыватель, замок)</t>
  </si>
  <si>
    <t>93</t>
  </si>
  <si>
    <t>94</t>
  </si>
  <si>
    <t>95</t>
  </si>
  <si>
    <t>(Кнопка "Выход", "Аварийный выход")</t>
  </si>
  <si>
    <t>96</t>
  </si>
  <si>
    <t>97</t>
  </si>
  <si>
    <t>98</t>
  </si>
  <si>
    <t>м10-04-030-02</t>
  </si>
  <si>
    <t>Дополнительная установка на пультах и панелях: реле</t>
  </si>
  <si>
    <t>ГЭСНм-2022, м10-04-030-02, приказ Минстроя России от 18.05.2022 г. № 378/пр</t>
  </si>
  <si>
    <t>99</t>
  </si>
  <si>
    <t>ТЦ_89.1.62.01_77_5007081181_22.09.2025_01_</t>
  </si>
  <si>
    <t>Устройство коммутационное (реле)</t>
  </si>
  <si>
    <t>ТЦ_89.1.62.01_77_5007081181_22.09.2025_01_349.1</t>
  </si>
  <si>
    <t>100</t>
  </si>
  <si>
    <t>101</t>
  </si>
  <si>
    <t>102</t>
  </si>
  <si>
    <t>102,1</t>
  </si>
  <si>
    <t>103</t>
  </si>
  <si>
    <t>104</t>
  </si>
  <si>
    <t>105</t>
  </si>
  <si>
    <t>106</t>
  </si>
  <si>
    <t>107</t>
  </si>
  <si>
    <t>Кабели симметричные для структурированных кабельных систем (FTP) категории 5e, групповой прокладки, сечением 4х2х0,52 мм2  КВПЭфнг(А)-LS-5e</t>
  </si>
  <si>
    <t>ТЦ_21.1.08.01_77_5007081181_22.09.2025_01_282.1</t>
  </si>
  <si>
    <t>108</t>
  </si>
  <si>
    <t>109</t>
  </si>
  <si>
    <t>110</t>
  </si>
  <si>
    <t>Оборудование охранной сигнализации периметра (ОСП). Монтажные работы</t>
  </si>
  <si>
    <t>111</t>
  </si>
  <si>
    <t>м10-08-002-06</t>
  </si>
  <si>
    <t>Конструкция для установки извещателя</t>
  </si>
  <si>
    <t>ГЭСНм-2022 доп.14, м10-08-002-06, приказ Минстроя России от 19.05.2025 г. № 299/пр</t>
  </si>
  <si>
    <t>(кронштейн)</t>
  </si>
  <si>
    <t>112</t>
  </si>
  <si>
    <t>Кронштейн для для активного ИК-извещателя</t>
  </si>
  <si>
    <t>компл.</t>
  </si>
  <si>
    <t>ТЦ_89.1.61.02_77_5007081181_22.09.2025_01_332.1</t>
  </si>
  <si>
    <t>113</t>
  </si>
  <si>
    <t>м10-08-003-02</t>
  </si>
  <si>
    <t>Устройство ультразвуковое,: прибор ультразвуковой в одноблочном исполнении</t>
  </si>
  <si>
    <t>ГЭСНм-2022, м10-08-003-02, приказ Минстроя России от 18.05.2022 г. № 378/пр</t>
  </si>
  <si>
    <t>(Монтаж ИК-извещателей на воротах)</t>
  </si>
  <si>
    <t>114</t>
  </si>
  <si>
    <t>ТЦ_61.2.01.03_77_5007081181_22.09.2025_01_</t>
  </si>
  <si>
    <t>Активные ИК-извещатели малой дальности</t>
  </si>
  <si>
    <t>ТЦ_61.2.01.03_77_5007081181_22.09.2025_01_315.1</t>
  </si>
  <si>
    <t>115</t>
  </si>
  <si>
    <t>м10-08-003-03</t>
  </si>
  <si>
    <t>Устройство ультразвуковое,: блок питания и контроля</t>
  </si>
  <si>
    <t>ГЭСНм-2022, м10-08-003-03, приказ Минстроя России от 18.05.2022 г. № 378/пр</t>
  </si>
  <si>
    <t>(Монтаж нагревательного элемента для извещателей)</t>
  </si>
  <si>
    <t>116</t>
  </si>
  <si>
    <t>Нагревательный элемент для активного ИК-извещателя</t>
  </si>
  <si>
    <t>ТЦ_61.2.01.03_77_5007081181_22.09.2025_01_335.1</t>
  </si>
  <si>
    <t>117</t>
  </si>
  <si>
    <t>м10-06-061-02</t>
  </si>
  <si>
    <t>Монтаж оптических муфт для волоконно-оптических кабелей, устанавливаемых на опоре, способ герметизации корпуса: термоусаживаемыми трубками</t>
  </si>
  <si>
    <t>ГЭСНм-2022, м10-06-061-02, приказ Минстроя России от 18.05.2022 г. № 378/пр</t>
  </si>
  <si>
    <t>Оборудование связи: прокладка и монтаж сетей связи (если ОПТ=1 прокладка и монтаж междугородных линий связи)</t>
  </si>
  <si>
    <t>118</t>
  </si>
  <si>
    <t>ТЦ_20.2.09.09_77_5007081181_22.09.2025_01_</t>
  </si>
  <si>
    <t>Муфта оптическая SBO</t>
  </si>
  <si>
    <t>ТЦ_20.2.09.09_77_5007081181_22.09.2025_01_310.1</t>
  </si>
  <si>
    <t>119</t>
  </si>
  <si>
    <t>м08-02-147-10</t>
  </si>
  <si>
    <t>Кабель до 35 кВ по установленным конструкциям и лоткам с креплением по всей длине, масса 1 м кабеля: до 1 кг</t>
  </si>
  <si>
    <t>ГЭСНм-2022 доп.7, м08-02-147-10, приказ Минстроя России от 02.08.2023 г. № 551/пр</t>
  </si>
  <si>
    <t>(Монтаж Элемента чувствительного волоконно-оптического в сборе, до 120 м)</t>
  </si>
  <si>
    <t>120</t>
  </si>
  <si>
    <t>ТЦ_101_77_5007081181_22.09.2025_01_362.1</t>
  </si>
  <si>
    <t>Элемент чувствительный волоконно-оптический в сборе, до 120 м, Тополь ВО-КВ</t>
  </si>
  <si>
    <t>121</t>
  </si>
  <si>
    <t>м08-02-147-01</t>
  </si>
  <si>
    <t>Кабель до 35 кВ по установленным конструкциям и лоткам с креплением на поворотах и в конце трассы, масса 1 м кабеля: до 1 кг</t>
  </si>
  <si>
    <t>ГЭСНм-2022 доп.7, м08-02-147-01, приказ Минстроя России от 02.08.2023 г. № 551/пр</t>
  </si>
  <si>
    <t>121,1</t>
  </si>
  <si>
    <t>122</t>
  </si>
  <si>
    <t>ТЦ_21.1.01.01_77_5007081181_22.09.2025_01_</t>
  </si>
  <si>
    <t>Огнестойкий диэлектрический одномодовый оптический кабель ДПО-НГ(А)-HF-12У(1х8)(1х4)-2,7кН</t>
  </si>
  <si>
    <t>ТЦ_21.1.01.01_77_5007081181_22.09.2025_01_297.1</t>
  </si>
  <si>
    <t>123</t>
  </si>
  <si>
    <t>ВОК нечувствительный ТОМ-01-010А10-2,2</t>
  </si>
  <si>
    <t>ТЦ_21.1.01.01_77_5007081181_22.09.2025_01_277.1</t>
  </si>
  <si>
    <t>м10-06-057-03</t>
  </si>
  <si>
    <t>Разделка волоконно-оптического кабеля емкостью волокон: 12</t>
  </si>
  <si>
    <t>кабель</t>
  </si>
  <si>
    <t>ГЭСНм-2022, м10-06-057-03, приказ Минстроя России от 18.05.2022 г. № 378/пр</t>
  </si>
  <si>
    <t>м10-06-058-01</t>
  </si>
  <si>
    <t>Сварка волокон оптического кабеля</t>
  </si>
  <si>
    <t>1 стык</t>
  </si>
  <si>
    <t>ГЭСНм-2022, м10-06-058-01, приказ Минстроя России от 18.05.2022 г. № 378/пр</t>
  </si>
  <si>
    <t>Система видеонаблюдения</t>
  </si>
  <si>
    <t>124</t>
  </si>
  <si>
    <t>м08-03-571-05</t>
  </si>
  <si>
    <t>Щит заводского изготовления однорядный или двухрядный: шкафного исполнения, глубина до 800 мм</t>
  </si>
  <si>
    <t>ГЭСНм-2022, м08-03-571-05, приказ Минстроя России от 18.05.2022 г. № 378/пр</t>
  </si>
  <si>
    <t>(шкаф  К-СОТ-32.041)</t>
  </si>
  <si>
    <t>125</t>
  </si>
  <si>
    <t>ТЦ_101_77_5007081181_22.09.2025_01_350.1</t>
  </si>
  <si>
    <t>занесена вручную</t>
  </si>
  <si>
    <t>126</t>
  </si>
  <si>
    <t>(шкаф СТВ)</t>
  </si>
  <si>
    <t>127</t>
  </si>
  <si>
    <t>ТЦ_89.1.61.02_77_5007081181_22.09.2025_01_355.1</t>
  </si>
  <si>
    <t>128</t>
  </si>
  <si>
    <t>(Монтаж АРМ-СОТ,СТВ )</t>
  </si>
  <si>
    <t>129</t>
  </si>
  <si>
    <t>ТЦ_101_77_5007081181_22.09.2025_01_329.1</t>
  </si>
  <si>
    <t>130</t>
  </si>
  <si>
    <t>м10-10-001-01</t>
  </si>
  <si>
    <t>Камеры видеонаблюдения: внутренняя</t>
  </si>
  <si>
    <t>ГЭСНм-2022 доп.7, м10-10-001-01, приказ Минстроя России от 02.08.2023 г. № 551/пр</t>
  </si>
  <si>
    <t>131</t>
  </si>
  <si>
    <t>ТЦ_89.1.61.03_77_5007081181_22.09.2025_01_</t>
  </si>
  <si>
    <t>Видеокамера высокого разрешения с моторизированным объективом и ИК-подсветкой 4МПикс</t>
  </si>
  <si>
    <t>ТЦ_89.1.61.03_77_5007081181_22.09.2025_01_321.1</t>
  </si>
  <si>
    <t>132</t>
  </si>
  <si>
    <t>м10-10-001-02</t>
  </si>
  <si>
    <t>Камеры видеонаблюдения: наружная</t>
  </si>
  <si>
    <t>ГЭСНм-2022 доп.7, м10-10-001-02, приказ Минстроя России от 02.08.2023 г. № 551/пр</t>
  </si>
  <si>
    <t>133</t>
  </si>
  <si>
    <t>Уличная PTZ-камера 5МПикс</t>
  </si>
  <si>
    <t>ТЦ_89.1.61.03_77_5007081181_22.09.2025_01_345.1</t>
  </si>
  <si>
    <t>134</t>
  </si>
  <si>
    <t>135</t>
  </si>
  <si>
    <t>Универсальная уличная видеокамера 4МПикс</t>
  </si>
  <si>
    <t>ТЦ_89.1.61.03_77_5007081181_22.09.2025_01_346.1</t>
  </si>
  <si>
    <t>136</t>
  </si>
  <si>
    <t>(устройство грозозащиты)</t>
  </si>
  <si>
    <t>137</t>
  </si>
  <si>
    <t>ТЦ_101_77_5007081181_22.09.2025_01_347.1</t>
  </si>
  <si>
    <t>Устройство грозозащиты</t>
  </si>
  <si>
    <t>138</t>
  </si>
  <si>
    <t>138,1</t>
  </si>
  <si>
    <t>139</t>
  </si>
  <si>
    <t>Кабели, не распространяющие горение, с низким дымо- и газовыделением сечением 3x2.5 мм2</t>
  </si>
  <si>
    <t>ТЦ_21.1.08.01_77_5007081181_22.09.2025_01_284.1</t>
  </si>
  <si>
    <t>140</t>
  </si>
  <si>
    <t>141</t>
  </si>
  <si>
    <t>141,1</t>
  </si>
  <si>
    <t>142</t>
  </si>
  <si>
    <t>ТЦ_21.1.04.01_77_5007081181_22.09.2025_01_</t>
  </si>
  <si>
    <t>Кабель «витая пара» для наружной прокладки</t>
  </si>
  <si>
    <t>ТЦ_21.1.04.01_77_5007081181_22.09.2025_01_285.1</t>
  </si>
  <si>
    <t>143</t>
  </si>
  <si>
    <t>ТЦ_102_77_5007081181_22.09.2025_01_303.1</t>
  </si>
  <si>
    <t>Патч-корд RJ-45 5 м</t>
  </si>
  <si>
    <t>144</t>
  </si>
  <si>
    <t>(коннекторы)</t>
  </si>
  <si>
    <t>144,1</t>
  </si>
  <si>
    <t>145</t>
  </si>
  <si>
    <t>ТЦ_07.2.06.04_77_5007081181_22.09.2025_01_</t>
  </si>
  <si>
    <t>Коннекторы 8P8C FTP Cat.5e 3U (RJ-45)</t>
  </si>
  <si>
    <t>ТЦ_07.2.06.04_77_5007081181_22.09.2025_01_291.1</t>
  </si>
  <si>
    <t>146</t>
  </si>
  <si>
    <t>м10-06-034-12</t>
  </si>
  <si>
    <t>Коробка распределительная настенная на кабеле с пластмассовой оболочкой</t>
  </si>
  <si>
    <t>коробка</t>
  </si>
  <si>
    <t>ГЭСНм-2022 доп.14, м10-06-034-12, приказ Минстроя России от 19.05.2025 г. № 299/пр</t>
  </si>
  <si>
    <t>146,1</t>
  </si>
  <si>
    <t>147</t>
  </si>
  <si>
    <t>Монтажная коробка Для камер внутри   зданий</t>
  </si>
  <si>
    <t>ТЦ_20.5.02.03_77_5007081181_22.09.2025_01_295.1</t>
  </si>
  <si>
    <t>148</t>
  </si>
  <si>
    <t>Монтажная коробка Для камер на Т-1, Т-2</t>
  </si>
  <si>
    <t>ТЦ_20.5.02.03_77_5007081181_22.09.2025_01_296.1</t>
  </si>
  <si>
    <t>149</t>
  </si>
  <si>
    <t>20.5.02.10-0011</t>
  </si>
  <si>
    <t>Коробка распределительная УК-2П</t>
  </si>
  <si>
    <t>ФСБЦ-2022, 20.5.02.10-0011, приказ Минстроя России от 18.05.2022 г. № 378/пр</t>
  </si>
  <si>
    <t>150</t>
  </si>
  <si>
    <t>м08-02-236-01</t>
  </si>
  <si>
    <t>Система адаптеров для кабельного ввода напряжением: до 10 кВ изоляционных</t>
  </si>
  <si>
    <t>ГЭСНм-2022 доп.7, м08-02-236-01, приказ Минстроя России от 02.08.2023 г. № 551/пр</t>
  </si>
  <si>
    <t>151</t>
  </si>
  <si>
    <t>ТЦ_20.2.02.07_77_5007081181_22.09.2025_01_</t>
  </si>
  <si>
    <t>Адаптер для установки на трубу видеокамер</t>
  </si>
  <si>
    <t>ТЦ_20.2.02.07_77_5007081181_22.09.2025_01_276.1</t>
  </si>
  <si>
    <t>152</t>
  </si>
  <si>
    <t>153</t>
  </si>
  <si>
    <t>Кабель-канал магистральный L=2000 мм, сечением 25х30</t>
  </si>
  <si>
    <t>ТЦ_20.2.05.04_77_5007081181_22.09.2025_01_289.1</t>
  </si>
  <si>
    <t>154</t>
  </si>
  <si>
    <t>155</t>
  </si>
  <si>
    <t>156</t>
  </si>
  <si>
    <t>м08-02-411-01</t>
  </si>
  <si>
    <t>Рукав металлический наружным диаметром: до 48 мм</t>
  </si>
  <si>
    <t>ГЭСНм-2022, м08-02-411-01, приказ Минстроя России от 18.05.2022 г. № 378/пр</t>
  </si>
  <si>
    <t>157</t>
  </si>
  <si>
    <t>08.1.02.13-0010</t>
  </si>
  <si>
    <t>Рукав металлический из стальной оцинкованной ленты, негерметичный, простого профиля, РЗ-ЦХ, диаметр условного прохода 27 мм</t>
  </si>
  <si>
    <t>ФСБЦ-2022, 08.1.02.13-0010, приказ Минстроя России от 18.05.2022 г. № 378/пр</t>
  </si>
  <si>
    <t>158</t>
  </si>
  <si>
    <t>Держатель-клипса для монтажного пистолета, д.20мм, серый</t>
  </si>
  <si>
    <t>ТЦ_20.2.05.02_77_5007081181_22.09.2025_01_279.1</t>
  </si>
  <si>
    <t>159</t>
  </si>
  <si>
    <t>ТЦ_22.2.02.20_77_5007081181_22.09.2025_01_</t>
  </si>
  <si>
    <t>Хомут ленточный 1 м с замком (0,7х20 нерж 409)</t>
  </si>
  <si>
    <t>ТЦ_22.2.02.20_77_5007081181_22.09.2025_01_308.1</t>
  </si>
  <si>
    <t>Система сбора и обработки информации</t>
  </si>
  <si>
    <t>160</t>
  </si>
  <si>
    <t>(шкаф К-ИСБ-24-0)</t>
  </si>
  <si>
    <t>161</t>
  </si>
  <si>
    <t>ТЦ_101_77_5007081181_22.09.2025_01_341.1</t>
  </si>
  <si>
    <t>м10-04-067-04</t>
  </si>
  <si>
    <t>Шкаф коммутаторов</t>
  </si>
  <si>
    <t>ГЭСНм-2022 доп.9, м10-04-067-04, приказ Минстроя России от 16.02.2024 г. № 102/пр</t>
  </si>
  <si>
    <t>162</t>
  </si>
  <si>
    <t>м10-03-001-01</t>
  </si>
  <si>
    <t>Стойка, полустойка, каркас стойки или шкаф, масса: до 100 кг</t>
  </si>
  <si>
    <t>ГЭСНм-2022, м10-03-001-01, приказ Минстроя России от 18.05.2022 г. № 378/пр</t>
  </si>
  <si>
    <t>шкаф К-ШКВ-КСБ, шкаф К-ШК-КСБ, вес 60кг/шт</t>
  </si>
  <si>
    <t>162,1</t>
  </si>
  <si>
    <t>163</t>
  </si>
  <si>
    <t>ТЦ_89.1.61.02_77_5007081181_22.09.2025_01_352.1</t>
  </si>
  <si>
    <t>164</t>
  </si>
  <si>
    <t>ТЦ_89.1.61.02_77_5007081181_22.09.2025_01_351.1</t>
  </si>
  <si>
    <t>165</t>
  </si>
  <si>
    <t>(Монтаж АРМ-ССОИ )</t>
  </si>
  <si>
    <t>166</t>
  </si>
  <si>
    <t>ТЦ_101_77_5007081181_22.09.2025_01_330.1</t>
  </si>
  <si>
    <t>167</t>
  </si>
  <si>
    <t>(информационная панель управления)</t>
  </si>
  <si>
    <t>168</t>
  </si>
  <si>
    <t>Информационная панель управления</t>
  </si>
  <si>
    <t>ТЦ_89.1.62.01_77_5007081181_22.09.2025_01_327.1</t>
  </si>
  <si>
    <t>169</t>
  </si>
  <si>
    <t>м08-02-148-01</t>
  </si>
  <si>
    <t>Кабель до 35 кВ в проложенных трубах, блоках и коробах, масса 1 м кабеля: до 1 кг</t>
  </si>
  <si>
    <t>ГЭСНм-2022, м08-02-148-01, приказ Минстроя России от 18.05.2022 г. № 378/пр</t>
  </si>
  <si>
    <t>170</t>
  </si>
  <si>
    <t>Оптический кабель IN/OUT, OS2, 9/125, 8 волокон, LSZH, черный, не распространяющий горение</t>
  </si>
  <si>
    <t>ТЦ_21.1.01.01_77_5007081181_22.09.2025_01_302.1</t>
  </si>
  <si>
    <t>171</t>
  </si>
  <si>
    <t>м10-06-057-02</t>
  </si>
  <si>
    <t>Разделка волоконно-оптического кабеля емкостью волокон: 8</t>
  </si>
  <si>
    <t>ГЭСНм-2022, м10-06-057-02, приказ Минстроя России от 18.05.2022 г. № 378/пр</t>
  </si>
  <si>
    <t>172</t>
  </si>
  <si>
    <t>173</t>
  </si>
  <si>
    <t>ТЦ_102_77_5007081181_22.09.2025_01_306.1</t>
  </si>
  <si>
    <t>Патч-корд, одномодовый, 1м</t>
  </si>
  <si>
    <t>174</t>
  </si>
  <si>
    <t>ТЦ_102_77_5007081181_22.09.2025_01_307.1</t>
  </si>
  <si>
    <t>Патч-корд, одномодовый, 5м</t>
  </si>
  <si>
    <t>175</t>
  </si>
  <si>
    <t>ТЦ_102_77_5007081181_22.09.2025_01_305.1</t>
  </si>
  <si>
    <t>Патч-корд, одномодовый, 10м</t>
  </si>
  <si>
    <t>176</t>
  </si>
  <si>
    <t>176,1</t>
  </si>
  <si>
    <t>177</t>
  </si>
  <si>
    <t>178</t>
  </si>
  <si>
    <t>179</t>
  </si>
  <si>
    <t>180</t>
  </si>
  <si>
    <t>м08-02-409-01</t>
  </si>
  <si>
    <t>Труба винипластовая по установленным конструкциям, по стенам и колоннам с креплением скобами, диаметр: до 25 мм</t>
  </si>
  <si>
    <t>ГЭСНм-2022, м08-02-409-01, приказ Минстроя России от 18.05.2022 г. № 378/пр</t>
  </si>
  <si>
    <t>181</t>
  </si>
  <si>
    <t>ТЦ_20.2.12.03_77_5007081181_22.09.2025_01_</t>
  </si>
  <si>
    <t>Защитная пластмассовая труба, в исполнении не   распространяющем горение, d=25</t>
  </si>
  <si>
    <t>ТЦ_20.2.12.03_77_5007081181_22.09.2025_01_280.1</t>
  </si>
  <si>
    <t>182</t>
  </si>
  <si>
    <t>183</t>
  </si>
  <si>
    <t>20.2.12.03-0001</t>
  </si>
  <si>
    <t>Трубы гибкие гофрированные двустенные из ПВХ, диаметр 50 мм</t>
  </si>
  <si>
    <t>ФСБЦ-2022, 20.2.12.03-0001, приказ Минстроя России от 18.05.2022 г. № 378/пр</t>
  </si>
  <si>
    <t>Автоматическая пожарная сигнализация, система оповещения и управления эвакуацией</t>
  </si>
  <si>
    <t>Здание ОПУ</t>
  </si>
  <si>
    <t>185</t>
  </si>
  <si>
    <t>(ШПС1 на стену)</t>
  </si>
  <si>
    <t>186</t>
  </si>
  <si>
    <t>ТЦ_62.1.02.14_77_5007081181_22.09.2025_01_</t>
  </si>
  <si>
    <t>ШПС1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</si>
  <si>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ТЦ_62.1.02.14_77_5007081181_22.09.2025_01_359.1</t>
  </si>
  <si>
    <t>187</t>
  </si>
  <si>
    <t>(прим. Установка аккумуляторной батареи в ШПС1)</t>
  </si>
  <si>
    <t>188</t>
  </si>
  <si>
    <t>Аккумуляторная батарея 12В 40Ач</t>
  </si>
  <si>
    <t>ТЦ_62.4.01.01_77_5007081181_22.09.2025_01_314.1</t>
  </si>
  <si>
    <t>189</t>
  </si>
  <si>
    <t>м10-02-016-06</t>
  </si>
  <si>
    <t>Отдельно устанавливаемый: преобразователь или блок питания</t>
  </si>
  <si>
    <t>ГЭСНм-2022 доп.10, м10-02-016-06, приказ Минстроя России от 13.05.2024 г. № 323/пр</t>
  </si>
  <si>
    <t>(прим. оптический преобразователь в ШПС1 )</t>
  </si>
  <si>
    <t>190</t>
  </si>
  <si>
    <t>Оптический преобразователь</t>
  </si>
  <si>
    <t>ТЦ_89.1.61.01_77_5007081181_22.09.2025_01_338.1</t>
  </si>
  <si>
    <t>191</t>
  </si>
  <si>
    <t>м10-08-001-09</t>
  </si>
  <si>
    <t>Приборы приемно-контрольные объектовые на: 2 луча</t>
  </si>
  <si>
    <t>ГЭСНм-2022, м10-08-001-09, приказ Минстроя России от 18.05.2022 г. № 378/пр</t>
  </si>
  <si>
    <t>(контроллер адресной двухпроводной системы ШПС-1)</t>
  </si>
  <si>
    <t>192</t>
  </si>
  <si>
    <t>Контроллер адресной двухпроводной подсистемы</t>
  </si>
  <si>
    <t>ТЦ_89.1.61.02_77_5007081181_22.09.2025_01_331.1</t>
  </si>
  <si>
    <t>193</t>
  </si>
  <si>
    <t>(Монтаж контрольно-пускового блока в ШПС1)</t>
  </si>
  <si>
    <t>194</t>
  </si>
  <si>
    <t>Блок контрольно-пусковой (Управление шестью   исполнительными устройствами, контроль исправности цепей подключения исполнительных устройств, RS-485, 24 VDC)</t>
  </si>
  <si>
    <t>ТЦ_89.1.61.02_77_5007081181_22.09.2025_01_318.1</t>
  </si>
  <si>
    <t>195</t>
  </si>
  <si>
    <t>196</t>
  </si>
  <si>
    <t>197</t>
  </si>
  <si>
    <t>м10-08-006-05</t>
  </si>
  <si>
    <t>Пульт или табло с количеством сигналов: свыше 20 до 30</t>
  </si>
  <si>
    <t>ГЭСНм-2022, м10-08-006-05, приказ Минстроя России от 18.05.2022 г. № 378/пр</t>
  </si>
  <si>
    <t>(блок индикации с клавиатурой)</t>
  </si>
  <si>
    <t>198</t>
  </si>
  <si>
    <t>Блок индикации с клавиатурой</t>
  </si>
  <si>
    <t>ТЦ_89.1.61.02_77_5007081181_22.09.2025_01_317.1</t>
  </si>
  <si>
    <t>199</t>
  </si>
  <si>
    <t>м11-04-005-01</t>
  </si>
  <si>
    <t>Пульт, рабочее место, масса: до 0,3 т</t>
  </si>
  <si>
    <t>ГЭСНм-2022 доп.9, м11-04-005-01, приказ Минстроя России от 16.02.2024 г. № 102/пр</t>
  </si>
  <si>
    <t>(пульт контроля и управления пожарного)</t>
  </si>
  <si>
    <t>200</t>
  </si>
  <si>
    <t>Пульт контроля и управления пожарный</t>
  </si>
  <si>
    <t>ТЦ_89.1.61.02_77_5007081181_22.09.2025_01_340.1</t>
  </si>
  <si>
    <t>201</t>
  </si>
  <si>
    <t>м10-08-002-02</t>
  </si>
  <si>
    <t>Извещатель ПС автоматический: дымовой, фотоэлектрический, радиоизотопный, световой в нормальном исполнении</t>
  </si>
  <si>
    <t>ГЭСНм-2022 доп.14, м10-08-002-02, приказ Минстроя России от 19.05.2025 г. № 299/пр</t>
  </si>
  <si>
    <t>202</t>
  </si>
  <si>
    <t>ТЦ_61.2.01.07_50_5040070405_11.09.2025_01_</t>
  </si>
  <si>
    <t>Извещатель пожарный дымовой оптико-электронный адресно  аналоговый со встроенным изолятором короткого замыкания</t>
  </si>
  <si>
    <t>ТЦ_61.2.01.07_50_5040070405_11.09.2025_01_363.1</t>
  </si>
  <si>
    <t>203</t>
  </si>
  <si>
    <t>Извещатель пожарный дымовой оптико-электронный адресноаналоговый без встроенного изолятора короткого замыкания</t>
  </si>
  <si>
    <t>ТЦ_61.2.01.07_77_5007081181_22.09.2025_01_325.1</t>
  </si>
  <si>
    <t>204</t>
  </si>
  <si>
    <t>м08-01-083-01</t>
  </si>
  <si>
    <t>Устройство сигнально-блокировочное</t>
  </si>
  <si>
    <t>ГЭСНм-2022, м08-01-083-01, приказ Минстроя России от 18.05.2022 г. № 378/пр</t>
  </si>
  <si>
    <t>(прим. извещатель пожарный ручной)</t>
  </si>
  <si>
    <t>205</t>
  </si>
  <si>
    <t>ТЦ_61.2.02.03_77_5007081181_22.09.2025_01_</t>
  </si>
  <si>
    <t>Извещатель пожарный ручной адресный со встроенным изолятором короткого замыкания</t>
  </si>
  <si>
    <t>ТЦ_61.2.02.03_77_5007081181_22.09.2025_01_326.1</t>
  </si>
  <si>
    <t>206</t>
  </si>
  <si>
    <t>м10-04-101-15</t>
  </si>
  <si>
    <t>Транспарант световой (табло)</t>
  </si>
  <si>
    <t>ГЭСНм-2022 доп.13, м10-04-101-15, приказ Минстроя России от 07.02.2025 г. № 69/пр</t>
  </si>
  <si>
    <t>(табло «Выход»)</t>
  </si>
  <si>
    <t>207</t>
  </si>
  <si>
    <t>ТЦ_61.2.04.07_77_5007081181_22.09.2025_01_</t>
  </si>
  <si>
    <t>Оповещатель охранно-пожарный световой (табло «Выход»)</t>
  </si>
  <si>
    <t>ТЦ_61.2.04.07_77_5007081181_22.09.2025_01_337.1</t>
  </si>
  <si>
    <t>208</t>
  </si>
  <si>
    <t>м10-04-101-07</t>
  </si>
  <si>
    <t>Громкоговоритель или звуковая колонка: в помещении</t>
  </si>
  <si>
    <t>ГЭСНм-2022 доп.13, м10-04-101-07, приказ Минстроя России от 07.02.2025 г. № 69/пр</t>
  </si>
  <si>
    <t>(прим. оповещатель охранно-пожарный звуковой)</t>
  </si>
  <si>
    <t>209</t>
  </si>
  <si>
    <t>ТЦ_61.2.04.05_77_5007081181_22.09.2025_01_</t>
  </si>
  <si>
    <t>Оповещатель охранно-пожарный звуковой</t>
  </si>
  <si>
    <t>ТЦ_61.2.04.05_77_5007081181_22.09.2025_01_336.1</t>
  </si>
  <si>
    <t>210</t>
  </si>
  <si>
    <t>м11-03-001-01</t>
  </si>
  <si>
    <t>Приборы, устанавливаемые на металлоконструкциях, щитах и пультах, масса: до 5 кг</t>
  </si>
  <si>
    <t>ГЭСНм-2022, м11-03-001-01, приказ Минстроя России от 18.05.2022 г. № 378/пр</t>
  </si>
  <si>
    <t>(Монтаж модуля подключения нагрузки на  стену )</t>
  </si>
  <si>
    <t>211</t>
  </si>
  <si>
    <t>Модуль подключения нагрузки</t>
  </si>
  <si>
    <t>ТЦ_89.1.61.02_77_5007081181_22.09.2025_01_333.1</t>
  </si>
  <si>
    <t>212</t>
  </si>
  <si>
    <t>213</t>
  </si>
  <si>
    <t>214</t>
  </si>
  <si>
    <t>215</t>
  </si>
  <si>
    <t>Огнестойкий кабель симметричный для систем охраны и противопожарной защиты, с пониженным дымо- и газовыделением, сечением 1х2х0,75 (ДПЛС)</t>
  </si>
  <si>
    <t>ТЦ_21.1.06.04_77_5007081181_22.09.2025_01_299.1</t>
  </si>
  <si>
    <t>216</t>
  </si>
  <si>
    <t>217</t>
  </si>
  <si>
    <t>Огнестойкий кабель симметричный для систем охраны и противопожарной защиты, с пониженным дымо- и газовыделением, сечением 1х2х1</t>
  </si>
  <si>
    <t>ТЦ_21.1.06.04_77_5007081181_22.09.2025_01_300.1</t>
  </si>
  <si>
    <t>218</t>
  </si>
  <si>
    <t>Огнестойкий кабель симметричный для промышленного интерфейса RS-485, с пониженным дымо- и газовыделением, сечением 2х2х0,64</t>
  </si>
  <si>
    <t>ТЦ_21.1.06.04_77_5007081181_22.09.2025_01_298.1</t>
  </si>
  <si>
    <t>219</t>
  </si>
  <si>
    <t>Огнестойкий кабель симметричный для систем охраны и противопожарной защиты, с пониженным дымо- и газовыделением, сечением 2х2х1,5</t>
  </si>
  <si>
    <t>ТЦ_21.1.06.04_77_5007081181_22.09.2025_01_301.1</t>
  </si>
  <si>
    <t>220</t>
  </si>
  <si>
    <t>м11-06-002-01</t>
  </si>
  <si>
    <t>Электрические проводки в щитах и пультах: шкафных и панельных</t>
  </si>
  <si>
    <t>ГЭСНм-2022, м11-06-002-01, приказ Минстроя России от 18.05.2022 г. № 378/пр</t>
  </si>
  <si>
    <t>221</t>
  </si>
  <si>
    <t>Кабель симметричный для систем охраны и противопожарной защиты огнестойкий, групповой прокладки, с пониженным дымо- и газовыделением, сечением 1х2х1 (24VDC)</t>
  </si>
  <si>
    <t>ТЦ_21.1.08.01_77_5007081181_22.09.2025_01_287.1</t>
  </si>
  <si>
    <t>222</t>
  </si>
  <si>
    <t>Кабель симметричный, для промышленного интерфейса RS-485, огнестойкий, групповой прокладки, с пониженным дымо- и газовыделением, сечением 2х2х0,64</t>
  </si>
  <si>
    <t>ТЦ_21.1.08.01_77_5007081181_22.09.2025_01_288.1</t>
  </si>
  <si>
    <t>223</t>
  </si>
  <si>
    <t>224</t>
  </si>
  <si>
    <t>(для патчкордов)</t>
  </si>
  <si>
    <t>225</t>
  </si>
  <si>
    <t>Кабельный канал для патчкордов</t>
  </si>
  <si>
    <t>ТЦ_20.2.05.04_77_5007081181_22.09.2025_01_290.1</t>
  </si>
  <si>
    <t>Здание КПП</t>
  </si>
  <si>
    <t>226</t>
  </si>
  <si>
    <t>(ШПС2 на стену)</t>
  </si>
  <si>
    <t>227</t>
  </si>
  <si>
    <t>ШПС2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</si>
  <si>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ТЦ_62.1.02.14_77_5007081181_22.09.2025_01_360.1</t>
  </si>
  <si>
    <t>228</t>
  </si>
  <si>
    <t>(прим. Установка аккумуляторной батареи в ШПС2)</t>
  </si>
  <si>
    <t>229</t>
  </si>
  <si>
    <t>Аккумуляторная батарея 12В 26Ач</t>
  </si>
  <si>
    <t>ТЦ_62.4.01.01_77_5007081181_22.09.2025_01_313.1</t>
  </si>
  <si>
    <t>230</t>
  </si>
  <si>
    <t>(прим. оптический преобразователь в ШПС2 )</t>
  </si>
  <si>
    <t>231</t>
  </si>
  <si>
    <t>232</t>
  </si>
  <si>
    <t>( контроллер адресной двухпроводной системы ШПС-2)</t>
  </si>
  <si>
    <t>233</t>
  </si>
  <si>
    <t>234</t>
  </si>
  <si>
    <t>(Монтаж контрольно-пускового блока в ШПС2)</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</si>
  <si>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</si>
  <si>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</si>
  <si>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</si>
  <si>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</si>
  <si>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</si>
  <si>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</si>
  <si>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</si>
  <si>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</si>
  <si>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</si>
  <si>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</si>
  <si>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</si>
  <si>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</si>
  <si>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</si>
  <si>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</si>
  <si>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</si>
  <si>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</si>
  <si>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</si>
  <si>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</si>
  <si>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</si>
  <si>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</si>
  <si>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</si>
  <si>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</si>
  <si>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</si>
  <si>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</si>
  <si>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</si>
  <si>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</si>
  <si>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</si>
  <si>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</si>
  <si>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</si>
  <si>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(Для патч-кордов)</t>
  </si>
  <si>
    <t>264</t>
  </si>
  <si>
    <t>СТР_РЕК</t>
  </si>
  <si>
    <t>СТРОИТЕЛЬСТВО и РЕКОНСТРУКЦИЯ  зданий и сооружений всех назначений</t>
  </si>
  <si>
    <t>Строительство и реконструкция</t>
  </si>
  <si>
    <t>РЕМ_ЖИЛ</t>
  </si>
  <si>
    <t>КАП. РЕМ. ЖИЛЫХ И ОБЩЕСТВЕННЫХ ЗДАНИЙ</t>
  </si>
  <si>
    <t>Капитальный ремонт жилых и общественных зданий</t>
  </si>
  <si>
    <t>РЕМ_ПР</t>
  </si>
  <si>
    <t>КАП. РЕМ. ПРОИЗВОДСТВЕННЫХ ЗД. и СООРУЖЕНИЙ,  НАРУЖНЫХ ИНЖЕНЕРНЫХ СЕТЕЙ, УЛИЦ И ДОРОГ МЕСТНОГО ЗНАЧЕНИЯ, ИНЖ,СООРУЖЕНИЙ ( ГИДРОТЕХ,СООРУЖ, МОСТОВ И ПУТЕПРОВОДОВ И Т.П.)</t>
  </si>
  <si>
    <t>Капитальный ремонт прозводственных зданий</t>
  </si>
  <si>
    <t>Территория</t>
  </si>
  <si>
    <t>для территории Российской Федерации, не относящейся к районам Крайнего Севера и приравненным к ним местностям</t>
  </si>
  <si>
    <t>МПРКС</t>
  </si>
  <si>
    <t>для территории Российской Федерации, относящейся к местностям, приравненным к районам Крайнего Севера</t>
  </si>
  <si>
    <t>РКС</t>
  </si>
  <si>
    <t>для территории Российской Федерации, относящейся к районам Крайнего Севера</t>
  </si>
  <si>
    <t>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</si>
  <si>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АЭС.</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</si>
  <si>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</si>
  <si>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Сложные объекты</t>
  </si>
  <si>
    <t>СТНДРТ</t>
  </si>
  <si>
    <t>При определении сметной стоимости строительства объектов капитального строительства (за исключением АЭС).</t>
  </si>
  <si>
    <t>АЭС_ПНР</t>
  </si>
  <si>
    <t>При определении сметной стоимости строительства объектов капитального строительства АЭС. Пусконаладочные работы (за исключением технологического оборудования АЭС).</t>
  </si>
  <si>
    <t>АЭС</t>
  </si>
  <si>
    <t>АЭС_ПНР_ТЕХ</t>
  </si>
  <si>
    <t>При определении сметной стоимости строительства объектов капитального строительства АЭС. Пусконаладочные работы технологического оборудования АЭС.</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</si>
  <si>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</si>
  <si>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АЭС, ПНР технологического оборудования АЭС.</t>
  </si>
  <si>
    <t>ОПТ/В</t>
  </si>
  <si>
    <t>{вкл}    - Прокладка  МЕЖДУГОРОДНЫХ  ВОЛОКОННО-ОПТИЧЕСКИХ ЛИНИЙ (для ФЕРм10, отд. 6 разд.3)  {выкл} - Прокладка  ГОРОДСКИХ               ВОЛОКОННО-ОПТИЧЕСКИХ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</si>
  <si>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</si>
  <si>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Прокладка междугородных в/опт. кабелей</t>
  </si>
  <si>
    <t>АВИ</t>
  </si>
  <si>
    <t>(вкл)   -  При работах по ДИСПЕТЧЕРИЗАЦИИ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</si>
  <si>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</si>
  <si>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Диспетчеризация авиатранспорта</t>
  </si>
  <si>
    <t>ЗАКР</t>
  </si>
  <si>
    <t>{вкл}   -  Обслуживающие и сопутствующие работы в тоннелях при  производстве работ ЗАКРЫТЫМ СПОСОБОМ   {выкл} - Обслуживающие и сопутствующие работы в тоннелях при  производстве работ  ОТКРЫТЫМ</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</si>
  <si>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</si>
  <si>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Производство работ закрытым способом (обслуживающие процессы)</t>
  </si>
  <si>
    <t>АВТО_ДРГ</t>
  </si>
  <si>
    <t>{вкл} - НР и СП по п.021.0 "Автомобильные дороги" (раздел 2 нормы 27-02-010-01:07)  {выкл} - НР и СП по п.021.1 Устройство покрытий дорожек, тротуаров, мостовых и площадок и прочее (раздел 2 нормы 27-02-010-01:07)</t>
  </si>
  <si>
    <t>ГОР</t>
  </si>
  <si>
    <t>(вкл) - ФЕРм-08, выполнение работ на горнорудных объектах  (выкл) - ФЕРм-08, выполнение работ на других объектах</t>
  </si>
  <si>
    <t>Выполнение работ на горнорудных объектах</t>
  </si>
  <si>
    <t>ОБ_ПР</t>
  </si>
  <si>
    <t>Объект производственного назначения</t>
  </si>
  <si>
    <t>ОБ_НПР</t>
  </si>
  <si>
    <t>Объект непроизводственного назначения</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</si>
  <si>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</si>
  <si>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</si>
  <si>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</si>
  <si>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п.25</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</si>
  <si>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</si>
  <si>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</si>
  <si>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</si>
  <si>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п.16</t>
  </si>
  <si>
    <t>К_НР_СЛЖ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</si>
  <si>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объектов атомных электрических станций.  ( если {СЛЖ} = [вкл] )</t>
  </si>
  <si>
    <t>п.27 СЛОЖН</t>
  </si>
  <si>
    <t>К_НР_АЭС</t>
  </si>
  <si>
    <t>При определении сметной стоимости строительства объектов капитального строительства, относящихся к особо опасным и технически сложным. Для объектов атомных электрических станций.  ( если {АЭС} = [вкл] )</t>
  </si>
  <si>
    <t>п.27 АЭС</t>
  </si>
  <si>
    <t>Р_ОКР</t>
  </si>
  <si>
    <t>Разрядность округления результата расчета НР и СП  (с 05.04.2020 - до семи знаков после запятой)</t>
  </si>
  <si>
    <t>Лист_НРиСП</t>
  </si>
  <si>
    <t>Уровень цен</t>
  </si>
  <si>
    <t>Вид цен</t>
  </si>
  <si>
    <t>Московская область, КТЦ к ФСНБ-2022 (ПАО Россети), 3 квартал 2025 г</t>
  </si>
  <si>
    <t>Сборник индексов</t>
  </si>
  <si>
    <t>ФСНБ-2022 МО Россети</t>
  </si>
  <si>
    <t>Письмо Минстроя России  «О размещении индексов изменения сметной стоимости строительства по группам однородных строительных ресурсов на III квартал 2025 года»</t>
  </si>
  <si>
    <t>Справочная информация</t>
  </si>
  <si>
    <t>Письмо Минстроя России от 22.08.2025 № 49743-АЛ/09</t>
  </si>
  <si>
    <t>Приказ ПАО 'РОССЕТИ'</t>
  </si>
  <si>
    <t>Приказ ПАО 'РОССЕТИ' от 26.12.2024 № 612</t>
  </si>
  <si>
    <t>_OBSM_</t>
  </si>
  <si>
    <t>1-100-42</t>
  </si>
  <si>
    <t>Средний разряд работы 4,2</t>
  </si>
  <si>
    <t>чел.-ч.</t>
  </si>
  <si>
    <t>4-100-00</t>
  </si>
  <si>
    <t>Затраты труда машинистов</t>
  </si>
  <si>
    <t>91.05.05-015</t>
  </si>
  <si>
    <t>ФСЭМ-2022, 91.05.05-015, приказ Минстроя России от 18.05.2022 г. № 378/пр</t>
  </si>
  <si>
    <t>Краны на автомобильном ходу, грузоподъемность 16 т</t>
  </si>
  <si>
    <t>маш.-ч</t>
  </si>
  <si>
    <t>4-100-060</t>
  </si>
  <si>
    <t>91.14.02-001</t>
  </si>
  <si>
    <t>ФСЭМ-2022 доп.7, 91.14.02-001, приказ Минстроя России от 02.08.2023 г. № 551/пр</t>
  </si>
  <si>
    <t>Автомобили бортовые, грузоподъемность до 5 т</t>
  </si>
  <si>
    <t>4-100-040</t>
  </si>
  <si>
    <t>91.17.04-233</t>
  </si>
  <si>
    <t>ФСЭМ-2022, 91.17.04-233, приказ Минстроя России от 18.05.2022 г. № 378/пр</t>
  </si>
  <si>
    <t>Аппараты сварочные для ручной дуговой сварки, сварочный ток до 350 А</t>
  </si>
  <si>
    <t>01.7.11.07-0227</t>
  </si>
  <si>
    <t>ФСБЦ-2022, 01.7.11.07-0227, приказ Минстроя России от 18.05.2022 г. № 378/пр</t>
  </si>
  <si>
    <t>Электроды сварочные для сварки низколегированных и углеродистых сталей УОНИ 13/45, Э42А, диаметр 4-5 мм</t>
  </si>
  <si>
    <t>кг</t>
  </si>
  <si>
    <t>01.7.15.03-0042</t>
  </si>
  <si>
    <t>ФСБЦ-2022, 01.7.15.03-0042, приказ Минстроя России от 18.05.2022 г. № 378/пр</t>
  </si>
  <si>
    <t>Болты с гайками и шайбами строительные</t>
  </si>
  <si>
    <t>07.2.07.04-0007</t>
  </si>
  <si>
    <t>ФСБЦ-2022, 07.2.07.04-0007, приказ Минстроя России от 18.05.2022 г. № 378/пр</t>
  </si>
  <si>
    <t>Конструкции стальные индивидуального изготовления из сортового проката</t>
  </si>
  <si>
    <t>14.4.02.04-0142</t>
  </si>
  <si>
    <t>ФСБЦ-2022, 14.4.02.04-0142, приказ Минстроя России от 18.05.2022 г. № 378/пр</t>
  </si>
  <si>
    <t>Краска масляная МА-0115, мумия, сурик железный</t>
  </si>
  <si>
    <t>1-100-40</t>
  </si>
  <si>
    <t>Средний разряд работы 4,0 среднего разряда 100.40</t>
  </si>
  <si>
    <t>01.3.03.05-0002</t>
  </si>
  <si>
    <t>ФСБЦ-2022, 01.3.03.05-0002, приказ Минстроя России от 18.05.2022 г. № 378/пр</t>
  </si>
  <si>
    <t>Кислота серная аккумуляторная, сорт высший</t>
  </si>
  <si>
    <t>01.3.05.23-0061</t>
  </si>
  <si>
    <t>ФСБЦ-2022, 01.3.05.23-0061, приказ Минстроя России от 18.05.2022 г. № 378/пр</t>
  </si>
  <si>
    <t>Натрий едкий марка ТД, технический</t>
  </si>
  <si>
    <t>01.7.03.01-0005</t>
  </si>
  <si>
    <t>ФСБЦ-2022 доп.8, 01.7.03.01-0005, приказ Минстроя России от 14.11.2023 г. № 817/пр</t>
  </si>
  <si>
    <t>Вода дистиллированная</t>
  </si>
  <si>
    <t>10.1.01.02-0011</t>
  </si>
  <si>
    <t>ФСБЦ-2022, 10.1.01.02-0011, приказ Минстроя России от 18.05.2022 г. № 378/пр</t>
  </si>
  <si>
    <t>Сплавы алюминиевые литейные АК5М2</t>
  </si>
  <si>
    <t>Вспомогательные ненормируемые материалы (2% от ОЗП)</t>
  </si>
  <si>
    <t>01.3.05.17-0002</t>
  </si>
  <si>
    <t>ФСБЦ-2022, 01.3.05.17-0002, приказ Минстроя России от 18.05.2022 г. № 378/пр</t>
  </si>
  <si>
    <t>Канифоль сосновая</t>
  </si>
  <si>
    <t>01.7.03.04-0001</t>
  </si>
  <si>
    <t>ФСБЦ-2022, 01.7.03.04-0001, приказ Минстроя России от 18.05.2022 г. № 378/пр</t>
  </si>
  <si>
    <t>Электроэнергия</t>
  </si>
  <si>
    <t>КВТ-Ч</t>
  </si>
  <si>
    <t>01.7.15.07-0012</t>
  </si>
  <si>
    <t>ФСБЦ-2022, 01.7.15.07-0012, приказ Минстроя России от 18.05.2022 г. № 378/пр</t>
  </si>
  <si>
    <t>Дюбели пластмассовые с шурупами, диаметр 12 мм, длина 70 мм, диаметр шурупа 8 мм, длина шурупа 70 мм</t>
  </si>
  <si>
    <t>03.1.01.01-0002</t>
  </si>
  <si>
    <t>ФСБЦ-2022, 03.1.01.01-0002, приказ Минстроя России от 18.05.2022 г. № 378/пр</t>
  </si>
  <si>
    <t>Гипс строительный Г-3</t>
  </si>
  <si>
    <t>10.3.02.03-0012</t>
  </si>
  <si>
    <t>ФСБЦ-2022, 10.3.02.03-0012, приказ Минстроя России от 18.05.2022 г. № 378/пр</t>
  </si>
  <si>
    <t>Припои оловянно-свинцовые бессурьмянистые, марка ПОС40</t>
  </si>
  <si>
    <t>01.7.15.14-0168</t>
  </si>
  <si>
    <t>ФСБЦ-2022 доп.2, 01.7.15.14-0168, приказ Минстроя России от 26.08.2022 г. № 703/пр</t>
  </si>
  <si>
    <t>Шурупы самонарезающие стальные с полукруглой головкой и прямым шлицем, остроконечные, диаметр 5 мм, длина 70 мм</t>
  </si>
  <si>
    <t>14.1.04.02-0002</t>
  </si>
  <si>
    <t>ФСБЦ-2022, 14.1.04.02-0002, приказ Минстроя России от 18.05.2022 г. № 378/пр</t>
  </si>
  <si>
    <t>Клей, марка 88-СА</t>
  </si>
  <si>
    <t>24.3.01.01-0004</t>
  </si>
  <si>
    <t>ФСБЦ-2022, 24.3.01.01-0004, приказ Минстроя России от 18.05.2022 г. № 378/пр</t>
  </si>
  <si>
    <t>Трубка ПВХ-305 электроизоляционная, диаметр 6-10 мм</t>
  </si>
  <si>
    <t>1-100-30</t>
  </si>
  <si>
    <t>Средний разряд работы 3,0 среднего разряда 100.30</t>
  </si>
  <si>
    <t>01.7.02.07-0011</t>
  </si>
  <si>
    <t>ФСБЦ-2022 доп.12, 01.7.02.07-0011, приказ Минстроя России от 07.11.2024 г. № 747/пр</t>
  </si>
  <si>
    <t>Прессшпан листовой, марка А</t>
  </si>
  <si>
    <t>01.7.06.05-0042</t>
  </si>
  <si>
    <t>ФСБЦ-2022, 01.7.06.05-0042, приказ Минстроя России от 18.05.2022 г. № 378/пр</t>
  </si>
  <si>
    <t>Ленты изоляционные из ПВХ для электромонтажных и ремонтных работ, цвет черный, ширина 19 мм, толщина 0,18 мм</t>
  </si>
  <si>
    <t>01.7.20.04-0003</t>
  </si>
  <si>
    <t>ФСБЦ-2022, 01.7.20.04-0003, приказ Минстроя России от 18.05.2022 г. № 378/пр</t>
  </si>
  <si>
    <t>Нить мешкозашивочная прошивочная полиэфирная из штапельного лавсана (суровая)</t>
  </si>
  <si>
    <t>14.4.03.06-0001</t>
  </si>
  <si>
    <t>ФСБЦ-2022 доп.9, 14.4.03.06-0001, приказ Минстроя России от 16.02.2024 г. № 102/пр</t>
  </si>
  <si>
    <t>Лак электроизоляционный МЛ-92</t>
  </si>
  <si>
    <t>25.2.01.01-0014</t>
  </si>
  <si>
    <t>ФСБЦ-2022, 25.2.01.01-0014, приказ Минстроя России от 18.05.2022 г. № 378/пр</t>
  </si>
  <si>
    <t>Бирки кабельные маркировочные пластмассовые У136</t>
  </si>
  <si>
    <t>Масса</t>
  </si>
  <si>
    <t>2-100-01</t>
  </si>
  <si>
    <t>Рабочий 1 разряда среднего разряда 2.100.01</t>
  </si>
  <si>
    <t>чел.-ч</t>
  </si>
  <si>
    <t>2-100-05</t>
  </si>
  <si>
    <t>Рабочий 5 разряда среднего разряда 2.100.05</t>
  </si>
  <si>
    <t>2-100-06</t>
  </si>
  <si>
    <t>Рабочий 6 разряда среднего разряда 2.100.06</t>
  </si>
  <si>
    <t>01.7.17.09-1090</t>
  </si>
  <si>
    <t>ФСБЦ-2022, 01.7.17.09-1090, приказ Минстроя России от 18.05.2022 г. № 378/пр</t>
  </si>
  <si>
    <t>Сверло спиральное с цилиндрическим хвостовиком, оснащенное пластинами из твердого сплава карбида вольфрама, диаметр 8 мм, длина 120 мм</t>
  </si>
  <si>
    <t>Средний разряд работы 4,0</t>
  </si>
  <si>
    <t>1-100-31</t>
  </si>
  <si>
    <t>Средний разряд работы 3,1 среднего разряда 100.31</t>
  </si>
  <si>
    <t>1-100-43</t>
  </si>
  <si>
    <t>Средний разряд работы 4,3 среднего разряда 100.43</t>
  </si>
  <si>
    <t>1-100-36</t>
  </si>
  <si>
    <t>Средний разряд работы 3,6 среднего разряда 100.36</t>
  </si>
  <si>
    <t>01.7.15.07-0152</t>
  </si>
  <si>
    <t>ФСБЦ-2022, 01.7.15.07-0152, приказ Минстроя России от 18.05.2022 г. № 378/пр</t>
  </si>
  <si>
    <t>Дюбели пластмассовые с шурупами, диаметр 6 мм, длина 35 мм, диаметр шурупа 3,5 мм, длина шурупа 50 мм</t>
  </si>
  <si>
    <t>1-100-38</t>
  </si>
  <si>
    <t>Средний разряд работы 3,8 среднего разряда 100.38</t>
  </si>
  <si>
    <t>01.7.06.05-0041</t>
  </si>
  <si>
    <t>ФСБЦ-2022, 01.7.06.05-0041, приказ Минстроя России от 18.05.2022 г. № 378/пр</t>
  </si>
  <si>
    <t>Ленты изоляционные хлопчатобумажные прорезиненные для электромонтажных и ремонтных работ, цвет черный, ширина 20 мм, толщина 0,35 мм</t>
  </si>
  <si>
    <t>01.7.07.20-0002</t>
  </si>
  <si>
    <t>ФСБЦ-2022, 01.7.07.20-0002, приказ Минстроя России от 18.05.2022 г. № 378/пр</t>
  </si>
  <si>
    <t>Тальк молотый, сорт I</t>
  </si>
  <si>
    <t>20.2.01.05-0001</t>
  </si>
  <si>
    <t>ФСБЦ-2022 доп.11, 20.2.01.05-0001, приказ Минстроя России от 09.08.2024 г. № 524/пр</t>
  </si>
  <si>
    <t>Гильзы кабельные медные 2,5 мм</t>
  </si>
  <si>
    <t>20.2.02.01-0011</t>
  </si>
  <si>
    <t>ФСБЦ-2022 доп.9, 20.2.02.01-0011, приказ Минстроя России от 16.02.2024 г. № 102/пр</t>
  </si>
  <si>
    <t>Втулки полипропиленовые, диаметр 17 мм</t>
  </si>
  <si>
    <t>1000 ШТ</t>
  </si>
  <si>
    <t>01.7.06.07-0002</t>
  </si>
  <si>
    <t>ФСБЦ-2022, 01.7.06.07-0002, приказ Минстроя России от 18.05.2022 г. № 378/пр</t>
  </si>
  <si>
    <t>Ленты монтажные из пластмассы для бандажирования проводов, скрепляются пластмассовыми кнопками, ширина 10 мм</t>
  </si>
  <si>
    <t>10 м</t>
  </si>
  <si>
    <t>1-100-39</t>
  </si>
  <si>
    <t>Средний разряд работы 3,9 среднего разряда 100.39</t>
  </si>
  <si>
    <t>91.06.06-048</t>
  </si>
  <si>
    <t>ФСЭМ-2022, 91.06.06-048, приказ Минстроя России от 18.05.2022 г. № 378/пр</t>
  </si>
  <si>
    <t>Подъемники одномачтовые, грузоподъемность до 500 кг, высота подъема 45 м</t>
  </si>
  <si>
    <t>4-100-030</t>
  </si>
  <si>
    <t>01.7.15.07-0022</t>
  </si>
  <si>
    <t>ФСБЦ-2022, 01.7.15.07-0022, приказ Минстроя России от 18.05.2022 г. № 378/пр</t>
  </si>
  <si>
    <t>Дюбели полиэтиленовые распорные, диаметр 6 мм, длина 40 мм</t>
  </si>
  <si>
    <t>01.7.15.14-0165</t>
  </si>
  <si>
    <t>ФСБЦ-2022 доп.2, 01.7.15.14-0165, приказ Минстроя России от 26.08.2022 г. № 703/пр</t>
  </si>
  <si>
    <t>Шурупы самонарезающие стальные с полукруглой головкой и прямым шлицем, остроконечные, диаметр 4 мм, длина 40 мм</t>
  </si>
  <si>
    <t>01.3.01.01-0001</t>
  </si>
  <si>
    <t>ФСБЦ-2022 доп.6, 01.3.01.01-0001, приказ Минстроя России от 11.05.2023 г. № 335/пр</t>
  </si>
  <si>
    <t>Бензин авиационный Б-70</t>
  </si>
  <si>
    <t>01.3.01.05-0009</t>
  </si>
  <si>
    <t>ФСБЦ-2022 доп.8, 01.3.01.05-0009, приказ Минстроя России от 14.11.2023 г. № 817/пр</t>
  </si>
  <si>
    <t>Парафин нефтяной твердый Т-1</t>
  </si>
  <si>
    <t>01.3.02.09-0022</t>
  </si>
  <si>
    <t>ФСБЦ-2022 доп.3, 01.3.02.09-0022, приказ Минстроя России от 26.10.2022 г. № 905/пр</t>
  </si>
  <si>
    <t>Пропан-бутан смесь техническая</t>
  </si>
  <si>
    <t>Средний разряд работы 4,2 среднего разряда 100.42</t>
  </si>
  <si>
    <t>01.3.01.02-0002</t>
  </si>
  <si>
    <t>ФСБЦ-2022 доп.8, 01.3.01.02-0002, приказ Минстроя России от 14.11.2023 г. № 817/пр</t>
  </si>
  <si>
    <t>Вазелин технический</t>
  </si>
  <si>
    <t>01.7.02.09-0002</t>
  </si>
  <si>
    <t>ФСБЦ-2022, 01.7.02.09-0002, приказ Минстроя России от 18.05.2022 г. № 378/пр</t>
  </si>
  <si>
    <t>Шпагат бумажный, диаметр 2,5 мм</t>
  </si>
  <si>
    <t>01.7.20.04-0005</t>
  </si>
  <si>
    <t>ФСБЦ-2022, 01.7.20.04-0005, приказ Минстроя России от 18.05.2022 г. № 378/пр</t>
  </si>
  <si>
    <t>Нитки швейные армированные</t>
  </si>
  <si>
    <t>10.3.02.03-0011</t>
  </si>
  <si>
    <t>ФСБЦ-2022, 10.3.02.03-0011, приказ Минстроя России от 18.05.2022 г. № 378/пр</t>
  </si>
  <si>
    <t>Припои оловянно-свинцовые бессурьмянистые, марка ПОС30</t>
  </si>
  <si>
    <t>14.4.03.17-0101</t>
  </si>
  <si>
    <t>ФСБЦ-2022, 14.4.03.17-0101, приказ Минстроя России от 18.05.2022 г. № 378/пр</t>
  </si>
  <si>
    <t>Лак КФ-965</t>
  </si>
  <si>
    <t>25.2.01.01-0001</t>
  </si>
  <si>
    <t>ФСБЦ-2022, 25.2.01.01-0001, приказ Минстроя России от 18.05.2022 г. № 378/пр</t>
  </si>
  <si>
    <t>Бирки-оконцеватели маркировочные А671</t>
  </si>
  <si>
    <t>Средний разряд работы 3,0</t>
  </si>
  <si>
    <t>1-100-47</t>
  </si>
  <si>
    <t>Средний разряд работы 4,7 среднего разряда 100.47</t>
  </si>
  <si>
    <t>2-100-02</t>
  </si>
  <si>
    <t>Рабочий 2 разряда среднего разряда 2.100.02</t>
  </si>
  <si>
    <t>2-100-04</t>
  </si>
  <si>
    <t>Рабочий 4 разряда среднего разряда 2.100.04</t>
  </si>
  <si>
    <t>1-100-35</t>
  </si>
  <si>
    <t>Средний разряд работы 3,5 среднего разряда 100.35</t>
  </si>
  <si>
    <t>Средний разряд работы 3,8</t>
  </si>
  <si>
    <t>01.7.07.10-0001</t>
  </si>
  <si>
    <t>ФСБЦ-2022 доп.10, 01.7.07.10-0001, приказ Минстроя России от 13.05.2024 г. № 323/пр</t>
  </si>
  <si>
    <t>Патроны для строительно-монтажного пистолета, цвет наконечника красный, длина 10-18 мм</t>
  </si>
  <si>
    <t>01.7.15.07-0052</t>
  </si>
  <si>
    <t>ФСБЦ-2022 доп.14, 01.7.15.07-0052, приказ Минстроя России от 19.05.2025 г. № 299/пр</t>
  </si>
  <si>
    <t>Дюбель-гвозди по бетону для монтажного пистолета в пластиковой обойме, диаметр гвоздя 3,05 мм, длина гвоздя 60 мм</t>
  </si>
  <si>
    <t>18.5.08.18-0061</t>
  </si>
  <si>
    <t>ФСБЦ-2022, 18.5.08.18-0061, приказ Минстроя России от 18.05.2022 г. № 378/пр</t>
  </si>
  <si>
    <t>Колпачки изоляции места соединения однопроволочных жил</t>
  </si>
  <si>
    <t>1-100-44</t>
  </si>
  <si>
    <t>Средний разряд работы 4,4 среднего разряда 100.44</t>
  </si>
  <si>
    <t>1-100-73</t>
  </si>
  <si>
    <t>Средний разряд работы 7,3 среднего разряда 100.73</t>
  </si>
  <si>
    <t>91.06.06-014</t>
  </si>
  <si>
    <t>ФСЭМ-2022, 91.06.06-014, приказ Минстроя России от 18.05.2022 г. № 378/пр</t>
  </si>
  <si>
    <t>Автогидроподъемники, высота подъема 28 м</t>
  </si>
  <si>
    <t>01.3.01.07-0009</t>
  </si>
  <si>
    <t>ФСБЦ-2022, 01.3.01.07-0009, приказ Минстроя России от 18.05.2022 г. № 378/пр</t>
  </si>
  <si>
    <t>Спирт этиловый ректификованный технический, сорт I</t>
  </si>
  <si>
    <t>22.2.02.08-1012</t>
  </si>
  <si>
    <t>ФСБЦ-2022, 22.2.02.08-1012, приказ Минстроя России от 18.05.2022 г. № 378/пр</t>
  </si>
  <si>
    <t>Устройство стальное для установки оптических муфт и размещения технологических запасов оптических кабелей на опорах, с прогонами, размеры 900х800х130 мм</t>
  </si>
  <si>
    <t>22.2.02.20-1020</t>
  </si>
  <si>
    <t>ФСБЦ-2022, 22.2.02.20-1020, приказ Минстроя России от 18.05.2022 г. № 378/пр</t>
  </si>
  <si>
    <t>Хомут стальной для крепления защитного кожуха оптических муфт, устройств подвески муфт, кронштейнов для установки муфт, каркасов для намотки запасов подвесных оптических кабелей к опоре диаметром от 150 до 400 мм, длина до 1004 мм</t>
  </si>
  <si>
    <t>91.06.01-003</t>
  </si>
  <si>
    <t>ФСЭМ-2022, 91.06.01-003, приказ Минстроя России от 18.05.2022 г. № 378/пр</t>
  </si>
  <si>
    <t>Домкраты гидравлические, грузоподъемность 63-100 т</t>
  </si>
  <si>
    <t>91.06.03-061</t>
  </si>
  <si>
    <t>ФСЭМ-2022, 91.06.03-061, приказ Минстроя России от 18.05.2022 г. № 378/пр</t>
  </si>
  <si>
    <t>Лебедки электрические тяговым усилием до 12,26 кН (1,25 т)</t>
  </si>
  <si>
    <t>14.4.03.03-0002</t>
  </si>
  <si>
    <t>ФСБЦ-2022 доп.4, 14.4.03.03-0002, приказ Минстроя России от 27.12.2022 г. № 1133/пр</t>
  </si>
  <si>
    <t>Лак битумный БТ-123</t>
  </si>
  <si>
    <t>91.17.04-194</t>
  </si>
  <si>
    <t>ФСЭМ-2022, 91.17.04-194, приказ Минстроя России от 18.05.2022 г. № 378/пр</t>
  </si>
  <si>
    <t>Аппараты сварочные для сварки оптических кабелей со скалывателем</t>
  </si>
  <si>
    <t>91.21.22-341</t>
  </si>
  <si>
    <t>ФСЭМ-2022, 91.21.22-341, приказ Минстроя России от 18.05.2022 г. № 378/пр</t>
  </si>
  <si>
    <t>Рефлектометры оптические, рабочая длина волны 1310/1550/1625 нм</t>
  </si>
  <si>
    <t>01.7.20.08-0123</t>
  </si>
  <si>
    <t>ФСБЦ-2022, 01.7.20.08-0123, приказ Минстроя России от 18.05.2022 г. № 378/пр</t>
  </si>
  <si>
    <t>Салфетка безворсовая сухая, размер 110х210 мм</t>
  </si>
  <si>
    <t>20.2.01.09-0011</t>
  </si>
  <si>
    <t>ФСБЦ-2022, 20.2.01.09-0011, приказ Минстроя России от 18.05.2022 г. № 378/пр</t>
  </si>
  <si>
    <t>Гильзы защитные КДЗС термоусаживаемые для защиты сварных стыков оптоволоконного кабеля</t>
  </si>
  <si>
    <t>08.3.07.01-0052</t>
  </si>
  <si>
    <t>ФСБЦ-2022 доп.4, 08.3.07.01-0052, приказ Минстроя России от 27.12.2022 г. № 1133/пр</t>
  </si>
  <si>
    <t>Прокат стальной горячекатаный полосовой, марки стали Ст3сп, Ст3пс, размеры 50х5 мм</t>
  </si>
  <si>
    <t>20.1.02.23-0082</t>
  </si>
  <si>
    <t>ФСБЦ-2022, 20.1.02.23-0082, приказ Минстроя России от 18.05.2022 г. № 378/пр</t>
  </si>
  <si>
    <t>Перемычки гибкие, тип ПГС-50</t>
  </si>
  <si>
    <t>01.7.15.07-0007</t>
  </si>
  <si>
    <t>ФСБЦ-2022, 01.7.15.07-0007, приказ Минстроя России от 18.05.2022 г. № 378/пр</t>
  </si>
  <si>
    <t>Дюбели пластмассовые, диаметр 14 мм, длина 70 мм</t>
  </si>
  <si>
    <t>01.7.15.14-1054</t>
  </si>
  <si>
    <t>ФСБЦ-2022 доп.12, 01.7.15.14-1054, приказ Минстроя России от 07.11.2024 г. № 747/пр</t>
  </si>
  <si>
    <t>Шурупы самонарезающие стальные оксидированные с потайной головкой и крестообразным шлицем, наконечник сверло, диаметр 4,2 мм, длина 60 мм</t>
  </si>
  <si>
    <t>91.11.01-012</t>
  </si>
  <si>
    <t>ФСЭМ-2022, 91.11.01-012, приказ Минстроя России от 18.05.2022 г. № 378/пр</t>
  </si>
  <si>
    <t>Машины монтажные для выполнения работ при прокладке и монтаже кабеля на базе автомобиля</t>
  </si>
  <si>
    <t>4-100-050</t>
  </si>
  <si>
    <t>01.7.06.03-0023</t>
  </si>
  <si>
    <t>ФСБЦ-2022, 01.7.06.03-0023, приказ Минстроя России от 18.05.2022 г. № 378/пр</t>
  </si>
  <si>
    <t>Ленты полиэтиленовые с липким слоем, прозрачные, ширина 20 мм, толщина 0,08 мм</t>
  </si>
  <si>
    <t>14.4.03.03-0102</t>
  </si>
  <si>
    <t>ФСБЦ-2022 доп.4, 14.4.03.03-0102, приказ Минстроя России от 27.12.2022 г. № 1133/пр</t>
  </si>
  <si>
    <t>Лак битумный БТ-577</t>
  </si>
  <si>
    <t>01.3.01.06-1025</t>
  </si>
  <si>
    <t>ФСБЦ-2022, 01.3.01.06-1025, приказ Минстроя России от 18.05.2022 г. № 378/пр</t>
  </si>
  <si>
    <t>Смазка контактная для резиновых деталей систем уплотнения герметичных кабельных вводов и трубопроводов в строительных конструкциях</t>
  </si>
  <si>
    <t>01.7.17.11-0013</t>
  </si>
  <si>
    <t>ФСБЦ-2022, 01.7.17.11-0013, приказ Минстроя России от 18.05.2022 г. № 378/пр</t>
  </si>
  <si>
    <t>Шкурка шлифовальная на тканевой основе водостойкая</t>
  </si>
  <si>
    <t>м2</t>
  </si>
  <si>
    <t>01.7.20.08-0051</t>
  </si>
  <si>
    <t>ФСБЦ-2022 доп.8, 01.7.20.08-0051, приказ Минстроя России от 14.11.2023 г. № 817/пр</t>
  </si>
  <si>
    <t>Ветошь хлопчатобумажная цветная</t>
  </si>
  <si>
    <t>01.7.15.04-0011</t>
  </si>
  <si>
    <t>ФСБЦ-2022, 01.7.15.04-0011, приказ Минстроя России от 18.05.2022 г. № 378/пр</t>
  </si>
  <si>
    <t>Винты стальные с полукруглой головкой, длина 50 мм</t>
  </si>
  <si>
    <t>18.5.08.09-0002</t>
  </si>
  <si>
    <t>ФСБЦ-2022, 18.5.08.09-0002, приказ Минстроя России от 18.05.2022 г. № 378/пр</t>
  </si>
  <si>
    <t>Патрубки стальные</t>
  </si>
  <si>
    <t>20.2.02.01-0019</t>
  </si>
  <si>
    <t>ФСБЦ-2022, 20.2.02.01-0019, приказ Минстроя России от 18.05.2022 г. № 378/пр</t>
  </si>
  <si>
    <t>Втулки изолирующие, размеры 65х50х18 мм</t>
  </si>
  <si>
    <t>1-100-45</t>
  </si>
  <si>
    <t>Средний разряд работы 4,5 среднего разряда 100.45</t>
  </si>
  <si>
    <t>91.06.05-011</t>
  </si>
  <si>
    <t>ФСЭМ-2022, 91.06.05-011, приказ Минстроя России от 18.05.2022 г. № 378/пр</t>
  </si>
  <si>
    <t>Погрузчики одноковшовые универсальные фронтальные пневмоколесные, номинальная вместимость основного ковша 2,6 м3, грузоподъемность 5 т</t>
  </si>
  <si>
    <t>01.7.05.03-0006</t>
  </si>
  <si>
    <t>ФСБЦ-2022, 01.7.05.03-0006, приказ Минстроя России от 18.05.2022 г. № 378/пр</t>
  </si>
  <si>
    <t>Лакоткань стеклянная, тип 445, пропитанная кремнийорганическим лаком, липкая, толщина 0,08 мм</t>
  </si>
  <si>
    <t>10 м2</t>
  </si>
  <si>
    <t>01.7.11.06-0028</t>
  </si>
  <si>
    <t>ФСБЦ-2022, 01.7.11.06-0028, приказ Минстроя России от 18.05.2022 г. № 378/пр</t>
  </si>
  <si>
    <t>Флюс ФКДТ</t>
  </si>
  <si>
    <t>01.7.15.02-0082</t>
  </si>
  <si>
    <t>ФСБЦ-2022, 01.7.15.02-0082, приказ Минстроя России от 18.05.2022 г. № 378/пр</t>
  </si>
  <si>
    <t>Болты стальные с шестигранной головкой, диаметр резьбы М8 (М10, М12, М14), длина 16-160 мм</t>
  </si>
  <si>
    <t>10.2.02.08-0001</t>
  </si>
  <si>
    <t>ФСБЦ-2022, 10.2.02.08-0001, приказ Минстроя России от 18.05.2022 г. № 378/пр</t>
  </si>
  <si>
    <t>Проволока медная круглая мягкая электротехническая, диаметр 1,0-3,0 мм и выше</t>
  </si>
  <si>
    <t>10.3.02.03-0013</t>
  </si>
  <si>
    <t>ФСБЦ-2022, 10.3.02.03-0013, приказ Минстроя России от 18.05.2022 г. № 378/пр</t>
  </si>
  <si>
    <t>Припои оловянно-свинцовые бессурьмянистые, марка ПОС61</t>
  </si>
  <si>
    <t>14.3.02.01-0371</t>
  </si>
  <si>
    <t>ФСБЦ-2022, 14.3.02.01-0371, приказ Минстроя России от 18.05.2022 г. № 378/пр</t>
  </si>
  <si>
    <t>Краска водно-дисперсионная акрилатная ВД-АК-111</t>
  </si>
  <si>
    <t>14.4.03.02-0011</t>
  </si>
  <si>
    <t>ФСБЦ-2022, 14.4.03.02-0011, приказ Минстроя России от 18.05.2022 г. № 378/пр</t>
  </si>
  <si>
    <t>Лак бакелитовый ЛБС-1, ЛБС-2</t>
  </si>
  <si>
    <t>20.2.10.03-0020</t>
  </si>
  <si>
    <t>ФСБЦ-2022, 20.2.10.03-0020, приказ Минстроя России от 18.05.2022 г. № 378/пр</t>
  </si>
  <si>
    <t>Наконечники кабельные медные П 2,5-4</t>
  </si>
  <si>
    <t>21.2.02.01-0023</t>
  </si>
  <si>
    <t>ФСБЦ-2022 доп.7, 21.2.02.01-0023, приказ Минстроя России от 02.08.2023 г. № 551/пр</t>
  </si>
  <si>
    <t>Провод антенный МГ, сечение 4 мм2</t>
  </si>
  <si>
    <t>91.06.03-060</t>
  </si>
  <si>
    <t>ФСЭМ-2022, 91.06.03-060, приказ Минстроя России от 18.05.2022 г. № 378/пр</t>
  </si>
  <si>
    <t>Лебедки электрические тяговым усилием до 5,79 кН (0,59 т)</t>
  </si>
  <si>
    <t>01.7.20.03-0012</t>
  </si>
  <si>
    <t>ФСБЦ-2022, 01.7.20.03-0012, приказ Минстроя России от 18.05.2022 г. № 378/пр</t>
  </si>
  <si>
    <t>Мешковина джутовая</t>
  </si>
  <si>
    <t>11.2.11.04-0101</t>
  </si>
  <si>
    <t>ФСБЦ-2022 доп.7, 11.2.11.04-0101, приказ Минстроя России от 02.08.2023 г. № 551/пр</t>
  </si>
  <si>
    <t>Фанера с наружными слоями из шпона березы, марка ФСФ, сорт I/II, шлифованная, толщина 4 мм</t>
  </si>
  <si>
    <t>м3</t>
  </si>
  <si>
    <t>14.1.01.01-0003</t>
  </si>
  <si>
    <t>ФСБЦ-2022, 14.1.01.01-0003, приказ Минстроя России от 18.05.2022 г. № 378/пр</t>
  </si>
  <si>
    <t>Клей столярный сухой</t>
  </si>
  <si>
    <t>14.1.02.01-0002</t>
  </si>
  <si>
    <t>ФСБЦ-2022, 14.1.02.01-0002, приказ Минстроя России от 18.05.2022 г. № 378/пр</t>
  </si>
  <si>
    <t>Клей, марка БМК-5к</t>
  </si>
  <si>
    <t>1-100-50</t>
  </si>
  <si>
    <t>Средний разряд работы 5,0 среднего разряда 100.50</t>
  </si>
  <si>
    <t>22.2.02.15-0001</t>
  </si>
  <si>
    <t>ФСБЦ-2022, 22.2.02.15-0001, приказ Минстроя России от 18.05.2022 г. № 378/пр</t>
  </si>
  <si>
    <t>Скрепы фигурные СкФ-10</t>
  </si>
  <si>
    <t>1-100-34</t>
  </si>
  <si>
    <t>Средний разряд работы 3,4 среднего разряда 100.34</t>
  </si>
  <si>
    <t>01.7.15.03-0031</t>
  </si>
  <si>
    <t>ФСБЦ-2022 доп.11, 01.7.15.03-0031, приказ Минстроя России от 09.08.2024 г. № 524/пр</t>
  </si>
  <si>
    <t>Болты стальные оцинкованные с шестигранной головкой и оцинкованной шестигранной гайкой, диаметр резьбы болта и гайки М6, длина болта 12-60 мм</t>
  </si>
  <si>
    <t>01.7.15.03-0033</t>
  </si>
  <si>
    <t>ФСБЦ-2022 доп.11, 01.7.15.03-0033, приказ Минстроя России от 09.08.2024 г. № 524/пр</t>
  </si>
  <si>
    <t>Болты стальные оцинкованные с шестигранной головкой и оцинкованной шестигранной гайкой, диаметр резьбы болта и гайки М10, длина болта 16-160 мм</t>
  </si>
  <si>
    <t>14.4.04.09-0016</t>
  </si>
  <si>
    <t>ФСБЦ-2022, 14.4.04.09-0016, приказ Минстроя России от 18.05.2022 г. № 378/пр</t>
  </si>
  <si>
    <t>Эмаль ХВ-124, цветная</t>
  </si>
  <si>
    <t>20.2.10.03-0006</t>
  </si>
  <si>
    <t>ФСБЦ-2022, 20.2.10.03-0006, приказ Минстроя России от 18.05.2022 г. № 378/пр</t>
  </si>
  <si>
    <t>Наконечники кольцевые изолированные</t>
  </si>
  <si>
    <t>01.7.15.13-0002</t>
  </si>
  <si>
    <t>ФСБЦ-2022, 01.7.15.13-0002, приказ Минстроя России от 18.05.2022 г. № 378/пр</t>
  </si>
  <si>
    <t>Шплинты проволочные</t>
  </si>
  <si>
    <t>08.4.03.02-0002</t>
  </si>
  <si>
    <t>ФСБЦ-2022, 08.4.03.02-0002, приказ Минстроя России от 18.05.2022 г. № 378/пр</t>
  </si>
  <si>
    <t>Сталь арматурная горячекатаная гладкая, класс A-I, диаметр 6-22 мм</t>
  </si>
  <si>
    <t>21.2.03.09-0105</t>
  </si>
  <si>
    <t>ФСБЦ-2022 доп.15, 21.2.03.09-0105, приказ Минстроя России от 14.08.2025 г. № 490/пр</t>
  </si>
  <si>
    <t>Провод силовой с медными жилами ПРТО 1х1,5-660</t>
  </si>
  <si>
    <t>22.2.02.23-0011</t>
  </si>
  <si>
    <t>ФСБЦ-2022, 22.2.02.23-0011, приказ Минстроя России от 18.05.2022 г. № 378/пр</t>
  </si>
  <si>
    <t>Глухари</t>
  </si>
  <si>
    <t>01.7.19.04-0031</t>
  </si>
  <si>
    <t>ФСБЦ-2022, 01.7.19.04-0031, приказ Минстроя России от 18.05.2022 г. № 378/пр</t>
  </si>
  <si>
    <t>Прокладки резиновые (пластина техническая прессованная)</t>
  </si>
  <si>
    <t>Рабочий 1 разряда</t>
  </si>
  <si>
    <t>Рабочий 5 разряда</t>
  </si>
  <si>
    <t>Рабочий 6 разряда</t>
  </si>
  <si>
    <t>Средний разряд работы 3,1</t>
  </si>
  <si>
    <t>Средний разряд работы 4,3</t>
  </si>
  <si>
    <t>Средний разряд работы 3,6</t>
  </si>
  <si>
    <t>Средний разряд работы 3,9</t>
  </si>
  <si>
    <t>Средний разряд работы 4,7</t>
  </si>
  <si>
    <t>Рабочий 2 разряда</t>
  </si>
  <si>
    <t>Рабочий 4 разряда</t>
  </si>
  <si>
    <t>Средний разряд работы 3,5</t>
  </si>
  <si>
    <t>Средний разряд работы 4,4</t>
  </si>
  <si>
    <t>Средний разряд работы 7,3</t>
  </si>
  <si>
    <t>Средний разряд работы 4,5</t>
  </si>
  <si>
    <t>Средний разряд работы 5,0</t>
  </si>
  <si>
    <t>Средний разряд работы 3,4</t>
  </si>
  <si>
    <t>Центральная стойка хранения, видеоаналитики и записи  видео К-СОТ-32.041. Исполнение в 19" конструктиве. Регистрация и анализ информационных потоков от 32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32 IP-камер разрешением 4 Мпикс H.264 25 кадр/сек, емкость архива 41 Тб; профессиональный сервер видеоаналитики, операционная система Astra Linux (или аналог);   специализированное ПО СОТ «Интеллект X (или аналог), включенное в Единый реестр российских программ для электронных вычислительных машин и баз данных РФ (https://reestr.digital.gov.ru/); программная интеграция ПО СОТ   «Интеллект X (или аналог) со специализированным ПО ССОИ "Тополь"; контроль несанкционированного доступа и передача   сигнала о вскрытии в сервер ССОИ "Тополь" и ПО «Интеллект X» (или аналог), промышленный гигабитный Ethernetкоммутатор,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t>
  </si>
  <si>
    <t>Шкаф технологического видеонаблюдения СТВ    Исполнение в 19" конструктиве. Регистрация и анализ информационных потоков от 6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6 IP-камер разрешением 4 Мпикс H.264 25 кадр/сек, промышленный гигабитный Ethernet-коммутатор, 4   порта 10GBase-X SFP+, возможность подключения 12 устройств к портам 10/100/1000Base-T(X) PoE,резервированное питание 220VAC (85-264VAC), бюджет мощности не менее 240 Вт,   стандарт PoE IEEE 802.3af/at; электропитание IP-устройств по технологии Power over Ethernet (PoE+);возможность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 высота цоколя   100 мм</t>
  </si>
  <si>
    <t>Комплекс рабочего места АРМ-СОТ,СТВ   2 монитора 32" IPS, коммерческое исполнение, гарантированное воспроизведение видео и аудио от 230 IP-камер в мультикартинке   из архива и «живое видео» с разрешением 0.3 Мпикс H.264 25 кадр/сек, работает под управлением предустановленного   прикладного пакета программного обеспечения «Интеллект X» на базе предустановленной операционной системы Astra Linux, встроенный АКБ, автономное время работы 30 минут, выносной АКБ, автономное время работы 30 минут; 2х1000Mb LAN Ethernet; мышь, клавиатура, пульт управления поворотными камерами, компьютерный стол, компьютерный стул</t>
  </si>
  <si>
    <t>Стойка К-ИСБ-24-0   Исполнение в 19" конструктиве. Прием, регистрация и анализ информационных потоков с двух информационных колец. Центральный блок обработки сигналов оптоволоконный вибрационно-сейсмический (ЦБОС), лазерный излучатель с длиной волны - 1550 нм, поляризатор интерферометра, совмещенный с СОСП сервер ССОИ с возможностью программно-аппаратного управления внешним оборудованием   (устройства системы СКУД, устройства системы оповещения, устройства охранного освещения, устройства системы охранной сигнализации, устройства системы периметральной охранной   сигнализации, другими системами автоматизации и любым другим оборудованием через выходы типа "сухой контакт", релейные силовые выходы и по протоколам Modbus RTU, Modbus   TCP) на базе специализированного ПО ССОИ «Тополь»; дисковый массив, глубина архива для всех сообщений, формируемых в процессе работы технических средств охраны, не   менее 30 суток; средства защиты информации; ИБП; 1 промышленный неуправляемый гигабитных Ethernet-коммутатор 3 уровня, в каждом: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сбор и обработка информации от подключенных датчиков и чувствительных элементов; 8-портовый PS/2, USB VGA KVM коммутатор с 17" ЖК дисплеем и поддержкой USB-периферии (1280 x 1024); возможность подключения двух волоконно 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  оптическим кабелем по топологии физического кольца; возможность расширения системы; регистрация фактов вскрытия; тепловыделение не более 7200 BTU;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800?2100?800 мм (ШхВхГ)</t>
  </si>
  <si>
    <t>Шкаф коммутаторов периметральный    К-ШКВ-КСБ. Шкаф во всепогодном исполнении, IP 65, линейный контроллер (блок обработки сигналов) с аудио усилителем для организации   централизованного управления системами периметрального охранного телевидения, периметральной сигнализации,   средствами охранного освещения, средствами оповещения, подключение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возможность подключения 7 камер разрешением 4 Мпикс H.264   25 кадр/сек с использованием детектора движения к портам 10/100/1000Base-TX; промышленные Gigabit Ethernet PoE 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25 Вт с   приемом информации через общую сеть Ethernet; подключение не   менее 4 зон охранного освещения с возможностью   централизованного управления от ССОИ "ТОПОЛЬ"; с   возможностью управления 6 зонами системы охранного   освещения;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-60 -   +50 градусов Цельсия. Размеры 1000х600х300 мм. Предусмотреть   релейные выходы для управления светильниками охранного   освещения.</t>
  </si>
  <si>
    <t>Шкаф коммутаторов внутренний К-ШК-КСБ.   Шкаф внутреннего исполнения, IP 20, линейный контроллер (блок обработки сигналов) с аудио усилителем для организации централизованного управления системами охранного   телевидения, сигнализации и средствами оповещения зданий и сооружений, возможность подключения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 каждом; возможность подключения 7 камер разрешением 4 Мпикс H.264 25 кадр/сек с использованием детектора движения к портам 10/100/1000BaseTX; промышленные Gigabit Ethernet PoE-инжекторы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возможность подключения 7 контроллеров СКУД;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Вт с приемом   информации через общую сеть Ethernet;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-0 +35 градусов Цельсия. Размеры 1000х600х300 мм</t>
  </si>
  <si>
    <t>Комплект автоматизированного рабочего места оператора АРМ ССОИ Комплекс рабочего места, 2 монитора 32" IPS, коммерческое исполнение, работает под управлением предустановленного   прикладного пакета программного обеспечения «Тополь» на базепредустановленной операционной системы Astra Linux, встроенный АКБ, выносной АКБ; 2х1000Mb LAN Ethernet; мышь, клавиатура, пульт управления поворотными камерами, компьютерный стол, компьютерный стул.</t>
  </si>
  <si>
    <t>Наименование программного продукта</t>
  </si>
  <si>
    <t>Наименование редакции сметных нормативов</t>
  </si>
  <si>
    <t>Реквизиты приказа Минстроя России об утверждении дополнений и изменений к сметным нормативам</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</si>
  <si>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N 326/пр </t>
  </si>
  <si>
    <t>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N 1452</t>
  </si>
  <si>
    <t>Обоснование принятых текущих цен на строительные ресурсы</t>
  </si>
  <si>
    <t>Наименование субъекта Российской Федерации</t>
  </si>
  <si>
    <t>Наименование зоны субъекта Российской Федерации</t>
  </si>
  <si>
    <t>(наименование стройки)</t>
  </si>
  <si>
    <t>(наименование объекта капитального строительства)</t>
  </si>
  <si>
    <t>(наименование работ и затрат)</t>
  </si>
  <si>
    <t>Составлен</t>
  </si>
  <si>
    <t>методом</t>
  </si>
  <si>
    <t>Основание</t>
  </si>
  <si>
    <t>(проектная и (или) иная техническая документация)</t>
  </si>
  <si>
    <t>Сметная стоимость</t>
  </si>
  <si>
    <t>тыс. руб.</t>
  </si>
  <si>
    <t>Средства на оплату труда рабочих</t>
  </si>
  <si>
    <t>в том числе:</t>
  </si>
  <si>
    <t>Средства на оплату труда машинистов</t>
  </si>
  <si>
    <t>строительных работ</t>
  </si>
  <si>
    <t xml:space="preserve">Нормативные затраты труда рабочих </t>
  </si>
  <si>
    <t xml:space="preserve">монтажных работ    </t>
  </si>
  <si>
    <t xml:space="preserve">Нормативные затраты труда машинистов </t>
  </si>
  <si>
    <t xml:space="preserve">оборудования         </t>
  </si>
  <si>
    <t xml:space="preserve">прочих затрат       </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</si>
  <si>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</si>
  <si>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</si>
  <si>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</si>
  <si>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</si>
  <si>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</si>
  <si>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</si>
  <si>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</si>
  <si>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</si>
  <si>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</si>
  <si>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</si>
  <si>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</si>
  <si>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</si>
  <si>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</si>
  <si>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Программа для ЭВМ «Программа: «Smeta.RU» версия 11»</t>
  </si>
  <si>
    <t>Федеральная сметная нормативная база ФСНБ-2022</t>
  </si>
  <si>
    <t>приказ Минстроя России от 30.12.2021 г. № 1046/пр с изменениями, утвержденными приказом Минстроя России от 18.05.2022 г. № 378/пр</t>
  </si>
  <si>
    <t>ФГИС ЦС, конъюнктурный анализ</t>
  </si>
  <si>
    <t>Ресурсно-индексным</t>
  </si>
  <si>
    <t>Составлен(а) в текущем уровне цен на сентябрь 2025 года</t>
  </si>
  <si>
    <t>Раздел 1. Здание КПП. Охранная сигнализация. Монтажные работы</t>
  </si>
  <si>
    <t>ГЭСНм 08-03-572-03</t>
  </si>
  <si>
    <t>ОТ (ЗТ)</t>
  </si>
  <si>
    <t>ЭМ</t>
  </si>
  <si>
    <t>ОТм(ЗТм) Средний разряд машинистов 6</t>
  </si>
  <si>
    <t>ОТм(ЗТм) Средний разряд машинистов 4</t>
  </si>
  <si>
    <t>ОТм(ЗТм)</t>
  </si>
  <si>
    <t>М</t>
  </si>
  <si>
    <t>Итого прямые затраты</t>
  </si>
  <si>
    <t>1.1</t>
  </si>
  <si>
    <t>ФОТ</t>
  </si>
  <si>
    <t>НР Электротехнические установки: на других объектах</t>
  </si>
  <si>
    <t>СП Электротехнические установки: на других объектах</t>
  </si>
  <si>
    <t>Всего по позиции</t>
  </si>
  <si>
    <t>=</t>
  </si>
  <si>
    <t>Оборудование :_x000D_
Шкаф охранной сигнализации в сборе (К-УОС-1)</t>
  </si>
  <si>
    <t>3.1</t>
  </si>
  <si>
    <t>Оборудование :_x000D_
Шкаф узла доступа охраны в сборе (К-ШУДО-1)</t>
  </si>
  <si>
    <t>ГЭСНм 08-01-121-06</t>
  </si>
  <si>
    <t>Оборудование :_x000D_
Аккумуляторная батарея 12 В емкостью 15 А*ч</t>
  </si>
  <si>
    <t>ГЭСНм 10-08-003-05</t>
  </si>
  <si>
    <t>НР Оборудование связи: прокладка и монтаж сетей связи</t>
  </si>
  <si>
    <t>СП Оборудование связи: прокладка и монтаж сетей связи</t>
  </si>
  <si>
    <t>Оборудование :_x000D_
Извещатель охранный объемный оптико-электронный</t>
  </si>
  <si>
    <t>ГЭСНм 10-08-002-04</t>
  </si>
  <si>
    <t>Оборудование :_x000D_
Извещатель охранный магнитоконтактный</t>
  </si>
  <si>
    <t>Оборудование :_x000D_
Извещатель поверхностный оптико-электронный</t>
  </si>
  <si>
    <t>ГЭСНм 08-01-081-04</t>
  </si>
  <si>
    <t>Оборудование :_x000D_
Тревожная кнопка</t>
  </si>
  <si>
    <t>ГЭСНм 10-04-066-04</t>
  </si>
  <si>
    <t>НР Оборудование связи: монтаж радиотелевизионного и электронного оборудования</t>
  </si>
  <si>
    <t>СП Оборудование связи: монтаж радиотелевизионного и электронного оборудования</t>
  </si>
  <si>
    <t>ГЭСНм 10-10-010-01</t>
  </si>
  <si>
    <t>Оборудование :_x000D_
Приемник радиоканальный</t>
  </si>
  <si>
    <t>19.1</t>
  </si>
  <si>
    <t>Оборудование :_x000D_
Тревожная кнопка радиоканальная</t>
  </si>
  <si>
    <t>ГЭСНм 11-04-008-01</t>
  </si>
  <si>
    <t>НР Приборы, средства автоматизации и вычислительной техники</t>
  </si>
  <si>
    <t>СП Приборы, средства автоматизации и вычислительной техники</t>
  </si>
  <si>
    <t>Оборудование :_x000D_
Устройство защиты линии интерфейса</t>
  </si>
  <si>
    <t>ГЭСНм 10-08-001-01</t>
  </si>
  <si>
    <t>Оборудование :_x000D_
Блок радиоканальный объектовый</t>
  </si>
  <si>
    <t>ГЭСНм 08-02-409-09</t>
  </si>
  <si>
    <t>ГЭСНм 08-02-412-01</t>
  </si>
  <si>
    <t>ГЭСНм 08-02-402-01</t>
  </si>
  <si>
    <t>ГЭСНм 08-02-390-01</t>
  </si>
  <si>
    <t>ОТм(ЗТм) Средний разряд машинистов 3</t>
  </si>
  <si>
    <t>Итого прямые затраты по разделу 1</t>
  </si>
  <si>
    <t>в том числе</t>
  </si>
  <si>
    <t xml:space="preserve">  оплата труда</t>
  </si>
  <si>
    <t xml:space="preserve">  эксплуатация машин и механизмов</t>
  </si>
  <si>
    <t xml:space="preserve">  в том числе</t>
  </si>
  <si>
    <t xml:space="preserve">    в том числе</t>
  </si>
  <si>
    <t xml:space="preserve">    доплаты к оплате труда машинистов</t>
  </si>
  <si>
    <t xml:space="preserve">  материальные ресурсы</t>
  </si>
  <si>
    <t xml:space="preserve">    материальные ресурсы без учета дополнительной перевозки</t>
  </si>
  <si>
    <t xml:space="preserve">    дополнительная перевозка материальных ресурсов</t>
  </si>
  <si>
    <t xml:space="preserve">  перевозка</t>
  </si>
  <si>
    <t>Всего ФОТ (справочно)</t>
  </si>
  <si>
    <t>Всего накладные расходы</t>
  </si>
  <si>
    <t>Всего сметная прибыль</t>
  </si>
  <si>
    <t>Итого оборудование</t>
  </si>
  <si>
    <t xml:space="preserve">  оборудование без учета дополнительной перевозки</t>
  </si>
  <si>
    <t xml:space="preserve">  дополнительная перевозка оборудования</t>
  </si>
  <si>
    <t>Итого прочие затраты</t>
  </si>
  <si>
    <t>Итого хозяйственный инвентарь</t>
  </si>
  <si>
    <t>Итого по разделу</t>
  </si>
  <si>
    <t>Справочно</t>
  </si>
  <si>
    <t xml:space="preserve">  материальные ресурсы, отсутствующие в ФРСН</t>
  </si>
  <si>
    <t xml:space="preserve">  оборудование, отсутствующие в ФРСН</t>
  </si>
  <si>
    <t xml:space="preserve">  затраты труда рабочих</t>
  </si>
  <si>
    <t xml:space="preserve">  затраты труда машинистов</t>
  </si>
  <si>
    <t xml:space="preserve">  оплата труда машинистов (ОТм)</t>
  </si>
  <si>
    <t>Раздел 2. Здание ОПУ (ОС). Охранная сигнализация. Монтажные работы</t>
  </si>
  <si>
    <t>36.1</t>
  </si>
  <si>
    <t>Оборудование :_x000D_
Шкаф охранной сигнализации в сборе (К-УОС-2)</t>
  </si>
  <si>
    <t>38.1</t>
  </si>
  <si>
    <t>Оборудование :_x000D_
Шкаф узла доступа охраны в сборе (К-ШУДО-2)</t>
  </si>
  <si>
    <t>44.1</t>
  </si>
  <si>
    <t>46.1</t>
  </si>
  <si>
    <t>46.2</t>
  </si>
  <si>
    <t>ГЭСНм 08-02-390-03</t>
  </si>
  <si>
    <t>Итого прямые затраты по разделу 2</t>
  </si>
  <si>
    <t>Раздел 3. Здание КПП (КД). Охранная сигнализация. Монтажные работы</t>
  </si>
  <si>
    <t>ГЭСНм 10-10-006-01</t>
  </si>
  <si>
    <t>Оборудование :_x000D_
Считыватель</t>
  </si>
  <si>
    <t>Оборудование :_x000D_
Электромагнитный замок с датчиком положения двери</t>
  </si>
  <si>
    <t>Оборудование :_x000D_
Кнопка «Выход»</t>
  </si>
  <si>
    <t>Оборудование :_x000D_
Кнопка «Аварийный выход»</t>
  </si>
  <si>
    <t>ГЭСНм 10-10-007-03</t>
  </si>
  <si>
    <t>Оборудование :_x000D_
Блок вызова</t>
  </si>
  <si>
    <t>ГЭСНм 08-02-425-01</t>
  </si>
  <si>
    <t>Оборудование :_x000D_
Блок управления</t>
  </si>
  <si>
    <t>ГЭСНм 11-04-002-01</t>
  </si>
  <si>
    <t>Оборудование :_x000D_
Монитор видеодомофона</t>
  </si>
  <si>
    <t>Итого прямые затраты по разделу 3</t>
  </si>
  <si>
    <t>Раздел 4. Здание ОПУ (КД). Охранная сигнализация. Монтажные работы</t>
  </si>
  <si>
    <t>Оборудование :_x000D_
Шкаф точки доступа в сборе (К-ШТД-1)</t>
  </si>
  <si>
    <t>Оборудование :_x000D_
Аккумуляторная батарея 12 В емкостью 7 А*ч</t>
  </si>
  <si>
    <t>ГЭСНм 10-04-030-02</t>
  </si>
  <si>
    <t>Оборудование :_x000D_
Устройство коммутационное (реле)</t>
  </si>
  <si>
    <t>102.1</t>
  </si>
  <si>
    <t>Итого прямые затраты по разделу 4</t>
  </si>
  <si>
    <t>Раздел 5. Оборудование охранной сигнализации периметра (ОСП). Монтажные работы</t>
  </si>
  <si>
    <t>ГЭСНм 10-08-002-06</t>
  </si>
  <si>
    <t>Оборудование :_x000D_
Кронштейн для для активного ИК-извещателя</t>
  </si>
  <si>
    <t>ГЭСНм 10-08-003-02</t>
  </si>
  <si>
    <t>Оборудование :_x000D_
Активные ИК-извещатели малой дальности</t>
  </si>
  <si>
    <t>ГЭСНм 10-08-003-03</t>
  </si>
  <si>
    <t>Оборудование :_x000D_
Нагревательный элемент для активного ИК-извещателя</t>
  </si>
  <si>
    <t>ГЭСНм 10-06-061-02</t>
  </si>
  <si>
    <t>ГЭСНм 08-02-147-10</t>
  </si>
  <si>
    <t>Оборудование :_x000D_
Элемент чувствительный волоконно-оптический в сборе, до 120 м, Тополь ВО-КВ</t>
  </si>
  <si>
    <t>ГЭСНм 08-02-147-01</t>
  </si>
  <si>
    <t>121.1</t>
  </si>
  <si>
    <t>Итого прямые затраты по разделу 5</t>
  </si>
  <si>
    <t>Раздел 6. Система видеонаблюдения</t>
  </si>
  <si>
    <t>ГЭСНм 08-03-571-05</t>
  </si>
  <si>
    <t>Оборудование :_x000D_
Центральная стойка хранения, видеоаналитики и записи  видео К-СОТ-32.041. Исполнение в 19" конструктиве. Регистрация и анализ информационных потоков от 32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32 IP-камер разрешением 4 Мпикс H.264 25 кадр/сек, емкость архива 41 Тб; профессиональный сервер видеоаналитики, операционная система Astra Linux (или аналог);   специализированное ПО СОТ «Интеллект X (или аналог), включенное в Единый реестр российских программ для электронных вычислительных машин и баз данных РФ (https://reestr.digital.gov.ru/); программная интеграция ПО СОТ   «Интеллект X (или аналог) со специализированным ПО ССОИ "Тополь"; контроль несанкционированного доступа и передача   сигнала о вскрытии в сервер ССОИ "Тополь" и ПО «Интеллект X» (или аналог), промышленный гигабитный Ethernetкоммутатор,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t>
  </si>
  <si>
    <t>Оборудование :_x000D_
Шкаф технологического видеонаблюдения СТВ    Исполнение в 19" конструктиве. Регистрация и анализ информационных потоков от 6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6 IP-камер разрешением 4 Мпикс H.264 25 кадр/сек, промышленный гигабитный Ethernet-коммутатор, 4   порта 10GBase-X SFP+, возможность подключения 12 устройств к портам 10/100/1000Base-T(X) PoE,резервированное питание 220VAC (85-264VAC), бюджет мощности не менее 240 Вт,   стандарт PoE IEEE 802.3af/at; электропитание IP-устройств по технологии Power over Ethernet (PoE+);возможность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 высота цоколя   100 мм</t>
  </si>
  <si>
    <t>Оборудование :_x000D_
Комплекс рабочего места АРМ-СОТ,СТВ   2 монитора 32" IPS, коммерческое исполнение, гарантированное воспроизведение видео и аудио от 230 IP-камер в мультикартинке   из архива и «живое видео» с разрешением 0.3 Мпикс H.264 25 кадр/сек, работает под управлением предустановленного   прикладного пакета программного обеспечения «Интеллект X» на базе предустановленной операционной системы Astra Linux, встроенный АКБ, автономное время работы 30 минут, выносной АКБ, автономное время работы 30 минут; 2х1000Mb LAN Ethernet; мышь, клавиатура, пульт управления поворотными камерами, компьютерный стол, компьютерный стул</t>
  </si>
  <si>
    <t>ГЭСНм 10-10-001-01</t>
  </si>
  <si>
    <t>Оборудование :_x000D_
Видеокамера высокого разрешения с моторизированным объективом и ИК-подсветкой 4МПикс</t>
  </si>
  <si>
    <t>ГЭСНм 10-10-001-02</t>
  </si>
  <si>
    <t>Оборудование :_x000D_
Уличная PTZ-камера 5МПикс</t>
  </si>
  <si>
    <t>Оборудование :_x000D_
Универсальная уличная видеокамера 4МПикс</t>
  </si>
  <si>
    <t>Оборудование :_x000D_
Устройство грозозащиты</t>
  </si>
  <si>
    <t>138.1</t>
  </si>
  <si>
    <t>141.1</t>
  </si>
  <si>
    <t>ГЭСНм 11-04-028-01</t>
  </si>
  <si>
    <t>144.1</t>
  </si>
  <si>
    <t>ГЭСНм 10-06-034-12</t>
  </si>
  <si>
    <t>ОТм(ЗТм) Средний разряд машинистов 5</t>
  </si>
  <si>
    <t>146.1</t>
  </si>
  <si>
    <t>ГЭСНм 08-02-236-01</t>
  </si>
  <si>
    <t>ГЭСНм 08-02-411-01</t>
  </si>
  <si>
    <t>Итого прямые затраты по разделу 6</t>
  </si>
  <si>
    <t>Раздел 7. Система сбора и обработки информации</t>
  </si>
  <si>
    <t>Оборудование :_x000D_
Стойка К-ИСБ-24-0   Исполнение в 19" конструктиве. Прием, регистрация и анализ информационных потоков с двух информационных колец. Центральный блок обработки сигналов оптоволоконный вибрационно-сейсмический (ЦБОС), лазерный излучатель с длиной волны - 1550 нм, поляризатор интерферометра, совмещенный с СОСП сервер ССОИ с возможностью программно-аппаратного управления внешним оборудованием   (устройства системы СКУД, устройства системы оповещения, устройства охранного освещения, устройства системы охранной сигнализации, устройства системы периметральной охранной   сигнализации, другими системами автоматизации и любым другим оборудованием через выходы типа "сухой контакт", релейные силовые выходы и по протоколам Modbus RTU, Modbus   TCP) на базе специализированного ПО ССОИ «Тополь»; дисковый массив, глубина архива для всех сообщений, формируемых в процессе работы технических средств охраны, не   менее 30 суток; средства защиты информации; ИБП; 1 промышленный неуправляемый гигабитных Ethernet-коммутатор 3 уровня, в каждом: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сбор и обработка информации от подключенных датчиков и чувствительных элементов; 8-портовый PS/2, USB VGA KVM коммутатор с 17" ЖК дисплеем и поддержкой USB-периферии (1280 x 1024); возможность подключения двух волоконно 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  оптическим кабелем по топологии физического кольца; возможность расширения системы; регистрация фактов вскрытия; тепловыделение не более 7200 BTU;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800?2100?800 мм (ШхВхГ)</t>
  </si>
  <si>
    <t>ГЭСНм 10-03-001-01</t>
  </si>
  <si>
    <t>162.1</t>
  </si>
  <si>
    <t>Оборудование :_x000D_
Шкаф коммутаторов периметральный    К-ШКВ-КСБ. Шкаф во всепогодном исполнении, IP 65, линейный контроллер (блок обработки сигналов) с аудио усилителем для организации   централизованного управления системами периметрального охранного телевидения, периметральной сигнализации,   средствами охранного освещения, средствами оповещения, подключение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возможность подключения 7 камер разрешением 4 Мпикс H.264   25 кадр/сек с использованием детектора движения к портам 10/100/1000Base-TX; промышленные Gigabit Ethernet PoE 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25 Вт с   приемом информации через общую сеть Ethernet; подключение не   менее 4 зон охранного освещения с возможностью   централизованного управления от ССОИ "ТОПОЛЬ"; с   возможностью управления 6 зонами системы охранного   освещения;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-60 -   +50 градусов Цельсия. Размеры 1000х600х300 мм. Предусмотреть   релейные выходы для управления светильниками охранного   освещения.</t>
  </si>
  <si>
    <t>Оборудование :_x000D_
Шкаф коммутаторов внутренний К-ШК-КСБ.   Шкаф внутреннего исполнения, IP 20, линейный контроллер (блок обработки сигналов) с аудио усилителем для организации централизованного управления системами охранного   телевидения, сигнализации и средствами оповещения зданий и сооружений, возможность подключения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 каждом; возможность подключения 7 камер разрешением 4 Мпикс H.264 25 кадр/сек с использованием детектора движения к портам 10/100/1000BaseTX; промышленные Gigabit Ethernet PoE-инжекторы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возможность подключения 7 контроллеров СКУД;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Вт с приемом   информации через общую сеть Ethernet;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-0 +35 градусов Цельсия. Размеры 1000х600х300 мм</t>
  </si>
  <si>
    <t>Оборудование :_x000D_
Комплект автоматизированного рабочего места оператора АРМ ССОИ Комплекс рабочего места, 2 монитора 32" IPS, коммерческое исполнение, работает под управлением предустановленного   прикладного пакета программного обеспечения «Тополь» на базепредустановленной операционной системы Astra Linux, встроенный АКБ, выносной АКБ; 2х1000Mb LAN Ethernet; мышь, клавиатура, пульт управления поворотными камерами, компьютерный стол, компьютерный стул.</t>
  </si>
  <si>
    <t>Оборудование :_x000D_
Информационная панель управления</t>
  </si>
  <si>
    <t>ГЭСНм 08-02-148-01</t>
  </si>
  <si>
    <t>176.1</t>
  </si>
  <si>
    <t>ГЭСНм 08-02-409-01</t>
  </si>
  <si>
    <t>Итого прямые затраты по разделу 7</t>
  </si>
  <si>
    <t>Раздел 8. Автоматическая пожарная сигнализация, система оповещения и управления эвакуацией</t>
  </si>
  <si>
    <t>Оборудование :_x000D_
ШПС1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</si>
  <si>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Оборудование :_x000D_
Аккумуляторная батарея 12В 40Ач</t>
  </si>
  <si>
    <t>ГЭСНм 10-02-016-06</t>
  </si>
  <si>
    <t>Оборудование :_x000D_
Оптический преобразователь</t>
  </si>
  <si>
    <t>ГЭСНм 10-08-001-09</t>
  </si>
  <si>
    <t>Оборудование :_x000D_
Контроллер адресной двухпроводной подсистемы</t>
  </si>
  <si>
    <t>Оборудование :_x000D_
Блок контрольно-пусковой (Управление шестью   исполнительными устройствами, контроль исправности цепей подключения исполнительных устройств, RS-485, 24 VDC)</t>
  </si>
  <si>
    <t>ГЭСНм 10-08-006-05</t>
  </si>
  <si>
    <t>Оборудование :_x000D_
Блок индикации с клавиатурой</t>
  </si>
  <si>
    <t>ГЭСНм 11-04-005-01</t>
  </si>
  <si>
    <t>Оборудование :_x000D_
Пульт контроля и управления пожарный</t>
  </si>
  <si>
    <t>ГЭСНм 10-08-002-02</t>
  </si>
  <si>
    <t>Оборудование :_x000D_
Извещатель пожарный дымовой оптико-электронный адресно  аналоговый со встроенным изолятором короткого замыкания</t>
  </si>
  <si>
    <t>Оборудование :_x000D_
Извещатель пожарный дымовой оптико-электронный адресноаналоговый без встроенного изолятора короткого замыкания</t>
  </si>
  <si>
    <t>ГЭСНм 08-01-083-01</t>
  </si>
  <si>
    <t>Оборудование :_x000D_
Извещатель пожарный ручной адресный со встроенным изолятором короткого замыкания</t>
  </si>
  <si>
    <t>ГЭСНм 10-04-101-15</t>
  </si>
  <si>
    <t>Оборудование :_x000D_
Оповещатель охранно-пожарный световой (табло «Выход»)</t>
  </si>
  <si>
    <t>ГЭСНм 10-04-101-07</t>
  </si>
  <si>
    <t>Оборудование :_x000D_
Оповещатель охранно-пожарный звуковой</t>
  </si>
  <si>
    <t>ГЭСНм 11-03-001-01</t>
  </si>
  <si>
    <t>Оборудование :_x000D_
Модуль подключения нагрузки</t>
  </si>
  <si>
    <t>ГЭСНм 11-06-002-01</t>
  </si>
  <si>
    <t>Оборудование :_x000D_
ШПС2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</si>
  <si>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Оборудование :_x000D_
Аккумуляторная батарея 12В 26Ач</t>
  </si>
  <si>
    <t>Итого прямые затраты по разделу 8</t>
  </si>
  <si>
    <t>ИТОГИ ПО СМЕТЕ</t>
  </si>
  <si>
    <t>ВСЕГО строительные работы</t>
  </si>
  <si>
    <t>Всего прямые затраты</t>
  </si>
  <si>
    <t xml:space="preserve">  оплата труда (ОТ)</t>
  </si>
  <si>
    <t>ФОТ (справочно)</t>
  </si>
  <si>
    <t>накладные расходы</t>
  </si>
  <si>
    <t>сметная прибыль</t>
  </si>
  <si>
    <t>ВСЕГО монтажные работы</t>
  </si>
  <si>
    <t>ВСЕГО оборудование</t>
  </si>
  <si>
    <t>ВСЕГО прочие затраты</t>
  </si>
  <si>
    <t xml:space="preserve">   прочие затраты</t>
  </si>
  <si>
    <t xml:space="preserve">   Хозяйственный инвентарь</t>
  </si>
  <si>
    <t>Пусконаладочные работы</t>
  </si>
  <si>
    <t>ВСЕГО по смете</t>
  </si>
  <si>
    <t>Всего оборудование</t>
  </si>
  <si>
    <t>Всего прочие затраты</t>
  </si>
  <si>
    <t xml:space="preserve">Составил   </t>
  </si>
  <si>
    <t>[должность,подпись(инициалы,фамилия)]</t>
  </si>
  <si>
    <t xml:space="preserve">Проверил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</si>
</sst>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000"/>
    <numFmt numFmtId="166" formatCode="#,##0.00;[Red]\-\ #,##0.00"/>
    <numFmt numFmtId="167" formatCode="#,##0.00#####;[Red]\-\ #,##0.00#####"/>
  </numFmts>
  <fonts count="30" x14ac:knownFonts="1">
    <font>
      <sz val="10"/>
      <name val="Arial"/>
      <charset val="204"/>
    </font>
    <font>
      <b/>
      <sz val="10"/>
      <color indexed="12"/>
      <name val="Arial"/>
      <charset val="204"/>
    </font>
    <font>
      <b/>
      <sz val="10"/>
      <color indexed="16"/>
      <name val="Arial"/>
      <charset val="204"/>
    </font>
    <font>
      <b/>
      <sz val="10"/>
      <color indexed="20"/>
      <name val="Arial"/>
      <charset val="204"/>
    </font>
    <font>
      <b/>
      <sz val="10"/>
      <color indexed="17"/>
      <name val="Arial"/>
      <charset val="204"/>
    </font>
    <font>
      <sz val="10"/>
      <color indexed="17"/>
      <name val="Arial"/>
      <charset val="204"/>
    </font>
    <font>
      <sz val="10"/>
      <color indexed="12"/>
      <name val="Arial"/>
      <charset val="204"/>
    </font>
    <font>
      <sz val="10"/>
      <color indexed="14"/>
      <name val="Arial"/>
      <charset val="204"/>
    </font>
    <font>
      <sz val="10"/>
      <name val="Arial"/>
      <family val="2"/>
      <charset val="204"/>
    </font>
    <font>
      <sz val="9"/>
      <name val="Arial"/>
      <family val="2"/>
      <charset val="204"/>
    </font>
    <font>
      <sz val="10"/>
      <color rgb="FF000000"/>
      <name val="Arial"/>
      <family val="2"/>
      <charset val="204"/>
    </font>
    <font>
      <sz val="10"/>
      <color rgb="FF000000"/>
      <name val="Arial Cyr"/>
      <charset val="204"/>
    </font>
    <font>
      <b/>
      <sz val="10"/>
      <name val="Arial"/>
      <family val="2"/>
      <charset val="204"/>
    </font>
    <font>
      <b/>
      <sz val="10"/>
      <color rgb="FF000000"/>
      <name val="Arial"/>
      <family val="2"/>
      <charset val="204"/>
    </font>
    <font>
      <b/>
      <sz val="12"/>
      <color rgb="FF000000"/>
      <name val="Arial"/>
      <family val="2"/>
      <charset val="204"/>
    </font>
    <font>
      <i/>
      <sz val="10"/>
      <color rgb="FF000000"/>
      <name val="Arial"/>
      <family val="2"/>
      <charset val="204"/>
    </font>
    <font>
      <i/>
      <sz val="9"/>
      <color rgb="FF000000"/>
      <name val="Arial"/>
      <family val="2"/>
      <charset val="204"/>
    </font>
    <font>
      <sz val="11"/>
      <color rgb="FF000000"/>
      <name val="Arial"/>
      <family val="2"/>
      <charset val="204"/>
    </font>
    <font>
      <b/>
      <sz val="11"/>
      <color rgb="FF000000"/>
      <name val="Arial"/>
      <family val="2"/>
      <charset val="204"/>
    </font>
    <font>
      <b/>
      <sz val="14"/>
      <color rgb="FF000000"/>
      <name val="Arial"/>
      <family val="2"/>
      <charset val="204"/>
    </font>
    <font>
      <b/>
      <sz val="13"/>
      <name val="Arial"/>
      <family val="2"/>
      <charset val="204"/>
    </font>
    <font>
      <sz val="11"/>
      <name val="Arial"/>
      <family val="2"/>
      <charset val="204"/>
    </font>
    <font>
      <i/>
      <sz val="11"/>
      <name val="Arial"/>
      <family val="2"/>
      <charset val="204"/>
    </font>
    <font>
      <i/>
      <sz val="10"/>
      <name val="Arial"/>
      <family val="2"/>
      <charset val="204"/>
    </font>
    <font>
      <b/>
      <sz val="11"/>
      <name val="Arial"/>
      <family val="2"/>
      <charset val="204"/>
    </font>
    <font>
      <sz val="10"/>
      <color rgb="FF821E82"/>
      <name val="Arial"/>
      <family val="2"/>
      <charset val="204"/>
    </font>
    <font>
      <sz val="11"/>
      <color rgb="FF821E82"/>
      <name val="Arial"/>
      <family val="2"/>
      <charset val="204"/>
    </font>
    <font>
      <i/>
      <sz val="11"/>
      <color rgb="FF821E82"/>
      <name val="Arial"/>
      <family val="2"/>
      <charset val="204"/>
    </font>
    <font>
      <b/>
      <sz val="11"/>
      <color rgb="FF821E82"/>
      <name val="Arial"/>
      <family val="2"/>
      <charset val="204"/>
    </font>
    <font>
      <sz val="9"/>
      <color rgb="FF000000"/>
      <name val="Arial"/>
      <family val="2"/>
      <charset val="204"/>
    </font>
  </fonts>
  <fills count="2">
    <fill>
      <patternFill patternType="none"/>
    </fill>
    <fill>
      <patternFill patternType="gray125"/>
    </fill>
  </fills>
  <borders count="1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9" fillId="0" borderId="0" xfId="0" applyFont="1"/>
    <xf numFmtId="0" fontId="10" fillId="0" borderId="0" xfId="0" applyNumberFormat="1" applyFont="1" applyAlignment="1">
      <alignment horizontal="left" vertical="top" wrapText="1"/>
    </xf>
    <xf numFmtId="0" fontId="10" fillId="0" borderId="1" xfId="0" applyNumberFormat="1" applyFont="1" applyBorder="1" applyAlignment="1">
      <alignment horizontal="left" vertical="top" wrapText="1"/>
    </xf>
    <xf numFmtId="0" fontId="10" fillId="0" borderId="0" xfId="0" applyNumberFormat="1" applyFont="1" applyAlignment="1"/>
    <xf numFmtId="0" fontId="10" fillId="0" borderId="0" xfId="0" applyNumberFormat="1" applyFont="1" applyAlignment="1">
      <alignment vertical="top" wrapText="1"/>
    </xf>
    <xf numFmtId="0" fontId="10" fillId="0" borderId="2" xfId="0" applyNumberFormat="1" applyFont="1" applyBorder="1" applyAlignment="1">
      <alignment vertical="top"/>
    </xf>
    <xf numFmtId="0" fontId="10" fillId="0" borderId="0" xfId="0" applyNumberFormat="1" applyFont="1" applyAlignment="1">
      <alignment horizontal="left" vertical="top" wrapText="1"/>
    </xf>
    <xf numFmtId="0" fontId="10" fillId="0" borderId="2" xfId="0" applyNumberFormat="1" applyFont="1" applyBorder="1" applyAlignment="1">
      <alignment horizontal="left" vertical="top" wrapText="1"/>
    </xf>
    <xf numFmtId="0" fontId="11" fillId="0" borderId="0" xfId="0" applyNumberFormat="1" applyFont="1" applyAlignment="1"/>
    <xf numFmtId="0" fontId="11" fillId="0" borderId="2" xfId="0" applyNumberFormat="1" applyFont="1" applyBorder="1" applyAlignment="1"/>
    <xf numFmtId="0" fontId="14" fillId="0" borderId="0" xfId="0" applyNumberFormat="1" applyFont="1" applyAlignment="1">
      <alignment horizontal="center" wrapText="1"/>
    </xf>
    <xf numFmtId="0" fontId="14" fillId="0" borderId="1" xfId="0" applyNumberFormat="1" applyFont="1" applyBorder="1" applyAlignment="1">
      <alignment horizontal="center" wrapText="1"/>
    </xf>
    <xf numFmtId="0" fontId="16" fillId="0" borderId="2" xfId="0" applyNumberFormat="1" applyFont="1" applyBorder="1" applyAlignment="1">
      <alignment horizontal="center" vertical="top" wrapText="1"/>
    </xf>
    <xf numFmtId="0" fontId="17" fillId="0" borderId="0" xfId="0" applyNumberFormat="1" applyFont="1" applyAlignment="1"/>
    <xf numFmtId="0" fontId="17" fillId="0" borderId="0" xfId="0" applyNumberFormat="1" applyFont="1" applyAlignment="1">
      <alignment wrapText="1"/>
    </xf>
    <xf numFmtId="0" fontId="18" fillId="0" borderId="0" xfId="0" applyNumberFormat="1" applyFont="1" applyAlignment="1">
      <alignment vertical="center" wrapText="1"/>
    </xf>
    <xf numFmtId="0" fontId="18" fillId="0" borderId="0" xfId="0" applyNumberFormat="1" applyFont="1" applyAlignment="1">
      <alignment horizontal="center" wrapText="1"/>
    </xf>
    <xf numFmtId="0" fontId="19" fillId="0" borderId="1" xfId="0" applyNumberFormat="1" applyFont="1" applyBorder="1" applyAlignment="1">
      <alignment horizontal="center" wrapText="1"/>
    </xf>
    <xf numFmtId="0" fontId="10" fillId="0" borderId="0" xfId="0" applyNumberFormat="1" applyFont="1" applyAlignment="1">
      <alignment horizontal="center"/>
    </xf>
    <xf numFmtId="0" fontId="10" fillId="0" borderId="1" xfId="0" applyNumberFormat="1" applyFont="1" applyBorder="1" applyAlignment="1">
      <alignment horizontal="center"/>
    </xf>
    <xf numFmtId="0" fontId="10" fillId="0" borderId="2" xfId="0" applyNumberFormat="1" applyFont="1" applyBorder="1" applyAlignment="1"/>
    <xf numFmtId="0" fontId="10" fillId="0" borderId="1" xfId="0" applyNumberFormat="1" applyFont="1" applyBorder="1" applyAlignment="1">
      <alignment horizontal="left" wrapText="1"/>
    </xf>
    <xf numFmtId="0" fontId="10" fillId="0" borderId="0" xfId="0" applyNumberFormat="1" applyFont="1" applyAlignment="1">
      <alignment horizontal="left" wrapText="1"/>
    </xf>
    <xf numFmtId="0" fontId="10" fillId="0" borderId="0" xfId="0" applyNumberFormat="1" applyFont="1" applyAlignment="1">
      <alignment wrapText="1"/>
    </xf>
    <xf numFmtId="0" fontId="13" fillId="0" borderId="0" xfId="0" applyNumberFormat="1" applyFont="1" applyAlignment="1"/>
    <xf numFmtId="14" fontId="17" fillId="0" borderId="0" xfId="0" applyNumberFormat="1" applyFont="1" applyAlignment="1"/>
    <xf numFmtId="0" fontId="10" fillId="0" borderId="0" xfId="0" applyNumberFormat="1" applyFont="1" applyAlignment="1">
      <alignment horizontal="right"/>
    </xf>
    <xf numFmtId="0" fontId="10" fillId="0" borderId="0" xfId="0" applyNumberFormat="1" applyFont="1" applyAlignment="1">
      <alignment horizontal="right"/>
    </xf>
    <xf numFmtId="0" fontId="15" fillId="0" borderId="0" xfId="0" applyNumberFormat="1" applyFont="1" applyAlignment="1"/>
    <xf numFmtId="165" fontId="10" fillId="0" borderId="0" xfId="0" applyNumberFormat="1" applyFont="1" applyAlignment="1">
      <alignment horizontal="right"/>
    </xf>
    <xf numFmtId="0" fontId="17" fillId="0" borderId="1" xfId="0" applyNumberFormat="1" applyFont="1" applyBorder="1" applyAlignment="1"/>
    <xf numFmtId="0" fontId="10" fillId="0" borderId="2"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10" fillId="0" borderId="4"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10" fillId="0" borderId="6" xfId="0" applyNumberFormat="1" applyFont="1" applyBorder="1" applyAlignment="1">
      <alignment horizontal="center" vertical="center" wrapText="1"/>
    </xf>
    <xf numFmtId="0" fontId="10" fillId="0" borderId="8"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0" fillId="0" borderId="9" xfId="0" applyNumberFormat="1" applyFont="1" applyBorder="1" applyAlignment="1">
      <alignment horizontal="center" vertical="center" wrapText="1"/>
    </xf>
    <xf numFmtId="0" fontId="10" fillId="0" borderId="10" xfId="0" applyNumberFormat="1" applyFont="1" applyBorder="1" applyAlignment="1">
      <alignment horizontal="center" vertical="center" wrapText="1"/>
    </xf>
    <xf numFmtId="0" fontId="10" fillId="0" borderId="1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2" xfId="0" applyNumberFormat="1" applyFont="1" applyBorder="1" applyAlignment="1">
      <alignment horizontal="center" vertical="center" wrapText="1"/>
    </xf>
    <xf numFmtId="0" fontId="10"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10" fillId="0" borderId="7" xfId="0" applyNumberFormat="1" applyFont="1" applyBorder="1" applyAlignment="1">
      <alignment horizontal="center"/>
    </xf>
    <xf numFmtId="0" fontId="17" fillId="0" borderId="0" xfId="0" applyNumberFormat="1" applyFont="1" applyAlignment="1">
      <alignment horizontal="center"/>
    </xf>
    <xf numFmtId="0" fontId="17" fillId="0" borderId="7" xfId="0" applyNumberFormat="1" applyFont="1" applyBorder="1" applyAlignment="1">
      <alignment horizontal="center"/>
    </xf>
    <xf numFmtId="0" fontId="10" fillId="0" borderId="1" xfId="0" applyNumberFormat="1" applyFont="1" applyBorder="1" applyAlignment="1">
      <alignment horizontal="left" vertical="top" wrapText="1"/>
    </xf>
    <xf numFmtId="0" fontId="14" fillId="0" borderId="1" xfId="0" applyNumberFormat="1" applyFont="1" applyBorder="1" applyAlignment="1">
      <alignment horizontal="center" wrapText="1"/>
    </xf>
    <xf numFmtId="0" fontId="20" fillId="0" borderId="0" xfId="0" applyFont="1" applyAlignment="1">
      <alignment horizontal="left" vertical="top" wrapText="1"/>
    </xf>
    <xf numFmtId="0" fontId="21" fillId="0" borderId="0" xfId="0" quotePrefix="1" applyFont="1" applyAlignment="1">
      <alignment horizontal="left" vertical="top" wrapText="1"/>
    </xf>
    <xf numFmtId="0" fontId="21" fillId="0" borderId="0" xfId="0" applyFont="1" applyAlignment="1">
      <alignment horizontal="left" vertical="top"/>
    </xf>
    <xf numFmtId="0" fontId="21" fillId="0" borderId="0" xfId="0" applyFont="1" applyAlignment="1">
      <alignment horizontal="left" vertical="top" wrapText="1"/>
    </xf>
    <xf numFmtId="0" fontId="22" fillId="0" borderId="0" xfId="0" applyFont="1" applyAlignment="1">
      <alignment horizontal="right" vertical="top" wrapText="1"/>
    </xf>
    <xf numFmtId="0" fontId="21" fillId="0" borderId="0" xfId="0" applyFont="1" applyAlignment="1">
      <alignment horizontal="right" vertical="top"/>
    </xf>
    <xf numFmtId="0" fontId="21" fillId="0" borderId="0" xfId="0" applyFont="1" applyAlignment="1">
      <alignment horizontal="right" vertical="top" wrapText="1"/>
    </xf>
    <xf numFmtId="166" fontId="21" fillId="0" borderId="0" xfId="0" applyNumberFormat="1" applyFont="1" applyAlignment="1">
      <alignment horizontal="right" vertical="top"/>
    </xf>
    <xf numFmtId="0" fontId="23" fillId="0" borderId="0" xfId="0" applyFont="1" applyAlignment="1">
      <alignment vertical="top" wrapText="1"/>
    </xf>
    <xf numFmtId="167" fontId="21" fillId="0" borderId="0" xfId="0" applyNumberFormat="1" applyFont="1" applyAlignment="1">
      <alignment horizontal="right" vertical="top"/>
    </xf>
    <xf numFmtId="166" fontId="24" fillId="0" borderId="0" xfId="0" applyNumberFormat="1" applyFont="1" applyAlignment="1">
      <alignment horizontal="right" vertical="top"/>
    </xf>
    <xf numFmtId="0" fontId="21" fillId="0" borderId="1" xfId="0" applyFont="1" applyBorder="1" applyAlignment="1">
      <alignment horizontal="left" vertical="top" wrapText="1"/>
    </xf>
    <xf numFmtId="0" fontId="22" fillId="0" borderId="1" xfId="0" applyFont="1" applyBorder="1" applyAlignment="1">
      <alignment horizontal="right" vertical="top" wrapText="1"/>
    </xf>
    <xf numFmtId="0" fontId="21" fillId="0" borderId="1" xfId="0" applyFont="1" applyBorder="1" applyAlignment="1">
      <alignment horizontal="right" vertical="top"/>
    </xf>
    <xf numFmtId="166" fontId="21" fillId="0" borderId="1" xfId="0" applyNumberFormat="1" applyFont="1" applyBorder="1" applyAlignment="1">
      <alignment horizontal="right" vertical="top"/>
    </xf>
    <xf numFmtId="0" fontId="21" fillId="0" borderId="1" xfId="0" applyFont="1" applyBorder="1" applyAlignment="1">
      <alignment horizontal="right" vertical="top" wrapText="1"/>
    </xf>
    <xf numFmtId="166" fontId="0" fillId="0" borderId="0" xfId="0" applyNumberFormat="1"/>
    <xf numFmtId="0" fontId="24" fillId="0" borderId="0" xfId="0" applyFont="1" applyAlignment="1">
      <alignment horizontal="left" vertical="top" wrapText="1"/>
    </xf>
    <xf numFmtId="0" fontId="21" fillId="0" borderId="0" xfId="0" applyFont="1" applyAlignment="1">
      <alignment vertical="top"/>
    </xf>
    <xf numFmtId="166" fontId="24" fillId="0" borderId="0" xfId="0" applyNumberFormat="1" applyFont="1" applyAlignment="1">
      <alignment horizontal="left" vertical="top"/>
    </xf>
    <xf numFmtId="166" fontId="24" fillId="0" borderId="2" xfId="0" applyNumberFormat="1" applyFont="1" applyBorder="1" applyAlignment="1">
      <alignment horizontal="right" vertical="top"/>
    </xf>
    <xf numFmtId="0" fontId="25" fillId="0" borderId="0" xfId="0" applyFont="1"/>
    <xf numFmtId="0" fontId="26" fillId="0" borderId="1" xfId="0" quotePrefix="1" applyFont="1" applyBorder="1" applyAlignment="1">
      <alignment horizontal="left" vertical="top" wrapText="1"/>
    </xf>
    <xf numFmtId="0" fontId="26" fillId="0" borderId="1" xfId="0" applyFont="1" applyBorder="1" applyAlignment="1">
      <alignment horizontal="left" vertical="top" wrapText="1"/>
    </xf>
    <xf numFmtId="0" fontId="27" fillId="0" borderId="1" xfId="0" applyFont="1" applyBorder="1" applyAlignment="1">
      <alignment horizontal="right" vertical="top" wrapText="1"/>
    </xf>
    <xf numFmtId="0" fontId="26" fillId="0" borderId="1" xfId="0" applyFont="1" applyBorder="1" applyAlignment="1">
      <alignment horizontal="right" vertical="top"/>
    </xf>
    <xf numFmtId="166" fontId="26" fillId="0" borderId="1" xfId="0" applyNumberFormat="1" applyFont="1" applyBorder="1" applyAlignment="1">
      <alignment horizontal="right" vertical="top"/>
    </xf>
    <xf numFmtId="0" fontId="26" fillId="0" borderId="1" xfId="0" applyFont="1" applyBorder="1" applyAlignment="1">
      <alignment horizontal="right" vertical="top" wrapText="1"/>
    </xf>
    <xf numFmtId="166" fontId="28" fillId="0" borderId="0" xfId="0" applyNumberFormat="1" applyFont="1" applyAlignment="1">
      <alignment horizontal="left" vertical="top"/>
    </xf>
    <xf numFmtId="166" fontId="28" fillId="0" borderId="2" xfId="0" applyNumberFormat="1" applyFont="1" applyBorder="1" applyAlignment="1">
      <alignment horizontal="right" vertical="top"/>
    </xf>
    <xf numFmtId="0" fontId="21" fillId="0" borderId="1" xfId="0" quotePrefix="1" applyFont="1" applyBorder="1" applyAlignment="1">
      <alignment horizontal="left" vertical="top" wrapText="1"/>
    </xf>
    <xf numFmtId="0" fontId="8" fillId="0" borderId="0" xfId="0" applyFont="1" applyAlignment="1">
      <alignment vertical="top" wrapText="1"/>
    </xf>
    <xf numFmtId="0" fontId="22" fillId="0" borderId="0" xfId="0" applyFont="1" applyAlignment="1">
      <alignment vertical="top" wrapText="1"/>
    </xf>
    <xf numFmtId="0" fontId="8" fillId="0" borderId="0" xfId="0" applyFont="1" applyAlignment="1">
      <alignment horizontal="left" vertical="top" wrapText="1"/>
    </xf>
    <xf numFmtId="0" fontId="21" fillId="0" borderId="0" xfId="0" applyFont="1" applyAlignment="1">
      <alignment horizontal="left" vertical="top" wrapText="1"/>
    </xf>
    <xf numFmtId="0" fontId="24" fillId="0" borderId="0" xfId="0" applyFont="1" applyAlignment="1">
      <alignment vertical="top"/>
    </xf>
    <xf numFmtId="0" fontId="12"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right" vertical="top"/>
    </xf>
    <xf numFmtId="0" fontId="22" fillId="0" borderId="0" xfId="0" applyFont="1" applyAlignment="1">
      <alignment horizontal="left" vertical="top" wrapText="1"/>
    </xf>
    <xf numFmtId="0" fontId="21" fillId="0" borderId="0" xfId="0" applyFont="1" applyAlignment="1">
      <alignment horizontal="right" vertical="top" wrapText="1"/>
    </xf>
    <xf numFmtId="0" fontId="24" fillId="0" borderId="2" xfId="0" applyFont="1" applyBorder="1" applyAlignment="1">
      <alignment vertical="top"/>
    </xf>
    <xf numFmtId="0" fontId="12" fillId="0" borderId="2" xfId="0" applyFont="1" applyBorder="1" applyAlignment="1">
      <alignment horizontal="left" vertical="top" wrapText="1"/>
    </xf>
    <xf numFmtId="0" fontId="24" fillId="0" borderId="2" xfId="0" applyFont="1" applyBorder="1" applyAlignment="1">
      <alignment horizontal="left" vertical="top" wrapText="1"/>
    </xf>
    <xf numFmtId="166" fontId="24" fillId="0" borderId="2" xfId="0" applyNumberFormat="1" applyFont="1" applyBorder="1" applyAlignment="1">
      <alignment horizontal="right" vertical="top"/>
    </xf>
    <xf numFmtId="0" fontId="24" fillId="0" borderId="2" xfId="0" applyFont="1" applyBorder="1" applyAlignment="1">
      <alignment horizontal="right" vertical="top"/>
    </xf>
    <xf numFmtId="166" fontId="10" fillId="0" borderId="0" xfId="0" applyNumberFormat="1" applyFont="1" applyAlignment="1">
      <alignment horizontal="right"/>
    </xf>
    <xf numFmtId="166" fontId="10" fillId="0" borderId="0" xfId="0" applyNumberFormat="1" applyFont="1" applyAlignment="1">
      <alignment horizontal="right"/>
    </xf>
    <xf numFmtId="166" fontId="10" fillId="0" borderId="0" xfId="0" applyNumberFormat="1" applyFont="1" applyAlignment="1"/>
    <xf numFmtId="166" fontId="11" fillId="0" borderId="0" xfId="0" applyNumberFormat="1" applyFont="1" applyAlignment="1"/>
    <xf numFmtId="167" fontId="11" fillId="0" borderId="0" xfId="0" applyNumberFormat="1" applyFont="1" applyAlignment="1"/>
    <xf numFmtId="0" fontId="11" fillId="0" borderId="0" xfId="0" applyNumberFormat="1" applyFont="1" applyAlignment="1">
      <alignment horizontal="right"/>
    </xf>
    <xf numFmtId="0" fontId="10" fillId="0" borderId="0" xfId="0" applyNumberFormat="1" applyFont="1" applyAlignment="1">
      <alignment horizontal="right" vertical="center"/>
    </xf>
    <xf numFmtId="0" fontId="17" fillId="0" borderId="0" xfId="0" applyNumberFormat="1" applyFont="1" applyAlignment="1">
      <alignment horizontal="left"/>
    </xf>
    <xf numFmtId="0" fontId="17" fillId="0" borderId="1" xfId="0" applyNumberFormat="1" applyFont="1" applyBorder="1" applyAlignment="1">
      <alignment horizontal="left"/>
    </xf>
    <xf numFmtId="0" fontId="17" fillId="0" borderId="0" xfId="0" applyNumberFormat="1" applyFont="1" applyAlignment="1">
      <alignment horizontal="right"/>
    </xf>
    <xf numFmtId="0" fontId="29" fillId="0" borderId="2"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03C3D-6296-4D5E-8C0F-D9F4632D4918}">
  <sheetPr>
    <pageSetUpPr fitToPage="1"/>
  </sheetPr>
  <dimension ref="A1:CO2656"/>
  <sheetViews>
    <sheetView tabSelected="1" zoomScaleNormal="100" workbookViewId="0">
      <selection activeCell="A2515" sqref="A2515"/>
    </sheetView>
  </sheetViews>
  <sheetFormatPr defaultRowHeight="12.75" x14ac:dyDescent="0.2"/>
  <cols>
    <col min="1" max="1" width="5.7109375" customWidth="1"/>
    <col min="2" max="2" width="20.7109375" customWidth="1"/>
    <col min="3" max="3" width="40.7109375" customWidth="1"/>
    <col min="4" max="4" width="10.7109375" customWidth="1"/>
    <col min="5" max="12" width="15.7109375" customWidth="1"/>
    <col min="15" max="91" width="0" hidden="1" customWidth="1"/>
    <col min="92" max="92" width="198.7109375" hidden="1" customWidth="1"/>
    <col min="93" max="93" width="108.7109375" hidden="1" customWidth="1"/>
    <col min="94" max="101" width="0" hidden="1" customWidth="1"/>
  </cols>
  <sheetData>
    <row r="1" spans="1:93" x14ac:dyDescent="0.2">
      <c r="A1" s="8" t="str">
        <f>Source!B1</f>
        <v>Smeta.RU  (495) 974-1589</v>
      </c>
    </row>
    <row r="2" spans="1:93" ht="12.75" customHeight="1" x14ac:dyDescent="0.2">
      <c r="A2" s="9" t="s">
        <v>1287</v>
      </c>
      <c r="B2" s="9"/>
      <c r="C2" s="9"/>
      <c r="D2" s="9"/>
      <c r="E2" s="9"/>
      <c r="F2" s="10" t="s">
        <v>1326</v>
      </c>
      <c r="G2" s="10"/>
      <c r="H2" s="10"/>
      <c r="I2" s="10"/>
      <c r="J2" s="10"/>
      <c r="K2" s="10"/>
      <c r="L2" s="10"/>
    </row>
    <row r="3" spans="1:93" ht="12.75" customHeight="1" x14ac:dyDescent="0.2">
      <c r="A3" s="12"/>
      <c r="B3" s="12"/>
      <c r="C3" s="12"/>
      <c r="D3" s="12"/>
      <c r="E3" s="12"/>
      <c r="F3" s="13"/>
      <c r="G3" s="13"/>
      <c r="H3" s="13"/>
      <c r="I3" s="13"/>
      <c r="J3" s="13"/>
      <c r="K3" s="13"/>
      <c r="L3" s="13"/>
    </row>
    <row r="4" spans="1:93" ht="12.75" customHeight="1" x14ac:dyDescent="0.2">
      <c r="A4" s="9" t="s">
        <v>1288</v>
      </c>
      <c r="B4" s="9"/>
      <c r="C4" s="9"/>
      <c r="D4" s="9"/>
      <c r="E4" s="9"/>
      <c r="F4" s="10" t="s">
        <v>1327</v>
      </c>
      <c r="G4" s="10"/>
      <c r="H4" s="10"/>
      <c r="I4" s="10"/>
      <c r="J4" s="10"/>
      <c r="K4" s="10"/>
      <c r="L4" s="10"/>
    </row>
    <row r="5" spans="1:93" ht="12.75" customHeight="1" x14ac:dyDescent="0.2">
      <c r="A5" s="12"/>
      <c r="B5" s="12"/>
      <c r="C5" s="12"/>
      <c r="D5" s="12"/>
      <c r="E5" s="12"/>
      <c r="F5" s="13"/>
      <c r="G5" s="13"/>
      <c r="H5" s="13"/>
      <c r="I5" s="13"/>
      <c r="J5" s="13"/>
      <c r="K5" s="13"/>
      <c r="L5" s="13"/>
    </row>
    <row r="6" spans="1:93" ht="25.5" x14ac:dyDescent="0.2">
      <c r="A6" s="9" t="s">
        <v>1289</v>
      </c>
      <c r="B6" s="9"/>
      <c r="C6" s="9"/>
      <c r="D6" s="9"/>
      <c r="E6" s="9"/>
      <c r="F6" s="10" t="s">
        <v>1328</v>
      </c>
      <c r="G6" s="10"/>
      <c r="H6" s="10"/>
      <c r="I6" s="10"/>
      <c r="J6" s="10"/>
      <c r="K6" s="10"/>
      <c r="L6" s="10"/>
      <c r="CO6" s="56" t="s">
        <v>1328</v>
      </c>
    </row>
    <row r="7" spans="1:93" ht="12.75" customHeight="1" x14ac:dyDescent="0.2">
      <c r="A7" s="12"/>
      <c r="B7" s="12"/>
      <c r="C7" s="12"/>
      <c r="D7" s="12"/>
      <c r="E7" s="12"/>
      <c r="F7" s="13"/>
      <c r="G7" s="13"/>
      <c r="H7" s="13"/>
      <c r="I7" s="13"/>
      <c r="J7" s="13"/>
      <c r="K7" s="13"/>
      <c r="L7" s="13"/>
    </row>
    <row r="8" spans="1:93" ht="76.5" customHeight="1" x14ac:dyDescent="0.2">
      <c r="A8" s="9" t="s">
        <v>1290</v>
      </c>
      <c r="B8" s="9"/>
      <c r="C8" s="9"/>
      <c r="D8" s="9"/>
      <c r="E8" s="9"/>
      <c r="F8" s="10" t="s">
        <v>913</v>
      </c>
      <c r="G8" s="10"/>
      <c r="H8" s="10"/>
      <c r="I8" s="10"/>
      <c r="J8" s="10"/>
      <c r="K8" s="10"/>
      <c r="L8" s="10"/>
    </row>
    <row r="9" spans="1:93" ht="12.75" customHeight="1" x14ac:dyDescent="0.2">
      <c r="A9" s="12"/>
      <c r="B9" s="12"/>
      <c r="C9" s="12"/>
      <c r="D9" s="12"/>
      <c r="E9" s="12"/>
      <c r="F9" s="13"/>
      <c r="G9" s="13"/>
      <c r="H9" s="13"/>
      <c r="I9" s="13"/>
      <c r="J9" s="13"/>
      <c r="K9" s="13"/>
      <c r="L9" s="13"/>
    </row>
    <row r="10" spans="1:93" ht="38.25" customHeight="1" x14ac:dyDescent="0.2">
      <c r="A10" s="9" t="s">
        <v>1291</v>
      </c>
      <c r="B10" s="9"/>
      <c r="C10" s="9"/>
      <c r="D10" s="9"/>
      <c r="E10" s="9"/>
      <c r="F10" s="10" t="s">
        <v>915</v>
      </c>
      <c r="G10" s="10"/>
      <c r="H10" s="10"/>
      <c r="I10" s="10"/>
      <c r="J10" s="10"/>
      <c r="K10" s="10"/>
      <c r="L10" s="10"/>
    </row>
    <row r="11" spans="1:93" ht="12.75" customHeight="1" x14ac:dyDescent="0.2">
      <c r="A11" s="14"/>
      <c r="B11" s="14"/>
      <c r="C11" s="14"/>
      <c r="D11" s="14"/>
      <c r="E11" s="14"/>
      <c r="F11" s="15"/>
      <c r="G11" s="15"/>
      <c r="H11" s="15"/>
      <c r="I11" s="15"/>
      <c r="J11" s="15"/>
      <c r="K11" s="15"/>
      <c r="L11" s="15"/>
    </row>
    <row r="12" spans="1:93" ht="12.75" customHeight="1" x14ac:dyDescent="0.2">
      <c r="A12" s="9" t="s">
        <v>1292</v>
      </c>
      <c r="B12" s="9"/>
      <c r="C12" s="9"/>
      <c r="D12" s="9"/>
      <c r="E12" s="9"/>
      <c r="F12" s="10" t="s">
        <v>1329</v>
      </c>
      <c r="G12" s="10"/>
      <c r="H12" s="10"/>
      <c r="I12" s="10"/>
      <c r="J12" s="10"/>
      <c r="K12" s="10"/>
      <c r="L12" s="10"/>
    </row>
    <row r="13" spans="1:93" ht="12.75" customHeight="1" x14ac:dyDescent="0.2">
      <c r="A13" s="14"/>
      <c r="B13" s="14"/>
      <c r="C13" s="14"/>
      <c r="D13" s="14"/>
      <c r="E13" s="14"/>
      <c r="F13" s="15"/>
      <c r="G13" s="15"/>
      <c r="H13" s="15"/>
      <c r="I13" s="15"/>
      <c r="J13" s="15"/>
      <c r="K13" s="15"/>
      <c r="L13" s="15"/>
    </row>
    <row r="14" spans="1:93" ht="12.75" customHeight="1" x14ac:dyDescent="0.2">
      <c r="A14" s="9" t="s">
        <v>1293</v>
      </c>
      <c r="B14" s="9"/>
      <c r="C14" s="9"/>
      <c r="D14" s="9"/>
      <c r="E14" s="9"/>
      <c r="F14" s="10" t="str">
        <f>IF(Source!CZ12 &lt;&gt; "", Source!CZ12, "")</f>
        <v>Московская область</v>
      </c>
      <c r="G14" s="10"/>
      <c r="H14" s="10"/>
      <c r="I14" s="10"/>
      <c r="J14" s="10"/>
      <c r="K14" s="10"/>
      <c r="L14" s="10"/>
    </row>
    <row r="15" spans="1:93" ht="12.75" customHeight="1" x14ac:dyDescent="0.2">
      <c r="A15" s="14"/>
      <c r="B15" s="14"/>
      <c r="C15" s="14"/>
      <c r="D15" s="14"/>
      <c r="E15" s="14"/>
      <c r="F15" s="15"/>
      <c r="G15" s="15"/>
      <c r="H15" s="15"/>
      <c r="I15" s="15"/>
      <c r="J15" s="15"/>
      <c r="K15" s="15"/>
      <c r="L15" s="13"/>
    </row>
    <row r="16" spans="1:93" ht="12.75" customHeight="1" x14ac:dyDescent="0.2">
      <c r="A16" s="9" t="s">
        <v>1294</v>
      </c>
      <c r="B16" s="9"/>
      <c r="C16" s="9"/>
      <c r="D16" s="9"/>
      <c r="E16" s="9"/>
      <c r="F16" s="10" t="str">
        <f>IF(Source!DA12 &lt;&gt; "", Source!DA12, "")</f>
        <v/>
      </c>
      <c r="G16" s="10"/>
      <c r="H16" s="10"/>
      <c r="I16" s="10"/>
      <c r="J16" s="10"/>
      <c r="K16" s="10"/>
      <c r="L16" s="10"/>
    </row>
    <row r="17" spans="1:92" ht="12.75" customHeight="1" x14ac:dyDescent="0.2">
      <c r="A17" s="16"/>
      <c r="B17" s="16"/>
      <c r="C17" s="16"/>
      <c r="D17" s="16"/>
      <c r="E17" s="16"/>
      <c r="F17" s="17"/>
      <c r="G17" s="17"/>
      <c r="H17" s="17"/>
      <c r="I17" s="17"/>
      <c r="J17" s="17"/>
      <c r="K17" s="17"/>
      <c r="L17" s="17"/>
    </row>
    <row r="18" spans="1:92" ht="12.75" customHeight="1" x14ac:dyDescent="0.2">
      <c r="A18" s="16"/>
      <c r="B18" s="16"/>
      <c r="C18" s="16"/>
      <c r="D18" s="16"/>
      <c r="E18" s="16"/>
      <c r="F18" s="16"/>
      <c r="G18" s="16"/>
      <c r="H18" s="16"/>
      <c r="I18" s="16"/>
      <c r="J18" s="16"/>
      <c r="K18" s="16"/>
      <c r="L18" s="16"/>
    </row>
    <row r="19" spans="1:92" ht="31.5" x14ac:dyDescent="0.25">
      <c r="A19" s="19" t="s">
        <v>4</v>
      </c>
      <c r="B19" s="19"/>
      <c r="C19" s="19"/>
      <c r="D19" s="19"/>
      <c r="E19" s="19"/>
      <c r="F19" s="19"/>
      <c r="G19" s="19"/>
      <c r="H19" s="19"/>
      <c r="I19" s="19"/>
      <c r="J19" s="19"/>
      <c r="K19" s="19"/>
      <c r="L19" s="19"/>
      <c r="CN19" s="57" t="s">
        <v>4</v>
      </c>
    </row>
    <row r="20" spans="1:92" ht="14.25" customHeight="1" x14ac:dyDescent="0.2">
      <c r="A20" s="20" t="s">
        <v>1295</v>
      </c>
      <c r="B20" s="20"/>
      <c r="C20" s="20"/>
      <c r="D20" s="20"/>
      <c r="E20" s="20"/>
      <c r="F20" s="20"/>
      <c r="G20" s="20"/>
      <c r="H20" s="20"/>
      <c r="I20" s="20"/>
      <c r="J20" s="20"/>
      <c r="K20" s="20"/>
      <c r="L20" s="20"/>
    </row>
    <row r="21" spans="1:92" ht="14.25" customHeight="1" x14ac:dyDescent="0.2">
      <c r="A21" s="21"/>
      <c r="B21" s="21"/>
      <c r="C21" s="21"/>
      <c r="D21" s="21"/>
      <c r="E21" s="21"/>
      <c r="F21" s="21"/>
      <c r="G21" s="21"/>
      <c r="H21" s="21"/>
      <c r="I21" s="21"/>
      <c r="J21" s="21"/>
      <c r="K21" s="21"/>
      <c r="L21" s="21"/>
    </row>
    <row r="22" spans="1:92" ht="15.75" customHeight="1" x14ac:dyDescent="0.25">
      <c r="A22" s="19" t="str">
        <f>IF(Source!G12&lt;&gt;"Новый объект", Source!G12, "")</f>
        <v>Система технических средств безопасности. ПС 110 кВ Ермолино</v>
      </c>
      <c r="B22" s="19"/>
      <c r="C22" s="19"/>
      <c r="D22" s="19"/>
      <c r="E22" s="19"/>
      <c r="F22" s="19"/>
      <c r="G22" s="19"/>
      <c r="H22" s="19"/>
      <c r="I22" s="19"/>
      <c r="J22" s="19"/>
      <c r="K22" s="19"/>
      <c r="L22" s="19"/>
    </row>
    <row r="23" spans="1:92" ht="14.25" customHeight="1" x14ac:dyDescent="0.2">
      <c r="A23" s="20" t="s">
        <v>1296</v>
      </c>
      <c r="B23" s="20"/>
      <c r="C23" s="20"/>
      <c r="D23" s="20"/>
      <c r="E23" s="20"/>
      <c r="F23" s="20"/>
      <c r="G23" s="20"/>
      <c r="H23" s="20"/>
      <c r="I23" s="20"/>
      <c r="J23" s="20"/>
      <c r="K23" s="20"/>
      <c r="L23" s="20"/>
    </row>
    <row r="24" spans="1:92" ht="14.25" customHeight="1" x14ac:dyDescent="0.2">
      <c r="A24" s="21"/>
      <c r="B24" s="21"/>
      <c r="C24" s="21"/>
      <c r="D24" s="21"/>
      <c r="E24" s="21"/>
      <c r="F24" s="22"/>
      <c r="G24" s="22"/>
      <c r="H24" s="22"/>
      <c r="I24" s="22"/>
      <c r="J24" s="22"/>
      <c r="K24" s="22"/>
      <c r="L24" s="22"/>
    </row>
    <row r="25" spans="1:92" ht="15.75" customHeight="1" x14ac:dyDescent="0.25">
      <c r="A25" s="18" t="str">
        <f>CONCATENATE( "ЛОКАЛЬНЫЙ СМЕТНЫЙ РАСЧЕТ № ", Source!L20, " ",Source!CM20)</f>
        <v xml:space="preserve">ЛОКАЛЬНЫЙ СМЕТНЫЙ РАСЧЕТ № ЛСР-05-03-01 </v>
      </c>
      <c r="B25" s="18"/>
      <c r="C25" s="18"/>
      <c r="D25" s="18"/>
      <c r="E25" s="18"/>
      <c r="F25" s="18"/>
      <c r="G25" s="18"/>
      <c r="H25" s="18"/>
      <c r="I25" s="18"/>
      <c r="J25" s="18"/>
      <c r="K25" s="18"/>
      <c r="L25" s="18"/>
    </row>
    <row r="26" spans="1:92" ht="15" customHeight="1" x14ac:dyDescent="0.25">
      <c r="A26" s="23"/>
      <c r="B26" s="24"/>
      <c r="C26" s="24"/>
      <c r="D26" s="24"/>
      <c r="E26" s="24"/>
      <c r="F26" s="24"/>
      <c r="G26" s="24"/>
      <c r="H26" s="24"/>
      <c r="I26" s="24"/>
      <c r="J26" s="24"/>
      <c r="K26" s="24"/>
      <c r="L26" s="23"/>
    </row>
    <row r="27" spans="1:92" ht="18" customHeight="1" x14ac:dyDescent="0.25">
      <c r="A27" s="25" t="str">
        <f>IF(Source!G20&lt;&gt;"Новая локальная смета", Source!G20, "")</f>
        <v>Система технических средств безопасности. ПС 110 кВ Ермолино</v>
      </c>
      <c r="B27" s="25"/>
      <c r="C27" s="25"/>
      <c r="D27" s="25"/>
      <c r="E27" s="25"/>
      <c r="F27" s="25"/>
      <c r="G27" s="25"/>
      <c r="H27" s="25"/>
      <c r="I27" s="25"/>
      <c r="J27" s="25"/>
      <c r="K27" s="25"/>
      <c r="L27" s="25"/>
    </row>
    <row r="28" spans="1:92" ht="14.25" customHeight="1" x14ac:dyDescent="0.2">
      <c r="A28" s="20" t="s">
        <v>1297</v>
      </c>
      <c r="B28" s="20"/>
      <c r="C28" s="20"/>
      <c r="D28" s="20"/>
      <c r="E28" s="20"/>
      <c r="F28" s="20"/>
      <c r="G28" s="20"/>
      <c r="H28" s="20"/>
      <c r="I28" s="20"/>
      <c r="J28" s="20"/>
      <c r="K28" s="20"/>
      <c r="L28" s="20"/>
    </row>
    <row r="29" spans="1:92" ht="14.25" customHeight="1" x14ac:dyDescent="0.2">
      <c r="A29" s="21"/>
      <c r="B29" s="21"/>
      <c r="C29" s="21"/>
      <c r="D29" s="21"/>
      <c r="E29" s="21"/>
      <c r="F29" s="21"/>
      <c r="G29" s="21"/>
      <c r="H29" s="21"/>
      <c r="I29" s="21"/>
      <c r="J29" s="21"/>
      <c r="K29" s="21"/>
      <c r="L29" s="21"/>
    </row>
    <row r="30" spans="1:92" ht="14.25" customHeight="1" x14ac:dyDescent="0.2">
      <c r="A30" s="21"/>
      <c r="B30" s="21"/>
      <c r="C30" s="21"/>
      <c r="D30" s="21"/>
      <c r="E30" s="21"/>
      <c r="F30" s="21"/>
      <c r="G30" s="21"/>
      <c r="H30" s="21"/>
      <c r="I30" s="21"/>
      <c r="J30" s="21"/>
      <c r="K30" s="21"/>
      <c r="L30" s="21"/>
    </row>
    <row r="31" spans="1:92" ht="12.75" customHeight="1" x14ac:dyDescent="0.2">
      <c r="A31" s="11" t="s">
        <v>1298</v>
      </c>
      <c r="B31" s="11"/>
      <c r="C31" s="27" t="s">
        <v>1330</v>
      </c>
      <c r="D31" s="11" t="s">
        <v>1299</v>
      </c>
      <c r="E31" s="11"/>
      <c r="F31" s="11"/>
      <c r="G31" s="11"/>
      <c r="H31" s="11"/>
      <c r="I31" s="11"/>
      <c r="J31" s="11"/>
      <c r="K31" s="11"/>
      <c r="L31" s="11"/>
    </row>
    <row r="32" spans="1:92" ht="12.75" customHeight="1" x14ac:dyDescent="0.2">
      <c r="A32" s="11"/>
      <c r="B32" s="11"/>
      <c r="C32" s="28"/>
      <c r="D32" s="11"/>
      <c r="E32" s="11"/>
      <c r="F32" s="11"/>
      <c r="G32" s="11"/>
      <c r="H32" s="11"/>
      <c r="I32" s="11"/>
      <c r="J32" s="11"/>
      <c r="K32" s="11"/>
      <c r="L32" s="11"/>
    </row>
    <row r="33" spans="1:12" ht="12.75" customHeight="1" x14ac:dyDescent="0.2">
      <c r="A33" s="11" t="s">
        <v>1300</v>
      </c>
      <c r="B33" s="11"/>
      <c r="C33" s="29" t="s">
        <v>18</v>
      </c>
      <c r="D33" s="29"/>
      <c r="E33" s="29"/>
      <c r="F33" s="29"/>
      <c r="G33" s="29"/>
      <c r="H33" s="29"/>
      <c r="I33" s="29"/>
      <c r="J33" s="29"/>
      <c r="K33" s="29"/>
      <c r="L33" s="29"/>
    </row>
    <row r="34" spans="1:12" ht="12.75" customHeight="1" x14ac:dyDescent="0.2">
      <c r="A34" s="30"/>
      <c r="B34" s="31"/>
      <c r="C34" s="20" t="s">
        <v>1301</v>
      </c>
      <c r="D34" s="20"/>
      <c r="E34" s="20"/>
      <c r="F34" s="20"/>
      <c r="G34" s="20"/>
      <c r="H34" s="20"/>
      <c r="I34" s="20"/>
      <c r="J34" s="20"/>
      <c r="K34" s="20"/>
      <c r="L34" s="20"/>
    </row>
    <row r="35" spans="1:12" ht="14.25" customHeight="1" x14ac:dyDescent="0.2">
      <c r="A35" s="21"/>
      <c r="B35" s="21"/>
      <c r="C35" s="21"/>
      <c r="D35" s="21"/>
      <c r="E35" s="21"/>
      <c r="F35" s="21"/>
      <c r="G35" s="21"/>
      <c r="H35" s="21"/>
      <c r="I35" s="21"/>
      <c r="J35" s="21"/>
      <c r="K35" s="21"/>
      <c r="L35" s="21"/>
    </row>
    <row r="36" spans="1:12" ht="14.25" customHeight="1" x14ac:dyDescent="0.2">
      <c r="A36" s="32" t="s">
        <v>1331</v>
      </c>
      <c r="B36" s="21"/>
      <c r="C36" s="21"/>
      <c r="D36" s="33"/>
      <c r="E36" s="21"/>
      <c r="F36" s="21"/>
      <c r="G36" s="21"/>
      <c r="H36" s="21"/>
      <c r="I36" s="21"/>
      <c r="J36" s="21"/>
      <c r="K36" s="21"/>
      <c r="L36" s="21"/>
    </row>
    <row r="37" spans="1:12" ht="14.25" customHeight="1" x14ac:dyDescent="0.2">
      <c r="A37" s="21"/>
      <c r="B37" s="21"/>
      <c r="C37" s="21"/>
      <c r="D37" s="21"/>
      <c r="E37" s="21"/>
      <c r="F37" s="21"/>
      <c r="G37" s="21"/>
      <c r="H37" s="21"/>
      <c r="I37" s="21"/>
      <c r="J37" s="21"/>
      <c r="K37" s="21"/>
      <c r="L37" s="21"/>
    </row>
    <row r="38" spans="1:12" ht="14.25" customHeight="1" x14ac:dyDescent="0.2">
      <c r="A38" s="32" t="s">
        <v>1302</v>
      </c>
      <c r="B38" s="21"/>
      <c r="C38" s="104">
        <f>C41+C42+C43+C44</f>
        <v>27887.399999999998</v>
      </c>
      <c r="D38" s="34"/>
      <c r="E38" s="11" t="s">
        <v>1303</v>
      </c>
      <c r="F38" s="16"/>
      <c r="G38" s="16"/>
      <c r="H38" s="16"/>
      <c r="I38" s="16"/>
      <c r="J38" s="16"/>
      <c r="K38" s="16"/>
      <c r="L38" s="21"/>
    </row>
    <row r="39" spans="1:12" ht="14.25" customHeight="1" x14ac:dyDescent="0.2">
      <c r="A39" s="32"/>
      <c r="B39" s="21"/>
      <c r="C39" s="105"/>
      <c r="D39" s="35"/>
      <c r="E39" s="11"/>
      <c r="F39" s="16"/>
      <c r="G39" s="11" t="s">
        <v>1304</v>
      </c>
      <c r="H39" s="21"/>
      <c r="I39" s="11"/>
      <c r="J39" s="11"/>
      <c r="K39" s="107">
        <f>ROUND(SUM(AR52:AR2649)/1000, 2)</f>
        <v>1332.9</v>
      </c>
      <c r="L39" s="11" t="s">
        <v>1303</v>
      </c>
    </row>
    <row r="40" spans="1:12" ht="14.25" customHeight="1" x14ac:dyDescent="0.2">
      <c r="A40" s="21"/>
      <c r="B40" s="36" t="s">
        <v>1305</v>
      </c>
      <c r="C40" s="106"/>
      <c r="D40" s="21"/>
      <c r="E40" s="11"/>
      <c r="F40" s="16"/>
      <c r="G40" s="11" t="s">
        <v>1306</v>
      </c>
      <c r="H40" s="21"/>
      <c r="I40" s="11"/>
      <c r="J40" s="11"/>
      <c r="K40" s="107">
        <f>ROUND(SUM(AT52:AT2649)/1000, 2)</f>
        <v>35.799999999999997</v>
      </c>
      <c r="L40" s="11" t="s">
        <v>1303</v>
      </c>
    </row>
    <row r="41" spans="1:12" ht="14.25" customHeight="1" x14ac:dyDescent="0.2">
      <c r="A41" s="21"/>
      <c r="B41" s="32" t="s">
        <v>1307</v>
      </c>
      <c r="C41" s="104">
        <f>ROUND((Source!F646)/1000, 2)</f>
        <v>0</v>
      </c>
      <c r="D41" s="34"/>
      <c r="E41" s="11" t="s">
        <v>1303</v>
      </c>
      <c r="F41" s="16"/>
      <c r="G41" s="11" t="s">
        <v>1308</v>
      </c>
      <c r="H41" s="21"/>
      <c r="I41" s="11"/>
      <c r="J41" s="35"/>
      <c r="K41" s="108">
        <f>Source!F651</f>
        <v>1709.2154</v>
      </c>
      <c r="L41" s="11" t="s">
        <v>919</v>
      </c>
    </row>
    <row r="42" spans="1:12" ht="14.25" customHeight="1" x14ac:dyDescent="0.2">
      <c r="A42" s="21"/>
      <c r="B42" s="32" t="s">
        <v>1309</v>
      </c>
      <c r="C42" s="104">
        <f>ROUND((Source!F647)/1000, 2)</f>
        <v>5005.3900000000003</v>
      </c>
      <c r="D42" s="34"/>
      <c r="E42" s="11" t="s">
        <v>1303</v>
      </c>
      <c r="F42" s="16"/>
      <c r="G42" s="11" t="s">
        <v>1310</v>
      </c>
      <c r="H42" s="21"/>
      <c r="I42" s="11"/>
      <c r="J42" s="37"/>
      <c r="K42" s="108">
        <f>Source!F652</f>
        <v>39.468800000000002</v>
      </c>
      <c r="L42" s="11" t="s">
        <v>919</v>
      </c>
    </row>
    <row r="43" spans="1:12" ht="14.25" customHeight="1" x14ac:dyDescent="0.2">
      <c r="A43" s="21"/>
      <c r="B43" s="32" t="s">
        <v>1311</v>
      </c>
      <c r="C43" s="104">
        <f>ROUND((Source!F638)/1000, 2)</f>
        <v>22882.01</v>
      </c>
      <c r="D43" s="34"/>
      <c r="E43" s="11" t="s">
        <v>1303</v>
      </c>
      <c r="F43" s="16"/>
      <c r="G43" s="11"/>
      <c r="H43" s="11"/>
      <c r="I43" s="11"/>
      <c r="J43" s="11"/>
      <c r="K43" s="16"/>
      <c r="L43" s="11"/>
    </row>
    <row r="44" spans="1:12" ht="14.25" customHeight="1" x14ac:dyDescent="0.2">
      <c r="A44" s="21"/>
      <c r="B44" s="32" t="s">
        <v>1312</v>
      </c>
      <c r="C44" s="104">
        <f>ROUND((Source!F648)/1000, 2)</f>
        <v>0</v>
      </c>
      <c r="D44" s="34"/>
      <c r="E44" s="11" t="s">
        <v>1303</v>
      </c>
      <c r="F44" s="16"/>
      <c r="G44" s="11"/>
      <c r="H44" s="11"/>
      <c r="I44" s="11"/>
      <c r="J44" s="11"/>
      <c r="K44" s="16"/>
      <c r="L44" s="11"/>
    </row>
    <row r="45" spans="1:12" ht="14.25" customHeight="1" x14ac:dyDescent="0.2">
      <c r="A45" s="38"/>
      <c r="B45" s="38"/>
      <c r="C45" s="38"/>
      <c r="D45" s="38"/>
      <c r="E45" s="38"/>
      <c r="F45" s="38"/>
      <c r="G45" s="38"/>
      <c r="H45" s="38"/>
      <c r="I45" s="38"/>
      <c r="J45" s="38"/>
      <c r="K45" s="38"/>
      <c r="L45" s="38"/>
    </row>
    <row r="46" spans="1:12" ht="12.75" customHeight="1" x14ac:dyDescent="0.2">
      <c r="A46" s="42" t="s">
        <v>1313</v>
      </c>
      <c r="B46" s="42" t="s">
        <v>1314</v>
      </c>
      <c r="C46" s="42" t="s">
        <v>1315</v>
      </c>
      <c r="D46" s="42" t="s">
        <v>1316</v>
      </c>
      <c r="E46" s="40" t="s">
        <v>1317</v>
      </c>
      <c r="F46" s="39"/>
      <c r="G46" s="46"/>
      <c r="H46" s="40" t="s">
        <v>1318</v>
      </c>
      <c r="I46" s="39"/>
      <c r="J46" s="39"/>
      <c r="K46" s="39"/>
      <c r="L46" s="46"/>
    </row>
    <row r="47" spans="1:12" ht="12.75" customHeight="1" x14ac:dyDescent="0.2">
      <c r="A47" s="43"/>
      <c r="B47" s="43"/>
      <c r="C47" s="43"/>
      <c r="D47" s="43"/>
      <c r="E47" s="41"/>
      <c r="F47" s="45"/>
      <c r="G47" s="47"/>
      <c r="H47" s="41"/>
      <c r="I47" s="45"/>
      <c r="J47" s="45"/>
      <c r="K47" s="45"/>
      <c r="L47" s="47"/>
    </row>
    <row r="48" spans="1:12" ht="12.75" customHeight="1" x14ac:dyDescent="0.2">
      <c r="A48" s="43"/>
      <c r="B48" s="43"/>
      <c r="C48" s="43"/>
      <c r="D48" s="43"/>
      <c r="E48" s="41"/>
      <c r="F48" s="45"/>
      <c r="G48" s="47"/>
      <c r="H48" s="41"/>
      <c r="I48" s="45"/>
      <c r="J48" s="45"/>
      <c r="K48" s="45"/>
      <c r="L48" s="47"/>
    </row>
    <row r="49" spans="1:83" ht="12.75" customHeight="1" x14ac:dyDescent="0.2">
      <c r="A49" s="43"/>
      <c r="B49" s="43"/>
      <c r="C49" s="43"/>
      <c r="D49" s="43"/>
      <c r="E49" s="48"/>
      <c r="F49" s="49"/>
      <c r="G49" s="50"/>
      <c r="H49" s="48"/>
      <c r="I49" s="49"/>
      <c r="J49" s="49"/>
      <c r="K49" s="49"/>
      <c r="L49" s="50"/>
    </row>
    <row r="50" spans="1:83" ht="51" customHeight="1" x14ac:dyDescent="0.2">
      <c r="A50" s="44"/>
      <c r="B50" s="44"/>
      <c r="C50" s="44"/>
      <c r="D50" s="44"/>
      <c r="E50" s="51" t="s">
        <v>1319</v>
      </c>
      <c r="F50" s="51" t="s">
        <v>1320</v>
      </c>
      <c r="G50" s="52" t="s">
        <v>1321</v>
      </c>
      <c r="H50" s="51" t="s">
        <v>1322</v>
      </c>
      <c r="I50" s="51" t="s">
        <v>1323</v>
      </c>
      <c r="J50" s="51" t="s">
        <v>1324</v>
      </c>
      <c r="K50" s="51" t="s">
        <v>1320</v>
      </c>
      <c r="L50" s="51" t="s">
        <v>1325</v>
      </c>
    </row>
    <row r="51" spans="1:83" ht="14.25" customHeight="1" x14ac:dyDescent="0.2">
      <c r="A51" s="53">
        <v>1</v>
      </c>
      <c r="B51" s="53">
        <v>2</v>
      </c>
      <c r="C51" s="53">
        <v>3</v>
      </c>
      <c r="D51" s="53">
        <v>4</v>
      </c>
      <c r="E51" s="53">
        <v>5</v>
      </c>
      <c r="F51" s="53">
        <v>6</v>
      </c>
      <c r="G51" s="53">
        <v>7</v>
      </c>
      <c r="H51" s="53">
        <v>8</v>
      </c>
      <c r="I51" s="53">
        <v>9</v>
      </c>
      <c r="J51" s="53">
        <v>10</v>
      </c>
      <c r="K51" s="55">
        <v>11</v>
      </c>
      <c r="L51" s="55">
        <v>12</v>
      </c>
    </row>
    <row r="53" spans="1:83" ht="16.5" x14ac:dyDescent="0.2">
      <c r="A53" s="58" t="s">
        <v>1332</v>
      </c>
      <c r="B53" s="58"/>
      <c r="C53" s="58"/>
      <c r="D53" s="58"/>
      <c r="E53" s="58"/>
      <c r="F53" s="58"/>
      <c r="G53" s="58"/>
      <c r="H53" s="58"/>
      <c r="I53" s="58"/>
      <c r="J53" s="58"/>
      <c r="K53" s="58"/>
      <c r="L53" s="58"/>
    </row>
    <row r="54" spans="1:83" ht="57" x14ac:dyDescent="0.2">
      <c r="A54" s="59" t="s">
        <v>19</v>
      </c>
      <c r="B54" s="61" t="s">
        <v>1333</v>
      </c>
      <c r="C54" s="61" t="str">
        <f>Source!G28</f>
        <v>Блок управления шкафного исполнения или распределительный пункт (шкаф), устанавливаемый: на стене, высота и ширина до 600х600 мм</v>
      </c>
      <c r="D54" s="62" t="str">
        <f>Source!H28</f>
        <v>ШТ</v>
      </c>
      <c r="E54" s="63">
        <f>Source!K28</f>
        <v>1</v>
      </c>
      <c r="F54" s="63"/>
      <c r="G54" s="63">
        <f>Source!I28</f>
        <v>1</v>
      </c>
      <c r="H54" s="65"/>
      <c r="I54" s="64"/>
      <c r="J54" s="65"/>
      <c r="K54" s="64"/>
      <c r="L54" s="65"/>
    </row>
    <row r="55" spans="1:83" ht="25.5" x14ac:dyDescent="0.2">
      <c r="B55" s="66" t="str">
        <f>CONCATENATE("Поправка: ", Source!EO28)</f>
        <v>Поправка: (шкаф К-УОС-1)</v>
      </c>
    </row>
    <row r="56" spans="1:83" ht="15" x14ac:dyDescent="0.2">
      <c r="A56" s="60"/>
      <c r="B56" s="63">
        <v>1</v>
      </c>
      <c r="C56" s="60" t="s">
        <v>1334</v>
      </c>
      <c r="D56" s="62" t="s">
        <v>919</v>
      </c>
      <c r="E56" s="67"/>
      <c r="F56" s="63"/>
      <c r="G56" s="67">
        <f>Source!U28</f>
        <v>2.06</v>
      </c>
      <c r="H56" s="63"/>
      <c r="I56" s="63"/>
      <c r="J56" s="63"/>
      <c r="K56" s="63"/>
      <c r="L56" s="68">
        <f>SUM(L57:L57)-SUMIF(CE57:CE57, 1, L57:L57)</f>
        <v>1660.4</v>
      </c>
    </row>
    <row r="57" spans="1:83" ht="14.25" x14ac:dyDescent="0.2">
      <c r="A57" s="61"/>
      <c r="B57" s="61" t="s">
        <v>917</v>
      </c>
      <c r="C57" s="61" t="s">
        <v>918</v>
      </c>
      <c r="D57" s="62" t="s">
        <v>919</v>
      </c>
      <c r="E57" s="63">
        <v>2.06</v>
      </c>
      <c r="F57" s="63"/>
      <c r="G57" s="63">
        <f>SmtRes!CX1</f>
        <v>2.06</v>
      </c>
      <c r="H57" s="65"/>
      <c r="I57" s="64"/>
      <c r="J57" s="65">
        <f>SmtRes!CZ1</f>
        <v>806.02</v>
      </c>
      <c r="K57" s="64"/>
      <c r="L57" s="65">
        <f>SmtRes!DI1</f>
        <v>1660.4</v>
      </c>
    </row>
    <row r="58" spans="1:83" ht="15" x14ac:dyDescent="0.2">
      <c r="A58" s="60"/>
      <c r="B58" s="63">
        <v>2</v>
      </c>
      <c r="C58" s="60" t="s">
        <v>1335</v>
      </c>
      <c r="D58" s="62"/>
      <c r="E58" s="67"/>
      <c r="F58" s="63"/>
      <c r="G58" s="67"/>
      <c r="H58" s="63"/>
      <c r="I58" s="63"/>
      <c r="J58" s="63"/>
      <c r="K58" s="63"/>
      <c r="L58" s="68">
        <f>SUM(L59:L64)-SUMIF(CE59:CE64, 1, L59:L64)</f>
        <v>204.36000000000013</v>
      </c>
    </row>
    <row r="59" spans="1:83" ht="15" x14ac:dyDescent="0.2">
      <c r="A59" s="60"/>
      <c r="B59" s="63"/>
      <c r="C59" s="60" t="s">
        <v>1338</v>
      </c>
      <c r="D59" s="62" t="s">
        <v>919</v>
      </c>
      <c r="E59" s="67"/>
      <c r="F59" s="63"/>
      <c r="G59" s="67">
        <f>Source!V28</f>
        <v>0.18</v>
      </c>
      <c r="H59" s="63"/>
      <c r="I59" s="63"/>
      <c r="J59" s="63"/>
      <c r="K59" s="63"/>
      <c r="L59" s="68">
        <f>SUMIF(CE60:CE64, 1, L60:L64)</f>
        <v>165.06</v>
      </c>
      <c r="CE59">
        <v>1</v>
      </c>
    </row>
    <row r="60" spans="1:83" ht="28.5" x14ac:dyDescent="0.2">
      <c r="A60" s="61"/>
      <c r="B60" s="61" t="s">
        <v>922</v>
      </c>
      <c r="C60" s="61" t="s">
        <v>924</v>
      </c>
      <c r="D60" s="62" t="s">
        <v>925</v>
      </c>
      <c r="E60" s="63">
        <v>0.09</v>
      </c>
      <c r="F60" s="63"/>
      <c r="G60" s="63">
        <f>SmtRes!CX3</f>
        <v>0.09</v>
      </c>
      <c r="H60" s="65"/>
      <c r="I60" s="64"/>
      <c r="J60" s="65">
        <f>SmtRes!CZ3</f>
        <v>1488.78</v>
      </c>
      <c r="K60" s="64"/>
      <c r="L60" s="65">
        <f>SmtRes!DG3</f>
        <v>133.99</v>
      </c>
    </row>
    <row r="61" spans="1:83" ht="28.5" x14ac:dyDescent="0.2">
      <c r="A61" s="61"/>
      <c r="B61" s="61" t="s">
        <v>926</v>
      </c>
      <c r="C61" s="61" t="s">
        <v>1336</v>
      </c>
      <c r="D61" s="62" t="s">
        <v>919</v>
      </c>
      <c r="E61" s="63">
        <f>SmtRes!DO3*SmtRes!AT3</f>
        <v>0.09</v>
      </c>
      <c r="F61" s="63"/>
      <c r="G61" s="63">
        <f>ROUND(E61*G54, 7)</f>
        <v>0.09</v>
      </c>
      <c r="H61" s="65"/>
      <c r="I61" s="64"/>
      <c r="J61" s="65">
        <f>ROUND(SmtRes!AG3/SmtRes!DO3, 2)</f>
        <v>1051.33</v>
      </c>
      <c r="K61" s="64"/>
      <c r="L61" s="65">
        <f>SmtRes!DH3</f>
        <v>94.62</v>
      </c>
      <c r="CE61">
        <v>1</v>
      </c>
    </row>
    <row r="62" spans="1:83" ht="28.5" x14ac:dyDescent="0.2">
      <c r="A62" s="61"/>
      <c r="B62" s="61" t="s">
        <v>927</v>
      </c>
      <c r="C62" s="61" t="s">
        <v>929</v>
      </c>
      <c r="D62" s="62" t="s">
        <v>925</v>
      </c>
      <c r="E62" s="63">
        <v>0.09</v>
      </c>
      <c r="F62" s="63"/>
      <c r="G62" s="63">
        <f>SmtRes!CX4</f>
        <v>0.09</v>
      </c>
      <c r="H62" s="65"/>
      <c r="I62" s="64"/>
      <c r="J62" s="65">
        <f>SmtRes!CZ4</f>
        <v>572.77</v>
      </c>
      <c r="K62" s="64"/>
      <c r="L62" s="65">
        <f>SmtRes!DG4</f>
        <v>51.55</v>
      </c>
    </row>
    <row r="63" spans="1:83" ht="28.5" x14ac:dyDescent="0.2">
      <c r="A63" s="61"/>
      <c r="B63" s="61" t="s">
        <v>930</v>
      </c>
      <c r="C63" s="61" t="s">
        <v>1337</v>
      </c>
      <c r="D63" s="62" t="s">
        <v>919</v>
      </c>
      <c r="E63" s="63">
        <f>SmtRes!DO4*SmtRes!AT4</f>
        <v>0.09</v>
      </c>
      <c r="F63" s="63"/>
      <c r="G63" s="63">
        <f>ROUND(E63*G54, 7)</f>
        <v>0.09</v>
      </c>
      <c r="H63" s="65"/>
      <c r="I63" s="64"/>
      <c r="J63" s="65">
        <f>ROUND(SmtRes!AG4/SmtRes!DO4, 2)</f>
        <v>782.65</v>
      </c>
      <c r="K63" s="64"/>
      <c r="L63" s="65">
        <f>SmtRes!DH4</f>
        <v>70.44</v>
      </c>
      <c r="CE63">
        <v>1</v>
      </c>
    </row>
    <row r="64" spans="1:83" ht="42.75" x14ac:dyDescent="0.2">
      <c r="A64" s="61"/>
      <c r="B64" s="61" t="s">
        <v>931</v>
      </c>
      <c r="C64" s="61" t="s">
        <v>933</v>
      </c>
      <c r="D64" s="62" t="s">
        <v>925</v>
      </c>
      <c r="E64" s="63">
        <v>0.66</v>
      </c>
      <c r="F64" s="63"/>
      <c r="G64" s="63">
        <f>SmtRes!CX5</f>
        <v>0.66</v>
      </c>
      <c r="H64" s="65"/>
      <c r="I64" s="64"/>
      <c r="J64" s="65">
        <f>SmtRes!CZ5</f>
        <v>28.51</v>
      </c>
      <c r="K64" s="64"/>
      <c r="L64" s="65">
        <f>SmtRes!DG5</f>
        <v>18.82</v>
      </c>
    </row>
    <row r="65" spans="1:82" ht="15" x14ac:dyDescent="0.2">
      <c r="A65" s="60"/>
      <c r="B65" s="63">
        <v>4</v>
      </c>
      <c r="C65" s="60" t="s">
        <v>1339</v>
      </c>
      <c r="D65" s="62"/>
      <c r="E65" s="67"/>
      <c r="F65" s="63"/>
      <c r="G65" s="67"/>
      <c r="H65" s="63"/>
      <c r="I65" s="63"/>
      <c r="J65" s="63"/>
      <c r="K65" s="63"/>
      <c r="L65" s="68">
        <f>SUM(L66:L69)-SUMIF(CE66:CE69, 1, L66:L69)</f>
        <v>2190.19</v>
      </c>
    </row>
    <row r="66" spans="1:82" ht="57" x14ac:dyDescent="0.2">
      <c r="A66" s="61"/>
      <c r="B66" s="61" t="s">
        <v>934</v>
      </c>
      <c r="C66" s="61" t="s">
        <v>936</v>
      </c>
      <c r="D66" s="62" t="s">
        <v>937</v>
      </c>
      <c r="E66" s="63">
        <v>0.15</v>
      </c>
      <c r="F66" s="63"/>
      <c r="G66" s="63">
        <f>SmtRes!CX6</f>
        <v>0.15</v>
      </c>
      <c r="H66" s="65">
        <f>SmtRes!CZ6</f>
        <v>155.63</v>
      </c>
      <c r="I66" s="64">
        <f>SmtRes!AI6</f>
        <v>0.91</v>
      </c>
      <c r="J66" s="65">
        <f>ROUND(H66*I66, 2)</f>
        <v>141.62</v>
      </c>
      <c r="K66" s="64"/>
      <c r="L66" s="65">
        <f>SmtRes!DF6</f>
        <v>21.24</v>
      </c>
    </row>
    <row r="67" spans="1:82" ht="28.5" x14ac:dyDescent="0.2">
      <c r="A67" s="61"/>
      <c r="B67" s="61" t="s">
        <v>938</v>
      </c>
      <c r="C67" s="61" t="s">
        <v>940</v>
      </c>
      <c r="D67" s="62" t="s">
        <v>937</v>
      </c>
      <c r="E67" s="63">
        <v>0.17</v>
      </c>
      <c r="F67" s="63"/>
      <c r="G67" s="63">
        <f>SmtRes!CX7</f>
        <v>0.17</v>
      </c>
      <c r="H67" s="65">
        <f>SmtRes!CZ7</f>
        <v>174.93</v>
      </c>
      <c r="I67" s="64">
        <f>SmtRes!AI7</f>
        <v>1.1299999999999999</v>
      </c>
      <c r="J67" s="65">
        <f>ROUND(H67*I67, 2)</f>
        <v>197.67</v>
      </c>
      <c r="K67" s="64"/>
      <c r="L67" s="65">
        <f>SmtRes!DF7</f>
        <v>33.6</v>
      </c>
    </row>
    <row r="68" spans="1:82" ht="42.75" x14ac:dyDescent="0.2">
      <c r="A68" s="61"/>
      <c r="B68" s="61" t="s">
        <v>941</v>
      </c>
      <c r="C68" s="61" t="s">
        <v>943</v>
      </c>
      <c r="D68" s="62" t="s">
        <v>287</v>
      </c>
      <c r="E68" s="63">
        <v>1.4999999999999999E-2</v>
      </c>
      <c r="F68" s="63"/>
      <c r="G68" s="63">
        <f>SmtRes!CX8</f>
        <v>1.4999999999999999E-2</v>
      </c>
      <c r="H68" s="65">
        <f>SmtRes!CZ8</f>
        <v>105278.81</v>
      </c>
      <c r="I68" s="64">
        <f>SmtRes!AI8</f>
        <v>1.35</v>
      </c>
      <c r="J68" s="65">
        <f>ROUND(H68*I68, 2)</f>
        <v>142126.39000000001</v>
      </c>
      <c r="K68" s="64"/>
      <c r="L68" s="65">
        <f>SmtRes!DF8</f>
        <v>2131.9</v>
      </c>
    </row>
    <row r="69" spans="1:82" ht="28.5" x14ac:dyDescent="0.2">
      <c r="A69" s="61"/>
      <c r="B69" s="61" t="s">
        <v>944</v>
      </c>
      <c r="C69" s="69" t="s">
        <v>946</v>
      </c>
      <c r="D69" s="70" t="s">
        <v>937</v>
      </c>
      <c r="E69" s="71">
        <v>0.03</v>
      </c>
      <c r="F69" s="71"/>
      <c r="G69" s="71">
        <f>SmtRes!CX9</f>
        <v>0.03</v>
      </c>
      <c r="H69" s="72">
        <f>SmtRes!CZ9</f>
        <v>79.88</v>
      </c>
      <c r="I69" s="73">
        <f>SmtRes!AI9</f>
        <v>1.44</v>
      </c>
      <c r="J69" s="72">
        <f>ROUND(H69*I69, 2)</f>
        <v>115.03</v>
      </c>
      <c r="K69" s="73"/>
      <c r="L69" s="72">
        <f>SmtRes!DF9</f>
        <v>3.45</v>
      </c>
    </row>
    <row r="70" spans="1:82" ht="15" x14ac:dyDescent="0.2">
      <c r="A70" s="61"/>
      <c r="B70" s="61"/>
      <c r="C70" s="75" t="s">
        <v>1340</v>
      </c>
      <c r="D70" s="62"/>
      <c r="E70" s="63"/>
      <c r="F70" s="63"/>
      <c r="G70" s="63"/>
      <c r="H70" s="65"/>
      <c r="I70" s="64"/>
      <c r="J70" s="65"/>
      <c r="K70" s="64"/>
      <c r="L70" s="65">
        <f>L56+L58+L59+L65</f>
        <v>4220.01</v>
      </c>
    </row>
    <row r="71" spans="1:82" ht="57" x14ac:dyDescent="0.2">
      <c r="A71" s="59" t="s">
        <v>1341</v>
      </c>
      <c r="B71" s="61" t="str">
        <f>Source!F29</f>
        <v>421/пр_2020_п.75_пп.а</v>
      </c>
      <c r="C71" s="61" t="str">
        <f>Source!G29</f>
        <v>Сметная стоимость вспомогательных ненормируемых материальных ресурсов, не учтенная в сметной норме, 2%</v>
      </c>
      <c r="D71" s="62" t="str">
        <f>Source!H29</f>
        <v>%</v>
      </c>
      <c r="E71" s="63">
        <f>SmtRes!AT10</f>
        <v>2</v>
      </c>
      <c r="F71" s="63"/>
      <c r="G71" s="63">
        <f>Source!I29</f>
        <v>2</v>
      </c>
      <c r="H71" s="65"/>
      <c r="I71" s="64"/>
      <c r="J71" s="65"/>
      <c r="K71" s="64"/>
      <c r="L71" s="65">
        <f>Source!P29</f>
        <v>33.21</v>
      </c>
      <c r="AD71">
        <f>ROUND((Source!AT29/100)*((ROUND(0*Source!I29, 2)+ROUND(0*Source!I29, 2))), 2)</f>
        <v>0</v>
      </c>
      <c r="AE71">
        <f>ROUND((Source!AU29/100)*((ROUND(0*Source!I29, 2)+ROUND(0*Source!I29, 2))), 2)</f>
        <v>0</v>
      </c>
      <c r="AN71">
        <f>L71</f>
        <v>33.21</v>
      </c>
      <c r="AW71">
        <f>L71</f>
        <v>33.21</v>
      </c>
      <c r="AZ71">
        <f>Source!X29</f>
        <v>0</v>
      </c>
      <c r="BA71">
        <f>Source!Y29</f>
        <v>0</v>
      </c>
      <c r="CD71">
        <v>2</v>
      </c>
    </row>
    <row r="72" spans="1:82" ht="14.25" x14ac:dyDescent="0.2">
      <c r="A72" s="61"/>
      <c r="B72" s="61"/>
      <c r="C72" s="61" t="s">
        <v>1342</v>
      </c>
      <c r="D72" s="62"/>
      <c r="E72" s="63"/>
      <c r="F72" s="63"/>
      <c r="G72" s="63"/>
      <c r="H72" s="65"/>
      <c r="I72" s="64"/>
      <c r="J72" s="65"/>
      <c r="K72" s="64"/>
      <c r="L72" s="65">
        <f>SUM(AR54:AR75)+SUM(AS54:AS75)+SUM(AT54:AT75)+SUM(AU54:AU75)+SUM(AV54:AV75)</f>
        <v>1825.46</v>
      </c>
    </row>
    <row r="73" spans="1:82" ht="28.5" x14ac:dyDescent="0.2">
      <c r="A73" s="61"/>
      <c r="B73" s="61" t="s">
        <v>29</v>
      </c>
      <c r="C73" s="61" t="s">
        <v>1343</v>
      </c>
      <c r="D73" s="62" t="s">
        <v>34</v>
      </c>
      <c r="E73" s="63">
        <f>Source!BZ28</f>
        <v>97</v>
      </c>
      <c r="F73" s="63"/>
      <c r="G73" s="63">
        <f>Source!AT28</f>
        <v>97</v>
      </c>
      <c r="H73" s="65"/>
      <c r="I73" s="64"/>
      <c r="J73" s="65"/>
      <c r="K73" s="64"/>
      <c r="L73" s="65">
        <f>SUM(AZ54:AZ75)</f>
        <v>1770.7</v>
      </c>
    </row>
    <row r="74" spans="1:82" ht="28.5" x14ac:dyDescent="0.2">
      <c r="A74" s="69"/>
      <c r="B74" s="69" t="s">
        <v>30</v>
      </c>
      <c r="C74" s="69" t="s">
        <v>1344</v>
      </c>
      <c r="D74" s="70" t="s">
        <v>34</v>
      </c>
      <c r="E74" s="71">
        <f>Source!CA28</f>
        <v>51</v>
      </c>
      <c r="F74" s="71"/>
      <c r="G74" s="71">
        <f>Source!AU28</f>
        <v>51</v>
      </c>
      <c r="H74" s="72"/>
      <c r="I74" s="73"/>
      <c r="J74" s="72"/>
      <c r="K74" s="73"/>
      <c r="L74" s="72">
        <f>SUM(BA54:BA75)</f>
        <v>930.98</v>
      </c>
    </row>
    <row r="75" spans="1:82" ht="15" x14ac:dyDescent="0.2">
      <c r="C75" s="77" t="s">
        <v>1345</v>
      </c>
      <c r="D75" s="77"/>
      <c r="E75" s="77"/>
      <c r="F75" s="77"/>
      <c r="G75" s="77"/>
      <c r="H75" s="77"/>
      <c r="I75" s="78">
        <f>IF(E54&lt;&gt;0,K75/E54, 0)</f>
        <v>6954.9000000000015</v>
      </c>
      <c r="J75" s="78"/>
      <c r="K75" s="78">
        <f>L56+L58+L65+L73+L74+L59+SUM(L71:L71)</f>
        <v>6954.9000000000015</v>
      </c>
      <c r="L75" s="78"/>
      <c r="AD75">
        <f>ROUND((Source!AT28/100)*((ROUND(SUMIF(SmtRes!AQ1:'SmtRes'!AQ10,"=1",SmtRes!AD1:'SmtRes'!AD10)*Source!I28, 2)+ROUND(SUMIF(SmtRes!AQ1:'SmtRes'!AQ10,"=1",SmtRes!AC1:'SmtRes'!AC10)*Source!I28, 2))), 2)</f>
        <v>2560.8000000000002</v>
      </c>
      <c r="AE75">
        <f>ROUND((Source!AU28/100)*((ROUND(SUMIF(SmtRes!AQ1:'SmtRes'!AQ10,"=1",SmtRes!AD1:'SmtRes'!AD10)*Source!I28, 2)+ROUND(SUMIF(SmtRes!AQ1:'SmtRes'!AQ10,"=1",SmtRes!AC1:'SmtRes'!AC10)*Source!I28, 2))), 2)</f>
        <v>1346.4</v>
      </c>
      <c r="AN75" s="74">
        <f>L56+L58+L65+L73+L74+L59</f>
        <v>6921.6900000000014</v>
      </c>
      <c r="AO75" s="74">
        <f>L58</f>
        <v>204.36000000000013</v>
      </c>
      <c r="AQ75" t="s">
        <v>1346</v>
      </c>
      <c r="AR75" s="74">
        <f>L56</f>
        <v>1660.4</v>
      </c>
      <c r="AT75" s="74">
        <f>L59</f>
        <v>165.06</v>
      </c>
      <c r="AV75" t="s">
        <v>1346</v>
      </c>
      <c r="AW75" s="74">
        <f>L65</f>
        <v>2190.19</v>
      </c>
      <c r="AZ75">
        <f>Source!X28</f>
        <v>1770.7</v>
      </c>
      <c r="BA75">
        <f>Source!Y28</f>
        <v>930.98</v>
      </c>
      <c r="CD75">
        <v>2</v>
      </c>
    </row>
    <row r="76" spans="1:82" ht="42.75" x14ac:dyDescent="0.2">
      <c r="A76" s="80" t="s">
        <v>35</v>
      </c>
      <c r="B76" s="81" t="str">
        <f>Source!F30</f>
        <v>ТЦ_89.1.61.02_77_5007081181_22.09.2025_01_</v>
      </c>
      <c r="C76" s="81" t="s">
        <v>1347</v>
      </c>
      <c r="D76" s="82" t="str">
        <f>Source!H30</f>
        <v>ШТ</v>
      </c>
      <c r="E76" s="83">
        <f>Source!K30</f>
        <v>1</v>
      </c>
      <c r="F76" s="83"/>
      <c r="G76" s="83">
        <f>Source!I30</f>
        <v>1</v>
      </c>
      <c r="H76" s="84">
        <f>Source!AL30</f>
        <v>425000</v>
      </c>
      <c r="I76" s="85"/>
      <c r="J76" s="84"/>
      <c r="K76" s="85"/>
      <c r="L76" s="84">
        <f>Source!P30</f>
        <v>425000</v>
      </c>
    </row>
    <row r="77" spans="1:82" ht="15" x14ac:dyDescent="0.2">
      <c r="A77" s="79"/>
      <c r="B77" s="79"/>
      <c r="C77" s="86" t="s">
        <v>1345</v>
      </c>
      <c r="D77" s="86"/>
      <c r="E77" s="86"/>
      <c r="F77" s="86"/>
      <c r="G77" s="86"/>
      <c r="H77" s="86"/>
      <c r="I77" s="87">
        <f>IF(E76&lt;&gt;0,K77/E76, 0)</f>
        <v>425000</v>
      </c>
      <c r="J77" s="87"/>
      <c r="K77" s="87">
        <f>L76</f>
        <v>425000</v>
      </c>
      <c r="L77" s="87"/>
      <c r="AD77">
        <f>ROUND((Source!AT30/100)*((ROUND(ROUND(Source!AO30,2)*Source!I30, 2)+ROUND(ROUND(Source!AN30,2)*Source!I30, 2))), 2)</f>
        <v>0</v>
      </c>
      <c r="AE77">
        <f>ROUND((Source!AU30/100)*((ROUND(ROUND(Source!AO30,2)*Source!I30, 2)+ROUND(ROUND(Source!AN30,2)*Source!I30, 2))), 2)</f>
        <v>0</v>
      </c>
      <c r="AN77" s="74">
        <f>L76</f>
        <v>425000</v>
      </c>
      <c r="AO77">
        <f>0</f>
        <v>0</v>
      </c>
      <c r="AQ77" t="s">
        <v>1346</v>
      </c>
      <c r="AR77">
        <f>0</f>
        <v>0</v>
      </c>
      <c r="AT77">
        <f>0</f>
        <v>0</v>
      </c>
      <c r="AV77" t="s">
        <v>1346</v>
      </c>
      <c r="AW77" s="74">
        <f>L76</f>
        <v>425000</v>
      </c>
      <c r="AZ77">
        <f>Source!X30</f>
        <v>0</v>
      </c>
      <c r="BA77">
        <f>Source!Y30</f>
        <v>0</v>
      </c>
      <c r="BK77" s="74">
        <f>L76</f>
        <v>425000</v>
      </c>
      <c r="CD77">
        <v>3</v>
      </c>
    </row>
    <row r="78" spans="1:82" ht="57" x14ac:dyDescent="0.2">
      <c r="A78" s="59" t="s">
        <v>42</v>
      </c>
      <c r="B78" s="61" t="s">
        <v>1333</v>
      </c>
      <c r="C78" s="61" t="str">
        <f>Source!G31</f>
        <v>Блок управления шкафного исполнения или распределительный пункт (шкаф), устанавливаемый: на стене, высота и ширина до 600х600 мм</v>
      </c>
      <c r="D78" s="62" t="str">
        <f>Source!H31</f>
        <v>ШТ</v>
      </c>
      <c r="E78" s="63">
        <f>Source!K31</f>
        <v>1</v>
      </c>
      <c r="F78" s="63"/>
      <c r="G78" s="63">
        <f>Source!I31</f>
        <v>1</v>
      </c>
      <c r="H78" s="65"/>
      <c r="I78" s="64"/>
      <c r="J78" s="65"/>
      <c r="K78" s="64"/>
      <c r="L78" s="65"/>
    </row>
    <row r="79" spans="1:82" ht="25.5" x14ac:dyDescent="0.2">
      <c r="B79" s="66" t="str">
        <f>CONCATENATE("Поправка: ", Source!EO31)</f>
        <v>Поправка: (шкаф К-ШУДО-1)</v>
      </c>
    </row>
    <row r="80" spans="1:82" ht="15" x14ac:dyDescent="0.2">
      <c r="A80" s="60"/>
      <c r="B80" s="63">
        <v>1</v>
      </c>
      <c r="C80" s="60" t="s">
        <v>1334</v>
      </c>
      <c r="D80" s="62" t="s">
        <v>919</v>
      </c>
      <c r="E80" s="67"/>
      <c r="F80" s="63"/>
      <c r="G80" s="67">
        <f>Source!U31</f>
        <v>2.06</v>
      </c>
      <c r="H80" s="63"/>
      <c r="I80" s="63"/>
      <c r="J80" s="63"/>
      <c r="K80" s="63"/>
      <c r="L80" s="68">
        <f>SUM(L81:L81)-SUMIF(CE81:CE81, 1, L81:L81)</f>
        <v>1660.4</v>
      </c>
    </row>
    <row r="81" spans="1:83" ht="14.25" x14ac:dyDescent="0.2">
      <c r="A81" s="61"/>
      <c r="B81" s="61" t="s">
        <v>917</v>
      </c>
      <c r="C81" s="61" t="s">
        <v>918</v>
      </c>
      <c r="D81" s="62" t="s">
        <v>919</v>
      </c>
      <c r="E81" s="63">
        <v>2.06</v>
      </c>
      <c r="F81" s="63"/>
      <c r="G81" s="63">
        <f>SmtRes!CX11</f>
        <v>2.06</v>
      </c>
      <c r="H81" s="65"/>
      <c r="I81" s="64"/>
      <c r="J81" s="65">
        <f>SmtRes!CZ11</f>
        <v>806.02</v>
      </c>
      <c r="K81" s="64"/>
      <c r="L81" s="65">
        <f>SmtRes!DI11</f>
        <v>1660.4</v>
      </c>
    </row>
    <row r="82" spans="1:83" ht="15" x14ac:dyDescent="0.2">
      <c r="A82" s="60"/>
      <c r="B82" s="63">
        <v>2</v>
      </c>
      <c r="C82" s="60" t="s">
        <v>1335</v>
      </c>
      <c r="D82" s="62"/>
      <c r="E82" s="67"/>
      <c r="F82" s="63"/>
      <c r="G82" s="67"/>
      <c r="H82" s="63"/>
      <c r="I82" s="63"/>
      <c r="J82" s="63"/>
      <c r="K82" s="63"/>
      <c r="L82" s="68">
        <f>SUM(L83:L88)-SUMIF(CE83:CE88, 1, L83:L88)</f>
        <v>204.36000000000013</v>
      </c>
    </row>
    <row r="83" spans="1:83" ht="15" x14ac:dyDescent="0.2">
      <c r="A83" s="60"/>
      <c r="B83" s="63"/>
      <c r="C83" s="60" t="s">
        <v>1338</v>
      </c>
      <c r="D83" s="62" t="s">
        <v>919</v>
      </c>
      <c r="E83" s="67"/>
      <c r="F83" s="63"/>
      <c r="G83" s="67">
        <f>Source!V31</f>
        <v>0.18</v>
      </c>
      <c r="H83" s="63"/>
      <c r="I83" s="63"/>
      <c r="J83" s="63"/>
      <c r="K83" s="63"/>
      <c r="L83" s="68">
        <f>SUMIF(CE84:CE88, 1, L84:L88)</f>
        <v>165.06</v>
      </c>
      <c r="CE83">
        <v>1</v>
      </c>
    </row>
    <row r="84" spans="1:83" ht="28.5" x14ac:dyDescent="0.2">
      <c r="A84" s="61"/>
      <c r="B84" s="61" t="s">
        <v>922</v>
      </c>
      <c r="C84" s="61" t="s">
        <v>924</v>
      </c>
      <c r="D84" s="62" t="s">
        <v>925</v>
      </c>
      <c r="E84" s="63">
        <v>0.09</v>
      </c>
      <c r="F84" s="63"/>
      <c r="G84" s="63">
        <f>SmtRes!CX13</f>
        <v>0.09</v>
      </c>
      <c r="H84" s="65"/>
      <c r="I84" s="64"/>
      <c r="J84" s="65">
        <f>SmtRes!CZ13</f>
        <v>1488.78</v>
      </c>
      <c r="K84" s="64"/>
      <c r="L84" s="65">
        <f>SmtRes!DG13</f>
        <v>133.99</v>
      </c>
    </row>
    <row r="85" spans="1:83" ht="28.5" x14ac:dyDescent="0.2">
      <c r="A85" s="61"/>
      <c r="B85" s="61" t="s">
        <v>926</v>
      </c>
      <c r="C85" s="61" t="s">
        <v>1336</v>
      </c>
      <c r="D85" s="62" t="s">
        <v>919</v>
      </c>
      <c r="E85" s="63">
        <f>SmtRes!DO13*SmtRes!AT13</f>
        <v>0.09</v>
      </c>
      <c r="F85" s="63"/>
      <c r="G85" s="63">
        <f>ROUND(E85*G78, 7)</f>
        <v>0.09</v>
      </c>
      <c r="H85" s="65"/>
      <c r="I85" s="64"/>
      <c r="J85" s="65">
        <f>ROUND(SmtRes!AG13/SmtRes!DO13, 2)</f>
        <v>1051.33</v>
      </c>
      <c r="K85" s="64"/>
      <c r="L85" s="65">
        <f>SmtRes!DH13</f>
        <v>94.62</v>
      </c>
      <c r="CE85">
        <v>1</v>
      </c>
    </row>
    <row r="86" spans="1:83" ht="28.5" x14ac:dyDescent="0.2">
      <c r="A86" s="61"/>
      <c r="B86" s="61" t="s">
        <v>927</v>
      </c>
      <c r="C86" s="61" t="s">
        <v>929</v>
      </c>
      <c r="D86" s="62" t="s">
        <v>925</v>
      </c>
      <c r="E86" s="63">
        <v>0.09</v>
      </c>
      <c r="F86" s="63"/>
      <c r="G86" s="63">
        <f>SmtRes!CX14</f>
        <v>0.09</v>
      </c>
      <c r="H86" s="65"/>
      <c r="I86" s="64"/>
      <c r="J86" s="65">
        <f>SmtRes!CZ14</f>
        <v>572.77</v>
      </c>
      <c r="K86" s="64"/>
      <c r="L86" s="65">
        <f>SmtRes!DG14</f>
        <v>51.55</v>
      </c>
    </row>
    <row r="87" spans="1:83" ht="28.5" x14ac:dyDescent="0.2">
      <c r="A87" s="61"/>
      <c r="B87" s="61" t="s">
        <v>930</v>
      </c>
      <c r="C87" s="61" t="s">
        <v>1337</v>
      </c>
      <c r="D87" s="62" t="s">
        <v>919</v>
      </c>
      <c r="E87" s="63">
        <f>SmtRes!DO14*SmtRes!AT14</f>
        <v>0.09</v>
      </c>
      <c r="F87" s="63"/>
      <c r="G87" s="63">
        <f>ROUND(E87*G78, 7)</f>
        <v>0.09</v>
      </c>
      <c r="H87" s="65"/>
      <c r="I87" s="64"/>
      <c r="J87" s="65">
        <f>ROUND(SmtRes!AG14/SmtRes!DO14, 2)</f>
        <v>782.65</v>
      </c>
      <c r="K87" s="64"/>
      <c r="L87" s="65">
        <f>SmtRes!DH14</f>
        <v>70.44</v>
      </c>
      <c r="CE87">
        <v>1</v>
      </c>
    </row>
    <row r="88" spans="1:83" ht="42.75" x14ac:dyDescent="0.2">
      <c r="A88" s="61"/>
      <c r="B88" s="61" t="s">
        <v>931</v>
      </c>
      <c r="C88" s="61" t="s">
        <v>933</v>
      </c>
      <c r="D88" s="62" t="s">
        <v>925</v>
      </c>
      <c r="E88" s="63">
        <v>0.66</v>
      </c>
      <c r="F88" s="63"/>
      <c r="G88" s="63">
        <f>SmtRes!CX15</f>
        <v>0.66</v>
      </c>
      <c r="H88" s="65"/>
      <c r="I88" s="64"/>
      <c r="J88" s="65">
        <f>SmtRes!CZ15</f>
        <v>28.51</v>
      </c>
      <c r="K88" s="64"/>
      <c r="L88" s="65">
        <f>SmtRes!DG15</f>
        <v>18.82</v>
      </c>
    </row>
    <row r="89" spans="1:83" ht="15" x14ac:dyDescent="0.2">
      <c r="A89" s="60"/>
      <c r="B89" s="63">
        <v>4</v>
      </c>
      <c r="C89" s="60" t="s">
        <v>1339</v>
      </c>
      <c r="D89" s="62"/>
      <c r="E89" s="67"/>
      <c r="F89" s="63"/>
      <c r="G89" s="67"/>
      <c r="H89" s="63"/>
      <c r="I89" s="63"/>
      <c r="J89" s="63"/>
      <c r="K89" s="63"/>
      <c r="L89" s="68">
        <f>SUM(L90:L93)-SUMIF(CE90:CE93, 1, L90:L93)</f>
        <v>2190.19</v>
      </c>
    </row>
    <row r="90" spans="1:83" ht="57" x14ac:dyDescent="0.2">
      <c r="A90" s="61"/>
      <c r="B90" s="61" t="s">
        <v>934</v>
      </c>
      <c r="C90" s="61" t="s">
        <v>936</v>
      </c>
      <c r="D90" s="62" t="s">
        <v>937</v>
      </c>
      <c r="E90" s="63">
        <v>0.15</v>
      </c>
      <c r="F90" s="63"/>
      <c r="G90" s="63">
        <f>SmtRes!CX16</f>
        <v>0.15</v>
      </c>
      <c r="H90" s="65">
        <f>SmtRes!CZ16</f>
        <v>155.63</v>
      </c>
      <c r="I90" s="64">
        <f>SmtRes!AI16</f>
        <v>0.91</v>
      </c>
      <c r="J90" s="65">
        <f>ROUND(H90*I90, 2)</f>
        <v>141.62</v>
      </c>
      <c r="K90" s="64"/>
      <c r="L90" s="65">
        <f>SmtRes!DF16</f>
        <v>21.24</v>
      </c>
    </row>
    <row r="91" spans="1:83" ht="28.5" x14ac:dyDescent="0.2">
      <c r="A91" s="61"/>
      <c r="B91" s="61" t="s">
        <v>938</v>
      </c>
      <c r="C91" s="61" t="s">
        <v>940</v>
      </c>
      <c r="D91" s="62" t="s">
        <v>937</v>
      </c>
      <c r="E91" s="63">
        <v>0.17</v>
      </c>
      <c r="F91" s="63"/>
      <c r="G91" s="63">
        <f>SmtRes!CX17</f>
        <v>0.17</v>
      </c>
      <c r="H91" s="65">
        <f>SmtRes!CZ17</f>
        <v>174.93</v>
      </c>
      <c r="I91" s="64">
        <f>SmtRes!AI17</f>
        <v>1.1299999999999999</v>
      </c>
      <c r="J91" s="65">
        <f>ROUND(H91*I91, 2)</f>
        <v>197.67</v>
      </c>
      <c r="K91" s="64"/>
      <c r="L91" s="65">
        <f>SmtRes!DF17</f>
        <v>33.6</v>
      </c>
    </row>
    <row r="92" spans="1:83" ht="42.75" x14ac:dyDescent="0.2">
      <c r="A92" s="61"/>
      <c r="B92" s="61" t="s">
        <v>941</v>
      </c>
      <c r="C92" s="61" t="s">
        <v>943</v>
      </c>
      <c r="D92" s="62" t="s">
        <v>287</v>
      </c>
      <c r="E92" s="63">
        <v>1.4999999999999999E-2</v>
      </c>
      <c r="F92" s="63"/>
      <c r="G92" s="63">
        <f>SmtRes!CX18</f>
        <v>1.4999999999999999E-2</v>
      </c>
      <c r="H92" s="65">
        <f>SmtRes!CZ18</f>
        <v>105278.81</v>
      </c>
      <c r="I92" s="64">
        <f>SmtRes!AI18</f>
        <v>1.35</v>
      </c>
      <c r="J92" s="65">
        <f>ROUND(H92*I92, 2)</f>
        <v>142126.39000000001</v>
      </c>
      <c r="K92" s="64"/>
      <c r="L92" s="65">
        <f>SmtRes!DF18</f>
        <v>2131.9</v>
      </c>
    </row>
    <row r="93" spans="1:83" ht="28.5" x14ac:dyDescent="0.2">
      <c r="A93" s="61"/>
      <c r="B93" s="61" t="s">
        <v>944</v>
      </c>
      <c r="C93" s="69" t="s">
        <v>946</v>
      </c>
      <c r="D93" s="70" t="s">
        <v>937</v>
      </c>
      <c r="E93" s="71">
        <v>0.03</v>
      </c>
      <c r="F93" s="71"/>
      <c r="G93" s="71">
        <f>SmtRes!CX19</f>
        <v>0.03</v>
      </c>
      <c r="H93" s="72">
        <f>SmtRes!CZ19</f>
        <v>79.88</v>
      </c>
      <c r="I93" s="73">
        <f>SmtRes!AI19</f>
        <v>1.44</v>
      </c>
      <c r="J93" s="72">
        <f>ROUND(H93*I93, 2)</f>
        <v>115.03</v>
      </c>
      <c r="K93" s="73"/>
      <c r="L93" s="72">
        <f>SmtRes!DF19</f>
        <v>3.45</v>
      </c>
    </row>
    <row r="94" spans="1:83" ht="15" x14ac:dyDescent="0.2">
      <c r="A94" s="61"/>
      <c r="B94" s="61"/>
      <c r="C94" s="75" t="s">
        <v>1340</v>
      </c>
      <c r="D94" s="62"/>
      <c r="E94" s="63"/>
      <c r="F94" s="63"/>
      <c r="G94" s="63"/>
      <c r="H94" s="65"/>
      <c r="I94" s="64"/>
      <c r="J94" s="65"/>
      <c r="K94" s="64"/>
      <c r="L94" s="65">
        <f>L80+L82+L83+L89</f>
        <v>4220.01</v>
      </c>
    </row>
    <row r="95" spans="1:83" ht="57" x14ac:dyDescent="0.2">
      <c r="A95" s="59" t="s">
        <v>1348</v>
      </c>
      <c r="B95" s="61" t="str">
        <f>Source!F32</f>
        <v>421/пр_2020_п.75_пп.а</v>
      </c>
      <c r="C95" s="61" t="str">
        <f>Source!G32</f>
        <v>Сметная стоимость вспомогательных ненормируемых материальных ресурсов, не учтенная в сметной норме, 2%</v>
      </c>
      <c r="D95" s="62" t="str">
        <f>Source!H32</f>
        <v>%</v>
      </c>
      <c r="E95" s="63">
        <f>SmtRes!AT20</f>
        <v>2</v>
      </c>
      <c r="F95" s="63"/>
      <c r="G95" s="63">
        <f>Source!I32</f>
        <v>2</v>
      </c>
      <c r="H95" s="65"/>
      <c r="I95" s="64"/>
      <c r="J95" s="65"/>
      <c r="K95" s="64"/>
      <c r="L95" s="65">
        <f>Source!P32</f>
        <v>33.21</v>
      </c>
      <c r="AD95">
        <f>ROUND((Source!AT32/100)*((ROUND(0*Source!I32, 2)+ROUND(0*Source!I32, 2))), 2)</f>
        <v>0</v>
      </c>
      <c r="AE95">
        <f>ROUND((Source!AU32/100)*((ROUND(0*Source!I32, 2)+ROUND(0*Source!I32, 2))), 2)</f>
        <v>0</v>
      </c>
      <c r="AN95">
        <f>L95</f>
        <v>33.21</v>
      </c>
      <c r="AW95">
        <f>L95</f>
        <v>33.21</v>
      </c>
      <c r="AZ95">
        <f>Source!X32</f>
        <v>0</v>
      </c>
      <c r="BA95">
        <f>Source!Y32</f>
        <v>0</v>
      </c>
      <c r="CD95">
        <v>2</v>
      </c>
    </row>
    <row r="96" spans="1:83" ht="14.25" x14ac:dyDescent="0.2">
      <c r="A96" s="61"/>
      <c r="B96" s="61"/>
      <c r="C96" s="61" t="s">
        <v>1342</v>
      </c>
      <c r="D96" s="62"/>
      <c r="E96" s="63"/>
      <c r="F96" s="63"/>
      <c r="G96" s="63"/>
      <c r="H96" s="65"/>
      <c r="I96" s="64"/>
      <c r="J96" s="65"/>
      <c r="K96" s="64"/>
      <c r="L96" s="65">
        <f>SUM(AR78:AR99)+SUM(AS78:AS99)+SUM(AT78:AT99)+SUM(AU78:AU99)+SUM(AV78:AV99)</f>
        <v>1825.46</v>
      </c>
    </row>
    <row r="97" spans="1:82" ht="28.5" x14ac:dyDescent="0.2">
      <c r="A97" s="61"/>
      <c r="B97" s="61" t="s">
        <v>29</v>
      </c>
      <c r="C97" s="61" t="s">
        <v>1343</v>
      </c>
      <c r="D97" s="62" t="s">
        <v>34</v>
      </c>
      <c r="E97" s="63">
        <f>Source!BZ31</f>
        <v>97</v>
      </c>
      <c r="F97" s="63"/>
      <c r="G97" s="63">
        <f>Source!AT31</f>
        <v>97</v>
      </c>
      <c r="H97" s="65"/>
      <c r="I97" s="64"/>
      <c r="J97" s="65"/>
      <c r="K97" s="64"/>
      <c r="L97" s="65">
        <f>SUM(AZ78:AZ99)</f>
        <v>1770.7</v>
      </c>
    </row>
    <row r="98" spans="1:82" ht="28.5" x14ac:dyDescent="0.2">
      <c r="A98" s="69"/>
      <c r="B98" s="69" t="s">
        <v>30</v>
      </c>
      <c r="C98" s="69" t="s">
        <v>1344</v>
      </c>
      <c r="D98" s="70" t="s">
        <v>34</v>
      </c>
      <c r="E98" s="71">
        <f>Source!CA31</f>
        <v>51</v>
      </c>
      <c r="F98" s="71"/>
      <c r="G98" s="71">
        <f>Source!AU31</f>
        <v>51</v>
      </c>
      <c r="H98" s="72"/>
      <c r="I98" s="73"/>
      <c r="J98" s="72"/>
      <c r="K98" s="73"/>
      <c r="L98" s="72">
        <f>SUM(BA78:BA99)</f>
        <v>930.98</v>
      </c>
    </row>
    <row r="99" spans="1:82" ht="15" x14ac:dyDescent="0.2">
      <c r="C99" s="77" t="s">
        <v>1345</v>
      </c>
      <c r="D99" s="77"/>
      <c r="E99" s="77"/>
      <c r="F99" s="77"/>
      <c r="G99" s="77"/>
      <c r="H99" s="77"/>
      <c r="I99" s="78">
        <f>IF(E78&lt;&gt;0,K99/E78, 0)</f>
        <v>6954.9000000000015</v>
      </c>
      <c r="J99" s="78"/>
      <c r="K99" s="78">
        <f>L80+L82+L89+L97+L98+L83+SUM(L95:L95)</f>
        <v>6954.9000000000015</v>
      </c>
      <c r="L99" s="78"/>
      <c r="AD99">
        <f>ROUND((Source!AT31/100)*((ROUND(SUMIF(SmtRes!AQ11:'SmtRes'!AQ20,"=1",SmtRes!AD11:'SmtRes'!AD20)*Source!I31, 2)+ROUND(SUMIF(SmtRes!AQ11:'SmtRes'!AQ20,"=1",SmtRes!AC11:'SmtRes'!AC20)*Source!I31, 2))), 2)</f>
        <v>2560.8000000000002</v>
      </c>
      <c r="AE99">
        <f>ROUND((Source!AU31/100)*((ROUND(SUMIF(SmtRes!AQ11:'SmtRes'!AQ20,"=1",SmtRes!AD11:'SmtRes'!AD20)*Source!I31, 2)+ROUND(SUMIF(SmtRes!AQ11:'SmtRes'!AQ20,"=1",SmtRes!AC11:'SmtRes'!AC20)*Source!I31, 2))), 2)</f>
        <v>1346.4</v>
      </c>
      <c r="AN99" s="74">
        <f>L80+L82+L89+L97+L98+L83</f>
        <v>6921.6900000000014</v>
      </c>
      <c r="AO99" s="74">
        <f>L82</f>
        <v>204.36000000000013</v>
      </c>
      <c r="AQ99" t="s">
        <v>1346</v>
      </c>
      <c r="AR99" s="74">
        <f>L80</f>
        <v>1660.4</v>
      </c>
      <c r="AT99" s="74">
        <f>L83</f>
        <v>165.06</v>
      </c>
      <c r="AV99" t="s">
        <v>1346</v>
      </c>
      <c r="AW99" s="74">
        <f>L89</f>
        <v>2190.19</v>
      </c>
      <c r="AZ99">
        <f>Source!X31</f>
        <v>1770.7</v>
      </c>
      <c r="BA99">
        <f>Source!Y31</f>
        <v>930.98</v>
      </c>
      <c r="CD99">
        <v>2</v>
      </c>
    </row>
    <row r="100" spans="1:82" ht="42.75" x14ac:dyDescent="0.2">
      <c r="A100" s="80" t="s">
        <v>45</v>
      </c>
      <c r="B100" s="81" t="str">
        <f>Source!F33</f>
        <v>ТЦ_89.1.61.02_77_5007081181_22.09.2025_01_</v>
      </c>
      <c r="C100" s="81" t="s">
        <v>1349</v>
      </c>
      <c r="D100" s="82" t="str">
        <f>Source!H33</f>
        <v>ШТ</v>
      </c>
      <c r="E100" s="83">
        <f>Source!K33</f>
        <v>1</v>
      </c>
      <c r="F100" s="83"/>
      <c r="G100" s="83">
        <f>Source!I33</f>
        <v>1</v>
      </c>
      <c r="H100" s="84">
        <f>Source!AL33</f>
        <v>42500</v>
      </c>
      <c r="I100" s="85"/>
      <c r="J100" s="84"/>
      <c r="K100" s="85"/>
      <c r="L100" s="84">
        <f>Source!P33</f>
        <v>42500</v>
      </c>
    </row>
    <row r="101" spans="1:82" ht="15" x14ac:dyDescent="0.2">
      <c r="A101" s="79"/>
      <c r="B101" s="79"/>
      <c r="C101" s="86" t="s">
        <v>1345</v>
      </c>
      <c r="D101" s="86"/>
      <c r="E101" s="86"/>
      <c r="F101" s="86"/>
      <c r="G101" s="86"/>
      <c r="H101" s="86"/>
      <c r="I101" s="87">
        <f>IF(E100&lt;&gt;0,K101/E100, 0)</f>
        <v>42500</v>
      </c>
      <c r="J101" s="87"/>
      <c r="K101" s="87">
        <f>L100</f>
        <v>42500</v>
      </c>
      <c r="L101" s="87"/>
      <c r="AD101">
        <f>ROUND((Source!AT33/100)*((ROUND(ROUND(Source!AO33,2)*Source!I33, 2)+ROUND(ROUND(Source!AN33,2)*Source!I33, 2))), 2)</f>
        <v>0</v>
      </c>
      <c r="AE101">
        <f>ROUND((Source!AU33/100)*((ROUND(ROUND(Source!AO33,2)*Source!I33, 2)+ROUND(ROUND(Source!AN33,2)*Source!I33, 2))), 2)</f>
        <v>0</v>
      </c>
      <c r="AN101" s="74">
        <f>L100</f>
        <v>42500</v>
      </c>
      <c r="AO101">
        <f>0</f>
        <v>0</v>
      </c>
      <c r="AQ101" t="s">
        <v>1346</v>
      </c>
      <c r="AR101">
        <f>0</f>
        <v>0</v>
      </c>
      <c r="AT101">
        <f>0</f>
        <v>0</v>
      </c>
      <c r="AV101" t="s">
        <v>1346</v>
      </c>
      <c r="AW101" s="74">
        <f>L100</f>
        <v>42500</v>
      </c>
      <c r="AZ101">
        <f>Source!X33</f>
        <v>0</v>
      </c>
      <c r="BA101">
        <f>Source!Y33</f>
        <v>0</v>
      </c>
      <c r="BK101" s="74">
        <f>L100</f>
        <v>42500</v>
      </c>
      <c r="CD101">
        <v>3</v>
      </c>
    </row>
    <row r="102" spans="1:82" ht="28.5" x14ac:dyDescent="0.2">
      <c r="A102" s="59" t="s">
        <v>48</v>
      </c>
      <c r="B102" s="61" t="s">
        <v>1350</v>
      </c>
      <c r="C102" s="61" t="str">
        <f>Source!G34</f>
        <v>Аккумулятор кислотный стационарный, тип: С-10, СК-10, С-12, СК-12</v>
      </c>
      <c r="D102" s="62" t="str">
        <f>Source!H34</f>
        <v>ШТ</v>
      </c>
      <c r="E102" s="63">
        <f>Source!K34</f>
        <v>2</v>
      </c>
      <c r="F102" s="63"/>
      <c r="G102" s="63">
        <f>Source!I34</f>
        <v>2</v>
      </c>
      <c r="H102" s="65"/>
      <c r="I102" s="64"/>
      <c r="J102" s="65"/>
      <c r="K102" s="64"/>
      <c r="L102" s="65"/>
    </row>
    <row r="103" spans="1:82" ht="15" x14ac:dyDescent="0.2">
      <c r="A103" s="60"/>
      <c r="B103" s="63">
        <v>1</v>
      </c>
      <c r="C103" s="60" t="s">
        <v>1334</v>
      </c>
      <c r="D103" s="62" t="s">
        <v>919</v>
      </c>
      <c r="E103" s="67"/>
      <c r="F103" s="63"/>
      <c r="G103" s="67">
        <f>Source!U34</f>
        <v>10.3</v>
      </c>
      <c r="H103" s="63"/>
      <c r="I103" s="63"/>
      <c r="J103" s="63"/>
      <c r="K103" s="63"/>
      <c r="L103" s="68">
        <f>SUM(L104:L104)-SUMIF(CE104:CE104, 1, L104:L104)</f>
        <v>8061.3</v>
      </c>
    </row>
    <row r="104" spans="1:82" ht="28.5" x14ac:dyDescent="0.2">
      <c r="A104" s="61"/>
      <c r="B104" s="61" t="s">
        <v>947</v>
      </c>
      <c r="C104" s="61" t="s">
        <v>948</v>
      </c>
      <c r="D104" s="62" t="s">
        <v>919</v>
      </c>
      <c r="E104" s="63">
        <v>5.15</v>
      </c>
      <c r="F104" s="63"/>
      <c r="G104" s="63">
        <f>SmtRes!CX21</f>
        <v>10.3</v>
      </c>
      <c r="H104" s="65"/>
      <c r="I104" s="64"/>
      <c r="J104" s="65">
        <f>SmtRes!CZ21</f>
        <v>782.65</v>
      </c>
      <c r="K104" s="64"/>
      <c r="L104" s="65">
        <f>SmtRes!DI21</f>
        <v>8061.3</v>
      </c>
    </row>
    <row r="105" spans="1:82" ht="15" x14ac:dyDescent="0.2">
      <c r="A105" s="60"/>
      <c r="B105" s="63">
        <v>4</v>
      </c>
      <c r="C105" s="60" t="s">
        <v>1339</v>
      </c>
      <c r="D105" s="62"/>
      <c r="E105" s="67"/>
      <c r="F105" s="63"/>
      <c r="G105" s="67"/>
      <c r="H105" s="63"/>
      <c r="I105" s="63"/>
      <c r="J105" s="63"/>
      <c r="K105" s="63"/>
      <c r="L105" s="68">
        <f>SUM(L106:L110)-SUMIF(CE106:CE110, 1, L106:L110)</f>
        <v>942.23</v>
      </c>
    </row>
    <row r="106" spans="1:82" ht="28.5" x14ac:dyDescent="0.2">
      <c r="A106" s="61"/>
      <c r="B106" s="61" t="s">
        <v>949</v>
      </c>
      <c r="C106" s="61" t="s">
        <v>951</v>
      </c>
      <c r="D106" s="62" t="s">
        <v>287</v>
      </c>
      <c r="E106" s="63">
        <v>4.7999999999999996E-3</v>
      </c>
      <c r="F106" s="63"/>
      <c r="G106" s="63">
        <f>SmtRes!CX22</f>
        <v>9.5999999999999992E-3</v>
      </c>
      <c r="H106" s="65">
        <f>SmtRes!CZ22</f>
        <v>23278.34</v>
      </c>
      <c r="I106" s="64">
        <f>SmtRes!AI22</f>
        <v>1.36</v>
      </c>
      <c r="J106" s="65">
        <f>ROUND(H106*I106, 2)</f>
        <v>31658.54</v>
      </c>
      <c r="K106" s="64"/>
      <c r="L106" s="65">
        <f>SmtRes!DF22</f>
        <v>303.92</v>
      </c>
    </row>
    <row r="107" spans="1:82" ht="14.25" x14ac:dyDescent="0.2">
      <c r="A107" s="61"/>
      <c r="B107" s="61" t="s">
        <v>952</v>
      </c>
      <c r="C107" s="61" t="s">
        <v>954</v>
      </c>
      <c r="D107" s="62" t="s">
        <v>287</v>
      </c>
      <c r="E107" s="63">
        <v>1.7000000000000001E-4</v>
      </c>
      <c r="F107" s="63"/>
      <c r="G107" s="63">
        <f>SmtRes!CX23</f>
        <v>3.4000000000000002E-4</v>
      </c>
      <c r="H107" s="65">
        <f>SmtRes!CZ23</f>
        <v>118612.74</v>
      </c>
      <c r="I107" s="64">
        <f>SmtRes!AI23</f>
        <v>1.36</v>
      </c>
      <c r="J107" s="65">
        <f>ROUND(H107*I107, 2)</f>
        <v>161313.32999999999</v>
      </c>
      <c r="K107" s="64"/>
      <c r="L107" s="65">
        <f>SmtRes!DF23</f>
        <v>54.85</v>
      </c>
    </row>
    <row r="108" spans="1:82" ht="14.25" x14ac:dyDescent="0.2">
      <c r="A108" s="61"/>
      <c r="B108" s="61" t="s">
        <v>955</v>
      </c>
      <c r="C108" s="61" t="s">
        <v>957</v>
      </c>
      <c r="D108" s="62" t="s">
        <v>937</v>
      </c>
      <c r="E108" s="63">
        <v>14.4</v>
      </c>
      <c r="F108" s="63"/>
      <c r="G108" s="63">
        <f>SmtRes!CX24</f>
        <v>28.8</v>
      </c>
      <c r="H108" s="65">
        <f>SmtRes!CZ24</f>
        <v>14.81</v>
      </c>
      <c r="I108" s="64">
        <f>SmtRes!AI24</f>
        <v>0.92</v>
      </c>
      <c r="J108" s="65">
        <f>ROUND(H108*I108, 2)</f>
        <v>13.63</v>
      </c>
      <c r="K108" s="64"/>
      <c r="L108" s="65">
        <f>SmtRes!DF24</f>
        <v>392.54</v>
      </c>
    </row>
    <row r="109" spans="1:82" ht="28.5" x14ac:dyDescent="0.2">
      <c r="A109" s="61"/>
      <c r="B109" s="61" t="s">
        <v>958</v>
      </c>
      <c r="C109" s="61" t="s">
        <v>960</v>
      </c>
      <c r="D109" s="62" t="s">
        <v>287</v>
      </c>
      <c r="E109" s="63">
        <v>5.0000000000000002E-5</v>
      </c>
      <c r="F109" s="63"/>
      <c r="G109" s="63">
        <f>SmtRes!CX25</f>
        <v>1E-4</v>
      </c>
      <c r="H109" s="65">
        <f>SmtRes!CZ25</f>
        <v>249385</v>
      </c>
      <c r="I109" s="64">
        <f>SmtRes!AI25</f>
        <v>1.19</v>
      </c>
      <c r="J109" s="65">
        <f>ROUND(H109*I109, 2)</f>
        <v>296768.15000000002</v>
      </c>
      <c r="K109" s="64"/>
      <c r="L109" s="65">
        <f>SmtRes!DF25</f>
        <v>29.68</v>
      </c>
    </row>
    <row r="110" spans="1:82" ht="28.5" x14ac:dyDescent="0.2">
      <c r="A110" s="61"/>
      <c r="B110" s="61" t="s">
        <v>32</v>
      </c>
      <c r="C110" s="69" t="s">
        <v>961</v>
      </c>
      <c r="D110" s="70" t="s">
        <v>34</v>
      </c>
      <c r="E110" s="71">
        <v>2</v>
      </c>
      <c r="F110" s="71"/>
      <c r="G110" s="71">
        <f>SmtRes!CX26</f>
        <v>4</v>
      </c>
      <c r="H110" s="72">
        <f>SmtRes!CZ26</f>
        <v>40.306474999999999</v>
      </c>
      <c r="I110" s="73"/>
      <c r="J110" s="72"/>
      <c r="K110" s="73"/>
      <c r="L110" s="72">
        <f>SmtRes!DF26</f>
        <v>161.24</v>
      </c>
    </row>
    <row r="111" spans="1:82" ht="15" x14ac:dyDescent="0.2">
      <c r="A111" s="61"/>
      <c r="B111" s="61"/>
      <c r="C111" s="75" t="s">
        <v>1340</v>
      </c>
      <c r="D111" s="62"/>
      <c r="E111" s="63"/>
      <c r="F111" s="63"/>
      <c r="G111" s="63"/>
      <c r="H111" s="65"/>
      <c r="I111" s="64"/>
      <c r="J111" s="65"/>
      <c r="K111" s="64"/>
      <c r="L111" s="65">
        <f>L103+L105</f>
        <v>9003.5300000000007</v>
      </c>
    </row>
    <row r="112" spans="1:82" ht="14.25" x14ac:dyDescent="0.2">
      <c r="A112" s="61"/>
      <c r="B112" s="61"/>
      <c r="C112" s="61" t="s">
        <v>1342</v>
      </c>
      <c r="D112" s="62"/>
      <c r="E112" s="63"/>
      <c r="F112" s="63"/>
      <c r="G112" s="63"/>
      <c r="H112" s="65"/>
      <c r="I112" s="64"/>
      <c r="J112" s="65"/>
      <c r="K112" s="64"/>
      <c r="L112" s="65">
        <f>SUM(AR102:AR115)+SUM(AS102:AS115)+SUM(AT102:AT115)+SUM(AU102:AU115)+SUM(AV102:AV115)</f>
        <v>8061.3</v>
      </c>
    </row>
    <row r="113" spans="1:82" ht="28.5" x14ac:dyDescent="0.2">
      <c r="A113" s="61"/>
      <c r="B113" s="61" t="s">
        <v>29</v>
      </c>
      <c r="C113" s="61" t="s">
        <v>1343</v>
      </c>
      <c r="D113" s="62" t="s">
        <v>34</v>
      </c>
      <c r="E113" s="63">
        <f>Source!BZ34</f>
        <v>97</v>
      </c>
      <c r="F113" s="63"/>
      <c r="G113" s="63">
        <f>Source!AT34</f>
        <v>97</v>
      </c>
      <c r="H113" s="65"/>
      <c r="I113" s="64"/>
      <c r="J113" s="65"/>
      <c r="K113" s="64"/>
      <c r="L113" s="65">
        <f>SUM(AZ102:AZ115)</f>
        <v>7819.46</v>
      </c>
    </row>
    <row r="114" spans="1:82" ht="28.5" x14ac:dyDescent="0.2">
      <c r="A114" s="69"/>
      <c r="B114" s="69" t="s">
        <v>30</v>
      </c>
      <c r="C114" s="69" t="s">
        <v>1344</v>
      </c>
      <c r="D114" s="70" t="s">
        <v>34</v>
      </c>
      <c r="E114" s="71">
        <f>Source!CA34</f>
        <v>51</v>
      </c>
      <c r="F114" s="71"/>
      <c r="G114" s="71">
        <f>Source!AU34</f>
        <v>51</v>
      </c>
      <c r="H114" s="72"/>
      <c r="I114" s="73"/>
      <c r="J114" s="72"/>
      <c r="K114" s="73"/>
      <c r="L114" s="72">
        <f>SUM(BA102:BA115)</f>
        <v>4111.26</v>
      </c>
    </row>
    <row r="115" spans="1:82" ht="15" x14ac:dyDescent="0.2">
      <c r="C115" s="77" t="s">
        <v>1345</v>
      </c>
      <c r="D115" s="77"/>
      <c r="E115" s="77"/>
      <c r="F115" s="77"/>
      <c r="G115" s="77"/>
      <c r="H115" s="77"/>
      <c r="I115" s="78">
        <f>IF(E102&lt;&gt;0,K115/E102, 0)</f>
        <v>10467.125</v>
      </c>
      <c r="J115" s="78"/>
      <c r="K115" s="78">
        <f>L103+L105+L113+L114</f>
        <v>20934.25</v>
      </c>
      <c r="L115" s="78"/>
      <c r="AD115">
        <f>ROUND((Source!AT34/100)*((ROUND(SUMIF(SmtRes!AQ21:'SmtRes'!AQ26,"=1",SmtRes!AD21:'SmtRes'!AD26)*Source!I34, 2)+ROUND(SUMIF(SmtRes!AQ21:'SmtRes'!AQ26,"=1",SmtRes!AC21:'SmtRes'!AC26)*Source!I34, 2))), 2)</f>
        <v>1518.34</v>
      </c>
      <c r="AE115">
        <f>ROUND((Source!AU34/100)*((ROUND(SUMIF(SmtRes!AQ21:'SmtRes'!AQ26,"=1",SmtRes!AD21:'SmtRes'!AD26)*Source!I34, 2)+ROUND(SUMIF(SmtRes!AQ21:'SmtRes'!AQ26,"=1",SmtRes!AC21:'SmtRes'!AC26)*Source!I34, 2))), 2)</f>
        <v>798.3</v>
      </c>
      <c r="AN115" s="74">
        <f>L103+L105+L113+L114</f>
        <v>20934.25</v>
      </c>
      <c r="AO115">
        <f>0</f>
        <v>0</v>
      </c>
      <c r="AQ115" t="s">
        <v>1346</v>
      </c>
      <c r="AR115" s="74">
        <f>L103</f>
        <v>8061.3</v>
      </c>
      <c r="AT115">
        <f>0</f>
        <v>0</v>
      </c>
      <c r="AV115" t="s">
        <v>1346</v>
      </c>
      <c r="AW115" s="74">
        <f>L105</f>
        <v>942.23</v>
      </c>
      <c r="AZ115">
        <f>Source!X34</f>
        <v>7819.46</v>
      </c>
      <c r="BA115">
        <f>Source!Y34</f>
        <v>4111.26</v>
      </c>
      <c r="CD115">
        <v>2</v>
      </c>
    </row>
    <row r="116" spans="1:82" ht="42.75" x14ac:dyDescent="0.2">
      <c r="A116" s="80" t="s">
        <v>52</v>
      </c>
      <c r="B116" s="81" t="str">
        <f>Source!F35</f>
        <v>ТЦ_62.4.01.01_77_5007081181_22.09.2025_01_</v>
      </c>
      <c r="C116" s="81" t="s">
        <v>1351</v>
      </c>
      <c r="D116" s="82" t="str">
        <f>Source!H35</f>
        <v>ШТ</v>
      </c>
      <c r="E116" s="83">
        <f>Source!K35</f>
        <v>2</v>
      </c>
      <c r="F116" s="83"/>
      <c r="G116" s="83">
        <f>Source!I35</f>
        <v>2</v>
      </c>
      <c r="H116" s="84">
        <f>Source!AL35</f>
        <v>5792.5</v>
      </c>
      <c r="I116" s="85"/>
      <c r="J116" s="84"/>
      <c r="K116" s="85"/>
      <c r="L116" s="84">
        <f>Source!P35</f>
        <v>11585</v>
      </c>
    </row>
    <row r="117" spans="1:82" ht="15" x14ac:dyDescent="0.2">
      <c r="A117" s="79"/>
      <c r="B117" s="79"/>
      <c r="C117" s="86" t="s">
        <v>1345</v>
      </c>
      <c r="D117" s="86"/>
      <c r="E117" s="86"/>
      <c r="F117" s="86"/>
      <c r="G117" s="86"/>
      <c r="H117" s="86"/>
      <c r="I117" s="87">
        <f>IF(E116&lt;&gt;0,K117/E116, 0)</f>
        <v>5792.5</v>
      </c>
      <c r="J117" s="87"/>
      <c r="K117" s="87">
        <f>L116</f>
        <v>11585</v>
      </c>
      <c r="L117" s="87"/>
      <c r="AD117">
        <f>ROUND((Source!AT35/100)*((ROUND(ROUND(Source!AO35,2)*Source!I35, 2)+ROUND(ROUND(Source!AN35,2)*Source!I35, 2))), 2)</f>
        <v>0</v>
      </c>
      <c r="AE117">
        <f>ROUND((Source!AU35/100)*((ROUND(ROUND(Source!AO35,2)*Source!I35, 2)+ROUND(ROUND(Source!AN35,2)*Source!I35, 2))), 2)</f>
        <v>0</v>
      </c>
      <c r="AN117" s="74">
        <f>L116</f>
        <v>11585</v>
      </c>
      <c r="AO117">
        <f>0</f>
        <v>0</v>
      </c>
      <c r="AQ117" t="s">
        <v>1346</v>
      </c>
      <c r="AR117">
        <f>0</f>
        <v>0</v>
      </c>
      <c r="AT117">
        <f>0</f>
        <v>0</v>
      </c>
      <c r="AV117" t="s">
        <v>1346</v>
      </c>
      <c r="AW117" s="74">
        <f>L116</f>
        <v>11585</v>
      </c>
      <c r="AZ117">
        <f>Source!X35</f>
        <v>0</v>
      </c>
      <c r="BA117">
        <f>Source!Y35</f>
        <v>0</v>
      </c>
      <c r="BK117" s="74">
        <f>L116</f>
        <v>11585</v>
      </c>
      <c r="CD117">
        <v>3</v>
      </c>
    </row>
    <row r="118" spans="1:82" ht="57" x14ac:dyDescent="0.2">
      <c r="A118" s="59" t="s">
        <v>56</v>
      </c>
      <c r="B118" s="61" t="s">
        <v>1352</v>
      </c>
      <c r="C118" s="61" t="str">
        <f>Source!G36</f>
        <v>Устройство оптико-(фото)электрическое,: прибор оптико-электрический в одноблочном исполнении</v>
      </c>
      <c r="D118" s="62" t="str">
        <f>Source!H36</f>
        <v>ШТ</v>
      </c>
      <c r="E118" s="63">
        <f>Source!K36</f>
        <v>2</v>
      </c>
      <c r="F118" s="63"/>
      <c r="G118" s="63">
        <f>Source!I36</f>
        <v>2</v>
      </c>
      <c r="H118" s="65"/>
      <c r="I118" s="64"/>
      <c r="J118" s="65"/>
      <c r="K118" s="64"/>
      <c r="L118" s="65"/>
    </row>
    <row r="119" spans="1:82" ht="25.5" x14ac:dyDescent="0.2">
      <c r="B119" s="66" t="str">
        <f>CONCATENATE("Поправка: ", Source!EO36)</f>
        <v>Поправка: (объемный)</v>
      </c>
    </row>
    <row r="120" spans="1:82" ht="15" x14ac:dyDescent="0.2">
      <c r="A120" s="60"/>
      <c r="B120" s="63">
        <v>1</v>
      </c>
      <c r="C120" s="60" t="s">
        <v>1334</v>
      </c>
      <c r="D120" s="62" t="s">
        <v>919</v>
      </c>
      <c r="E120" s="67"/>
      <c r="F120" s="63"/>
      <c r="G120" s="67">
        <f>Source!U36</f>
        <v>11.52</v>
      </c>
      <c r="H120" s="63"/>
      <c r="I120" s="63"/>
      <c r="J120" s="63"/>
      <c r="K120" s="63"/>
      <c r="L120" s="68">
        <f>SUM(L121:L121)-SUMIF(CE121:CE121, 1, L121:L121)</f>
        <v>9016.1299999999992</v>
      </c>
    </row>
    <row r="121" spans="1:82" ht="28.5" x14ac:dyDescent="0.2">
      <c r="A121" s="61"/>
      <c r="B121" s="61" t="s">
        <v>947</v>
      </c>
      <c r="C121" s="61" t="s">
        <v>948</v>
      </c>
      <c r="D121" s="62" t="s">
        <v>919</v>
      </c>
      <c r="E121" s="63">
        <v>5.76</v>
      </c>
      <c r="F121" s="63"/>
      <c r="G121" s="63">
        <f>SmtRes!CX27</f>
        <v>11.52</v>
      </c>
      <c r="H121" s="65"/>
      <c r="I121" s="64"/>
      <c r="J121" s="65">
        <f>SmtRes!CZ27</f>
        <v>782.65</v>
      </c>
      <c r="K121" s="64"/>
      <c r="L121" s="65">
        <f>SmtRes!DI27</f>
        <v>9016.1299999999992</v>
      </c>
    </row>
    <row r="122" spans="1:82" ht="15" x14ac:dyDescent="0.2">
      <c r="A122" s="60"/>
      <c r="B122" s="63">
        <v>4</v>
      </c>
      <c r="C122" s="60" t="s">
        <v>1339</v>
      </c>
      <c r="D122" s="62"/>
      <c r="E122" s="67"/>
      <c r="F122" s="63"/>
      <c r="G122" s="67"/>
      <c r="H122" s="63"/>
      <c r="I122" s="63"/>
      <c r="J122" s="63"/>
      <c r="K122" s="63"/>
      <c r="L122" s="68">
        <f>SUM(L123:L128)-SUMIF(CE123:CE128, 1, L123:L128)</f>
        <v>286.95999999999998</v>
      </c>
    </row>
    <row r="123" spans="1:82" ht="14.25" x14ac:dyDescent="0.2">
      <c r="A123" s="61"/>
      <c r="B123" s="61" t="s">
        <v>962</v>
      </c>
      <c r="C123" s="61" t="s">
        <v>964</v>
      </c>
      <c r="D123" s="62" t="s">
        <v>937</v>
      </c>
      <c r="E123" s="63">
        <v>1.1999999999999999E-3</v>
      </c>
      <c r="F123" s="63"/>
      <c r="G123" s="63">
        <f>SmtRes!CX28</f>
        <v>2.3999999999999998E-3</v>
      </c>
      <c r="H123" s="65">
        <f>SmtRes!CZ28</f>
        <v>284.14999999999998</v>
      </c>
      <c r="I123" s="64">
        <f>SmtRes!AI28</f>
        <v>1.36</v>
      </c>
      <c r="J123" s="65">
        <f>ROUND(H123*I123, 2)</f>
        <v>386.44</v>
      </c>
      <c r="K123" s="64"/>
      <c r="L123" s="65">
        <f>SmtRes!DF28</f>
        <v>0.93</v>
      </c>
    </row>
    <row r="124" spans="1:82" ht="14.25" x14ac:dyDescent="0.2">
      <c r="A124" s="61"/>
      <c r="B124" s="61" t="s">
        <v>965</v>
      </c>
      <c r="C124" s="61" t="s">
        <v>967</v>
      </c>
      <c r="D124" s="62" t="s">
        <v>968</v>
      </c>
      <c r="E124" s="63">
        <v>6.7599999999999993E-2</v>
      </c>
      <c r="F124" s="63"/>
      <c r="G124" s="63">
        <f>SmtRes!CX29</f>
        <v>0.13519999999999999</v>
      </c>
      <c r="H124" s="65"/>
      <c r="I124" s="64"/>
      <c r="J124" s="65">
        <f>SmtRes!CZ29</f>
        <v>6</v>
      </c>
      <c r="K124" s="64"/>
      <c r="L124" s="65">
        <f>SmtRes!DF29</f>
        <v>0.81</v>
      </c>
    </row>
    <row r="125" spans="1:82" ht="42.75" x14ac:dyDescent="0.2">
      <c r="A125" s="61"/>
      <c r="B125" s="61" t="s">
        <v>969</v>
      </c>
      <c r="C125" s="61" t="s">
        <v>971</v>
      </c>
      <c r="D125" s="62" t="s">
        <v>86</v>
      </c>
      <c r="E125" s="63">
        <v>0.03</v>
      </c>
      <c r="F125" s="63"/>
      <c r="G125" s="63">
        <f>SmtRes!CX30</f>
        <v>0.06</v>
      </c>
      <c r="H125" s="65">
        <f>SmtRes!CZ30</f>
        <v>978.09</v>
      </c>
      <c r="I125" s="64">
        <f>SmtRes!AI30</f>
        <v>1.29</v>
      </c>
      <c r="J125" s="65">
        <f>ROUND(H125*I125, 2)</f>
        <v>1261.74</v>
      </c>
      <c r="K125" s="64"/>
      <c r="L125" s="65">
        <f>SmtRes!DF30</f>
        <v>75.7</v>
      </c>
    </row>
    <row r="126" spans="1:82" ht="14.25" x14ac:dyDescent="0.2">
      <c r="A126" s="61"/>
      <c r="B126" s="61" t="s">
        <v>972</v>
      </c>
      <c r="C126" s="61" t="s">
        <v>974</v>
      </c>
      <c r="D126" s="62" t="s">
        <v>287</v>
      </c>
      <c r="E126" s="63">
        <v>2.0000000000000002E-5</v>
      </c>
      <c r="F126" s="63"/>
      <c r="G126" s="63">
        <f>SmtRes!CX31</f>
        <v>4.0000000000000003E-5</v>
      </c>
      <c r="H126" s="65">
        <f>SmtRes!CZ31</f>
        <v>4338.2700000000004</v>
      </c>
      <c r="I126" s="64">
        <f>SmtRes!AI31</f>
        <v>1.3</v>
      </c>
      <c r="J126" s="65">
        <f>ROUND(H126*I126, 2)</f>
        <v>5639.75</v>
      </c>
      <c r="K126" s="64"/>
      <c r="L126" s="65">
        <f>SmtRes!DF31</f>
        <v>0.23</v>
      </c>
    </row>
    <row r="127" spans="1:82" ht="28.5" x14ac:dyDescent="0.2">
      <c r="A127" s="61"/>
      <c r="B127" s="61" t="s">
        <v>975</v>
      </c>
      <c r="C127" s="61" t="s">
        <v>977</v>
      </c>
      <c r="D127" s="62" t="s">
        <v>937</v>
      </c>
      <c r="E127" s="63">
        <v>0.01</v>
      </c>
      <c r="F127" s="63"/>
      <c r="G127" s="63">
        <f>SmtRes!CX32</f>
        <v>0.02</v>
      </c>
      <c r="H127" s="65">
        <f>SmtRes!CZ32</f>
        <v>899.56</v>
      </c>
      <c r="I127" s="64">
        <f>SmtRes!AI32</f>
        <v>1.61</v>
      </c>
      <c r="J127" s="65">
        <f>ROUND(H127*I127, 2)</f>
        <v>1448.29</v>
      </c>
      <c r="K127" s="64"/>
      <c r="L127" s="65">
        <f>SmtRes!DF32</f>
        <v>28.97</v>
      </c>
    </row>
    <row r="128" spans="1:82" ht="28.5" x14ac:dyDescent="0.2">
      <c r="A128" s="61"/>
      <c r="B128" s="61" t="s">
        <v>32</v>
      </c>
      <c r="C128" s="69" t="s">
        <v>961</v>
      </c>
      <c r="D128" s="70" t="s">
        <v>34</v>
      </c>
      <c r="E128" s="71">
        <v>2</v>
      </c>
      <c r="F128" s="71"/>
      <c r="G128" s="71">
        <f>SmtRes!CX33</f>
        <v>4</v>
      </c>
      <c r="H128" s="72">
        <f>SmtRes!CZ33</f>
        <v>45.080639999999995</v>
      </c>
      <c r="I128" s="73"/>
      <c r="J128" s="72"/>
      <c r="K128" s="73"/>
      <c r="L128" s="72">
        <f>SmtRes!DF33</f>
        <v>180.32</v>
      </c>
    </row>
    <row r="129" spans="1:82" ht="15" x14ac:dyDescent="0.2">
      <c r="A129" s="61"/>
      <c r="B129" s="61"/>
      <c r="C129" s="75" t="s">
        <v>1340</v>
      </c>
      <c r="D129" s="62"/>
      <c r="E129" s="63"/>
      <c r="F129" s="63"/>
      <c r="G129" s="63"/>
      <c r="H129" s="65"/>
      <c r="I129" s="64"/>
      <c r="J129" s="65"/>
      <c r="K129" s="64"/>
      <c r="L129" s="65">
        <f>L120+L122</f>
        <v>9303.0899999999983</v>
      </c>
    </row>
    <row r="130" spans="1:82" ht="14.25" x14ac:dyDescent="0.2">
      <c r="A130" s="61"/>
      <c r="B130" s="61"/>
      <c r="C130" s="61" t="s">
        <v>1342</v>
      </c>
      <c r="D130" s="62"/>
      <c r="E130" s="63"/>
      <c r="F130" s="63"/>
      <c r="G130" s="63"/>
      <c r="H130" s="65"/>
      <c r="I130" s="64"/>
      <c r="J130" s="65"/>
      <c r="K130" s="64"/>
      <c r="L130" s="65">
        <f>SUM(AR118:AR133)+SUM(AS118:AS133)+SUM(AT118:AT133)+SUM(AU118:AU133)+SUM(AV118:AV133)</f>
        <v>9016.1299999999992</v>
      </c>
    </row>
    <row r="131" spans="1:82" ht="28.5" x14ac:dyDescent="0.2">
      <c r="A131" s="61"/>
      <c r="B131" s="61" t="s">
        <v>63</v>
      </c>
      <c r="C131" s="61" t="s">
        <v>1353</v>
      </c>
      <c r="D131" s="62" t="s">
        <v>34</v>
      </c>
      <c r="E131" s="63">
        <f>Source!BZ36</f>
        <v>90</v>
      </c>
      <c r="F131" s="63"/>
      <c r="G131" s="63">
        <f>Source!AT36</f>
        <v>90</v>
      </c>
      <c r="H131" s="65"/>
      <c r="I131" s="64"/>
      <c r="J131" s="65"/>
      <c r="K131" s="64"/>
      <c r="L131" s="65">
        <f>SUM(AZ118:AZ133)</f>
        <v>8114.52</v>
      </c>
    </row>
    <row r="132" spans="1:82" ht="28.5" x14ac:dyDescent="0.2">
      <c r="A132" s="69"/>
      <c r="B132" s="69" t="s">
        <v>64</v>
      </c>
      <c r="C132" s="69" t="s">
        <v>1354</v>
      </c>
      <c r="D132" s="70" t="s">
        <v>34</v>
      </c>
      <c r="E132" s="71">
        <f>Source!CA36</f>
        <v>46</v>
      </c>
      <c r="F132" s="71"/>
      <c r="G132" s="71">
        <f>Source!AU36</f>
        <v>46</v>
      </c>
      <c r="H132" s="72"/>
      <c r="I132" s="73"/>
      <c r="J132" s="72"/>
      <c r="K132" s="73"/>
      <c r="L132" s="72">
        <f>SUM(BA118:BA133)</f>
        <v>4147.42</v>
      </c>
    </row>
    <row r="133" spans="1:82" ht="15" x14ac:dyDescent="0.2">
      <c r="C133" s="77" t="s">
        <v>1345</v>
      </c>
      <c r="D133" s="77"/>
      <c r="E133" s="77"/>
      <c r="F133" s="77"/>
      <c r="G133" s="77"/>
      <c r="H133" s="77"/>
      <c r="I133" s="78">
        <f>IF(E118&lt;&gt;0,K133/E118, 0)</f>
        <v>10782.514999999999</v>
      </c>
      <c r="J133" s="78"/>
      <c r="K133" s="78">
        <f>L120+L122+L131+L132</f>
        <v>21565.03</v>
      </c>
      <c r="L133" s="78"/>
      <c r="AD133">
        <f>ROUND((Source!AT36/100)*((ROUND(SUMIF(SmtRes!AQ27:'SmtRes'!AQ33,"=1",SmtRes!AD27:'SmtRes'!AD33)*Source!I36, 2)+ROUND(SUMIF(SmtRes!AQ27:'SmtRes'!AQ33,"=1",SmtRes!AC27:'SmtRes'!AC33)*Source!I36, 2))), 2)</f>
        <v>1408.77</v>
      </c>
      <c r="AE133">
        <f>ROUND((Source!AU36/100)*((ROUND(SUMIF(SmtRes!AQ27:'SmtRes'!AQ33,"=1",SmtRes!AD27:'SmtRes'!AD33)*Source!I36, 2)+ROUND(SUMIF(SmtRes!AQ27:'SmtRes'!AQ33,"=1",SmtRes!AC27:'SmtRes'!AC33)*Source!I36, 2))), 2)</f>
        <v>720.04</v>
      </c>
      <c r="AN133" s="74">
        <f>L120+L122+L131+L132</f>
        <v>21565.03</v>
      </c>
      <c r="AO133">
        <f>0</f>
        <v>0</v>
      </c>
      <c r="AQ133" t="s">
        <v>1346</v>
      </c>
      <c r="AR133" s="74">
        <f>L120</f>
        <v>9016.1299999999992</v>
      </c>
      <c r="AT133">
        <f>0</f>
        <v>0</v>
      </c>
      <c r="AV133" t="s">
        <v>1346</v>
      </c>
      <c r="AW133" s="74">
        <f>L122</f>
        <v>286.95999999999998</v>
      </c>
      <c r="AZ133">
        <f>Source!X36</f>
        <v>8114.52</v>
      </c>
      <c r="BA133">
        <f>Source!Y36</f>
        <v>4147.42</v>
      </c>
      <c r="CD133">
        <v>2</v>
      </c>
    </row>
    <row r="134" spans="1:82" ht="42.75" x14ac:dyDescent="0.2">
      <c r="A134" s="80" t="s">
        <v>65</v>
      </c>
      <c r="B134" s="81" t="str">
        <f>Source!F37</f>
        <v>ТЦ_61.2.01.07_77_5007081181_22.09.2025_01_</v>
      </c>
      <c r="C134" s="81" t="s">
        <v>1355</v>
      </c>
      <c r="D134" s="82" t="str">
        <f>Source!H37</f>
        <v>ШТ</v>
      </c>
      <c r="E134" s="83">
        <f>Source!K37</f>
        <v>2</v>
      </c>
      <c r="F134" s="83"/>
      <c r="G134" s="83">
        <f>Source!I37</f>
        <v>2</v>
      </c>
      <c r="H134" s="84">
        <f>Source!AL37</f>
        <v>1266.25</v>
      </c>
      <c r="I134" s="85"/>
      <c r="J134" s="84"/>
      <c r="K134" s="85"/>
      <c r="L134" s="84">
        <f>Source!P37</f>
        <v>2532.5</v>
      </c>
    </row>
    <row r="135" spans="1:82" ht="15" x14ac:dyDescent="0.2">
      <c r="A135" s="79"/>
      <c r="B135" s="79"/>
      <c r="C135" s="86" t="s">
        <v>1345</v>
      </c>
      <c r="D135" s="86"/>
      <c r="E135" s="86"/>
      <c r="F135" s="86"/>
      <c r="G135" s="86"/>
      <c r="H135" s="86"/>
      <c r="I135" s="87">
        <f>IF(E134&lt;&gt;0,K135/E134, 0)</f>
        <v>1266.25</v>
      </c>
      <c r="J135" s="87"/>
      <c r="K135" s="87">
        <f>L134</f>
        <v>2532.5</v>
      </c>
      <c r="L135" s="87"/>
      <c r="AD135">
        <f>ROUND((Source!AT37/100)*((ROUND(ROUND(Source!AO37,2)*Source!I37, 2)+ROUND(ROUND(Source!AN37,2)*Source!I37, 2))), 2)</f>
        <v>0</v>
      </c>
      <c r="AE135">
        <f>ROUND((Source!AU37/100)*((ROUND(ROUND(Source!AO37,2)*Source!I37, 2)+ROUND(ROUND(Source!AN37,2)*Source!I37, 2))), 2)</f>
        <v>0</v>
      </c>
      <c r="AN135" s="74">
        <f>L134</f>
        <v>2532.5</v>
      </c>
      <c r="AO135">
        <f>0</f>
        <v>0</v>
      </c>
      <c r="AQ135" t="s">
        <v>1346</v>
      </c>
      <c r="AR135">
        <f>0</f>
        <v>0</v>
      </c>
      <c r="AT135">
        <f>0</f>
        <v>0</v>
      </c>
      <c r="AV135" t="s">
        <v>1346</v>
      </c>
      <c r="AW135" s="74">
        <f>L134</f>
        <v>2532.5</v>
      </c>
      <c r="AZ135">
        <f>Source!X37</f>
        <v>0</v>
      </c>
      <c r="BA135">
        <f>Source!Y37</f>
        <v>0</v>
      </c>
      <c r="BK135" s="74">
        <f>L134</f>
        <v>2532.5</v>
      </c>
      <c r="CD135">
        <v>3</v>
      </c>
    </row>
    <row r="136" spans="1:82" ht="42.75" x14ac:dyDescent="0.2">
      <c r="A136" s="59" t="s">
        <v>69</v>
      </c>
      <c r="B136" s="61" t="s">
        <v>1356</v>
      </c>
      <c r="C136" s="61" t="str">
        <f>Source!G38</f>
        <v>Извещатель ОС автоматический: контактный, магнитоконтактный на открывание окон, дверей</v>
      </c>
      <c r="D136" s="62" t="str">
        <f>Source!H38</f>
        <v>ШТ</v>
      </c>
      <c r="E136" s="63">
        <f>Source!K38</f>
        <v>1</v>
      </c>
      <c r="F136" s="63"/>
      <c r="G136" s="63">
        <f>Source!I38</f>
        <v>1</v>
      </c>
      <c r="H136" s="65"/>
      <c r="I136" s="64"/>
      <c r="J136" s="65"/>
      <c r="K136" s="64"/>
      <c r="L136" s="65"/>
    </row>
    <row r="137" spans="1:82" ht="63.75" x14ac:dyDescent="0.2">
      <c r="B137" s="66" t="str">
        <f>CONCATENATE("Поправка: ", Source!EO38)</f>
        <v>Поправка: (извещатель охранного магнитокон тактного адресного)</v>
      </c>
    </row>
    <row r="138" spans="1:82" ht="15" x14ac:dyDescent="0.2">
      <c r="A138" s="60"/>
      <c r="B138" s="63">
        <v>1</v>
      </c>
      <c r="C138" s="60" t="s">
        <v>1334</v>
      </c>
      <c r="D138" s="62" t="s">
        <v>919</v>
      </c>
      <c r="E138" s="67"/>
      <c r="F138" s="63"/>
      <c r="G138" s="67">
        <f>Source!U38</f>
        <v>0.84</v>
      </c>
      <c r="H138" s="63"/>
      <c r="I138" s="63"/>
      <c r="J138" s="63"/>
      <c r="K138" s="63"/>
      <c r="L138" s="68">
        <f>SUM(L139:L139)-SUMIF(CE139:CE139, 1, L139:L139)</f>
        <v>657.43</v>
      </c>
    </row>
    <row r="139" spans="1:82" ht="28.5" x14ac:dyDescent="0.2">
      <c r="A139" s="61"/>
      <c r="B139" s="61" t="s">
        <v>947</v>
      </c>
      <c r="C139" s="61" t="s">
        <v>948</v>
      </c>
      <c r="D139" s="62" t="s">
        <v>919</v>
      </c>
      <c r="E139" s="63">
        <v>0.84</v>
      </c>
      <c r="F139" s="63"/>
      <c r="G139" s="63">
        <f>SmtRes!CX34</f>
        <v>0.84</v>
      </c>
      <c r="H139" s="65"/>
      <c r="I139" s="64"/>
      <c r="J139" s="65">
        <f>SmtRes!CZ34</f>
        <v>782.65</v>
      </c>
      <c r="K139" s="64"/>
      <c r="L139" s="65">
        <f>SmtRes!DI34</f>
        <v>657.43</v>
      </c>
    </row>
    <row r="140" spans="1:82" ht="15" x14ac:dyDescent="0.2">
      <c r="A140" s="60"/>
      <c r="B140" s="63">
        <v>4</v>
      </c>
      <c r="C140" s="60" t="s">
        <v>1339</v>
      </c>
      <c r="D140" s="62"/>
      <c r="E140" s="67"/>
      <c r="F140" s="63"/>
      <c r="G140" s="67"/>
      <c r="H140" s="63"/>
      <c r="I140" s="63"/>
      <c r="J140" s="63"/>
      <c r="K140" s="63"/>
      <c r="L140" s="68">
        <f>SUM(L141:L146)-SUMIF(CE141:CE146, 1, L141:L146)</f>
        <v>35.67</v>
      </c>
    </row>
    <row r="141" spans="1:82" ht="14.25" x14ac:dyDescent="0.2">
      <c r="A141" s="61"/>
      <c r="B141" s="61" t="s">
        <v>962</v>
      </c>
      <c r="C141" s="61" t="s">
        <v>964</v>
      </c>
      <c r="D141" s="62" t="s">
        <v>937</v>
      </c>
      <c r="E141" s="63">
        <v>2.0000000000000001E-4</v>
      </c>
      <c r="F141" s="63"/>
      <c r="G141" s="63">
        <f>SmtRes!CX35</f>
        <v>2.0000000000000001E-4</v>
      </c>
      <c r="H141" s="65">
        <f>SmtRes!CZ35</f>
        <v>284.14999999999998</v>
      </c>
      <c r="I141" s="64">
        <f>SmtRes!AI35</f>
        <v>1.36</v>
      </c>
      <c r="J141" s="65">
        <f>ROUND(H141*I141, 2)</f>
        <v>386.44</v>
      </c>
      <c r="K141" s="64"/>
      <c r="L141" s="65">
        <f>SmtRes!DF35</f>
        <v>0.08</v>
      </c>
    </row>
    <row r="142" spans="1:82" ht="57" x14ac:dyDescent="0.2">
      <c r="A142" s="61"/>
      <c r="B142" s="61" t="s">
        <v>978</v>
      </c>
      <c r="C142" s="61" t="s">
        <v>980</v>
      </c>
      <c r="D142" s="62" t="s">
        <v>287</v>
      </c>
      <c r="E142" s="63">
        <v>1E-4</v>
      </c>
      <c r="F142" s="63"/>
      <c r="G142" s="63">
        <f>SmtRes!CX36</f>
        <v>1E-4</v>
      </c>
      <c r="H142" s="65">
        <f>SmtRes!CZ36</f>
        <v>110308.96</v>
      </c>
      <c r="I142" s="64">
        <f>SmtRes!AI36</f>
        <v>1.29</v>
      </c>
      <c r="J142" s="65">
        <f>ROUND(H142*I142, 2)</f>
        <v>142298.56</v>
      </c>
      <c r="K142" s="64"/>
      <c r="L142" s="65">
        <f>SmtRes!DF36</f>
        <v>14.23</v>
      </c>
    </row>
    <row r="143" spans="1:82" ht="28.5" x14ac:dyDescent="0.2">
      <c r="A143" s="61"/>
      <c r="B143" s="61" t="s">
        <v>975</v>
      </c>
      <c r="C143" s="61" t="s">
        <v>977</v>
      </c>
      <c r="D143" s="62" t="s">
        <v>937</v>
      </c>
      <c r="E143" s="63">
        <v>2E-3</v>
      </c>
      <c r="F143" s="63"/>
      <c r="G143" s="63">
        <f>SmtRes!CX37</f>
        <v>2E-3</v>
      </c>
      <c r="H143" s="65">
        <f>SmtRes!CZ37</f>
        <v>899.56</v>
      </c>
      <c r="I143" s="64">
        <f>SmtRes!AI37</f>
        <v>1.61</v>
      </c>
      <c r="J143" s="65">
        <f>ROUND(H143*I143, 2)</f>
        <v>1448.29</v>
      </c>
      <c r="K143" s="64"/>
      <c r="L143" s="65">
        <f>SmtRes!DF37</f>
        <v>2.9</v>
      </c>
    </row>
    <row r="144" spans="1:82" ht="14.25" x14ac:dyDescent="0.2">
      <c r="A144" s="61"/>
      <c r="B144" s="61" t="s">
        <v>981</v>
      </c>
      <c r="C144" s="61" t="s">
        <v>983</v>
      </c>
      <c r="D144" s="62" t="s">
        <v>937</v>
      </c>
      <c r="E144" s="63">
        <v>0.01</v>
      </c>
      <c r="F144" s="63"/>
      <c r="G144" s="63">
        <f>SmtRes!CX38</f>
        <v>0.01</v>
      </c>
      <c r="H144" s="65">
        <f>SmtRes!CZ38</f>
        <v>303.48</v>
      </c>
      <c r="I144" s="64">
        <f>SmtRes!AI38</f>
        <v>1.64</v>
      </c>
      <c r="J144" s="65">
        <f>ROUND(H144*I144, 2)</f>
        <v>497.71</v>
      </c>
      <c r="K144" s="64"/>
      <c r="L144" s="65">
        <f>SmtRes!DF38</f>
        <v>4.9800000000000004</v>
      </c>
    </row>
    <row r="145" spans="1:82" ht="28.5" x14ac:dyDescent="0.2">
      <c r="A145" s="61"/>
      <c r="B145" s="61" t="s">
        <v>984</v>
      </c>
      <c r="C145" s="61" t="s">
        <v>986</v>
      </c>
      <c r="D145" s="62" t="s">
        <v>937</v>
      </c>
      <c r="E145" s="63">
        <v>1.42E-3</v>
      </c>
      <c r="F145" s="63"/>
      <c r="G145" s="63">
        <f>SmtRes!CX39</f>
        <v>1.42E-3</v>
      </c>
      <c r="H145" s="65">
        <f>SmtRes!CZ39</f>
        <v>189.97</v>
      </c>
      <c r="I145" s="64">
        <f>SmtRes!AI39</f>
        <v>1.25</v>
      </c>
      <c r="J145" s="65">
        <f>ROUND(H145*I145, 2)</f>
        <v>237.46</v>
      </c>
      <c r="K145" s="64"/>
      <c r="L145" s="65">
        <f>SmtRes!DF39</f>
        <v>0.34</v>
      </c>
    </row>
    <row r="146" spans="1:82" ht="28.5" x14ac:dyDescent="0.2">
      <c r="A146" s="61"/>
      <c r="B146" s="61" t="s">
        <v>32</v>
      </c>
      <c r="C146" s="69" t="s">
        <v>961</v>
      </c>
      <c r="D146" s="70" t="s">
        <v>34</v>
      </c>
      <c r="E146" s="71">
        <v>2</v>
      </c>
      <c r="F146" s="71"/>
      <c r="G146" s="71">
        <f>SmtRes!CX40</f>
        <v>2</v>
      </c>
      <c r="H146" s="72">
        <f>SmtRes!CZ40</f>
        <v>6.5742599999999989</v>
      </c>
      <c r="I146" s="73"/>
      <c r="J146" s="72"/>
      <c r="K146" s="73"/>
      <c r="L146" s="72">
        <f>SmtRes!DF40</f>
        <v>13.14</v>
      </c>
    </row>
    <row r="147" spans="1:82" ht="15" x14ac:dyDescent="0.2">
      <c r="A147" s="61"/>
      <c r="B147" s="61"/>
      <c r="C147" s="75" t="s">
        <v>1340</v>
      </c>
      <c r="D147" s="62"/>
      <c r="E147" s="63"/>
      <c r="F147" s="63"/>
      <c r="G147" s="63"/>
      <c r="H147" s="65"/>
      <c r="I147" s="64"/>
      <c r="J147" s="65"/>
      <c r="K147" s="64"/>
      <c r="L147" s="65">
        <f>L138+L140</f>
        <v>693.09999999999991</v>
      </c>
    </row>
    <row r="148" spans="1:82" ht="14.25" x14ac:dyDescent="0.2">
      <c r="A148" s="61"/>
      <c r="B148" s="61"/>
      <c r="C148" s="61" t="s">
        <v>1342</v>
      </c>
      <c r="D148" s="62"/>
      <c r="E148" s="63"/>
      <c r="F148" s="63"/>
      <c r="G148" s="63"/>
      <c r="H148" s="65"/>
      <c r="I148" s="64"/>
      <c r="J148" s="65"/>
      <c r="K148" s="64"/>
      <c r="L148" s="65">
        <f>SUM(AR136:AR151)+SUM(AS136:AS151)+SUM(AT136:AT151)+SUM(AU136:AU151)+SUM(AV136:AV151)</f>
        <v>657.43</v>
      </c>
    </row>
    <row r="149" spans="1:82" ht="28.5" x14ac:dyDescent="0.2">
      <c r="A149" s="61"/>
      <c r="B149" s="61" t="s">
        <v>63</v>
      </c>
      <c r="C149" s="61" t="s">
        <v>1353</v>
      </c>
      <c r="D149" s="62" t="s">
        <v>34</v>
      </c>
      <c r="E149" s="63">
        <f>Source!BZ38</f>
        <v>90</v>
      </c>
      <c r="F149" s="63"/>
      <c r="G149" s="63">
        <f>Source!AT38</f>
        <v>90</v>
      </c>
      <c r="H149" s="65"/>
      <c r="I149" s="64"/>
      <c r="J149" s="65"/>
      <c r="K149" s="64"/>
      <c r="L149" s="65">
        <f>SUM(AZ136:AZ151)</f>
        <v>591.69000000000005</v>
      </c>
    </row>
    <row r="150" spans="1:82" ht="28.5" x14ac:dyDescent="0.2">
      <c r="A150" s="69"/>
      <c r="B150" s="69" t="s">
        <v>64</v>
      </c>
      <c r="C150" s="69" t="s">
        <v>1354</v>
      </c>
      <c r="D150" s="70" t="s">
        <v>34</v>
      </c>
      <c r="E150" s="71">
        <f>Source!CA38</f>
        <v>46</v>
      </c>
      <c r="F150" s="71"/>
      <c r="G150" s="71">
        <f>Source!AU38</f>
        <v>46</v>
      </c>
      <c r="H150" s="72"/>
      <c r="I150" s="73"/>
      <c r="J150" s="72"/>
      <c r="K150" s="73"/>
      <c r="L150" s="72">
        <f>SUM(BA136:BA151)</f>
        <v>302.42</v>
      </c>
    </row>
    <row r="151" spans="1:82" ht="15" x14ac:dyDescent="0.2">
      <c r="C151" s="77" t="s">
        <v>1345</v>
      </c>
      <c r="D151" s="77"/>
      <c r="E151" s="77"/>
      <c r="F151" s="77"/>
      <c r="G151" s="77"/>
      <c r="H151" s="77"/>
      <c r="I151" s="78">
        <f>IF(E136&lt;&gt;0,K151/E136, 0)</f>
        <v>1587.21</v>
      </c>
      <c r="J151" s="78"/>
      <c r="K151" s="78">
        <f>L138+L140+L149+L150</f>
        <v>1587.21</v>
      </c>
      <c r="L151" s="78"/>
      <c r="AD151">
        <f>ROUND((Source!AT38/100)*((ROUND(SUMIF(SmtRes!AQ34:'SmtRes'!AQ40,"=1",SmtRes!AD34:'SmtRes'!AD40)*Source!I38, 2)+ROUND(SUMIF(SmtRes!AQ34:'SmtRes'!AQ40,"=1",SmtRes!AC34:'SmtRes'!AC40)*Source!I38, 2))), 2)</f>
        <v>704.39</v>
      </c>
      <c r="AE151">
        <f>ROUND((Source!AU38/100)*((ROUND(SUMIF(SmtRes!AQ34:'SmtRes'!AQ40,"=1",SmtRes!AD34:'SmtRes'!AD40)*Source!I38, 2)+ROUND(SUMIF(SmtRes!AQ34:'SmtRes'!AQ40,"=1",SmtRes!AC34:'SmtRes'!AC40)*Source!I38, 2))), 2)</f>
        <v>360.02</v>
      </c>
      <c r="AN151" s="74">
        <f>L138+L140+L149+L150</f>
        <v>1587.21</v>
      </c>
      <c r="AO151">
        <f>0</f>
        <v>0</v>
      </c>
      <c r="AQ151" t="s">
        <v>1346</v>
      </c>
      <c r="AR151" s="74">
        <f>L138</f>
        <v>657.43</v>
      </c>
      <c r="AT151">
        <f>0</f>
        <v>0</v>
      </c>
      <c r="AV151" t="s">
        <v>1346</v>
      </c>
      <c r="AW151" s="74">
        <f>L140</f>
        <v>35.67</v>
      </c>
      <c r="AZ151">
        <f>Source!X38</f>
        <v>591.69000000000005</v>
      </c>
      <c r="BA151">
        <f>Source!Y38</f>
        <v>302.42</v>
      </c>
      <c r="CD151">
        <v>2</v>
      </c>
    </row>
    <row r="152" spans="1:82" ht="42.75" x14ac:dyDescent="0.2">
      <c r="A152" s="80" t="s">
        <v>74</v>
      </c>
      <c r="B152" s="81" t="str">
        <f>Source!F39</f>
        <v>ТЦ_61.2.01.06_77_5007081181_22.09.2025_01_</v>
      </c>
      <c r="C152" s="81" t="s">
        <v>1357</v>
      </c>
      <c r="D152" s="82" t="str">
        <f>Source!H39</f>
        <v>ШТ</v>
      </c>
      <c r="E152" s="83">
        <f>Source!K39</f>
        <v>1</v>
      </c>
      <c r="F152" s="83"/>
      <c r="G152" s="83">
        <f>Source!I39</f>
        <v>1</v>
      </c>
      <c r="H152" s="84">
        <f>Source!AL39</f>
        <v>838.75</v>
      </c>
      <c r="I152" s="85"/>
      <c r="J152" s="84"/>
      <c r="K152" s="85"/>
      <c r="L152" s="84">
        <f>Source!P39</f>
        <v>838.75</v>
      </c>
    </row>
    <row r="153" spans="1:82" ht="15" x14ac:dyDescent="0.2">
      <c r="A153" s="79"/>
      <c r="B153" s="79"/>
      <c r="C153" s="86" t="s">
        <v>1345</v>
      </c>
      <c r="D153" s="86"/>
      <c r="E153" s="86"/>
      <c r="F153" s="86"/>
      <c r="G153" s="86"/>
      <c r="H153" s="86"/>
      <c r="I153" s="87">
        <f>IF(E152&lt;&gt;0,K153/E152, 0)</f>
        <v>838.75</v>
      </c>
      <c r="J153" s="87"/>
      <c r="K153" s="87">
        <f>L152</f>
        <v>838.75</v>
      </c>
      <c r="L153" s="87"/>
      <c r="AD153">
        <f>ROUND((Source!AT39/100)*((ROUND(ROUND(Source!AO39,2)*Source!I39, 2)+ROUND(ROUND(Source!AN39,2)*Source!I39, 2))), 2)</f>
        <v>0</v>
      </c>
      <c r="AE153">
        <f>ROUND((Source!AU39/100)*((ROUND(ROUND(Source!AO39,2)*Source!I39, 2)+ROUND(ROUND(Source!AN39,2)*Source!I39, 2))), 2)</f>
        <v>0</v>
      </c>
      <c r="AN153" s="74">
        <f>L152</f>
        <v>838.75</v>
      </c>
      <c r="AO153">
        <f>0</f>
        <v>0</v>
      </c>
      <c r="AQ153" t="s">
        <v>1346</v>
      </c>
      <c r="AR153">
        <f>0</f>
        <v>0</v>
      </c>
      <c r="AT153">
        <f>0</f>
        <v>0</v>
      </c>
      <c r="AV153" t="s">
        <v>1346</v>
      </c>
      <c r="AW153" s="74">
        <f>L152</f>
        <v>838.75</v>
      </c>
      <c r="AZ153">
        <f>Source!X39</f>
        <v>0</v>
      </c>
      <c r="BA153">
        <f>Source!Y39</f>
        <v>0</v>
      </c>
      <c r="BK153" s="74">
        <f>L152</f>
        <v>838.75</v>
      </c>
      <c r="CD153">
        <v>3</v>
      </c>
    </row>
    <row r="154" spans="1:82" ht="57" x14ac:dyDescent="0.2">
      <c r="A154" s="59" t="s">
        <v>78</v>
      </c>
      <c r="B154" s="61" t="s">
        <v>1352</v>
      </c>
      <c r="C154" s="61" t="str">
        <f>Source!G40</f>
        <v>Устройство оптико-(фото)электрическое,: прибор оптико-электрический в одноблочном исполнении</v>
      </c>
      <c r="D154" s="62" t="str">
        <f>Source!H40</f>
        <v>ШТ</v>
      </c>
      <c r="E154" s="63">
        <f>Source!K40</f>
        <v>1</v>
      </c>
      <c r="F154" s="63"/>
      <c r="G154" s="63">
        <f>Source!I40</f>
        <v>1</v>
      </c>
      <c r="H154" s="65"/>
      <c r="I154" s="64"/>
      <c r="J154" s="65"/>
      <c r="K154" s="64"/>
      <c r="L154" s="65"/>
    </row>
    <row r="155" spans="1:82" ht="25.5" x14ac:dyDescent="0.2">
      <c r="B155" s="66" t="str">
        <f>CONCATENATE("Поправка: ", Source!EO40)</f>
        <v>Поправка: (поверхностный)</v>
      </c>
    </row>
    <row r="156" spans="1:82" ht="15" x14ac:dyDescent="0.2">
      <c r="A156" s="60"/>
      <c r="B156" s="63">
        <v>1</v>
      </c>
      <c r="C156" s="60" t="s">
        <v>1334</v>
      </c>
      <c r="D156" s="62" t="s">
        <v>919</v>
      </c>
      <c r="E156" s="67"/>
      <c r="F156" s="63"/>
      <c r="G156" s="67">
        <f>Source!U40</f>
        <v>5.76</v>
      </c>
      <c r="H156" s="63"/>
      <c r="I156" s="63"/>
      <c r="J156" s="63"/>
      <c r="K156" s="63"/>
      <c r="L156" s="68">
        <f>SUM(L157:L157)-SUMIF(CE157:CE157, 1, L157:L157)</f>
        <v>4508.0600000000004</v>
      </c>
    </row>
    <row r="157" spans="1:82" ht="28.5" x14ac:dyDescent="0.2">
      <c r="A157" s="61"/>
      <c r="B157" s="61" t="s">
        <v>947</v>
      </c>
      <c r="C157" s="61" t="s">
        <v>948</v>
      </c>
      <c r="D157" s="62" t="s">
        <v>919</v>
      </c>
      <c r="E157" s="63">
        <v>5.76</v>
      </c>
      <c r="F157" s="63"/>
      <c r="G157" s="63">
        <f>SmtRes!CX41</f>
        <v>5.76</v>
      </c>
      <c r="H157" s="65"/>
      <c r="I157" s="64"/>
      <c r="J157" s="65">
        <f>SmtRes!CZ41</f>
        <v>782.65</v>
      </c>
      <c r="K157" s="64"/>
      <c r="L157" s="65">
        <f>SmtRes!DI41</f>
        <v>4508.0600000000004</v>
      </c>
    </row>
    <row r="158" spans="1:82" ht="15" x14ac:dyDescent="0.2">
      <c r="A158" s="60"/>
      <c r="B158" s="63">
        <v>4</v>
      </c>
      <c r="C158" s="60" t="s">
        <v>1339</v>
      </c>
      <c r="D158" s="62"/>
      <c r="E158" s="67"/>
      <c r="F158" s="63"/>
      <c r="G158" s="67"/>
      <c r="H158" s="63"/>
      <c r="I158" s="63"/>
      <c r="J158" s="63"/>
      <c r="K158" s="63"/>
      <c r="L158" s="68">
        <f>SUM(L159:L164)-SUMIF(CE159:CE164, 1, L159:L164)</f>
        <v>143.47</v>
      </c>
    </row>
    <row r="159" spans="1:82" ht="14.25" x14ac:dyDescent="0.2">
      <c r="A159" s="61"/>
      <c r="B159" s="61" t="s">
        <v>962</v>
      </c>
      <c r="C159" s="61" t="s">
        <v>964</v>
      </c>
      <c r="D159" s="62" t="s">
        <v>937</v>
      </c>
      <c r="E159" s="63">
        <v>1.1999999999999999E-3</v>
      </c>
      <c r="F159" s="63"/>
      <c r="G159" s="63">
        <f>SmtRes!CX42</f>
        <v>1.1999999999999999E-3</v>
      </c>
      <c r="H159" s="65">
        <f>SmtRes!CZ42</f>
        <v>284.14999999999998</v>
      </c>
      <c r="I159" s="64">
        <f>SmtRes!AI42</f>
        <v>1.36</v>
      </c>
      <c r="J159" s="65">
        <f>ROUND(H159*I159, 2)</f>
        <v>386.44</v>
      </c>
      <c r="K159" s="64"/>
      <c r="L159" s="65">
        <f>SmtRes!DF42</f>
        <v>0.46</v>
      </c>
    </row>
    <row r="160" spans="1:82" ht="14.25" x14ac:dyDescent="0.2">
      <c r="A160" s="61"/>
      <c r="B160" s="61" t="s">
        <v>965</v>
      </c>
      <c r="C160" s="61" t="s">
        <v>967</v>
      </c>
      <c r="D160" s="62" t="s">
        <v>968</v>
      </c>
      <c r="E160" s="63">
        <v>6.7599999999999993E-2</v>
      </c>
      <c r="F160" s="63"/>
      <c r="G160" s="63">
        <f>SmtRes!CX43</f>
        <v>6.7599999999999993E-2</v>
      </c>
      <c r="H160" s="65"/>
      <c r="I160" s="64"/>
      <c r="J160" s="65">
        <f>SmtRes!CZ43</f>
        <v>6</v>
      </c>
      <c r="K160" s="64"/>
      <c r="L160" s="65">
        <f>SmtRes!DF43</f>
        <v>0.41</v>
      </c>
    </row>
    <row r="161" spans="1:82" ht="42.75" x14ac:dyDescent="0.2">
      <c r="A161" s="61"/>
      <c r="B161" s="61" t="s">
        <v>969</v>
      </c>
      <c r="C161" s="61" t="s">
        <v>971</v>
      </c>
      <c r="D161" s="62" t="s">
        <v>86</v>
      </c>
      <c r="E161" s="63">
        <v>0.03</v>
      </c>
      <c r="F161" s="63"/>
      <c r="G161" s="63">
        <f>SmtRes!CX44</f>
        <v>0.03</v>
      </c>
      <c r="H161" s="65">
        <f>SmtRes!CZ44</f>
        <v>978.09</v>
      </c>
      <c r="I161" s="64">
        <f>SmtRes!AI44</f>
        <v>1.29</v>
      </c>
      <c r="J161" s="65">
        <f>ROUND(H161*I161, 2)</f>
        <v>1261.74</v>
      </c>
      <c r="K161" s="64"/>
      <c r="L161" s="65">
        <f>SmtRes!DF44</f>
        <v>37.85</v>
      </c>
    </row>
    <row r="162" spans="1:82" ht="14.25" x14ac:dyDescent="0.2">
      <c r="A162" s="61"/>
      <c r="B162" s="61" t="s">
        <v>972</v>
      </c>
      <c r="C162" s="61" t="s">
        <v>974</v>
      </c>
      <c r="D162" s="62" t="s">
        <v>287</v>
      </c>
      <c r="E162" s="63">
        <v>2.0000000000000002E-5</v>
      </c>
      <c r="F162" s="63"/>
      <c r="G162" s="63">
        <f>SmtRes!CX45</f>
        <v>2.0000000000000002E-5</v>
      </c>
      <c r="H162" s="65">
        <f>SmtRes!CZ45</f>
        <v>4338.2700000000004</v>
      </c>
      <c r="I162" s="64">
        <f>SmtRes!AI45</f>
        <v>1.3</v>
      </c>
      <c r="J162" s="65">
        <f>ROUND(H162*I162, 2)</f>
        <v>5639.75</v>
      </c>
      <c r="K162" s="64"/>
      <c r="L162" s="65">
        <f>SmtRes!DF45</f>
        <v>0.11</v>
      </c>
    </row>
    <row r="163" spans="1:82" ht="28.5" x14ac:dyDescent="0.2">
      <c r="A163" s="61"/>
      <c r="B163" s="61" t="s">
        <v>975</v>
      </c>
      <c r="C163" s="61" t="s">
        <v>977</v>
      </c>
      <c r="D163" s="62" t="s">
        <v>937</v>
      </c>
      <c r="E163" s="63">
        <v>0.01</v>
      </c>
      <c r="F163" s="63"/>
      <c r="G163" s="63">
        <f>SmtRes!CX46</f>
        <v>0.01</v>
      </c>
      <c r="H163" s="65">
        <f>SmtRes!CZ46</f>
        <v>899.56</v>
      </c>
      <c r="I163" s="64">
        <f>SmtRes!AI46</f>
        <v>1.61</v>
      </c>
      <c r="J163" s="65">
        <f>ROUND(H163*I163, 2)</f>
        <v>1448.29</v>
      </c>
      <c r="K163" s="64"/>
      <c r="L163" s="65">
        <f>SmtRes!DF46</f>
        <v>14.48</v>
      </c>
    </row>
    <row r="164" spans="1:82" ht="28.5" x14ac:dyDescent="0.2">
      <c r="A164" s="61"/>
      <c r="B164" s="61" t="s">
        <v>32</v>
      </c>
      <c r="C164" s="69" t="s">
        <v>961</v>
      </c>
      <c r="D164" s="70" t="s">
        <v>34</v>
      </c>
      <c r="E164" s="71">
        <v>2</v>
      </c>
      <c r="F164" s="71"/>
      <c r="G164" s="71">
        <f>SmtRes!CX47</f>
        <v>2</v>
      </c>
      <c r="H164" s="72">
        <f>SmtRes!CZ47</f>
        <v>45.080639999999995</v>
      </c>
      <c r="I164" s="73"/>
      <c r="J164" s="72"/>
      <c r="K164" s="73"/>
      <c r="L164" s="72">
        <f>SmtRes!DF47</f>
        <v>90.16</v>
      </c>
    </row>
    <row r="165" spans="1:82" ht="15" x14ac:dyDescent="0.2">
      <c r="A165" s="61"/>
      <c r="B165" s="61"/>
      <c r="C165" s="75" t="s">
        <v>1340</v>
      </c>
      <c r="D165" s="62"/>
      <c r="E165" s="63"/>
      <c r="F165" s="63"/>
      <c r="G165" s="63"/>
      <c r="H165" s="65"/>
      <c r="I165" s="64"/>
      <c r="J165" s="65"/>
      <c r="K165" s="64"/>
      <c r="L165" s="65">
        <f>L156+L158</f>
        <v>4651.5300000000007</v>
      </c>
    </row>
    <row r="166" spans="1:82" ht="14.25" x14ac:dyDescent="0.2">
      <c r="A166" s="61"/>
      <c r="B166" s="61"/>
      <c r="C166" s="61" t="s">
        <v>1342</v>
      </c>
      <c r="D166" s="62"/>
      <c r="E166" s="63"/>
      <c r="F166" s="63"/>
      <c r="G166" s="63"/>
      <c r="H166" s="65"/>
      <c r="I166" s="64"/>
      <c r="J166" s="65"/>
      <c r="K166" s="64"/>
      <c r="L166" s="65">
        <f>SUM(AR154:AR169)+SUM(AS154:AS169)+SUM(AT154:AT169)+SUM(AU154:AU169)+SUM(AV154:AV169)</f>
        <v>4508.0600000000004</v>
      </c>
    </row>
    <row r="167" spans="1:82" ht="28.5" x14ac:dyDescent="0.2">
      <c r="A167" s="61"/>
      <c r="B167" s="61" t="s">
        <v>63</v>
      </c>
      <c r="C167" s="61" t="s">
        <v>1353</v>
      </c>
      <c r="D167" s="62" t="s">
        <v>34</v>
      </c>
      <c r="E167" s="63">
        <f>Source!BZ40</f>
        <v>90</v>
      </c>
      <c r="F167" s="63"/>
      <c r="G167" s="63">
        <f>Source!AT40</f>
        <v>90</v>
      </c>
      <c r="H167" s="65"/>
      <c r="I167" s="64"/>
      <c r="J167" s="65"/>
      <c r="K167" s="64"/>
      <c r="L167" s="65">
        <f>SUM(AZ154:AZ169)</f>
        <v>4057.25</v>
      </c>
    </row>
    <row r="168" spans="1:82" ht="28.5" x14ac:dyDescent="0.2">
      <c r="A168" s="69"/>
      <c r="B168" s="69" t="s">
        <v>64</v>
      </c>
      <c r="C168" s="69" t="s">
        <v>1354</v>
      </c>
      <c r="D168" s="70" t="s">
        <v>34</v>
      </c>
      <c r="E168" s="71">
        <f>Source!CA40</f>
        <v>46</v>
      </c>
      <c r="F168" s="71"/>
      <c r="G168" s="71">
        <f>Source!AU40</f>
        <v>46</v>
      </c>
      <c r="H168" s="72"/>
      <c r="I168" s="73"/>
      <c r="J168" s="72"/>
      <c r="K168" s="73"/>
      <c r="L168" s="72">
        <f>SUM(BA154:BA169)</f>
        <v>2073.71</v>
      </c>
    </row>
    <row r="169" spans="1:82" ht="15" x14ac:dyDescent="0.2">
      <c r="C169" s="77" t="s">
        <v>1345</v>
      </c>
      <c r="D169" s="77"/>
      <c r="E169" s="77"/>
      <c r="F169" s="77"/>
      <c r="G169" s="77"/>
      <c r="H169" s="77"/>
      <c r="I169" s="78">
        <f>IF(E154&lt;&gt;0,K169/E154, 0)</f>
        <v>10782.490000000002</v>
      </c>
      <c r="J169" s="78"/>
      <c r="K169" s="78">
        <f>L156+L158+L167+L168</f>
        <v>10782.490000000002</v>
      </c>
      <c r="L169" s="78"/>
      <c r="AD169">
        <f>ROUND((Source!AT40/100)*((ROUND(SUMIF(SmtRes!AQ41:'SmtRes'!AQ47,"=1",SmtRes!AD41:'SmtRes'!AD47)*Source!I40, 2)+ROUND(SUMIF(SmtRes!AQ41:'SmtRes'!AQ47,"=1",SmtRes!AC41:'SmtRes'!AC47)*Source!I40, 2))), 2)</f>
        <v>704.39</v>
      </c>
      <c r="AE169">
        <f>ROUND((Source!AU40/100)*((ROUND(SUMIF(SmtRes!AQ41:'SmtRes'!AQ47,"=1",SmtRes!AD41:'SmtRes'!AD47)*Source!I40, 2)+ROUND(SUMIF(SmtRes!AQ41:'SmtRes'!AQ47,"=1",SmtRes!AC41:'SmtRes'!AC47)*Source!I40, 2))), 2)</f>
        <v>360.02</v>
      </c>
      <c r="AN169" s="74">
        <f>L156+L158+L167+L168</f>
        <v>10782.490000000002</v>
      </c>
      <c r="AO169">
        <f>0</f>
        <v>0</v>
      </c>
      <c r="AQ169" t="s">
        <v>1346</v>
      </c>
      <c r="AR169" s="74">
        <f>L156</f>
        <v>4508.0600000000004</v>
      </c>
      <c r="AT169">
        <f>0</f>
        <v>0</v>
      </c>
      <c r="AV169" t="s">
        <v>1346</v>
      </c>
      <c r="AW169" s="74">
        <f>L158</f>
        <v>143.47</v>
      </c>
      <c r="AZ169">
        <f>Source!X40</f>
        <v>4057.25</v>
      </c>
      <c r="BA169">
        <f>Source!Y40</f>
        <v>2073.71</v>
      </c>
      <c r="CD169">
        <v>2</v>
      </c>
    </row>
    <row r="170" spans="1:82" ht="42.75" x14ac:dyDescent="0.2">
      <c r="A170" s="80" t="s">
        <v>80</v>
      </c>
      <c r="B170" s="81" t="str">
        <f>Source!F41</f>
        <v>ТЦ_61.2.01.07_77_5007081181_22.09.2025_01_</v>
      </c>
      <c r="C170" s="81" t="s">
        <v>1358</v>
      </c>
      <c r="D170" s="82" t="str">
        <f>Source!H41</f>
        <v>ШТ</v>
      </c>
      <c r="E170" s="83">
        <f>Source!K41</f>
        <v>1</v>
      </c>
      <c r="F170" s="83"/>
      <c r="G170" s="83">
        <f>Source!I41</f>
        <v>1</v>
      </c>
      <c r="H170" s="84">
        <f>Source!AL41</f>
        <v>1212.5</v>
      </c>
      <c r="I170" s="85"/>
      <c r="J170" s="84"/>
      <c r="K170" s="85"/>
      <c r="L170" s="84">
        <f>Source!P41</f>
        <v>1212.5</v>
      </c>
    </row>
    <row r="171" spans="1:82" ht="15" x14ac:dyDescent="0.2">
      <c r="A171" s="79"/>
      <c r="B171" s="79"/>
      <c r="C171" s="86" t="s">
        <v>1345</v>
      </c>
      <c r="D171" s="86"/>
      <c r="E171" s="86"/>
      <c r="F171" s="86"/>
      <c r="G171" s="86"/>
      <c r="H171" s="86"/>
      <c r="I171" s="87">
        <f>IF(E170&lt;&gt;0,K171/E170, 0)</f>
        <v>1212.5</v>
      </c>
      <c r="J171" s="87"/>
      <c r="K171" s="87">
        <f>L170</f>
        <v>1212.5</v>
      </c>
      <c r="L171" s="87"/>
      <c r="AD171">
        <f>ROUND((Source!AT41/100)*((ROUND(ROUND(Source!AO41,2)*Source!I41, 2)+ROUND(ROUND(Source!AN41,2)*Source!I41, 2))), 2)</f>
        <v>0</v>
      </c>
      <c r="AE171">
        <f>ROUND((Source!AU41/100)*((ROUND(ROUND(Source!AO41,2)*Source!I41, 2)+ROUND(ROUND(Source!AN41,2)*Source!I41, 2))), 2)</f>
        <v>0</v>
      </c>
      <c r="AN171" s="74">
        <f>L170</f>
        <v>1212.5</v>
      </c>
      <c r="AO171">
        <f>0</f>
        <v>0</v>
      </c>
      <c r="AQ171" t="s">
        <v>1346</v>
      </c>
      <c r="AR171">
        <f>0</f>
        <v>0</v>
      </c>
      <c r="AT171">
        <f>0</f>
        <v>0</v>
      </c>
      <c r="AV171" t="s">
        <v>1346</v>
      </c>
      <c r="AW171" s="74">
        <f>L170</f>
        <v>1212.5</v>
      </c>
      <c r="AZ171">
        <f>Source!X41</f>
        <v>0</v>
      </c>
      <c r="BA171">
        <f>Source!Y41</f>
        <v>0</v>
      </c>
      <c r="BK171" s="74">
        <f>L170</f>
        <v>1212.5</v>
      </c>
      <c r="CD171">
        <v>3</v>
      </c>
    </row>
    <row r="172" spans="1:82" ht="99.75" x14ac:dyDescent="0.2">
      <c r="A172" s="59" t="s">
        <v>83</v>
      </c>
      <c r="B172" s="61" t="s">
        <v>1359</v>
      </c>
      <c r="C172" s="61" t="str">
        <f>Source!G42</f>
        <v>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 однопроволочного провода (жил кабеля)</v>
      </c>
      <c r="D172" s="62" t="str">
        <f>Source!H42</f>
        <v>100 ШТ</v>
      </c>
      <c r="E172" s="63">
        <f>Source!K42</f>
        <v>0.01</v>
      </c>
      <c r="F172" s="63"/>
      <c r="G172" s="63">
        <f>Source!I42</f>
        <v>0.01</v>
      </c>
      <c r="H172" s="65"/>
      <c r="I172" s="64"/>
      <c r="J172" s="65"/>
      <c r="K172" s="64"/>
      <c r="L172" s="65"/>
    </row>
    <row r="173" spans="1:82" ht="51" x14ac:dyDescent="0.2">
      <c r="B173" s="66" t="str">
        <f>CONCATENATE("Поправка: ", Source!EO42)</f>
        <v>Поправка: (прим. Тревожная кнопки под столом дежурного)</v>
      </c>
    </row>
    <row r="174" spans="1:82" ht="15" x14ac:dyDescent="0.2">
      <c r="A174" s="60"/>
      <c r="B174" s="63">
        <v>1</v>
      </c>
      <c r="C174" s="60" t="s">
        <v>1334</v>
      </c>
      <c r="D174" s="62" t="s">
        <v>919</v>
      </c>
      <c r="E174" s="67"/>
      <c r="F174" s="63"/>
      <c r="G174" s="67">
        <f>Source!U42</f>
        <v>0.35399999999999998</v>
      </c>
      <c r="H174" s="63"/>
      <c r="I174" s="63"/>
      <c r="J174" s="63"/>
      <c r="K174" s="63"/>
      <c r="L174" s="68">
        <f>SUM(L175:L175)-SUMIF(CE175:CE175, 1, L175:L175)</f>
        <v>277.06</v>
      </c>
    </row>
    <row r="175" spans="1:82" ht="28.5" x14ac:dyDescent="0.2">
      <c r="A175" s="61"/>
      <c r="B175" s="61" t="s">
        <v>947</v>
      </c>
      <c r="C175" s="61" t="s">
        <v>948</v>
      </c>
      <c r="D175" s="62" t="s">
        <v>919</v>
      </c>
      <c r="E175" s="63">
        <v>35.4</v>
      </c>
      <c r="F175" s="63"/>
      <c r="G175" s="63">
        <f>SmtRes!CX48</f>
        <v>0.35399999999999998</v>
      </c>
      <c r="H175" s="65"/>
      <c r="I175" s="64"/>
      <c r="J175" s="65">
        <f>SmtRes!CZ48</f>
        <v>782.65</v>
      </c>
      <c r="K175" s="64"/>
      <c r="L175" s="65">
        <f>SmtRes!DI48</f>
        <v>277.06</v>
      </c>
    </row>
    <row r="176" spans="1:82" ht="15" x14ac:dyDescent="0.2">
      <c r="A176" s="60"/>
      <c r="B176" s="63">
        <v>2</v>
      </c>
      <c r="C176" s="60" t="s">
        <v>1335</v>
      </c>
      <c r="D176" s="62"/>
      <c r="E176" s="67"/>
      <c r="F176" s="63"/>
      <c r="G176" s="67"/>
      <c r="H176" s="63"/>
      <c r="I176" s="63"/>
      <c r="J176" s="63"/>
      <c r="K176" s="63"/>
      <c r="L176" s="68">
        <f>SUM(L177:L179)-SUMIF(CE177:CE179, 1, L177:L179)</f>
        <v>0.63000000000000012</v>
      </c>
    </row>
    <row r="177" spans="1:83" ht="15" x14ac:dyDescent="0.2">
      <c r="A177" s="60"/>
      <c r="B177" s="63"/>
      <c r="C177" s="60" t="s">
        <v>1338</v>
      </c>
      <c r="D177" s="62" t="s">
        <v>919</v>
      </c>
      <c r="E177" s="67"/>
      <c r="F177" s="63"/>
      <c r="G177" s="67">
        <f>Source!V42</f>
        <v>1.1000000000000001E-3</v>
      </c>
      <c r="H177" s="63"/>
      <c r="I177" s="63"/>
      <c r="J177" s="63"/>
      <c r="K177" s="63"/>
      <c r="L177" s="68">
        <f>SUMIF(CE178:CE179, 1, L178:L179)</f>
        <v>0.86</v>
      </c>
      <c r="CE177">
        <v>1</v>
      </c>
    </row>
    <row r="178" spans="1:83" ht="28.5" x14ac:dyDescent="0.2">
      <c r="A178" s="61"/>
      <c r="B178" s="61" t="s">
        <v>927</v>
      </c>
      <c r="C178" s="61" t="s">
        <v>929</v>
      </c>
      <c r="D178" s="62" t="s">
        <v>925</v>
      </c>
      <c r="E178" s="63">
        <v>0.11</v>
      </c>
      <c r="F178" s="63"/>
      <c r="G178" s="63">
        <f>SmtRes!CX50</f>
        <v>1.1000000000000001E-3</v>
      </c>
      <c r="H178" s="65"/>
      <c r="I178" s="64"/>
      <c r="J178" s="65">
        <f>SmtRes!CZ50</f>
        <v>572.77</v>
      </c>
      <c r="K178" s="64"/>
      <c r="L178" s="65">
        <f>SmtRes!DG50</f>
        <v>0.63</v>
      </c>
    </row>
    <row r="179" spans="1:83" ht="28.5" x14ac:dyDescent="0.2">
      <c r="A179" s="61"/>
      <c r="B179" s="61" t="s">
        <v>930</v>
      </c>
      <c r="C179" s="61" t="s">
        <v>1337</v>
      </c>
      <c r="D179" s="62" t="s">
        <v>919</v>
      </c>
      <c r="E179" s="63">
        <f>SmtRes!DO50*SmtRes!AT50</f>
        <v>0.11</v>
      </c>
      <c r="F179" s="63"/>
      <c r="G179" s="63">
        <f>ROUND(E179*G172, 7)</f>
        <v>1.1000000000000001E-3</v>
      </c>
      <c r="H179" s="65"/>
      <c r="I179" s="64"/>
      <c r="J179" s="65">
        <f>ROUND(SmtRes!AG50/SmtRes!DO50, 2)</f>
        <v>782.65</v>
      </c>
      <c r="K179" s="64"/>
      <c r="L179" s="65">
        <f>SmtRes!DH50</f>
        <v>0.86</v>
      </c>
      <c r="CE179">
        <v>1</v>
      </c>
    </row>
    <row r="180" spans="1:83" ht="15" x14ac:dyDescent="0.2">
      <c r="A180" s="60"/>
      <c r="B180" s="63">
        <v>4</v>
      </c>
      <c r="C180" s="60" t="s">
        <v>1339</v>
      </c>
      <c r="D180" s="62"/>
      <c r="E180" s="67"/>
      <c r="F180" s="63"/>
      <c r="G180" s="67"/>
      <c r="H180" s="63"/>
      <c r="I180" s="63"/>
      <c r="J180" s="63"/>
      <c r="K180" s="63"/>
      <c r="L180" s="68">
        <f>SUM(L181:L182)-SUMIF(CE181:CE182, 1, L181:L182)</f>
        <v>17.36</v>
      </c>
    </row>
    <row r="181" spans="1:83" ht="28.5" x14ac:dyDescent="0.2">
      <c r="A181" s="61"/>
      <c r="B181" s="61" t="s">
        <v>938</v>
      </c>
      <c r="C181" s="61" t="s">
        <v>940</v>
      </c>
      <c r="D181" s="62" t="s">
        <v>937</v>
      </c>
      <c r="E181" s="63">
        <v>5.98</v>
      </c>
      <c r="F181" s="63"/>
      <c r="G181" s="63">
        <f>SmtRes!CX51</f>
        <v>5.9799999999999999E-2</v>
      </c>
      <c r="H181" s="65">
        <f>SmtRes!CZ51</f>
        <v>174.93</v>
      </c>
      <c r="I181" s="64">
        <f>SmtRes!AI51</f>
        <v>1.1299999999999999</v>
      </c>
      <c r="J181" s="65">
        <f>ROUND(H181*I181, 2)</f>
        <v>197.67</v>
      </c>
      <c r="K181" s="64"/>
      <c r="L181" s="65">
        <f>SmtRes!DF51</f>
        <v>11.82</v>
      </c>
    </row>
    <row r="182" spans="1:83" ht="28.5" x14ac:dyDescent="0.2">
      <c r="A182" s="61"/>
      <c r="B182" s="61" t="s">
        <v>32</v>
      </c>
      <c r="C182" s="69" t="s">
        <v>961</v>
      </c>
      <c r="D182" s="70" t="s">
        <v>34</v>
      </c>
      <c r="E182" s="71">
        <v>2</v>
      </c>
      <c r="F182" s="71"/>
      <c r="G182" s="71">
        <f>SmtRes!CX52</f>
        <v>0.02</v>
      </c>
      <c r="H182" s="72">
        <f>SmtRes!CZ52</f>
        <v>277.05809999999997</v>
      </c>
      <c r="I182" s="73"/>
      <c r="J182" s="72"/>
      <c r="K182" s="73"/>
      <c r="L182" s="72">
        <f>SmtRes!DF52</f>
        <v>5.54</v>
      </c>
    </row>
    <row r="183" spans="1:83" ht="15" x14ac:dyDescent="0.2">
      <c r="A183" s="61"/>
      <c r="B183" s="61"/>
      <c r="C183" s="75" t="s">
        <v>1340</v>
      </c>
      <c r="D183" s="62"/>
      <c r="E183" s="63"/>
      <c r="F183" s="63"/>
      <c r="G183" s="63"/>
      <c r="H183" s="65"/>
      <c r="I183" s="64"/>
      <c r="J183" s="65"/>
      <c r="K183" s="64"/>
      <c r="L183" s="65">
        <f>L174+L176+L177+L180</f>
        <v>295.91000000000003</v>
      </c>
    </row>
    <row r="184" spans="1:83" ht="14.25" x14ac:dyDescent="0.2">
      <c r="A184" s="61"/>
      <c r="B184" s="61"/>
      <c r="C184" s="61" t="s">
        <v>1342</v>
      </c>
      <c r="D184" s="62"/>
      <c r="E184" s="63"/>
      <c r="F184" s="63"/>
      <c r="G184" s="63"/>
      <c r="H184" s="65"/>
      <c r="I184" s="64"/>
      <c r="J184" s="65"/>
      <c r="K184" s="64"/>
      <c r="L184" s="65">
        <f>SUM(AR172:AR187)+SUM(AS172:AS187)+SUM(AT172:AT187)+SUM(AU172:AU187)+SUM(AV172:AV187)</f>
        <v>277.92</v>
      </c>
    </row>
    <row r="185" spans="1:83" ht="28.5" x14ac:dyDescent="0.2">
      <c r="A185" s="61"/>
      <c r="B185" s="61" t="s">
        <v>29</v>
      </c>
      <c r="C185" s="61" t="s">
        <v>1343</v>
      </c>
      <c r="D185" s="62" t="s">
        <v>34</v>
      </c>
      <c r="E185" s="63">
        <f>Source!BZ42</f>
        <v>97</v>
      </c>
      <c r="F185" s="63"/>
      <c r="G185" s="63">
        <f>Source!AT42</f>
        <v>97</v>
      </c>
      <c r="H185" s="65"/>
      <c r="I185" s="64"/>
      <c r="J185" s="65"/>
      <c r="K185" s="64"/>
      <c r="L185" s="65">
        <f>SUM(AZ172:AZ187)</f>
        <v>269.58</v>
      </c>
    </row>
    <row r="186" spans="1:83" ht="28.5" x14ac:dyDescent="0.2">
      <c r="A186" s="69"/>
      <c r="B186" s="69" t="s">
        <v>30</v>
      </c>
      <c r="C186" s="69" t="s">
        <v>1344</v>
      </c>
      <c r="D186" s="70" t="s">
        <v>34</v>
      </c>
      <c r="E186" s="71">
        <f>Source!CA42</f>
        <v>51</v>
      </c>
      <c r="F186" s="71"/>
      <c r="G186" s="71">
        <f>Source!AU42</f>
        <v>51</v>
      </c>
      <c r="H186" s="72"/>
      <c r="I186" s="73"/>
      <c r="J186" s="72"/>
      <c r="K186" s="73"/>
      <c r="L186" s="72">
        <f>SUM(BA172:BA187)</f>
        <v>141.74</v>
      </c>
    </row>
    <row r="187" spans="1:83" ht="15" x14ac:dyDescent="0.2">
      <c r="C187" s="77" t="s">
        <v>1345</v>
      </c>
      <c r="D187" s="77"/>
      <c r="E187" s="77"/>
      <c r="F187" s="77"/>
      <c r="G187" s="77"/>
      <c r="H187" s="77"/>
      <c r="I187" s="78">
        <f>IF(E172&lt;&gt;0,K187/E172, 0)</f>
        <v>70723</v>
      </c>
      <c r="J187" s="78"/>
      <c r="K187" s="78">
        <f>L174+L176+L180+L185+L186+L177</f>
        <v>707.23</v>
      </c>
      <c r="L187" s="78"/>
      <c r="AD187">
        <f>ROUND((Source!AT42/100)*((ROUND(SUMIF(SmtRes!AQ48:'SmtRes'!AQ52,"=1",SmtRes!AD48:'SmtRes'!AD52)*Source!I42, 2)+ROUND(SUMIF(SmtRes!AQ48:'SmtRes'!AQ52,"=1",SmtRes!AC48:'SmtRes'!AC52)*Source!I42, 2))), 2)</f>
        <v>15.19</v>
      </c>
      <c r="AE187">
        <f>ROUND((Source!AU42/100)*((ROUND(SUMIF(SmtRes!AQ48:'SmtRes'!AQ52,"=1",SmtRes!AD48:'SmtRes'!AD52)*Source!I42, 2)+ROUND(SUMIF(SmtRes!AQ48:'SmtRes'!AQ52,"=1",SmtRes!AC48:'SmtRes'!AC52)*Source!I42, 2))), 2)</f>
        <v>7.99</v>
      </c>
      <c r="AN187" s="74">
        <f>L174+L176+L180+L185+L186+L177</f>
        <v>707.23</v>
      </c>
      <c r="AO187" s="74">
        <f>L176</f>
        <v>0.63000000000000012</v>
      </c>
      <c r="AQ187" t="s">
        <v>1346</v>
      </c>
      <c r="AR187" s="74">
        <f>L174</f>
        <v>277.06</v>
      </c>
      <c r="AT187" s="74">
        <f>L177</f>
        <v>0.86</v>
      </c>
      <c r="AV187" t="s">
        <v>1346</v>
      </c>
      <c r="AW187" s="74">
        <f>L180</f>
        <v>17.36</v>
      </c>
      <c r="AZ187">
        <f>Source!X42</f>
        <v>269.58</v>
      </c>
      <c r="BA187">
        <f>Source!Y42</f>
        <v>141.74</v>
      </c>
      <c r="CD187">
        <v>2</v>
      </c>
    </row>
    <row r="188" spans="1:83" ht="42.75" x14ac:dyDescent="0.2">
      <c r="A188" s="80" t="s">
        <v>89</v>
      </c>
      <c r="B188" s="81" t="str">
        <f>Source!F43</f>
        <v>ТЦ_61.2.04.03_77_5007081181_22.09.2025_01_</v>
      </c>
      <c r="C188" s="81" t="s">
        <v>1360</v>
      </c>
      <c r="D188" s="82" t="str">
        <f>Source!H43</f>
        <v>ШТ</v>
      </c>
      <c r="E188" s="83">
        <f>Source!K43</f>
        <v>1</v>
      </c>
      <c r="F188" s="83"/>
      <c r="G188" s="83">
        <f>Source!I43</f>
        <v>1</v>
      </c>
      <c r="H188" s="84">
        <f>Source!AL43</f>
        <v>575.03</v>
      </c>
      <c r="I188" s="85"/>
      <c r="J188" s="84"/>
      <c r="K188" s="85"/>
      <c r="L188" s="84">
        <f>Source!P43</f>
        <v>575.03</v>
      </c>
    </row>
    <row r="189" spans="1:83" ht="15" x14ac:dyDescent="0.2">
      <c r="A189" s="79"/>
      <c r="B189" s="79"/>
      <c r="C189" s="86" t="s">
        <v>1345</v>
      </c>
      <c r="D189" s="86"/>
      <c r="E189" s="86"/>
      <c r="F189" s="86"/>
      <c r="G189" s="86"/>
      <c r="H189" s="86"/>
      <c r="I189" s="87">
        <f>IF(E188&lt;&gt;0,K189/E188, 0)</f>
        <v>575.03</v>
      </c>
      <c r="J189" s="87"/>
      <c r="K189" s="87">
        <f>L188</f>
        <v>575.03</v>
      </c>
      <c r="L189" s="87"/>
      <c r="AD189">
        <f>ROUND((Source!AT43/100)*((ROUND(ROUND(Source!AO43,2)*Source!I43, 2)+ROUND(ROUND(Source!AN43,2)*Source!I43, 2))), 2)</f>
        <v>0</v>
      </c>
      <c r="AE189">
        <f>ROUND((Source!AU43/100)*((ROUND(ROUND(Source!AO43,2)*Source!I43, 2)+ROUND(ROUND(Source!AN43,2)*Source!I43, 2))), 2)</f>
        <v>0</v>
      </c>
      <c r="AN189" s="74">
        <f>L188</f>
        <v>575.03</v>
      </c>
      <c r="AO189">
        <f>0</f>
        <v>0</v>
      </c>
      <c r="AQ189" t="s">
        <v>1346</v>
      </c>
      <c r="AR189">
        <f>0</f>
        <v>0</v>
      </c>
      <c r="AT189">
        <f>0</f>
        <v>0</v>
      </c>
      <c r="AV189" t="s">
        <v>1346</v>
      </c>
      <c r="AW189" s="74">
        <f>L188</f>
        <v>575.03</v>
      </c>
      <c r="AZ189">
        <f>Source!X43</f>
        <v>0</v>
      </c>
      <c r="BA189">
        <f>Source!Y43</f>
        <v>0</v>
      </c>
      <c r="BK189" s="74">
        <f>L188</f>
        <v>575.03</v>
      </c>
      <c r="CD189">
        <v>3</v>
      </c>
    </row>
    <row r="190" spans="1:83" ht="28.5" x14ac:dyDescent="0.2">
      <c r="A190" s="59" t="s">
        <v>93</v>
      </c>
      <c r="B190" s="61" t="s">
        <v>1361</v>
      </c>
      <c r="C190" s="61" t="str">
        <f>Source!G44</f>
        <v>Коробка кабельная соединительная или разветвительная</v>
      </c>
      <c r="D190" s="62" t="str">
        <f>Source!H44</f>
        <v>ШТ</v>
      </c>
      <c r="E190" s="63">
        <f>Source!K44</f>
        <v>4</v>
      </c>
      <c r="F190" s="63"/>
      <c r="G190" s="63">
        <f>Source!I44</f>
        <v>4</v>
      </c>
      <c r="H190" s="65"/>
      <c r="I190" s="64"/>
      <c r="J190" s="65"/>
      <c r="K190" s="64"/>
      <c r="L190" s="65"/>
    </row>
    <row r="191" spans="1:83" ht="25.5" x14ac:dyDescent="0.2">
      <c r="B191" s="66" t="str">
        <f>CONCATENATE("Поправка: ", Source!EO44)</f>
        <v>Поправка: (коробка коммутационная)</v>
      </c>
    </row>
    <row r="192" spans="1:83" ht="15" x14ac:dyDescent="0.2">
      <c r="A192" s="60"/>
      <c r="B192" s="63">
        <v>1</v>
      </c>
      <c r="C192" s="60" t="s">
        <v>1334</v>
      </c>
      <c r="D192" s="62" t="s">
        <v>919</v>
      </c>
      <c r="E192" s="67"/>
      <c r="F192" s="63"/>
      <c r="G192" s="67">
        <f>Source!U44</f>
        <v>16</v>
      </c>
      <c r="H192" s="63"/>
      <c r="I192" s="63"/>
      <c r="J192" s="63"/>
      <c r="K192" s="63"/>
      <c r="L192" s="68">
        <f>SUM(L193:L193)-SUMIF(CE193:CE193, 1, L193:L193)</f>
        <v>11120.64</v>
      </c>
    </row>
    <row r="193" spans="1:82" ht="28.5" x14ac:dyDescent="0.2">
      <c r="A193" s="61"/>
      <c r="B193" s="61" t="s">
        <v>987</v>
      </c>
      <c r="C193" s="61" t="s">
        <v>988</v>
      </c>
      <c r="D193" s="62" t="s">
        <v>919</v>
      </c>
      <c r="E193" s="63">
        <v>4</v>
      </c>
      <c r="F193" s="63"/>
      <c r="G193" s="63">
        <f>SmtRes!CX53</f>
        <v>16</v>
      </c>
      <c r="H193" s="65"/>
      <c r="I193" s="64"/>
      <c r="J193" s="65">
        <f>SmtRes!CZ53</f>
        <v>695.04</v>
      </c>
      <c r="K193" s="64"/>
      <c r="L193" s="65">
        <f>SmtRes!DI53</f>
        <v>11120.64</v>
      </c>
    </row>
    <row r="194" spans="1:82" ht="15" x14ac:dyDescent="0.2">
      <c r="A194" s="60"/>
      <c r="B194" s="63">
        <v>4</v>
      </c>
      <c r="C194" s="60" t="s">
        <v>1339</v>
      </c>
      <c r="D194" s="62"/>
      <c r="E194" s="67"/>
      <c r="F194" s="63"/>
      <c r="G194" s="67"/>
      <c r="H194" s="63"/>
      <c r="I194" s="63"/>
      <c r="J194" s="63"/>
      <c r="K194" s="63"/>
      <c r="L194" s="68">
        <f>SUM(L195:L202)-SUMIF(CE195:CE202, 1, L195:L202)</f>
        <v>436.46000000000004</v>
      </c>
    </row>
    <row r="195" spans="1:82" ht="14.25" x14ac:dyDescent="0.2">
      <c r="A195" s="61"/>
      <c r="B195" s="61" t="s">
        <v>989</v>
      </c>
      <c r="C195" s="61" t="s">
        <v>991</v>
      </c>
      <c r="D195" s="62" t="s">
        <v>937</v>
      </c>
      <c r="E195" s="63">
        <v>0.05</v>
      </c>
      <c r="F195" s="63"/>
      <c r="G195" s="63">
        <f>SmtRes!CX54</f>
        <v>0.2</v>
      </c>
      <c r="H195" s="65">
        <f>SmtRes!CZ54</f>
        <v>206.43</v>
      </c>
      <c r="I195" s="64">
        <f>SmtRes!AI54</f>
        <v>1.37</v>
      </c>
      <c r="J195" s="65">
        <f>ROUND(H195*I195, 2)</f>
        <v>282.81</v>
      </c>
      <c r="K195" s="64"/>
      <c r="L195" s="65">
        <f>SmtRes!DF54</f>
        <v>56.56</v>
      </c>
    </row>
    <row r="196" spans="1:82" ht="14.25" x14ac:dyDescent="0.2">
      <c r="A196" s="61"/>
      <c r="B196" s="61" t="s">
        <v>965</v>
      </c>
      <c r="C196" s="61" t="s">
        <v>967</v>
      </c>
      <c r="D196" s="62" t="s">
        <v>968</v>
      </c>
      <c r="E196" s="63">
        <v>0.06</v>
      </c>
      <c r="F196" s="63"/>
      <c r="G196" s="63">
        <f>SmtRes!CX55</f>
        <v>0.24</v>
      </c>
      <c r="H196" s="65"/>
      <c r="I196" s="64"/>
      <c r="J196" s="65">
        <f>SmtRes!CZ55</f>
        <v>6</v>
      </c>
      <c r="K196" s="64"/>
      <c r="L196" s="65">
        <f>SmtRes!DF55</f>
        <v>1.44</v>
      </c>
    </row>
    <row r="197" spans="1:82" ht="57" x14ac:dyDescent="0.2">
      <c r="A197" s="61"/>
      <c r="B197" s="61" t="s">
        <v>992</v>
      </c>
      <c r="C197" s="61" t="s">
        <v>994</v>
      </c>
      <c r="D197" s="62" t="s">
        <v>156</v>
      </c>
      <c r="E197" s="63">
        <v>1.05</v>
      </c>
      <c r="F197" s="63"/>
      <c r="G197" s="63">
        <f>SmtRes!CX56</f>
        <v>4.2</v>
      </c>
      <c r="H197" s="65">
        <f>SmtRes!CZ56</f>
        <v>2.27</v>
      </c>
      <c r="I197" s="64">
        <f>SmtRes!AI56</f>
        <v>1.53</v>
      </c>
      <c r="J197" s="65">
        <f>ROUND(H197*I197, 2)</f>
        <v>3.47</v>
      </c>
      <c r="K197" s="64"/>
      <c r="L197" s="65">
        <f>SmtRes!DF56</f>
        <v>14.57</v>
      </c>
    </row>
    <row r="198" spans="1:82" ht="42.75" x14ac:dyDescent="0.2">
      <c r="A198" s="61"/>
      <c r="B198" s="61" t="s">
        <v>995</v>
      </c>
      <c r="C198" s="61" t="s">
        <v>997</v>
      </c>
      <c r="D198" s="62" t="s">
        <v>937</v>
      </c>
      <c r="E198" s="63">
        <v>0.01</v>
      </c>
      <c r="F198" s="63"/>
      <c r="G198" s="63">
        <f>SmtRes!CX57</f>
        <v>0.04</v>
      </c>
      <c r="H198" s="65">
        <f>SmtRes!CZ57</f>
        <v>373.74</v>
      </c>
      <c r="I198" s="64">
        <f>SmtRes!AI57</f>
        <v>1.48</v>
      </c>
      <c r="J198" s="65">
        <f>ROUND(H198*I198, 2)</f>
        <v>553.14</v>
      </c>
      <c r="K198" s="64"/>
      <c r="L198" s="65">
        <f>SmtRes!DF57</f>
        <v>22.13</v>
      </c>
    </row>
    <row r="199" spans="1:82" ht="28.5" x14ac:dyDescent="0.2">
      <c r="A199" s="61"/>
      <c r="B199" s="61" t="s">
        <v>975</v>
      </c>
      <c r="C199" s="61" t="s">
        <v>977</v>
      </c>
      <c r="D199" s="62" t="s">
        <v>937</v>
      </c>
      <c r="E199" s="63">
        <v>0.01</v>
      </c>
      <c r="F199" s="63"/>
      <c r="G199" s="63">
        <f>SmtRes!CX58</f>
        <v>0.04</v>
      </c>
      <c r="H199" s="65">
        <f>SmtRes!CZ58</f>
        <v>899.56</v>
      </c>
      <c r="I199" s="64">
        <f>SmtRes!AI58</f>
        <v>1.61</v>
      </c>
      <c r="J199" s="65">
        <f>ROUND(H199*I199, 2)</f>
        <v>1448.29</v>
      </c>
      <c r="K199" s="64"/>
      <c r="L199" s="65">
        <f>SmtRes!DF58</f>
        <v>57.93</v>
      </c>
    </row>
    <row r="200" spans="1:82" ht="14.25" x14ac:dyDescent="0.2">
      <c r="A200" s="61"/>
      <c r="B200" s="61" t="s">
        <v>998</v>
      </c>
      <c r="C200" s="61" t="s">
        <v>1000</v>
      </c>
      <c r="D200" s="62" t="s">
        <v>937</v>
      </c>
      <c r="E200" s="63">
        <v>0.01</v>
      </c>
      <c r="F200" s="63"/>
      <c r="G200" s="63">
        <f>SmtRes!CX59</f>
        <v>0.04</v>
      </c>
      <c r="H200" s="65">
        <f>SmtRes!CZ59</f>
        <v>157.44</v>
      </c>
      <c r="I200" s="64">
        <f>SmtRes!AI59</f>
        <v>1.22</v>
      </c>
      <c r="J200" s="65">
        <f>ROUND(H200*I200, 2)</f>
        <v>192.08</v>
      </c>
      <c r="K200" s="64"/>
      <c r="L200" s="65">
        <f>SmtRes!DF59</f>
        <v>7.68</v>
      </c>
    </row>
    <row r="201" spans="1:82" ht="28.5" x14ac:dyDescent="0.2">
      <c r="A201" s="61"/>
      <c r="B201" s="61" t="s">
        <v>1001</v>
      </c>
      <c r="C201" s="61" t="s">
        <v>1003</v>
      </c>
      <c r="D201" s="62" t="s">
        <v>86</v>
      </c>
      <c r="E201" s="63">
        <v>0.06</v>
      </c>
      <c r="F201" s="63"/>
      <c r="G201" s="63">
        <f>SmtRes!CX60</f>
        <v>0.24</v>
      </c>
      <c r="H201" s="65">
        <f>SmtRes!CZ60</f>
        <v>235.73</v>
      </c>
      <c r="I201" s="64">
        <f>SmtRes!AI60</f>
        <v>0.95</v>
      </c>
      <c r="J201" s="65">
        <f>ROUND(H201*I201, 2)</f>
        <v>223.94</v>
      </c>
      <c r="K201" s="64"/>
      <c r="L201" s="65">
        <f>SmtRes!DF60</f>
        <v>53.75</v>
      </c>
    </row>
    <row r="202" spans="1:82" ht="28.5" x14ac:dyDescent="0.2">
      <c r="A202" s="61"/>
      <c r="B202" s="61" t="s">
        <v>32</v>
      </c>
      <c r="C202" s="69" t="s">
        <v>961</v>
      </c>
      <c r="D202" s="70" t="s">
        <v>34</v>
      </c>
      <c r="E202" s="71">
        <v>2</v>
      </c>
      <c r="F202" s="71"/>
      <c r="G202" s="71">
        <f>SmtRes!CX61</f>
        <v>8</v>
      </c>
      <c r="H202" s="72">
        <f>SmtRes!CZ61</f>
        <v>27.801599999999997</v>
      </c>
      <c r="I202" s="73"/>
      <c r="J202" s="72"/>
      <c r="K202" s="73"/>
      <c r="L202" s="72">
        <f>SmtRes!DF61</f>
        <v>222.4</v>
      </c>
    </row>
    <row r="203" spans="1:82" ht="15" x14ac:dyDescent="0.2">
      <c r="A203" s="61"/>
      <c r="B203" s="61"/>
      <c r="C203" s="75" t="s">
        <v>1340</v>
      </c>
      <c r="D203" s="62"/>
      <c r="E203" s="63"/>
      <c r="F203" s="63"/>
      <c r="G203" s="63"/>
      <c r="H203" s="65"/>
      <c r="I203" s="64"/>
      <c r="J203" s="65"/>
      <c r="K203" s="64"/>
      <c r="L203" s="65">
        <f>L192+L194</f>
        <v>11557.099999999999</v>
      </c>
    </row>
    <row r="204" spans="1:82" ht="14.25" x14ac:dyDescent="0.2">
      <c r="A204" s="61"/>
      <c r="B204" s="61"/>
      <c r="C204" s="61" t="s">
        <v>1342</v>
      </c>
      <c r="D204" s="62"/>
      <c r="E204" s="63"/>
      <c r="F204" s="63"/>
      <c r="G204" s="63"/>
      <c r="H204" s="65"/>
      <c r="I204" s="64"/>
      <c r="J204" s="65"/>
      <c r="K204" s="64"/>
      <c r="L204" s="65">
        <f>SUM(AR190:AR207)+SUM(AS190:AS207)+SUM(AT190:AT207)+SUM(AU190:AU207)+SUM(AV190:AV207)</f>
        <v>11120.64</v>
      </c>
    </row>
    <row r="205" spans="1:82" ht="42.75" x14ac:dyDescent="0.2">
      <c r="A205" s="61"/>
      <c r="B205" s="61" t="s">
        <v>99</v>
      </c>
      <c r="C205" s="61" t="s">
        <v>1362</v>
      </c>
      <c r="D205" s="62" t="s">
        <v>34</v>
      </c>
      <c r="E205" s="63">
        <f>Source!BZ44</f>
        <v>95</v>
      </c>
      <c r="F205" s="63"/>
      <c r="G205" s="63">
        <f>Source!AT44</f>
        <v>95</v>
      </c>
      <c r="H205" s="65"/>
      <c r="I205" s="64"/>
      <c r="J205" s="65"/>
      <c r="K205" s="64"/>
      <c r="L205" s="65">
        <f>SUM(AZ190:AZ207)</f>
        <v>10564.61</v>
      </c>
    </row>
    <row r="206" spans="1:82" ht="42.75" x14ac:dyDescent="0.2">
      <c r="A206" s="69"/>
      <c r="B206" s="69" t="s">
        <v>100</v>
      </c>
      <c r="C206" s="69" t="s">
        <v>1363</v>
      </c>
      <c r="D206" s="70" t="s">
        <v>34</v>
      </c>
      <c r="E206" s="71">
        <f>Source!CA44</f>
        <v>53</v>
      </c>
      <c r="F206" s="71"/>
      <c r="G206" s="71">
        <f>Source!AU44</f>
        <v>53</v>
      </c>
      <c r="H206" s="72"/>
      <c r="I206" s="73"/>
      <c r="J206" s="72"/>
      <c r="K206" s="73"/>
      <c r="L206" s="72">
        <f>SUM(BA190:BA207)</f>
        <v>5893.94</v>
      </c>
    </row>
    <row r="207" spans="1:82" ht="15" x14ac:dyDescent="0.2">
      <c r="C207" s="77" t="s">
        <v>1345</v>
      </c>
      <c r="D207" s="77"/>
      <c r="E207" s="77"/>
      <c r="F207" s="77"/>
      <c r="G207" s="77"/>
      <c r="H207" s="77"/>
      <c r="I207" s="78">
        <f>IF(E190&lt;&gt;0,K207/E190, 0)</f>
        <v>7003.9124999999995</v>
      </c>
      <c r="J207" s="78"/>
      <c r="K207" s="78">
        <f>L192+L194+L205+L206</f>
        <v>28015.649999999998</v>
      </c>
      <c r="L207" s="78"/>
      <c r="AD207">
        <f>ROUND((Source!AT44/100)*((ROUND(SUMIF(SmtRes!AQ53:'SmtRes'!AQ62,"=1",SmtRes!AD53:'SmtRes'!AD62)*Source!I44, 2)+ROUND(SUMIF(SmtRes!AQ53:'SmtRes'!AQ62,"=1",SmtRes!AC53:'SmtRes'!AC62)*Source!I44, 2))), 2)</f>
        <v>2641.15</v>
      </c>
      <c r="AE207">
        <f>ROUND((Source!AU44/100)*((ROUND(SUMIF(SmtRes!AQ53:'SmtRes'!AQ62,"=1",SmtRes!AD53:'SmtRes'!AD62)*Source!I44, 2)+ROUND(SUMIF(SmtRes!AQ53:'SmtRes'!AQ62,"=1",SmtRes!AC53:'SmtRes'!AC62)*Source!I44, 2))), 2)</f>
        <v>1473.48</v>
      </c>
      <c r="AN207" s="74">
        <f>L192+L194+L205+L206</f>
        <v>28015.649999999998</v>
      </c>
      <c r="AO207">
        <f>0</f>
        <v>0</v>
      </c>
      <c r="AQ207" t="s">
        <v>1346</v>
      </c>
      <c r="AR207" s="74">
        <f>L192</f>
        <v>11120.64</v>
      </c>
      <c r="AT207">
        <f>0</f>
        <v>0</v>
      </c>
      <c r="AV207" t="s">
        <v>1346</v>
      </c>
      <c r="AW207" s="74">
        <f>L194</f>
        <v>436.46000000000004</v>
      </c>
      <c r="AZ207">
        <f>Source!X44</f>
        <v>10564.61</v>
      </c>
      <c r="BA207">
        <f>Source!Y44</f>
        <v>5893.94</v>
      </c>
      <c r="CD207">
        <v>2</v>
      </c>
    </row>
    <row r="208" spans="1:82" ht="42.75" x14ac:dyDescent="0.2">
      <c r="A208" s="88" t="s">
        <v>101</v>
      </c>
      <c r="B208" s="69" t="str">
        <f>Source!F45</f>
        <v>ТЦ_20.5.02.03_77_5007081181_22.09.2025_01_</v>
      </c>
      <c r="C208" s="69" t="str">
        <f>Source!G45</f>
        <v>Коробка коммутационная</v>
      </c>
      <c r="D208" s="70" t="str">
        <f>Source!H45</f>
        <v>ШТ</v>
      </c>
      <c r="E208" s="71">
        <f>Source!K45</f>
        <v>4</v>
      </c>
      <c r="F208" s="71"/>
      <c r="G208" s="71">
        <f>Source!I45</f>
        <v>4</v>
      </c>
      <c r="H208" s="72">
        <f>Source!AL45</f>
        <v>53.75</v>
      </c>
      <c r="I208" s="73"/>
      <c r="J208" s="72"/>
      <c r="K208" s="73"/>
      <c r="L208" s="72">
        <f>Source!P45</f>
        <v>215</v>
      </c>
    </row>
    <row r="209" spans="1:83" ht="15" x14ac:dyDescent="0.2">
      <c r="C209" s="77" t="s">
        <v>1345</v>
      </c>
      <c r="D209" s="77"/>
      <c r="E209" s="77"/>
      <c r="F209" s="77"/>
      <c r="G209" s="77"/>
      <c r="H209" s="77"/>
      <c r="I209" s="78">
        <f>IF(E208&lt;&gt;0,K209/E208, 0)</f>
        <v>53.75</v>
      </c>
      <c r="J209" s="78"/>
      <c r="K209" s="78">
        <f>L208</f>
        <v>215</v>
      </c>
      <c r="L209" s="78"/>
      <c r="AD209">
        <f>ROUND((Source!AT45/100)*((ROUND(ROUND(Source!AO45,2)*Source!I45, 2)+ROUND(ROUND(Source!AN45,2)*Source!I45, 2))), 2)</f>
        <v>0</v>
      </c>
      <c r="AE209">
        <f>ROUND((Source!AU45/100)*((ROUND(ROUND(Source!AO45,2)*Source!I45, 2)+ROUND(ROUND(Source!AN45,2)*Source!I45, 2))), 2)</f>
        <v>0</v>
      </c>
      <c r="AN209" s="74">
        <f>L208</f>
        <v>215</v>
      </c>
      <c r="AO209">
        <f>0</f>
        <v>0</v>
      </c>
      <c r="AQ209" t="s">
        <v>1346</v>
      </c>
      <c r="AR209">
        <f>0</f>
        <v>0</v>
      </c>
      <c r="AT209">
        <f>0</f>
        <v>0</v>
      </c>
      <c r="AV209" t="s">
        <v>1346</v>
      </c>
      <c r="AW209" s="74">
        <f>L208</f>
        <v>215</v>
      </c>
      <c r="AZ209">
        <f>Source!X45</f>
        <v>0</v>
      </c>
      <c r="BA209">
        <f>Source!Y45</f>
        <v>0</v>
      </c>
      <c r="CD209">
        <v>2</v>
      </c>
    </row>
    <row r="210" spans="1:83" ht="42.75" x14ac:dyDescent="0.2">
      <c r="A210" s="59" t="s">
        <v>108</v>
      </c>
      <c r="B210" s="61" t="s">
        <v>1364</v>
      </c>
      <c r="C210" s="61" t="str">
        <f>Source!G46</f>
        <v>Монтаж объектового оборудования аппаратно-программного комплекса системы передачи извещений</v>
      </c>
      <c r="D210" s="62" t="str">
        <f>Source!H46</f>
        <v>КОМПЛ</v>
      </c>
      <c r="E210" s="63">
        <f>Source!K46</f>
        <v>1</v>
      </c>
      <c r="F210" s="63"/>
      <c r="G210" s="63">
        <f>Source!I46</f>
        <v>1</v>
      </c>
      <c r="H210" s="65"/>
      <c r="I210" s="64"/>
      <c r="J210" s="65"/>
      <c r="K210" s="64"/>
      <c r="L210" s="65"/>
    </row>
    <row r="211" spans="1:83" ht="51" x14ac:dyDescent="0.2">
      <c r="B211" s="66" t="str">
        <f>CONCATENATE("Поправка: ", Source!EO46)</f>
        <v>Поправка: прим. Монтаж приемника радиоканального в ШОС1)</v>
      </c>
    </row>
    <row r="212" spans="1:83" ht="15" x14ac:dyDescent="0.2">
      <c r="A212" s="60"/>
      <c r="B212" s="63">
        <v>1</v>
      </c>
      <c r="C212" s="60" t="s">
        <v>1334</v>
      </c>
      <c r="D212" s="62" t="s">
        <v>919</v>
      </c>
      <c r="E212" s="67"/>
      <c r="F212" s="63"/>
      <c r="G212" s="67">
        <f>Source!U46</f>
        <v>3.7699999999999996</v>
      </c>
      <c r="H212" s="63"/>
      <c r="I212" s="63"/>
      <c r="J212" s="63"/>
      <c r="K212" s="63"/>
      <c r="L212" s="68">
        <f>SUM(L213:L215)-SUMIF(CE213:CE215, 1, L213:L215)</f>
        <v>3673.34</v>
      </c>
    </row>
    <row r="213" spans="1:83" ht="28.5" x14ac:dyDescent="0.2">
      <c r="A213" s="61"/>
      <c r="B213" s="61" t="s">
        <v>1005</v>
      </c>
      <c r="C213" s="61" t="s">
        <v>1006</v>
      </c>
      <c r="D213" s="62" t="s">
        <v>1007</v>
      </c>
      <c r="E213" s="63">
        <v>0.01</v>
      </c>
      <c r="F213" s="63"/>
      <c r="G213" s="63">
        <f>SmtRes!CX63</f>
        <v>0.01</v>
      </c>
      <c r="H213" s="65"/>
      <c r="I213" s="64"/>
      <c r="J213" s="65">
        <f>SmtRes!CZ63</f>
        <v>584.07000000000005</v>
      </c>
      <c r="K213" s="64"/>
      <c r="L213" s="65">
        <f>SmtRes!DI63</f>
        <v>5.84</v>
      </c>
    </row>
    <row r="214" spans="1:83" ht="28.5" x14ac:dyDescent="0.2">
      <c r="A214" s="61"/>
      <c r="B214" s="61" t="s">
        <v>1008</v>
      </c>
      <c r="C214" s="61" t="s">
        <v>1009</v>
      </c>
      <c r="D214" s="62" t="s">
        <v>1007</v>
      </c>
      <c r="E214" s="63">
        <v>1.88</v>
      </c>
      <c r="F214" s="63"/>
      <c r="G214" s="63">
        <f>SmtRes!CX64</f>
        <v>1.88</v>
      </c>
      <c r="H214" s="65"/>
      <c r="I214" s="64"/>
      <c r="J214" s="65">
        <f>SmtRes!CZ64</f>
        <v>899.47</v>
      </c>
      <c r="K214" s="64"/>
      <c r="L214" s="65">
        <f>SmtRes!DI64</f>
        <v>1691</v>
      </c>
    </row>
    <row r="215" spans="1:83" ht="28.5" x14ac:dyDescent="0.2">
      <c r="A215" s="61"/>
      <c r="B215" s="61" t="s">
        <v>1010</v>
      </c>
      <c r="C215" s="61" t="s">
        <v>1011</v>
      </c>
      <c r="D215" s="62" t="s">
        <v>1007</v>
      </c>
      <c r="E215" s="63">
        <v>1.88</v>
      </c>
      <c r="F215" s="63"/>
      <c r="G215" s="63">
        <f>SmtRes!CX65</f>
        <v>1.88</v>
      </c>
      <c r="H215" s="65"/>
      <c r="I215" s="64"/>
      <c r="J215" s="65">
        <f>SmtRes!CZ65</f>
        <v>1051.33</v>
      </c>
      <c r="K215" s="64"/>
      <c r="L215" s="65">
        <f>SmtRes!DI65</f>
        <v>1976.5</v>
      </c>
    </row>
    <row r="216" spans="1:83" ht="15" x14ac:dyDescent="0.2">
      <c r="A216" s="60"/>
      <c r="B216" s="63">
        <v>2</v>
      </c>
      <c r="C216" s="60" t="s">
        <v>1335</v>
      </c>
      <c r="D216" s="62"/>
      <c r="E216" s="67"/>
      <c r="F216" s="63"/>
      <c r="G216" s="67"/>
      <c r="H216" s="63"/>
      <c r="I216" s="63"/>
      <c r="J216" s="63"/>
      <c r="K216" s="63"/>
      <c r="L216" s="68">
        <f>SUM(L217:L219)-SUMIF(CE217:CE219, 1, L217:L219)</f>
        <v>5.73</v>
      </c>
    </row>
    <row r="217" spans="1:83" ht="15" x14ac:dyDescent="0.2">
      <c r="A217" s="60"/>
      <c r="B217" s="63"/>
      <c r="C217" s="60" t="s">
        <v>1338</v>
      </c>
      <c r="D217" s="62" t="s">
        <v>919</v>
      </c>
      <c r="E217" s="67"/>
      <c r="F217" s="63"/>
      <c r="G217" s="67">
        <f>Source!V46</f>
        <v>0.01</v>
      </c>
      <c r="H217" s="63"/>
      <c r="I217" s="63"/>
      <c r="J217" s="63"/>
      <c r="K217" s="63"/>
      <c r="L217" s="68">
        <f>SUMIF(CE218:CE219, 1, L218:L219)</f>
        <v>7.83</v>
      </c>
      <c r="CE217">
        <v>1</v>
      </c>
    </row>
    <row r="218" spans="1:83" ht="28.5" x14ac:dyDescent="0.2">
      <c r="A218" s="61"/>
      <c r="B218" s="61" t="s">
        <v>927</v>
      </c>
      <c r="C218" s="61" t="s">
        <v>929</v>
      </c>
      <c r="D218" s="62" t="s">
        <v>925</v>
      </c>
      <c r="E218" s="63">
        <v>0.01</v>
      </c>
      <c r="F218" s="63"/>
      <c r="G218" s="63">
        <f>SmtRes!CX67</f>
        <v>0.01</v>
      </c>
      <c r="H218" s="65"/>
      <c r="I218" s="64"/>
      <c r="J218" s="65">
        <f>SmtRes!CZ67</f>
        <v>572.77</v>
      </c>
      <c r="K218" s="64"/>
      <c r="L218" s="65">
        <f>SmtRes!DG67</f>
        <v>5.73</v>
      </c>
    </row>
    <row r="219" spans="1:83" ht="28.5" x14ac:dyDescent="0.2">
      <c r="A219" s="61"/>
      <c r="B219" s="61" t="s">
        <v>930</v>
      </c>
      <c r="C219" s="61" t="s">
        <v>1337</v>
      </c>
      <c r="D219" s="62" t="s">
        <v>919</v>
      </c>
      <c r="E219" s="63">
        <f>SmtRes!DO67*SmtRes!AT67</f>
        <v>0.01</v>
      </c>
      <c r="F219" s="63"/>
      <c r="G219" s="63">
        <f>ROUND(E219*G210, 7)</f>
        <v>0.01</v>
      </c>
      <c r="H219" s="65"/>
      <c r="I219" s="64"/>
      <c r="J219" s="65">
        <f>ROUND(SmtRes!AG67/SmtRes!DO67, 2)</f>
        <v>782.65</v>
      </c>
      <c r="K219" s="64"/>
      <c r="L219" s="65">
        <f>SmtRes!DH67</f>
        <v>7.83</v>
      </c>
      <c r="CE219">
        <v>1</v>
      </c>
    </row>
    <row r="220" spans="1:83" ht="15" x14ac:dyDescent="0.2">
      <c r="A220" s="60"/>
      <c r="B220" s="63">
        <v>4</v>
      </c>
      <c r="C220" s="60" t="s">
        <v>1339</v>
      </c>
      <c r="D220" s="62"/>
      <c r="E220" s="67"/>
      <c r="F220" s="63"/>
      <c r="G220" s="67"/>
      <c r="H220" s="63"/>
      <c r="I220" s="63"/>
      <c r="J220" s="63"/>
      <c r="K220" s="63"/>
      <c r="L220" s="68">
        <f>SUM(L221:L223)-SUMIF(CE221:CE223, 1, L221:L223)</f>
        <v>74.209999999999994</v>
      </c>
    </row>
    <row r="221" spans="1:83" ht="14.25" x14ac:dyDescent="0.2">
      <c r="A221" s="61"/>
      <c r="B221" s="61" t="s">
        <v>965</v>
      </c>
      <c r="C221" s="61" t="s">
        <v>967</v>
      </c>
      <c r="D221" s="62" t="s">
        <v>968</v>
      </c>
      <c r="E221" s="63">
        <v>0.10100000000000001</v>
      </c>
      <c r="F221" s="63"/>
      <c r="G221" s="63">
        <f>SmtRes!CX68</f>
        <v>0.10100000000000001</v>
      </c>
      <c r="H221" s="65"/>
      <c r="I221" s="64"/>
      <c r="J221" s="65">
        <f>SmtRes!CZ68</f>
        <v>6</v>
      </c>
      <c r="K221" s="64"/>
      <c r="L221" s="65">
        <f>SmtRes!DF68</f>
        <v>0.61</v>
      </c>
    </row>
    <row r="222" spans="1:83" ht="71.25" x14ac:dyDescent="0.2">
      <c r="A222" s="61"/>
      <c r="B222" s="61" t="s">
        <v>1012</v>
      </c>
      <c r="C222" s="61" t="s">
        <v>1014</v>
      </c>
      <c r="D222" s="62" t="s">
        <v>23</v>
      </c>
      <c r="E222" s="63">
        <v>2.4599999999999999E-3</v>
      </c>
      <c r="F222" s="63"/>
      <c r="G222" s="63">
        <f>SmtRes!CX69</f>
        <v>2.4599999999999999E-3</v>
      </c>
      <c r="H222" s="65">
        <f>SmtRes!CZ69</f>
        <v>44.99</v>
      </c>
      <c r="I222" s="64">
        <f>SmtRes!AI69</f>
        <v>1.24</v>
      </c>
      <c r="J222" s="65">
        <f>ROUND(H222*I222, 2)</f>
        <v>55.79</v>
      </c>
      <c r="K222" s="64"/>
      <c r="L222" s="65">
        <f>SmtRes!DF69</f>
        <v>0.14000000000000001</v>
      </c>
    </row>
    <row r="223" spans="1:83" ht="28.5" x14ac:dyDescent="0.2">
      <c r="A223" s="61"/>
      <c r="B223" s="61" t="s">
        <v>32</v>
      </c>
      <c r="C223" s="69" t="s">
        <v>961</v>
      </c>
      <c r="D223" s="70" t="s">
        <v>34</v>
      </c>
      <c r="E223" s="71">
        <v>2</v>
      </c>
      <c r="F223" s="71"/>
      <c r="G223" s="71">
        <f>SmtRes!CX70</f>
        <v>2</v>
      </c>
      <c r="H223" s="72">
        <f>SmtRes!CZ70</f>
        <v>36.733446999999998</v>
      </c>
      <c r="I223" s="73"/>
      <c r="J223" s="72"/>
      <c r="K223" s="73"/>
      <c r="L223" s="72">
        <f>SmtRes!DF70</f>
        <v>73.459999999999994</v>
      </c>
    </row>
    <row r="224" spans="1:83" ht="15" x14ac:dyDescent="0.2">
      <c r="A224" s="61"/>
      <c r="B224" s="61"/>
      <c r="C224" s="75" t="s">
        <v>1340</v>
      </c>
      <c r="D224" s="62"/>
      <c r="E224" s="63"/>
      <c r="F224" s="63"/>
      <c r="G224" s="63"/>
      <c r="H224" s="65"/>
      <c r="I224" s="64"/>
      <c r="J224" s="65"/>
      <c r="K224" s="64"/>
      <c r="L224" s="65">
        <f>L212+L216+L217+L220</f>
        <v>3761.11</v>
      </c>
    </row>
    <row r="225" spans="1:83" ht="14.25" x14ac:dyDescent="0.2">
      <c r="A225" s="61"/>
      <c r="B225" s="61"/>
      <c r="C225" s="61" t="s">
        <v>1342</v>
      </c>
      <c r="D225" s="62"/>
      <c r="E225" s="63"/>
      <c r="F225" s="63"/>
      <c r="G225" s="63"/>
      <c r="H225" s="65"/>
      <c r="I225" s="64"/>
      <c r="J225" s="65"/>
      <c r="K225" s="64"/>
      <c r="L225" s="65">
        <f>SUM(AR210:AR228)+SUM(AS210:AS228)+SUM(AT210:AT228)+SUM(AU210:AU228)+SUM(AV210:AV228)</f>
        <v>3681.17</v>
      </c>
    </row>
    <row r="226" spans="1:83" ht="28.5" x14ac:dyDescent="0.2">
      <c r="A226" s="61"/>
      <c r="B226" s="61" t="s">
        <v>63</v>
      </c>
      <c r="C226" s="61" t="s">
        <v>1353</v>
      </c>
      <c r="D226" s="62" t="s">
        <v>34</v>
      </c>
      <c r="E226" s="63">
        <f>Source!BZ46</f>
        <v>90</v>
      </c>
      <c r="F226" s="63"/>
      <c r="G226" s="63">
        <f>Source!AT46</f>
        <v>90</v>
      </c>
      <c r="H226" s="65"/>
      <c r="I226" s="64"/>
      <c r="J226" s="65"/>
      <c r="K226" s="64"/>
      <c r="L226" s="65">
        <f>SUM(AZ210:AZ228)</f>
        <v>3313.05</v>
      </c>
    </row>
    <row r="227" spans="1:83" ht="28.5" x14ac:dyDescent="0.2">
      <c r="A227" s="69"/>
      <c r="B227" s="69" t="s">
        <v>64</v>
      </c>
      <c r="C227" s="69" t="s">
        <v>1354</v>
      </c>
      <c r="D227" s="70" t="s">
        <v>34</v>
      </c>
      <c r="E227" s="71">
        <f>Source!CA46</f>
        <v>46</v>
      </c>
      <c r="F227" s="71"/>
      <c r="G227" s="71">
        <f>Source!AU46</f>
        <v>46</v>
      </c>
      <c r="H227" s="72"/>
      <c r="I227" s="73"/>
      <c r="J227" s="72"/>
      <c r="K227" s="73"/>
      <c r="L227" s="72">
        <f>SUM(BA210:BA228)</f>
        <v>1693.34</v>
      </c>
    </row>
    <row r="228" spans="1:83" ht="15" x14ac:dyDescent="0.2">
      <c r="C228" s="77" t="s">
        <v>1345</v>
      </c>
      <c r="D228" s="77"/>
      <c r="E228" s="77"/>
      <c r="F228" s="77"/>
      <c r="G228" s="77"/>
      <c r="H228" s="77"/>
      <c r="I228" s="78">
        <f>IF(E210&lt;&gt;0,K228/E210, 0)</f>
        <v>8767.5</v>
      </c>
      <c r="J228" s="78"/>
      <c r="K228" s="78">
        <f>L212+L216+L220+L226+L227+L217</f>
        <v>8767.5</v>
      </c>
      <c r="L228" s="78"/>
      <c r="AD228">
        <f>ROUND((Source!AT46/100)*((ROUND(SUMIF(SmtRes!AQ63:'SmtRes'!AQ70,"=1",SmtRes!AD63:'SmtRes'!AD70)*Source!I46, 2)+ROUND(SUMIF(SmtRes!AQ63:'SmtRes'!AQ70,"=1",SmtRes!AC63:'SmtRes'!AC70)*Source!I46, 2))), 2)</f>
        <v>2985.77</v>
      </c>
      <c r="AE228">
        <f>ROUND((Source!AU46/100)*((ROUND(SUMIF(SmtRes!AQ63:'SmtRes'!AQ70,"=1",SmtRes!AD63:'SmtRes'!AD70)*Source!I46, 2)+ROUND(SUMIF(SmtRes!AQ63:'SmtRes'!AQ70,"=1",SmtRes!AC63:'SmtRes'!AC70)*Source!I46, 2))), 2)</f>
        <v>1526.06</v>
      </c>
      <c r="AN228" s="74">
        <f>L212+L216+L220+L226+L227+L217</f>
        <v>8767.5</v>
      </c>
      <c r="AO228" s="74">
        <f>L216</f>
        <v>5.73</v>
      </c>
      <c r="AQ228" t="s">
        <v>1346</v>
      </c>
      <c r="AR228" s="74">
        <f>L212</f>
        <v>3673.34</v>
      </c>
      <c r="AT228" s="74">
        <f>L217</f>
        <v>7.83</v>
      </c>
      <c r="AV228" t="s">
        <v>1346</v>
      </c>
      <c r="AW228" s="74">
        <f>L220</f>
        <v>74.209999999999994</v>
      </c>
      <c r="AZ228">
        <f>Source!X46</f>
        <v>3313.05</v>
      </c>
      <c r="BA228">
        <f>Source!Y46</f>
        <v>1693.34</v>
      </c>
      <c r="CD228">
        <v>2</v>
      </c>
    </row>
    <row r="229" spans="1:83" ht="42.75" x14ac:dyDescent="0.2">
      <c r="A229" s="80" t="s">
        <v>114</v>
      </c>
      <c r="B229" s="81" t="str">
        <f>Source!F47</f>
        <v>ТЦ_89.1.61.02_77_5007081181_22.09.2025_01_</v>
      </c>
      <c r="C229" s="81" t="s">
        <v>1365</v>
      </c>
      <c r="D229" s="82" t="str">
        <f>Source!H47</f>
        <v>ШТ</v>
      </c>
      <c r="E229" s="83">
        <f>Source!K47</f>
        <v>1</v>
      </c>
      <c r="F229" s="83"/>
      <c r="G229" s="83">
        <f>Source!I47</f>
        <v>1</v>
      </c>
      <c r="H229" s="84">
        <f>Source!AL47</f>
        <v>22332.71</v>
      </c>
      <c r="I229" s="85"/>
      <c r="J229" s="84"/>
      <c r="K229" s="85"/>
      <c r="L229" s="84">
        <f>Source!P47</f>
        <v>22332.71</v>
      </c>
    </row>
    <row r="230" spans="1:83" ht="15" x14ac:dyDescent="0.2">
      <c r="A230" s="79"/>
      <c r="B230" s="79"/>
      <c r="C230" s="86" t="s">
        <v>1345</v>
      </c>
      <c r="D230" s="86"/>
      <c r="E230" s="86"/>
      <c r="F230" s="86"/>
      <c r="G230" s="86"/>
      <c r="H230" s="86"/>
      <c r="I230" s="87">
        <f>IF(E229&lt;&gt;0,K230/E229, 0)</f>
        <v>22332.71</v>
      </c>
      <c r="J230" s="87"/>
      <c r="K230" s="87">
        <f>L229</f>
        <v>22332.71</v>
      </c>
      <c r="L230" s="87"/>
      <c r="AD230">
        <f>ROUND((Source!AT47/100)*((ROUND(ROUND(Source!AO47,2)*Source!I47, 2)+ROUND(ROUND(Source!AN47,2)*Source!I47, 2))), 2)</f>
        <v>0</v>
      </c>
      <c r="AE230">
        <f>ROUND((Source!AU47/100)*((ROUND(ROUND(Source!AO47,2)*Source!I47, 2)+ROUND(ROUND(Source!AN47,2)*Source!I47, 2))), 2)</f>
        <v>0</v>
      </c>
      <c r="AN230" s="74">
        <f>L229</f>
        <v>22332.71</v>
      </c>
      <c r="AO230">
        <f>0</f>
        <v>0</v>
      </c>
      <c r="AQ230" t="s">
        <v>1346</v>
      </c>
      <c r="AR230">
        <f>0</f>
        <v>0</v>
      </c>
      <c r="AT230">
        <f>0</f>
        <v>0</v>
      </c>
      <c r="AV230" t="s">
        <v>1346</v>
      </c>
      <c r="AW230" s="74">
        <f>L229</f>
        <v>22332.71</v>
      </c>
      <c r="AZ230">
        <f>Source!X47</f>
        <v>0</v>
      </c>
      <c r="BA230">
        <f>Source!Y47</f>
        <v>0</v>
      </c>
      <c r="BK230" s="74">
        <f>L229</f>
        <v>22332.71</v>
      </c>
      <c r="CD230">
        <v>3</v>
      </c>
    </row>
    <row r="231" spans="1:83" ht="99.75" x14ac:dyDescent="0.2">
      <c r="A231" s="59" t="s">
        <v>120</v>
      </c>
      <c r="B231" s="61" t="s">
        <v>1359</v>
      </c>
      <c r="C231" s="61" t="str">
        <f>Source!G49</f>
        <v>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 однопроволочного провода (жил кабеля)</v>
      </c>
      <c r="D231" s="62" t="str">
        <f>Source!H49</f>
        <v>100 ШТ</v>
      </c>
      <c r="E231" s="63">
        <f>Source!K49</f>
        <v>0.03</v>
      </c>
      <c r="F231" s="63"/>
      <c r="G231" s="63">
        <f>Source!I49</f>
        <v>0.03</v>
      </c>
      <c r="H231" s="65"/>
      <c r="I231" s="64"/>
      <c r="J231" s="65"/>
      <c r="K231" s="64"/>
      <c r="L231" s="65"/>
    </row>
    <row r="232" spans="1:83" ht="38.25" x14ac:dyDescent="0.2">
      <c r="B232" s="66" t="str">
        <f>CONCATENATE("Поправка: ", Source!EO49)</f>
        <v>Поправка: Тревожная кнопка радиоканальная</v>
      </c>
    </row>
    <row r="233" spans="1:83" x14ac:dyDescent="0.2">
      <c r="C233" s="89" t="str">
        <f>"Объем: "&amp;Source!I49&amp;"=3/"&amp;"100"</f>
        <v>Объем: 0,03=3/100</v>
      </c>
    </row>
    <row r="234" spans="1:83" ht="15" x14ac:dyDescent="0.2">
      <c r="A234" s="60"/>
      <c r="B234" s="63">
        <v>1</v>
      </c>
      <c r="C234" s="60" t="s">
        <v>1334</v>
      </c>
      <c r="D234" s="62" t="s">
        <v>919</v>
      </c>
      <c r="E234" s="67"/>
      <c r="F234" s="63"/>
      <c r="G234" s="67">
        <f>Source!U49</f>
        <v>1.0620000000000001</v>
      </c>
      <c r="H234" s="63"/>
      <c r="I234" s="63"/>
      <c r="J234" s="63"/>
      <c r="K234" s="63"/>
      <c r="L234" s="68">
        <f>SUM(L235:L235)-SUMIF(CE235:CE235, 1, L235:L235)</f>
        <v>831.17</v>
      </c>
    </row>
    <row r="235" spans="1:83" ht="14.25" x14ac:dyDescent="0.2">
      <c r="A235" s="61"/>
      <c r="B235" s="61" t="s">
        <v>947</v>
      </c>
      <c r="C235" s="61" t="s">
        <v>1015</v>
      </c>
      <c r="D235" s="62" t="s">
        <v>919</v>
      </c>
      <c r="E235" s="63">
        <v>35.4</v>
      </c>
      <c r="F235" s="63"/>
      <c r="G235" s="63">
        <f>SmtRes!CX74</f>
        <v>1.0620000000000001</v>
      </c>
      <c r="H235" s="65"/>
      <c r="I235" s="64"/>
      <c r="J235" s="65">
        <f>SmtRes!CZ74</f>
        <v>782.65</v>
      </c>
      <c r="K235" s="64"/>
      <c r="L235" s="65">
        <f>SmtRes!DI74</f>
        <v>831.17</v>
      </c>
    </row>
    <row r="236" spans="1:83" ht="15" x14ac:dyDescent="0.2">
      <c r="A236" s="60"/>
      <c r="B236" s="63">
        <v>2</v>
      </c>
      <c r="C236" s="60" t="s">
        <v>1335</v>
      </c>
      <c r="D236" s="62"/>
      <c r="E236" s="67"/>
      <c r="F236" s="63"/>
      <c r="G236" s="67"/>
      <c r="H236" s="63"/>
      <c r="I236" s="63"/>
      <c r="J236" s="63"/>
      <c r="K236" s="63"/>
      <c r="L236" s="68">
        <f>SUM(L237:L239)-SUMIF(CE237:CE239, 1, L237:L239)</f>
        <v>1.8899999999999997</v>
      </c>
    </row>
    <row r="237" spans="1:83" ht="15" x14ac:dyDescent="0.2">
      <c r="A237" s="60"/>
      <c r="B237" s="63"/>
      <c r="C237" s="60" t="s">
        <v>1338</v>
      </c>
      <c r="D237" s="62" t="s">
        <v>919</v>
      </c>
      <c r="E237" s="67"/>
      <c r="F237" s="63"/>
      <c r="G237" s="67">
        <f>Source!V49</f>
        <v>3.3E-3</v>
      </c>
      <c r="H237" s="63"/>
      <c r="I237" s="63"/>
      <c r="J237" s="63"/>
      <c r="K237" s="63"/>
      <c r="L237" s="68">
        <f>SUMIF(CE238:CE239, 1, L238:L239)</f>
        <v>2.58</v>
      </c>
      <c r="CE237">
        <v>1</v>
      </c>
    </row>
    <row r="238" spans="1:83" ht="28.5" x14ac:dyDescent="0.2">
      <c r="A238" s="61"/>
      <c r="B238" s="61" t="s">
        <v>927</v>
      </c>
      <c r="C238" s="61" t="s">
        <v>929</v>
      </c>
      <c r="D238" s="62" t="s">
        <v>925</v>
      </c>
      <c r="E238" s="63">
        <v>0.11</v>
      </c>
      <c r="F238" s="63"/>
      <c r="G238" s="63">
        <f>SmtRes!CX76</f>
        <v>3.3E-3</v>
      </c>
      <c r="H238" s="65"/>
      <c r="I238" s="64"/>
      <c r="J238" s="65">
        <f>SmtRes!CZ76</f>
        <v>572.77</v>
      </c>
      <c r="K238" s="64"/>
      <c r="L238" s="65">
        <f>SmtRes!DG76</f>
        <v>1.89</v>
      </c>
    </row>
    <row r="239" spans="1:83" ht="28.5" x14ac:dyDescent="0.2">
      <c r="A239" s="61"/>
      <c r="B239" s="61" t="s">
        <v>930</v>
      </c>
      <c r="C239" s="61" t="s">
        <v>1337</v>
      </c>
      <c r="D239" s="62" t="s">
        <v>919</v>
      </c>
      <c r="E239" s="63">
        <f>SmtRes!DO76*SmtRes!AT76</f>
        <v>0.11</v>
      </c>
      <c r="F239" s="63"/>
      <c r="G239" s="63">
        <f>ROUND(E239*G231, 7)</f>
        <v>3.3E-3</v>
      </c>
      <c r="H239" s="65"/>
      <c r="I239" s="64"/>
      <c r="J239" s="65">
        <f>ROUND(SmtRes!AG76/SmtRes!DO76, 2)</f>
        <v>782.65</v>
      </c>
      <c r="K239" s="64"/>
      <c r="L239" s="65">
        <f>SmtRes!DH76</f>
        <v>2.58</v>
      </c>
      <c r="CE239">
        <v>1</v>
      </c>
    </row>
    <row r="240" spans="1:83" ht="15" x14ac:dyDescent="0.2">
      <c r="A240" s="60"/>
      <c r="B240" s="63">
        <v>4</v>
      </c>
      <c r="C240" s="60" t="s">
        <v>1339</v>
      </c>
      <c r="D240" s="62"/>
      <c r="E240" s="67"/>
      <c r="F240" s="63"/>
      <c r="G240" s="67"/>
      <c r="H240" s="63"/>
      <c r="I240" s="63"/>
      <c r="J240" s="63"/>
      <c r="K240" s="63"/>
      <c r="L240" s="68">
        <f>SUM(L241:L241)-SUMIF(CE241:CE241, 1, L241:L241)</f>
        <v>35.46</v>
      </c>
    </row>
    <row r="241" spans="1:83" ht="28.5" x14ac:dyDescent="0.2">
      <c r="A241" s="61"/>
      <c r="B241" s="61" t="s">
        <v>938</v>
      </c>
      <c r="C241" s="69" t="s">
        <v>940</v>
      </c>
      <c r="D241" s="70" t="s">
        <v>937</v>
      </c>
      <c r="E241" s="71">
        <v>5.98</v>
      </c>
      <c r="F241" s="71"/>
      <c r="G241" s="71">
        <f>SmtRes!CX77</f>
        <v>0.1794</v>
      </c>
      <c r="H241" s="72">
        <f>SmtRes!CZ77</f>
        <v>174.93</v>
      </c>
      <c r="I241" s="73">
        <f>SmtRes!AI77</f>
        <v>1.1299999999999999</v>
      </c>
      <c r="J241" s="72">
        <f>ROUND(H241*I241, 2)</f>
        <v>197.67</v>
      </c>
      <c r="K241" s="73"/>
      <c r="L241" s="72">
        <f>SmtRes!DF77</f>
        <v>35.46</v>
      </c>
    </row>
    <row r="242" spans="1:83" ht="15" x14ac:dyDescent="0.2">
      <c r="A242" s="61"/>
      <c r="B242" s="61"/>
      <c r="C242" s="75" t="s">
        <v>1340</v>
      </c>
      <c r="D242" s="62"/>
      <c r="E242" s="63"/>
      <c r="F242" s="63"/>
      <c r="G242" s="63"/>
      <c r="H242" s="65"/>
      <c r="I242" s="64"/>
      <c r="J242" s="65"/>
      <c r="K242" s="64"/>
      <c r="L242" s="65">
        <f>L234+L236+L237+L240</f>
        <v>871.1</v>
      </c>
    </row>
    <row r="243" spans="1:83" ht="57" x14ac:dyDescent="0.2">
      <c r="A243" s="59" t="s">
        <v>1366</v>
      </c>
      <c r="B243" s="61" t="str">
        <f>Source!F50</f>
        <v>421/пр_2020_п.75_пп.а</v>
      </c>
      <c r="C243" s="61" t="str">
        <f>Source!G50</f>
        <v>Сметная стоимость вспомогательных ненормируемых материальных ресурсов, не учтенная в сметной норме, 2%</v>
      </c>
      <c r="D243" s="62" t="str">
        <f>Source!H50</f>
        <v>%</v>
      </c>
      <c r="E243" s="63">
        <f>SmtRes!AT78</f>
        <v>2</v>
      </c>
      <c r="F243" s="63"/>
      <c r="G243" s="63">
        <f>Source!I50</f>
        <v>2</v>
      </c>
      <c r="H243" s="65"/>
      <c r="I243" s="64"/>
      <c r="J243" s="65"/>
      <c r="K243" s="64"/>
      <c r="L243" s="65">
        <f>Source!P50</f>
        <v>16.62</v>
      </c>
      <c r="AD243">
        <f>ROUND((Source!AT50/100)*((ROUND(0*Source!I50, 2)+ROUND(0*Source!I50, 2))), 2)</f>
        <v>0</v>
      </c>
      <c r="AE243">
        <f>ROUND((Source!AU50/100)*((ROUND(0*Source!I50, 2)+ROUND(0*Source!I50, 2))), 2)</f>
        <v>0</v>
      </c>
      <c r="AN243">
        <f>L243</f>
        <v>16.62</v>
      </c>
      <c r="AW243">
        <f>L243</f>
        <v>16.62</v>
      </c>
      <c r="AZ243">
        <f>Source!X50</f>
        <v>0</v>
      </c>
      <c r="BA243">
        <f>Source!Y50</f>
        <v>0</v>
      </c>
      <c r="CD243">
        <v>2</v>
      </c>
    </row>
    <row r="244" spans="1:83" ht="14.25" x14ac:dyDescent="0.2">
      <c r="A244" s="61"/>
      <c r="B244" s="61"/>
      <c r="C244" s="61" t="s">
        <v>1342</v>
      </c>
      <c r="D244" s="62"/>
      <c r="E244" s="63"/>
      <c r="F244" s="63"/>
      <c r="G244" s="63"/>
      <c r="H244" s="65"/>
      <c r="I244" s="64"/>
      <c r="J244" s="65"/>
      <c r="K244" s="64"/>
      <c r="L244" s="65">
        <f>SUM(AR231:AR247)+SUM(AS231:AS247)+SUM(AT231:AT247)+SUM(AU231:AU247)+SUM(AV231:AV247)</f>
        <v>833.75</v>
      </c>
    </row>
    <row r="245" spans="1:83" ht="28.5" x14ac:dyDescent="0.2">
      <c r="A245" s="61"/>
      <c r="B245" s="61" t="s">
        <v>29</v>
      </c>
      <c r="C245" s="61" t="s">
        <v>1343</v>
      </c>
      <c r="D245" s="62" t="s">
        <v>34</v>
      </c>
      <c r="E245" s="63">
        <f>Source!BZ49</f>
        <v>97</v>
      </c>
      <c r="F245" s="63"/>
      <c r="G245" s="63">
        <f>Source!AT49</f>
        <v>97</v>
      </c>
      <c r="H245" s="65"/>
      <c r="I245" s="64"/>
      <c r="J245" s="65"/>
      <c r="K245" s="64"/>
      <c r="L245" s="65">
        <f>SUM(AZ231:AZ247)</f>
        <v>808.74</v>
      </c>
    </row>
    <row r="246" spans="1:83" ht="28.5" x14ac:dyDescent="0.2">
      <c r="A246" s="69"/>
      <c r="B246" s="69" t="s">
        <v>30</v>
      </c>
      <c r="C246" s="69" t="s">
        <v>1344</v>
      </c>
      <c r="D246" s="70" t="s">
        <v>34</v>
      </c>
      <c r="E246" s="71">
        <f>Source!CA49</f>
        <v>51</v>
      </c>
      <c r="F246" s="71"/>
      <c r="G246" s="71">
        <f>Source!AU49</f>
        <v>51</v>
      </c>
      <c r="H246" s="72"/>
      <c r="I246" s="73"/>
      <c r="J246" s="72"/>
      <c r="K246" s="73"/>
      <c r="L246" s="72">
        <f>SUM(BA231:BA247)</f>
        <v>425.21</v>
      </c>
    </row>
    <row r="247" spans="1:83" ht="15" x14ac:dyDescent="0.2">
      <c r="C247" s="77" t="s">
        <v>1345</v>
      </c>
      <c r="D247" s="77"/>
      <c r="E247" s="77"/>
      <c r="F247" s="77"/>
      <c r="G247" s="77"/>
      <c r="H247" s="77"/>
      <c r="I247" s="78">
        <f>IF(E231&lt;&gt;0,K247/E231, 0)</f>
        <v>70722.333333333328</v>
      </c>
      <c r="J247" s="78"/>
      <c r="K247" s="78">
        <f>L234+L236+L240+L245+L246+L237+SUM(L243:L243)</f>
        <v>2121.6699999999996</v>
      </c>
      <c r="L247" s="78"/>
      <c r="AD247">
        <f>ROUND((Source!AT49/100)*((ROUND(SUMIF(SmtRes!AQ74:'SmtRes'!AQ78,"=1",SmtRes!AD74:'SmtRes'!AD78)*Source!I49, 2)+ROUND(SUMIF(SmtRes!AQ74:'SmtRes'!AQ78,"=1",SmtRes!AC74:'SmtRes'!AC78)*Source!I49, 2))), 2)</f>
        <v>45.55</v>
      </c>
      <c r="AE247">
        <f>ROUND((Source!AU49/100)*((ROUND(SUMIF(SmtRes!AQ74:'SmtRes'!AQ78,"=1",SmtRes!AD74:'SmtRes'!AD78)*Source!I49, 2)+ROUND(SUMIF(SmtRes!AQ74:'SmtRes'!AQ78,"=1",SmtRes!AC74:'SmtRes'!AC78)*Source!I49, 2))), 2)</f>
        <v>23.95</v>
      </c>
      <c r="AN247" s="74">
        <f>L234+L236+L240+L245+L246+L237</f>
        <v>2105.0499999999997</v>
      </c>
      <c r="AO247" s="74">
        <f>L236</f>
        <v>1.8899999999999997</v>
      </c>
      <c r="AQ247" t="s">
        <v>1346</v>
      </c>
      <c r="AR247" s="74">
        <f>L234</f>
        <v>831.17</v>
      </c>
      <c r="AT247" s="74">
        <f>L237</f>
        <v>2.58</v>
      </c>
      <c r="AV247" t="s">
        <v>1346</v>
      </c>
      <c r="AW247" s="74">
        <f>L240</f>
        <v>35.46</v>
      </c>
      <c r="AZ247">
        <f>Source!X49</f>
        <v>808.74</v>
      </c>
      <c r="BA247">
        <f>Source!Y49</f>
        <v>425.21</v>
      </c>
      <c r="CD247">
        <v>2</v>
      </c>
    </row>
    <row r="248" spans="1:83" ht="42.75" x14ac:dyDescent="0.2">
      <c r="A248" s="80" t="s">
        <v>123</v>
      </c>
      <c r="B248" s="81" t="str">
        <f>Source!F51</f>
        <v>ТЦ_61.2.04.03_77_5007081181_22.09.2025_01_</v>
      </c>
      <c r="C248" s="81" t="s">
        <v>1367</v>
      </c>
      <c r="D248" s="82" t="str">
        <f>Source!H51</f>
        <v>ШТ</v>
      </c>
      <c r="E248" s="83">
        <f>Source!K51</f>
        <v>3</v>
      </c>
      <c r="F248" s="83"/>
      <c r="G248" s="83">
        <f>Source!I51</f>
        <v>3</v>
      </c>
      <c r="H248" s="84">
        <f>Source!AL51</f>
        <v>4973.75</v>
      </c>
      <c r="I248" s="85"/>
      <c r="J248" s="84"/>
      <c r="K248" s="85"/>
      <c r="L248" s="84">
        <f>Source!P51</f>
        <v>14921.25</v>
      </c>
    </row>
    <row r="249" spans="1:83" ht="15" x14ac:dyDescent="0.2">
      <c r="A249" s="79"/>
      <c r="B249" s="79"/>
      <c r="C249" s="86" t="s">
        <v>1345</v>
      </c>
      <c r="D249" s="86"/>
      <c r="E249" s="86"/>
      <c r="F249" s="86"/>
      <c r="G249" s="86"/>
      <c r="H249" s="86"/>
      <c r="I249" s="87">
        <f>IF(E248&lt;&gt;0,K249/E248, 0)</f>
        <v>4973.75</v>
      </c>
      <c r="J249" s="87"/>
      <c r="K249" s="87">
        <f>L248</f>
        <v>14921.25</v>
      </c>
      <c r="L249" s="87"/>
      <c r="AD249">
        <f>ROUND((Source!AT51/100)*((ROUND(ROUND(Source!AO51,2)*Source!I51, 2)+ROUND(ROUND(Source!AN51,2)*Source!I51, 2))), 2)</f>
        <v>0</v>
      </c>
      <c r="AE249">
        <f>ROUND((Source!AU51/100)*((ROUND(ROUND(Source!AO51,2)*Source!I51, 2)+ROUND(ROUND(Source!AN51,2)*Source!I51, 2))), 2)</f>
        <v>0</v>
      </c>
      <c r="AN249" s="74">
        <f>L248</f>
        <v>14921.25</v>
      </c>
      <c r="AO249">
        <f>0</f>
        <v>0</v>
      </c>
      <c r="AQ249" t="s">
        <v>1346</v>
      </c>
      <c r="AR249">
        <f>0</f>
        <v>0</v>
      </c>
      <c r="AT249">
        <f>0</f>
        <v>0</v>
      </c>
      <c r="AV249" t="s">
        <v>1346</v>
      </c>
      <c r="AW249" s="74">
        <f>L248</f>
        <v>14921.25</v>
      </c>
      <c r="AZ249">
        <f>Source!X51</f>
        <v>0</v>
      </c>
      <c r="BA249">
        <f>Source!Y51</f>
        <v>0</v>
      </c>
      <c r="BK249" s="74">
        <f>L248</f>
        <v>14921.25</v>
      </c>
      <c r="CD249">
        <v>3</v>
      </c>
    </row>
    <row r="250" spans="1:83" ht="28.5" x14ac:dyDescent="0.2">
      <c r="A250" s="59" t="s">
        <v>125</v>
      </c>
      <c r="B250" s="61" t="s">
        <v>1368</v>
      </c>
      <c r="C250" s="61" t="str">
        <f>Source!G52</f>
        <v>Съемные и выдвижные блоки (модули, ячейки, ТЭЗ), масса: до 5 кг</v>
      </c>
      <c r="D250" s="62" t="str">
        <f>Source!H52</f>
        <v>ШТ</v>
      </c>
      <c r="E250" s="63">
        <f>Source!K52</f>
        <v>1</v>
      </c>
      <c r="F250" s="63"/>
      <c r="G250" s="63">
        <f>Source!I52</f>
        <v>1</v>
      </c>
      <c r="H250" s="65"/>
      <c r="I250" s="64"/>
      <c r="J250" s="65"/>
      <c r="K250" s="64"/>
      <c r="L250" s="65"/>
    </row>
    <row r="251" spans="1:83" ht="51" x14ac:dyDescent="0.2">
      <c r="B251" s="66" t="str">
        <f>CONCATENATE("Поправка: ", Source!EO52)</f>
        <v>Поправка: (Устройство защиты линии интерфейса)</v>
      </c>
    </row>
    <row r="252" spans="1:83" ht="15" x14ac:dyDescent="0.2">
      <c r="A252" s="60"/>
      <c r="B252" s="63">
        <v>1</v>
      </c>
      <c r="C252" s="60" t="s">
        <v>1334</v>
      </c>
      <c r="D252" s="62" t="s">
        <v>919</v>
      </c>
      <c r="E252" s="67"/>
      <c r="F252" s="63"/>
      <c r="G252" s="67">
        <f>Source!U52</f>
        <v>1.03</v>
      </c>
      <c r="H252" s="63"/>
      <c r="I252" s="63"/>
      <c r="J252" s="63"/>
      <c r="K252" s="63"/>
      <c r="L252" s="68">
        <f>SUM(L253:L253)-SUMIF(CE253:CE253, 1, L253:L253)</f>
        <v>724.91</v>
      </c>
    </row>
    <row r="253" spans="1:83" ht="28.5" x14ac:dyDescent="0.2">
      <c r="A253" s="61"/>
      <c r="B253" s="61" t="s">
        <v>1016</v>
      </c>
      <c r="C253" s="61" t="s">
        <v>1017</v>
      </c>
      <c r="D253" s="62" t="s">
        <v>919</v>
      </c>
      <c r="E253" s="63">
        <v>1.03</v>
      </c>
      <c r="F253" s="63"/>
      <c r="G253" s="63">
        <f>SmtRes!CX79</f>
        <v>1.03</v>
      </c>
      <c r="H253" s="65"/>
      <c r="I253" s="64"/>
      <c r="J253" s="65">
        <f>SmtRes!CZ79</f>
        <v>703.8</v>
      </c>
      <c r="K253" s="64"/>
      <c r="L253" s="65">
        <f>SmtRes!DI79</f>
        <v>724.91</v>
      </c>
    </row>
    <row r="254" spans="1:83" ht="15" x14ac:dyDescent="0.2">
      <c r="A254" s="60"/>
      <c r="B254" s="63">
        <v>2</v>
      </c>
      <c r="C254" s="60" t="s">
        <v>1335</v>
      </c>
      <c r="D254" s="62"/>
      <c r="E254" s="67"/>
      <c r="F254" s="63"/>
      <c r="G254" s="67"/>
      <c r="H254" s="63"/>
      <c r="I254" s="63"/>
      <c r="J254" s="63"/>
      <c r="K254" s="63"/>
      <c r="L254" s="68">
        <f>SUM(L255:L257)-SUMIF(CE255:CE257, 1, L255:L257)</f>
        <v>5.73</v>
      </c>
    </row>
    <row r="255" spans="1:83" ht="15" x14ac:dyDescent="0.2">
      <c r="A255" s="60"/>
      <c r="B255" s="63"/>
      <c r="C255" s="60" t="s">
        <v>1338</v>
      </c>
      <c r="D255" s="62" t="s">
        <v>919</v>
      </c>
      <c r="E255" s="67"/>
      <c r="F255" s="63"/>
      <c r="G255" s="67">
        <f>Source!V52</f>
        <v>0.01</v>
      </c>
      <c r="H255" s="63"/>
      <c r="I255" s="63"/>
      <c r="J255" s="63"/>
      <c r="K255" s="63"/>
      <c r="L255" s="68">
        <f>SUMIF(CE256:CE257, 1, L256:L257)</f>
        <v>7.83</v>
      </c>
      <c r="CE255">
        <v>1</v>
      </c>
    </row>
    <row r="256" spans="1:83" ht="28.5" x14ac:dyDescent="0.2">
      <c r="A256" s="61"/>
      <c r="B256" s="61" t="s">
        <v>927</v>
      </c>
      <c r="C256" s="61" t="s">
        <v>929</v>
      </c>
      <c r="D256" s="62" t="s">
        <v>925</v>
      </c>
      <c r="E256" s="63">
        <v>0.01</v>
      </c>
      <c r="F256" s="63"/>
      <c r="G256" s="63">
        <f>SmtRes!CX81</f>
        <v>0.01</v>
      </c>
      <c r="H256" s="65"/>
      <c r="I256" s="64"/>
      <c r="J256" s="65">
        <f>SmtRes!CZ81</f>
        <v>572.77</v>
      </c>
      <c r="K256" s="64"/>
      <c r="L256" s="65">
        <f>SmtRes!DG81</f>
        <v>5.73</v>
      </c>
    </row>
    <row r="257" spans="1:83" ht="28.5" x14ac:dyDescent="0.2">
      <c r="A257" s="61"/>
      <c r="B257" s="61" t="s">
        <v>930</v>
      </c>
      <c r="C257" s="61" t="s">
        <v>1337</v>
      </c>
      <c r="D257" s="62" t="s">
        <v>919</v>
      </c>
      <c r="E257" s="63">
        <f>SmtRes!DO81*SmtRes!AT81</f>
        <v>0.01</v>
      </c>
      <c r="F257" s="63"/>
      <c r="G257" s="63">
        <f>ROUND(E257*G250, 7)</f>
        <v>0.01</v>
      </c>
      <c r="H257" s="65"/>
      <c r="I257" s="64"/>
      <c r="J257" s="65">
        <f>ROUND(SmtRes!AG81/SmtRes!DO81, 2)</f>
        <v>782.65</v>
      </c>
      <c r="K257" s="64"/>
      <c r="L257" s="65">
        <f>SmtRes!DH81</f>
        <v>7.83</v>
      </c>
      <c r="CE257">
        <v>1</v>
      </c>
    </row>
    <row r="258" spans="1:83" ht="15" x14ac:dyDescent="0.2">
      <c r="A258" s="60"/>
      <c r="B258" s="63">
        <v>4</v>
      </c>
      <c r="C258" s="60" t="s">
        <v>1339</v>
      </c>
      <c r="D258" s="62"/>
      <c r="E258" s="67"/>
      <c r="F258" s="63"/>
      <c r="G258" s="67"/>
      <c r="H258" s="63"/>
      <c r="I258" s="63"/>
      <c r="J258" s="63"/>
      <c r="K258" s="63"/>
      <c r="L258" s="68">
        <f>SUM(L259:L259)-SUMIF(CE259:CE259, 1, L259:L259)</f>
        <v>14.5</v>
      </c>
    </row>
    <row r="259" spans="1:83" ht="28.5" x14ac:dyDescent="0.2">
      <c r="A259" s="61"/>
      <c r="B259" s="61" t="s">
        <v>32</v>
      </c>
      <c r="C259" s="69" t="s">
        <v>961</v>
      </c>
      <c r="D259" s="70" t="s">
        <v>34</v>
      </c>
      <c r="E259" s="71">
        <v>2</v>
      </c>
      <c r="F259" s="71"/>
      <c r="G259" s="71">
        <f>SmtRes!CX82</f>
        <v>2</v>
      </c>
      <c r="H259" s="72">
        <f>SmtRes!CZ82</f>
        <v>7.2491399999999997</v>
      </c>
      <c r="I259" s="73"/>
      <c r="J259" s="72"/>
      <c r="K259" s="73"/>
      <c r="L259" s="72">
        <f>SmtRes!DF82</f>
        <v>14.5</v>
      </c>
    </row>
    <row r="260" spans="1:83" ht="15" x14ac:dyDescent="0.2">
      <c r="A260" s="61"/>
      <c r="B260" s="61"/>
      <c r="C260" s="75" t="s">
        <v>1340</v>
      </c>
      <c r="D260" s="62"/>
      <c r="E260" s="63"/>
      <c r="F260" s="63"/>
      <c r="G260" s="63"/>
      <c r="H260" s="65"/>
      <c r="I260" s="64"/>
      <c r="J260" s="65"/>
      <c r="K260" s="64"/>
      <c r="L260" s="65">
        <f>L252+L254+L255+L258</f>
        <v>752.97</v>
      </c>
    </row>
    <row r="261" spans="1:83" ht="14.25" x14ac:dyDescent="0.2">
      <c r="A261" s="61"/>
      <c r="B261" s="61"/>
      <c r="C261" s="61" t="s">
        <v>1342</v>
      </c>
      <c r="D261" s="62"/>
      <c r="E261" s="63"/>
      <c r="F261" s="63"/>
      <c r="G261" s="63"/>
      <c r="H261" s="65"/>
      <c r="I261" s="64"/>
      <c r="J261" s="65"/>
      <c r="K261" s="64"/>
      <c r="L261" s="65">
        <f>SUM(AR250:AR264)+SUM(AS250:AS264)+SUM(AT250:AT264)+SUM(AU250:AU264)+SUM(AV250:AV264)</f>
        <v>732.74</v>
      </c>
    </row>
    <row r="262" spans="1:83" ht="28.5" x14ac:dyDescent="0.2">
      <c r="A262" s="61"/>
      <c r="B262" s="61" t="s">
        <v>132</v>
      </c>
      <c r="C262" s="61" t="s">
        <v>1369</v>
      </c>
      <c r="D262" s="62" t="s">
        <v>34</v>
      </c>
      <c r="E262" s="63">
        <f>Source!BZ52</f>
        <v>90</v>
      </c>
      <c r="F262" s="63"/>
      <c r="G262" s="63">
        <f>Source!AT52</f>
        <v>90</v>
      </c>
      <c r="H262" s="65"/>
      <c r="I262" s="64"/>
      <c r="J262" s="65"/>
      <c r="K262" s="64"/>
      <c r="L262" s="65">
        <f>SUM(AZ250:AZ264)</f>
        <v>659.47</v>
      </c>
    </row>
    <row r="263" spans="1:83" ht="28.5" x14ac:dyDescent="0.2">
      <c r="A263" s="69"/>
      <c r="B263" s="69" t="s">
        <v>133</v>
      </c>
      <c r="C263" s="69" t="s">
        <v>1370</v>
      </c>
      <c r="D263" s="70" t="s">
        <v>34</v>
      </c>
      <c r="E263" s="71">
        <f>Source!CA52</f>
        <v>46</v>
      </c>
      <c r="F263" s="71"/>
      <c r="G263" s="71">
        <f>Source!AU52</f>
        <v>46</v>
      </c>
      <c r="H263" s="72"/>
      <c r="I263" s="73"/>
      <c r="J263" s="72"/>
      <c r="K263" s="73"/>
      <c r="L263" s="72">
        <f>SUM(BA250:BA264)</f>
        <v>337.06</v>
      </c>
    </row>
    <row r="264" spans="1:83" ht="15" x14ac:dyDescent="0.2">
      <c r="C264" s="77" t="s">
        <v>1345</v>
      </c>
      <c r="D264" s="77"/>
      <c r="E264" s="77"/>
      <c r="F264" s="77"/>
      <c r="G264" s="77"/>
      <c r="H264" s="77"/>
      <c r="I264" s="78">
        <f>IF(E250&lt;&gt;0,K264/E250, 0)</f>
        <v>1749.5</v>
      </c>
      <c r="J264" s="78"/>
      <c r="K264" s="78">
        <f>L252+L254+L258+L262+L263+L255</f>
        <v>1749.5</v>
      </c>
      <c r="L264" s="78"/>
      <c r="AD264">
        <f>ROUND((Source!AT52/100)*((ROUND(SUMIF(SmtRes!AQ79:'SmtRes'!AQ82,"=1",SmtRes!AD79:'SmtRes'!AD82)*Source!I52, 2)+ROUND(SUMIF(SmtRes!AQ79:'SmtRes'!AQ82,"=1",SmtRes!AC79:'SmtRes'!AC82)*Source!I52, 2))), 2)</f>
        <v>1337.81</v>
      </c>
      <c r="AE264">
        <f>ROUND((Source!AU52/100)*((ROUND(SUMIF(SmtRes!AQ79:'SmtRes'!AQ82,"=1",SmtRes!AD79:'SmtRes'!AD82)*Source!I52, 2)+ROUND(SUMIF(SmtRes!AQ79:'SmtRes'!AQ82,"=1",SmtRes!AC79:'SmtRes'!AC82)*Source!I52, 2))), 2)</f>
        <v>683.77</v>
      </c>
      <c r="AN264" s="74">
        <f>L252+L254+L258+L262+L263+L255</f>
        <v>1749.5</v>
      </c>
      <c r="AO264" s="74">
        <f>L254</f>
        <v>5.73</v>
      </c>
      <c r="AQ264" t="s">
        <v>1346</v>
      </c>
      <c r="AR264" s="74">
        <f>L252</f>
        <v>724.91</v>
      </c>
      <c r="AT264" s="74">
        <f>L255</f>
        <v>7.83</v>
      </c>
      <c r="AV264" t="s">
        <v>1346</v>
      </c>
      <c r="AW264" s="74">
        <f>L258</f>
        <v>14.5</v>
      </c>
      <c r="AZ264">
        <f>Source!X52</f>
        <v>659.47</v>
      </c>
      <c r="BA264">
        <f>Source!Y52</f>
        <v>337.06</v>
      </c>
      <c r="CD264">
        <v>2</v>
      </c>
    </row>
    <row r="265" spans="1:83" ht="42.75" x14ac:dyDescent="0.2">
      <c r="A265" s="80" t="s">
        <v>134</v>
      </c>
      <c r="B265" s="81" t="str">
        <f>Source!F53</f>
        <v>ТЦ_89.1.61.01_77_5007081181_22.09.2025_01_</v>
      </c>
      <c r="C265" s="81" t="s">
        <v>1371</v>
      </c>
      <c r="D265" s="82" t="str">
        <f>Source!H53</f>
        <v>ШТ</v>
      </c>
      <c r="E265" s="83">
        <f>Source!K53</f>
        <v>1</v>
      </c>
      <c r="F265" s="83"/>
      <c r="G265" s="83">
        <f>Source!I53</f>
        <v>1</v>
      </c>
      <c r="H265" s="84">
        <f>Source!AL53</f>
        <v>2014.38</v>
      </c>
      <c r="I265" s="85"/>
      <c r="J265" s="84"/>
      <c r="K265" s="85"/>
      <c r="L265" s="84">
        <f>Source!P53</f>
        <v>2014.38</v>
      </c>
    </row>
    <row r="266" spans="1:83" ht="15" x14ac:dyDescent="0.2">
      <c r="A266" s="79"/>
      <c r="B266" s="79"/>
      <c r="C266" s="86" t="s">
        <v>1345</v>
      </c>
      <c r="D266" s="86"/>
      <c r="E266" s="86"/>
      <c r="F266" s="86"/>
      <c r="G266" s="86"/>
      <c r="H266" s="86"/>
      <c r="I266" s="87">
        <f>IF(E265&lt;&gt;0,K266/E265, 0)</f>
        <v>2014.38</v>
      </c>
      <c r="J266" s="87"/>
      <c r="K266" s="87">
        <f>L265</f>
        <v>2014.38</v>
      </c>
      <c r="L266" s="87"/>
      <c r="AD266">
        <f>ROUND((Source!AT53/100)*((ROUND(ROUND(Source!AO53,2)*Source!I53, 2)+ROUND(ROUND(Source!AN53,2)*Source!I53, 2))), 2)</f>
        <v>0</v>
      </c>
      <c r="AE266">
        <f>ROUND((Source!AU53/100)*((ROUND(ROUND(Source!AO53,2)*Source!I53, 2)+ROUND(ROUND(Source!AN53,2)*Source!I53, 2))), 2)</f>
        <v>0</v>
      </c>
      <c r="AN266" s="74">
        <f>L265</f>
        <v>2014.38</v>
      </c>
      <c r="AO266">
        <f>0</f>
        <v>0</v>
      </c>
      <c r="AQ266" t="s">
        <v>1346</v>
      </c>
      <c r="AR266">
        <f>0</f>
        <v>0</v>
      </c>
      <c r="AT266">
        <f>0</f>
        <v>0</v>
      </c>
      <c r="AV266" t="s">
        <v>1346</v>
      </c>
      <c r="AW266" s="74">
        <f>L265</f>
        <v>2014.38</v>
      </c>
      <c r="AZ266">
        <f>Source!X53</f>
        <v>0</v>
      </c>
      <c r="BA266">
        <f>Source!Y53</f>
        <v>0</v>
      </c>
      <c r="BK266" s="74">
        <f>L265</f>
        <v>2014.38</v>
      </c>
      <c r="CD266">
        <v>3</v>
      </c>
    </row>
    <row r="267" spans="1:83" ht="42.75" x14ac:dyDescent="0.2">
      <c r="A267" s="59" t="s">
        <v>138</v>
      </c>
      <c r="B267" s="61" t="s">
        <v>1372</v>
      </c>
      <c r="C267" s="61" t="str">
        <f>Source!G54</f>
        <v>Приборы ПС приемно-контрольные, пусковые, концентратор: блок базовый на 10 лучей</v>
      </c>
      <c r="D267" s="62" t="str">
        <f>Source!H54</f>
        <v>ШТ</v>
      </c>
      <c r="E267" s="63">
        <f>Source!K54</f>
        <v>1</v>
      </c>
      <c r="F267" s="63"/>
      <c r="G267" s="63">
        <f>Source!I54</f>
        <v>1</v>
      </c>
      <c r="H267" s="65"/>
      <c r="I267" s="64"/>
      <c r="J267" s="65"/>
      <c r="K267" s="64"/>
      <c r="L267" s="65"/>
    </row>
    <row r="268" spans="1:83" ht="51" x14ac:dyDescent="0.2">
      <c r="B268" s="66" t="str">
        <f>CONCATENATE("Поправка: ", Source!EO54)</f>
        <v>Поправка: (прим. Монтаж блока радиоканального объектового)</v>
      </c>
    </row>
    <row r="269" spans="1:83" ht="15" x14ac:dyDescent="0.2">
      <c r="A269" s="60"/>
      <c r="B269" s="63">
        <v>1</v>
      </c>
      <c r="C269" s="60" t="s">
        <v>1334</v>
      </c>
      <c r="D269" s="62" t="s">
        <v>919</v>
      </c>
      <c r="E269" s="67"/>
      <c r="F269" s="63"/>
      <c r="G269" s="67">
        <f>Source!U54</f>
        <v>7.2</v>
      </c>
      <c r="H269" s="63"/>
      <c r="I269" s="63"/>
      <c r="J269" s="63"/>
      <c r="K269" s="63"/>
      <c r="L269" s="68">
        <f>SUM(L270:L270)-SUMIF(CE270:CE270, 1, L270:L270)</f>
        <v>5887.44</v>
      </c>
    </row>
    <row r="270" spans="1:83" ht="28.5" x14ac:dyDescent="0.2">
      <c r="A270" s="61"/>
      <c r="B270" s="61" t="s">
        <v>1018</v>
      </c>
      <c r="C270" s="61" t="s">
        <v>1019</v>
      </c>
      <c r="D270" s="62" t="s">
        <v>919</v>
      </c>
      <c r="E270" s="63">
        <v>7.2</v>
      </c>
      <c r="F270" s="63"/>
      <c r="G270" s="63">
        <f>SmtRes!CX83</f>
        <v>7.2</v>
      </c>
      <c r="H270" s="65"/>
      <c r="I270" s="64"/>
      <c r="J270" s="65">
        <f>SmtRes!CZ83</f>
        <v>817.7</v>
      </c>
      <c r="K270" s="64"/>
      <c r="L270" s="65">
        <f>SmtRes!DI83</f>
        <v>5887.44</v>
      </c>
    </row>
    <row r="271" spans="1:83" ht="15" x14ac:dyDescent="0.2">
      <c r="A271" s="60"/>
      <c r="B271" s="63">
        <v>4</v>
      </c>
      <c r="C271" s="60" t="s">
        <v>1339</v>
      </c>
      <c r="D271" s="62"/>
      <c r="E271" s="67"/>
      <c r="F271" s="63"/>
      <c r="G271" s="67"/>
      <c r="H271" s="63"/>
      <c r="I271" s="63"/>
      <c r="J271" s="63"/>
      <c r="K271" s="63"/>
      <c r="L271" s="68">
        <f>SUM(L272:L276)-SUMIF(CE272:CE276, 1, L272:L276)</f>
        <v>257.77</v>
      </c>
    </row>
    <row r="272" spans="1:83" ht="14.25" x14ac:dyDescent="0.2">
      <c r="A272" s="61"/>
      <c r="B272" s="61" t="s">
        <v>962</v>
      </c>
      <c r="C272" s="61" t="s">
        <v>964</v>
      </c>
      <c r="D272" s="62" t="s">
        <v>937</v>
      </c>
      <c r="E272" s="63">
        <v>5.5999999999999999E-3</v>
      </c>
      <c r="F272" s="63"/>
      <c r="G272" s="63">
        <f>SmtRes!CX84</f>
        <v>5.5999999999999999E-3</v>
      </c>
      <c r="H272" s="65">
        <f>SmtRes!CZ84</f>
        <v>284.14999999999998</v>
      </c>
      <c r="I272" s="64">
        <f>SmtRes!AI84</f>
        <v>1.36</v>
      </c>
      <c r="J272" s="65">
        <f>ROUND(H272*I272, 2)</f>
        <v>386.44</v>
      </c>
      <c r="K272" s="64"/>
      <c r="L272" s="65">
        <f>SmtRes!DF84</f>
        <v>2.16</v>
      </c>
    </row>
    <row r="273" spans="1:82" ht="14.25" x14ac:dyDescent="0.2">
      <c r="A273" s="61"/>
      <c r="B273" s="61" t="s">
        <v>965</v>
      </c>
      <c r="C273" s="61" t="s">
        <v>967</v>
      </c>
      <c r="D273" s="62" t="s">
        <v>968</v>
      </c>
      <c r="E273" s="63">
        <v>8.3199999999999996E-2</v>
      </c>
      <c r="F273" s="63"/>
      <c r="G273" s="63">
        <f>SmtRes!CX85</f>
        <v>8.3199999999999996E-2</v>
      </c>
      <c r="H273" s="65"/>
      <c r="I273" s="64"/>
      <c r="J273" s="65">
        <f>SmtRes!CZ85</f>
        <v>6</v>
      </c>
      <c r="K273" s="64"/>
      <c r="L273" s="65">
        <f>SmtRes!DF85</f>
        <v>0.5</v>
      </c>
    </row>
    <row r="274" spans="1:82" ht="42.75" x14ac:dyDescent="0.2">
      <c r="A274" s="61"/>
      <c r="B274" s="61" t="s">
        <v>969</v>
      </c>
      <c r="C274" s="61" t="s">
        <v>971</v>
      </c>
      <c r="D274" s="62" t="s">
        <v>86</v>
      </c>
      <c r="E274" s="63">
        <v>0.04</v>
      </c>
      <c r="F274" s="63"/>
      <c r="G274" s="63">
        <f>SmtRes!CX86</f>
        <v>0.04</v>
      </c>
      <c r="H274" s="65">
        <f>SmtRes!CZ86</f>
        <v>978.09</v>
      </c>
      <c r="I274" s="64">
        <f>SmtRes!AI86</f>
        <v>1.29</v>
      </c>
      <c r="J274" s="65">
        <f>ROUND(H274*I274, 2)</f>
        <v>1261.74</v>
      </c>
      <c r="K274" s="64"/>
      <c r="L274" s="65">
        <f>SmtRes!DF86</f>
        <v>50.47</v>
      </c>
    </row>
    <row r="275" spans="1:82" ht="28.5" x14ac:dyDescent="0.2">
      <c r="A275" s="61"/>
      <c r="B275" s="61" t="s">
        <v>975</v>
      </c>
      <c r="C275" s="61" t="s">
        <v>977</v>
      </c>
      <c r="D275" s="62" t="s">
        <v>937</v>
      </c>
      <c r="E275" s="63">
        <v>0.06</v>
      </c>
      <c r="F275" s="63"/>
      <c r="G275" s="63">
        <f>SmtRes!CX87</f>
        <v>0.06</v>
      </c>
      <c r="H275" s="65">
        <f>SmtRes!CZ87</f>
        <v>899.56</v>
      </c>
      <c r="I275" s="64">
        <f>SmtRes!AI87</f>
        <v>1.61</v>
      </c>
      <c r="J275" s="65">
        <f>ROUND(H275*I275, 2)</f>
        <v>1448.29</v>
      </c>
      <c r="K275" s="64"/>
      <c r="L275" s="65">
        <f>SmtRes!DF87</f>
        <v>86.9</v>
      </c>
    </row>
    <row r="276" spans="1:82" ht="28.5" x14ac:dyDescent="0.2">
      <c r="A276" s="61"/>
      <c r="B276" s="61" t="s">
        <v>32</v>
      </c>
      <c r="C276" s="69" t="s">
        <v>961</v>
      </c>
      <c r="D276" s="70" t="s">
        <v>34</v>
      </c>
      <c r="E276" s="71">
        <v>2</v>
      </c>
      <c r="F276" s="71"/>
      <c r="G276" s="71">
        <f>SmtRes!CX88</f>
        <v>2</v>
      </c>
      <c r="H276" s="72">
        <f>SmtRes!CZ88</f>
        <v>58.874400000000009</v>
      </c>
      <c r="I276" s="73"/>
      <c r="J276" s="72"/>
      <c r="K276" s="73"/>
      <c r="L276" s="72">
        <f>SmtRes!DF88</f>
        <v>117.74</v>
      </c>
    </row>
    <row r="277" spans="1:82" ht="15" x14ac:dyDescent="0.2">
      <c r="A277" s="61"/>
      <c r="B277" s="61"/>
      <c r="C277" s="75" t="s">
        <v>1340</v>
      </c>
      <c r="D277" s="62"/>
      <c r="E277" s="63"/>
      <c r="F277" s="63"/>
      <c r="G277" s="63"/>
      <c r="H277" s="65"/>
      <c r="I277" s="64"/>
      <c r="J277" s="65"/>
      <c r="K277" s="64"/>
      <c r="L277" s="65">
        <f>L269+L271</f>
        <v>6145.2099999999991</v>
      </c>
    </row>
    <row r="278" spans="1:82" ht="14.25" x14ac:dyDescent="0.2">
      <c r="A278" s="61"/>
      <c r="B278" s="61"/>
      <c r="C278" s="61" t="s">
        <v>1342</v>
      </c>
      <c r="D278" s="62"/>
      <c r="E278" s="63"/>
      <c r="F278" s="63"/>
      <c r="G278" s="63"/>
      <c r="H278" s="65"/>
      <c r="I278" s="64"/>
      <c r="J278" s="65"/>
      <c r="K278" s="64"/>
      <c r="L278" s="65">
        <f>SUM(AR267:AR281)+SUM(AS267:AS281)+SUM(AT267:AT281)+SUM(AU267:AU281)+SUM(AV267:AV281)</f>
        <v>5887.44</v>
      </c>
    </row>
    <row r="279" spans="1:82" ht="28.5" x14ac:dyDescent="0.2">
      <c r="A279" s="61"/>
      <c r="B279" s="61" t="s">
        <v>63</v>
      </c>
      <c r="C279" s="61" t="s">
        <v>1353</v>
      </c>
      <c r="D279" s="62" t="s">
        <v>34</v>
      </c>
      <c r="E279" s="63">
        <f>Source!BZ54</f>
        <v>90</v>
      </c>
      <c r="F279" s="63"/>
      <c r="G279" s="63">
        <f>Source!AT54</f>
        <v>90</v>
      </c>
      <c r="H279" s="65"/>
      <c r="I279" s="64"/>
      <c r="J279" s="65"/>
      <c r="K279" s="64"/>
      <c r="L279" s="65">
        <f>SUM(AZ267:AZ281)</f>
        <v>5298.7</v>
      </c>
    </row>
    <row r="280" spans="1:82" ht="28.5" x14ac:dyDescent="0.2">
      <c r="A280" s="69"/>
      <c r="B280" s="69" t="s">
        <v>64</v>
      </c>
      <c r="C280" s="69" t="s">
        <v>1354</v>
      </c>
      <c r="D280" s="70" t="s">
        <v>34</v>
      </c>
      <c r="E280" s="71">
        <f>Source!CA54</f>
        <v>46</v>
      </c>
      <c r="F280" s="71"/>
      <c r="G280" s="71">
        <f>Source!AU54</f>
        <v>46</v>
      </c>
      <c r="H280" s="72"/>
      <c r="I280" s="73"/>
      <c r="J280" s="72"/>
      <c r="K280" s="73"/>
      <c r="L280" s="72">
        <f>SUM(BA267:BA281)</f>
        <v>2708.22</v>
      </c>
    </row>
    <row r="281" spans="1:82" ht="15" x14ac:dyDescent="0.2">
      <c r="C281" s="77" t="s">
        <v>1345</v>
      </c>
      <c r="D281" s="77"/>
      <c r="E281" s="77"/>
      <c r="F281" s="77"/>
      <c r="G281" s="77"/>
      <c r="H281" s="77"/>
      <c r="I281" s="78">
        <f>IF(E267&lt;&gt;0,K281/E267, 0)</f>
        <v>14152.13</v>
      </c>
      <c r="J281" s="78"/>
      <c r="K281" s="78">
        <f>L269+L271+L279+L280</f>
        <v>14152.13</v>
      </c>
      <c r="L281" s="78"/>
      <c r="AD281">
        <f>ROUND((Source!AT54/100)*((ROUND(SUMIF(SmtRes!AQ83:'SmtRes'!AQ88,"=1",SmtRes!AD83:'SmtRes'!AD88)*Source!I54, 2)+ROUND(SUMIF(SmtRes!AQ83:'SmtRes'!AQ88,"=1",SmtRes!AC83:'SmtRes'!AC88)*Source!I54, 2))), 2)</f>
        <v>735.93</v>
      </c>
      <c r="AE281">
        <f>ROUND((Source!AU54/100)*((ROUND(SUMIF(SmtRes!AQ83:'SmtRes'!AQ88,"=1",SmtRes!AD83:'SmtRes'!AD88)*Source!I54, 2)+ROUND(SUMIF(SmtRes!AQ83:'SmtRes'!AQ88,"=1",SmtRes!AC83:'SmtRes'!AC88)*Source!I54, 2))), 2)</f>
        <v>376.14</v>
      </c>
      <c r="AN281" s="74">
        <f>L269+L271+L279+L280</f>
        <v>14152.13</v>
      </c>
      <c r="AO281">
        <f>0</f>
        <v>0</v>
      </c>
      <c r="AQ281" t="s">
        <v>1346</v>
      </c>
      <c r="AR281" s="74">
        <f>L269</f>
        <v>5887.44</v>
      </c>
      <c r="AT281">
        <f>0</f>
        <v>0</v>
      </c>
      <c r="AV281" t="s">
        <v>1346</v>
      </c>
      <c r="AW281" s="74">
        <f>L271</f>
        <v>257.77</v>
      </c>
      <c r="AZ281">
        <f>Source!X54</f>
        <v>5298.7</v>
      </c>
      <c r="BA281">
        <f>Source!Y54</f>
        <v>2708.22</v>
      </c>
      <c r="CD281">
        <v>2</v>
      </c>
    </row>
    <row r="282" spans="1:82" ht="42.75" x14ac:dyDescent="0.2">
      <c r="A282" s="80" t="s">
        <v>143</v>
      </c>
      <c r="B282" s="81" t="str">
        <f>Source!F55</f>
        <v>ТЦ_89.1.61.02_77_5007081181_22.09.2025_01_</v>
      </c>
      <c r="C282" s="81" t="s">
        <v>1373</v>
      </c>
      <c r="D282" s="82" t="str">
        <f>Source!H55</f>
        <v>ШТ</v>
      </c>
      <c r="E282" s="83">
        <f>Source!K55</f>
        <v>1</v>
      </c>
      <c r="F282" s="83"/>
      <c r="G282" s="83">
        <f>Source!I55</f>
        <v>1</v>
      </c>
      <c r="H282" s="84">
        <f>Source!AL55</f>
        <v>12972</v>
      </c>
      <c r="I282" s="85"/>
      <c r="J282" s="84"/>
      <c r="K282" s="85"/>
      <c r="L282" s="84">
        <f>Source!P55</f>
        <v>12972</v>
      </c>
    </row>
    <row r="283" spans="1:82" ht="15" x14ac:dyDescent="0.2">
      <c r="A283" s="79"/>
      <c r="B283" s="79"/>
      <c r="C283" s="86" t="s">
        <v>1345</v>
      </c>
      <c r="D283" s="86"/>
      <c r="E283" s="86"/>
      <c r="F283" s="86"/>
      <c r="G283" s="86"/>
      <c r="H283" s="86"/>
      <c r="I283" s="87">
        <f>IF(E282&lt;&gt;0,K283/E282, 0)</f>
        <v>12972</v>
      </c>
      <c r="J283" s="87"/>
      <c r="K283" s="87">
        <f>L282</f>
        <v>12972</v>
      </c>
      <c r="L283" s="87"/>
      <c r="AD283">
        <f>ROUND((Source!AT55/100)*((ROUND(ROUND(Source!AO55,2)*Source!I55, 2)+ROUND(ROUND(Source!AN55,2)*Source!I55, 2))), 2)</f>
        <v>0</v>
      </c>
      <c r="AE283">
        <f>ROUND((Source!AU55/100)*((ROUND(ROUND(Source!AO55,2)*Source!I55, 2)+ROUND(ROUND(Source!AN55,2)*Source!I55, 2))), 2)</f>
        <v>0</v>
      </c>
      <c r="AN283" s="74">
        <f>L282</f>
        <v>12972</v>
      </c>
      <c r="AO283">
        <f>0</f>
        <v>0</v>
      </c>
      <c r="AQ283" t="s">
        <v>1346</v>
      </c>
      <c r="AR283">
        <f>0</f>
        <v>0</v>
      </c>
      <c r="AT283">
        <f>0</f>
        <v>0</v>
      </c>
      <c r="AV283" t="s">
        <v>1346</v>
      </c>
      <c r="AW283" s="74">
        <f>L282</f>
        <v>12972</v>
      </c>
      <c r="AZ283">
        <f>Source!X55</f>
        <v>0</v>
      </c>
      <c r="BA283">
        <f>Source!Y55</f>
        <v>0</v>
      </c>
      <c r="BK283" s="74">
        <f>L282</f>
        <v>12972</v>
      </c>
      <c r="CD283">
        <v>3</v>
      </c>
    </row>
    <row r="284" spans="1:82" ht="14.25" x14ac:dyDescent="0.2">
      <c r="C284" s="90" t="str">
        <f>Source!G56</f>
        <v>Прокладка кабеля</v>
      </c>
    </row>
    <row r="285" spans="1:82" ht="57" x14ac:dyDescent="0.2">
      <c r="C285" s="90" t="str">
        <f>Source!G57</f>
        <v>Норма отхода материалов принята на основании прил.8.4: кабели всех марок и сечений-2%, трубы пластмассовые - 2%</v>
      </c>
    </row>
    <row r="286" spans="1:82" ht="57" x14ac:dyDescent="0.2">
      <c r="A286" s="59" t="s">
        <v>148</v>
      </c>
      <c r="B286" s="61" t="s">
        <v>1374</v>
      </c>
      <c r="C286" s="61" t="str">
        <f>Source!G58</f>
        <v>Труба гофрированная ПВХ для защиты проводов и кабелей по установленным конструкциям, по стенам, колоннам, потолкам, основанию пола</v>
      </c>
      <c r="D286" s="62" t="str">
        <f>Source!H58</f>
        <v>100 м</v>
      </c>
      <c r="E286" s="63">
        <f>Source!K58</f>
        <v>0.54</v>
      </c>
      <c r="F286" s="63"/>
      <c r="G286" s="63">
        <f>Source!I58</f>
        <v>0.54</v>
      </c>
      <c r="H286" s="65"/>
      <c r="I286" s="64"/>
      <c r="J286" s="65"/>
      <c r="K286" s="64"/>
      <c r="L286" s="65"/>
    </row>
    <row r="287" spans="1:82" ht="15" x14ac:dyDescent="0.2">
      <c r="A287" s="60"/>
      <c r="B287" s="63">
        <v>1</v>
      </c>
      <c r="C287" s="60" t="s">
        <v>1334</v>
      </c>
      <c r="D287" s="62" t="s">
        <v>919</v>
      </c>
      <c r="E287" s="67"/>
      <c r="F287" s="63"/>
      <c r="G287" s="67">
        <f>Source!U58</f>
        <v>8.2080000000000002</v>
      </c>
      <c r="H287" s="63"/>
      <c r="I287" s="63"/>
      <c r="J287" s="63"/>
      <c r="K287" s="63"/>
      <c r="L287" s="68">
        <f>SUM(L288:L288)-SUMIF(CE288:CE288, 1, L288:L288)</f>
        <v>6136.38</v>
      </c>
    </row>
    <row r="288" spans="1:82" ht="28.5" x14ac:dyDescent="0.2">
      <c r="A288" s="61"/>
      <c r="B288" s="61" t="s">
        <v>1020</v>
      </c>
      <c r="C288" s="61" t="s">
        <v>1021</v>
      </c>
      <c r="D288" s="62" t="s">
        <v>919</v>
      </c>
      <c r="E288" s="63">
        <v>15.2</v>
      </c>
      <c r="F288" s="63"/>
      <c r="G288" s="63">
        <f>SmtRes!CX89</f>
        <v>8.2080000000000002</v>
      </c>
      <c r="H288" s="65"/>
      <c r="I288" s="64"/>
      <c r="J288" s="65">
        <f>SmtRes!CZ89</f>
        <v>747.61</v>
      </c>
      <c r="K288" s="64"/>
      <c r="L288" s="65">
        <f>SmtRes!DI89</f>
        <v>6136.38</v>
      </c>
    </row>
    <row r="289" spans="1:83" ht="15" x14ac:dyDescent="0.2">
      <c r="A289" s="60"/>
      <c r="B289" s="63">
        <v>4</v>
      </c>
      <c r="C289" s="60" t="s">
        <v>1339</v>
      </c>
      <c r="D289" s="62"/>
      <c r="E289" s="67"/>
      <c r="F289" s="63"/>
      <c r="G289" s="67"/>
      <c r="H289" s="63"/>
      <c r="I289" s="63"/>
      <c r="J289" s="63"/>
      <c r="K289" s="63"/>
      <c r="L289" s="68">
        <f>SUM(L290:L292)-SUMIF(CE290:CE292, 1, L290:L292)</f>
        <v>203.34</v>
      </c>
    </row>
    <row r="290" spans="1:83" ht="14.25" x14ac:dyDescent="0.2">
      <c r="A290" s="61"/>
      <c r="B290" s="61" t="s">
        <v>965</v>
      </c>
      <c r="C290" s="61" t="s">
        <v>967</v>
      </c>
      <c r="D290" s="62" t="s">
        <v>968</v>
      </c>
      <c r="E290" s="63">
        <v>5.3376000000000001</v>
      </c>
      <c r="F290" s="63"/>
      <c r="G290" s="63">
        <f>SmtRes!CX90</f>
        <v>2.882304</v>
      </c>
      <c r="H290" s="65"/>
      <c r="I290" s="64"/>
      <c r="J290" s="65">
        <f>SmtRes!CZ90</f>
        <v>6</v>
      </c>
      <c r="K290" s="64"/>
      <c r="L290" s="65">
        <f>SmtRes!DF90</f>
        <v>17.29</v>
      </c>
    </row>
    <row r="291" spans="1:83" ht="42.75" x14ac:dyDescent="0.2">
      <c r="A291" s="61"/>
      <c r="B291" s="61" t="s">
        <v>1022</v>
      </c>
      <c r="C291" s="61" t="s">
        <v>1024</v>
      </c>
      <c r="D291" s="62" t="s">
        <v>86</v>
      </c>
      <c r="E291" s="63">
        <v>1.75</v>
      </c>
      <c r="F291" s="63"/>
      <c r="G291" s="63">
        <f>SmtRes!CX91</f>
        <v>0.94499999999999995</v>
      </c>
      <c r="H291" s="65">
        <f>SmtRes!CZ91</f>
        <v>52.34</v>
      </c>
      <c r="I291" s="64">
        <f>SmtRes!AI91</f>
        <v>1.28</v>
      </c>
      <c r="J291" s="65">
        <f>ROUND(H291*I291, 2)</f>
        <v>67</v>
      </c>
      <c r="K291" s="64"/>
      <c r="L291" s="65">
        <f>SmtRes!DF91</f>
        <v>63.32</v>
      </c>
    </row>
    <row r="292" spans="1:83" ht="28.5" x14ac:dyDescent="0.2">
      <c r="A292" s="61"/>
      <c r="B292" s="61" t="s">
        <v>32</v>
      </c>
      <c r="C292" s="69" t="s">
        <v>961</v>
      </c>
      <c r="D292" s="70" t="s">
        <v>34</v>
      </c>
      <c r="E292" s="71">
        <v>2</v>
      </c>
      <c r="F292" s="71"/>
      <c r="G292" s="71">
        <f>SmtRes!CX92</f>
        <v>1.08</v>
      </c>
      <c r="H292" s="72">
        <f>SmtRes!CZ92</f>
        <v>113.63672000000001</v>
      </c>
      <c r="I292" s="73"/>
      <c r="J292" s="72"/>
      <c r="K292" s="73"/>
      <c r="L292" s="72">
        <f>SmtRes!DF92</f>
        <v>122.73</v>
      </c>
    </row>
    <row r="293" spans="1:83" ht="15" x14ac:dyDescent="0.2">
      <c r="A293" s="61"/>
      <c r="B293" s="61"/>
      <c r="C293" s="75" t="s">
        <v>1340</v>
      </c>
      <c r="D293" s="62"/>
      <c r="E293" s="63"/>
      <c r="F293" s="63"/>
      <c r="G293" s="63"/>
      <c r="H293" s="65"/>
      <c r="I293" s="64"/>
      <c r="J293" s="65"/>
      <c r="K293" s="64"/>
      <c r="L293" s="65">
        <f>L287+L289</f>
        <v>6339.72</v>
      </c>
    </row>
    <row r="294" spans="1:83" ht="14.25" x14ac:dyDescent="0.2">
      <c r="A294" s="61"/>
      <c r="B294" s="61"/>
      <c r="C294" s="61" t="s">
        <v>1342</v>
      </c>
      <c r="D294" s="62"/>
      <c r="E294" s="63"/>
      <c r="F294" s="63"/>
      <c r="G294" s="63"/>
      <c r="H294" s="65"/>
      <c r="I294" s="64"/>
      <c r="J294" s="65"/>
      <c r="K294" s="64"/>
      <c r="L294" s="65">
        <f>SUM(AR286:AR297)+SUM(AS286:AS297)+SUM(AT286:AT297)+SUM(AU286:AU297)+SUM(AV286:AV297)</f>
        <v>6136.38</v>
      </c>
    </row>
    <row r="295" spans="1:83" ht="28.5" x14ac:dyDescent="0.2">
      <c r="A295" s="61"/>
      <c r="B295" s="61" t="s">
        <v>29</v>
      </c>
      <c r="C295" s="61" t="s">
        <v>1343</v>
      </c>
      <c r="D295" s="62" t="s">
        <v>34</v>
      </c>
      <c r="E295" s="63">
        <f>Source!BZ58</f>
        <v>97</v>
      </c>
      <c r="F295" s="63"/>
      <c r="G295" s="63">
        <f>Source!AT58</f>
        <v>97</v>
      </c>
      <c r="H295" s="65"/>
      <c r="I295" s="64"/>
      <c r="J295" s="65"/>
      <c r="K295" s="64"/>
      <c r="L295" s="65">
        <f>SUM(AZ286:AZ297)</f>
        <v>5952.29</v>
      </c>
    </row>
    <row r="296" spans="1:83" ht="28.5" x14ac:dyDescent="0.2">
      <c r="A296" s="69"/>
      <c r="B296" s="69" t="s">
        <v>30</v>
      </c>
      <c r="C296" s="69" t="s">
        <v>1344</v>
      </c>
      <c r="D296" s="70" t="s">
        <v>34</v>
      </c>
      <c r="E296" s="71">
        <f>Source!CA58</f>
        <v>51</v>
      </c>
      <c r="F296" s="71"/>
      <c r="G296" s="71">
        <f>Source!AU58</f>
        <v>51</v>
      </c>
      <c r="H296" s="72"/>
      <c r="I296" s="73"/>
      <c r="J296" s="72"/>
      <c r="K296" s="73"/>
      <c r="L296" s="72">
        <f>SUM(BA286:BA297)</f>
        <v>3129.55</v>
      </c>
    </row>
    <row r="297" spans="1:83" ht="15" x14ac:dyDescent="0.2">
      <c r="C297" s="77" t="s">
        <v>1345</v>
      </c>
      <c r="D297" s="77"/>
      <c r="E297" s="77"/>
      <c r="F297" s="77"/>
      <c r="G297" s="77"/>
      <c r="H297" s="77"/>
      <c r="I297" s="78">
        <f>IF(E286&lt;&gt;0,K297/E286, 0)</f>
        <v>28558.444444444445</v>
      </c>
      <c r="J297" s="78"/>
      <c r="K297" s="78">
        <f>L287+L289+L295+L296</f>
        <v>15421.560000000001</v>
      </c>
      <c r="L297" s="78"/>
      <c r="AD297">
        <f>ROUND((Source!AT58/100)*((ROUND(SUMIF(SmtRes!AQ89:'SmtRes'!AQ92,"=1",SmtRes!AD89:'SmtRes'!AD92)*Source!I58, 2)+ROUND(SUMIF(SmtRes!AQ89:'SmtRes'!AQ92,"=1",SmtRes!AC89:'SmtRes'!AC92)*Source!I58, 2))), 2)</f>
        <v>391.6</v>
      </c>
      <c r="AE297">
        <f>ROUND((Source!AU58/100)*((ROUND(SUMIF(SmtRes!AQ89:'SmtRes'!AQ92,"=1",SmtRes!AD89:'SmtRes'!AD92)*Source!I58, 2)+ROUND(SUMIF(SmtRes!AQ89:'SmtRes'!AQ92,"=1",SmtRes!AC89:'SmtRes'!AC92)*Source!I58, 2))), 2)</f>
        <v>205.89</v>
      </c>
      <c r="AN297" s="74">
        <f>L287+L289+L295+L296</f>
        <v>15421.560000000001</v>
      </c>
      <c r="AO297">
        <f>0</f>
        <v>0</v>
      </c>
      <c r="AQ297" t="s">
        <v>1346</v>
      </c>
      <c r="AR297" s="74">
        <f>L287</f>
        <v>6136.38</v>
      </c>
      <c r="AT297">
        <f>0</f>
        <v>0</v>
      </c>
      <c r="AV297" t="s">
        <v>1346</v>
      </c>
      <c r="AW297" s="74">
        <f>L289</f>
        <v>203.34</v>
      </c>
      <c r="AZ297">
        <f>Source!X58</f>
        <v>5952.29</v>
      </c>
      <c r="BA297">
        <f>Source!Y58</f>
        <v>3129.55</v>
      </c>
      <c r="CD297">
        <v>2</v>
      </c>
    </row>
    <row r="298" spans="1:83" ht="42.75" x14ac:dyDescent="0.2">
      <c r="A298" s="88" t="s">
        <v>153</v>
      </c>
      <c r="B298" s="69" t="str">
        <f>Source!F59</f>
        <v>24.3.01.02-0001</v>
      </c>
      <c r="C298" s="69" t="str">
        <f>Source!G59</f>
        <v>Трубы гибкие гофрированные, легкие, из самозатухающего ПВХ, с протяжкой, номинальный диаметр 20 мм</v>
      </c>
      <c r="D298" s="70" t="str">
        <f>Source!H59</f>
        <v>м</v>
      </c>
      <c r="E298" s="71">
        <f>Source!K59</f>
        <v>55.08</v>
      </c>
      <c r="F298" s="71"/>
      <c r="G298" s="71">
        <f>Source!I59</f>
        <v>55.08</v>
      </c>
      <c r="H298" s="72">
        <f>Source!AL59</f>
        <v>12.11</v>
      </c>
      <c r="I298" s="73">
        <f>IF(Source!BC59&lt;&gt; 0, Source!BC59, 1)</f>
        <v>1</v>
      </c>
      <c r="J298" s="72">
        <f>ROUND(H298*I298, 2)</f>
        <v>12.11</v>
      </c>
      <c r="K298" s="73"/>
      <c r="L298" s="72">
        <f>Source!P59</f>
        <v>667.02</v>
      </c>
    </row>
    <row r="299" spans="1:83" ht="15" x14ac:dyDescent="0.2">
      <c r="C299" s="77" t="s">
        <v>1345</v>
      </c>
      <c r="D299" s="77"/>
      <c r="E299" s="77"/>
      <c r="F299" s="77"/>
      <c r="G299" s="77"/>
      <c r="H299" s="77"/>
      <c r="I299" s="78">
        <f>IF(E298&lt;&gt;0,K299/E298, 0)</f>
        <v>12.110021786492375</v>
      </c>
      <c r="J299" s="78"/>
      <c r="K299" s="78">
        <f>L298</f>
        <v>667.02</v>
      </c>
      <c r="L299" s="78"/>
      <c r="AD299">
        <f>ROUND((Source!AT59/100)*((ROUND(ROUND(Source!AO59,2)*Source!I59, 2)+ROUND(ROUND(Source!AN59,2)*Source!I59, 2))), 2)</f>
        <v>0</v>
      </c>
      <c r="AE299">
        <f>ROUND((Source!AU59/100)*((ROUND(ROUND(Source!AO59,2)*Source!I59, 2)+ROUND(ROUND(Source!AN59,2)*Source!I59, 2))), 2)</f>
        <v>0</v>
      </c>
      <c r="AN299" s="74">
        <f>L298</f>
        <v>667.02</v>
      </c>
      <c r="AO299">
        <f>0</f>
        <v>0</v>
      </c>
      <c r="AQ299" t="s">
        <v>1346</v>
      </c>
      <c r="AR299">
        <f>0</f>
        <v>0</v>
      </c>
      <c r="AT299">
        <f>0</f>
        <v>0</v>
      </c>
      <c r="AV299" t="s">
        <v>1346</v>
      </c>
      <c r="AW299" s="74">
        <f>L298</f>
        <v>667.02</v>
      </c>
      <c r="AZ299">
        <f>Source!X59</f>
        <v>0</v>
      </c>
      <c r="BA299">
        <f>Source!Y59</f>
        <v>0</v>
      </c>
      <c r="CD299">
        <v>2</v>
      </c>
    </row>
    <row r="300" spans="1:83" ht="71.25" x14ac:dyDescent="0.2">
      <c r="A300" s="59" t="s">
        <v>160</v>
      </c>
      <c r="B300" s="61" t="s">
        <v>1375</v>
      </c>
      <c r="C300" s="61" t="str">
        <f>Source!G60</f>
        <v>Затягивание провода в проложенные трубы и металлические рукава первого одножильного или многожильного в общей оплетке, суммарное сечение: до 2,5 мм2</v>
      </c>
      <c r="D300" s="62" t="str">
        <f>Source!H60</f>
        <v>100 м</v>
      </c>
      <c r="E300" s="63">
        <f>Source!K60</f>
        <v>0.55000000000000004</v>
      </c>
      <c r="F300" s="63"/>
      <c r="G300" s="63">
        <f>Source!I60</f>
        <v>0.55000000000000004</v>
      </c>
      <c r="H300" s="65"/>
      <c r="I300" s="64"/>
      <c r="J300" s="65"/>
      <c r="K300" s="64"/>
      <c r="L300" s="65"/>
    </row>
    <row r="301" spans="1:83" ht="15" x14ac:dyDescent="0.2">
      <c r="A301" s="60"/>
      <c r="B301" s="63">
        <v>1</v>
      </c>
      <c r="C301" s="60" t="s">
        <v>1334</v>
      </c>
      <c r="D301" s="62" t="s">
        <v>919</v>
      </c>
      <c r="E301" s="67"/>
      <c r="F301" s="63"/>
      <c r="G301" s="67">
        <f>Source!U60</f>
        <v>2.4695</v>
      </c>
      <c r="H301" s="63"/>
      <c r="I301" s="63"/>
      <c r="J301" s="63"/>
      <c r="K301" s="63"/>
      <c r="L301" s="68">
        <f>SUM(L302:L302)-SUMIF(CE302:CE302, 1, L302:L302)</f>
        <v>1889.49</v>
      </c>
    </row>
    <row r="302" spans="1:83" ht="28.5" x14ac:dyDescent="0.2">
      <c r="A302" s="61"/>
      <c r="B302" s="61" t="s">
        <v>1025</v>
      </c>
      <c r="C302" s="61" t="s">
        <v>1026</v>
      </c>
      <c r="D302" s="62" t="s">
        <v>919</v>
      </c>
      <c r="E302" s="63">
        <v>4.49</v>
      </c>
      <c r="F302" s="63"/>
      <c r="G302" s="63">
        <f>SmtRes!CX93</f>
        <v>2.4695</v>
      </c>
      <c r="H302" s="65"/>
      <c r="I302" s="64"/>
      <c r="J302" s="65">
        <f>SmtRes!CZ93</f>
        <v>765.13</v>
      </c>
      <c r="K302" s="64"/>
      <c r="L302" s="65">
        <f>SmtRes!DI93</f>
        <v>1889.49</v>
      </c>
    </row>
    <row r="303" spans="1:83" ht="15" x14ac:dyDescent="0.2">
      <c r="A303" s="60"/>
      <c r="B303" s="63">
        <v>2</v>
      </c>
      <c r="C303" s="60" t="s">
        <v>1335</v>
      </c>
      <c r="D303" s="62"/>
      <c r="E303" s="67"/>
      <c r="F303" s="63"/>
      <c r="G303" s="67"/>
      <c r="H303" s="63"/>
      <c r="I303" s="63"/>
      <c r="J303" s="63"/>
      <c r="K303" s="63"/>
      <c r="L303" s="68">
        <f>SUM(L304:L308)-SUMIF(CE304:CE308, 1, L304:L308)</f>
        <v>11.34</v>
      </c>
    </row>
    <row r="304" spans="1:83" ht="15" x14ac:dyDescent="0.2">
      <c r="A304" s="60"/>
      <c r="B304" s="63"/>
      <c r="C304" s="60" t="s">
        <v>1338</v>
      </c>
      <c r="D304" s="62" t="s">
        <v>919</v>
      </c>
      <c r="E304" s="67"/>
      <c r="F304" s="63"/>
      <c r="G304" s="67">
        <f>Source!V60</f>
        <v>1.0999999999999999E-2</v>
      </c>
      <c r="H304" s="63"/>
      <c r="I304" s="63"/>
      <c r="J304" s="63"/>
      <c r="K304" s="63"/>
      <c r="L304" s="68">
        <f>SUMIF(CE305:CE308, 1, L305:L308)</f>
        <v>10.08</v>
      </c>
      <c r="CE304">
        <v>1</v>
      </c>
    </row>
    <row r="305" spans="1:83" ht="28.5" x14ac:dyDescent="0.2">
      <c r="A305" s="61"/>
      <c r="B305" s="61" t="s">
        <v>922</v>
      </c>
      <c r="C305" s="61" t="s">
        <v>924</v>
      </c>
      <c r="D305" s="62" t="s">
        <v>925</v>
      </c>
      <c r="E305" s="63">
        <v>0.01</v>
      </c>
      <c r="F305" s="63"/>
      <c r="G305" s="63">
        <f>SmtRes!CX95</f>
        <v>5.4999999999999997E-3</v>
      </c>
      <c r="H305" s="65"/>
      <c r="I305" s="64"/>
      <c r="J305" s="65">
        <f>SmtRes!CZ95</f>
        <v>1488.78</v>
      </c>
      <c r="K305" s="64"/>
      <c r="L305" s="65">
        <f>SmtRes!DG95</f>
        <v>8.19</v>
      </c>
    </row>
    <row r="306" spans="1:83" ht="28.5" x14ac:dyDescent="0.2">
      <c r="A306" s="61"/>
      <c r="B306" s="61" t="s">
        <v>926</v>
      </c>
      <c r="C306" s="61" t="s">
        <v>1336</v>
      </c>
      <c r="D306" s="62" t="s">
        <v>919</v>
      </c>
      <c r="E306" s="63">
        <f>SmtRes!DO95*SmtRes!AT95</f>
        <v>0.01</v>
      </c>
      <c r="F306" s="63"/>
      <c r="G306" s="63">
        <f>ROUND(E306*G300, 7)</f>
        <v>5.4999999999999997E-3</v>
      </c>
      <c r="H306" s="65"/>
      <c r="I306" s="64"/>
      <c r="J306" s="65">
        <f>ROUND(SmtRes!AG95/SmtRes!DO95, 2)</f>
        <v>1051.33</v>
      </c>
      <c r="K306" s="64"/>
      <c r="L306" s="65">
        <f>SmtRes!DH95</f>
        <v>5.78</v>
      </c>
      <c r="CE306">
        <v>1</v>
      </c>
    </row>
    <row r="307" spans="1:83" ht="28.5" x14ac:dyDescent="0.2">
      <c r="A307" s="61"/>
      <c r="B307" s="61" t="s">
        <v>927</v>
      </c>
      <c r="C307" s="61" t="s">
        <v>929</v>
      </c>
      <c r="D307" s="62" t="s">
        <v>925</v>
      </c>
      <c r="E307" s="63">
        <v>0.01</v>
      </c>
      <c r="F307" s="63"/>
      <c r="G307" s="63">
        <f>SmtRes!CX96</f>
        <v>5.4999999999999997E-3</v>
      </c>
      <c r="H307" s="65"/>
      <c r="I307" s="64"/>
      <c r="J307" s="65">
        <f>SmtRes!CZ96</f>
        <v>572.77</v>
      </c>
      <c r="K307" s="64"/>
      <c r="L307" s="65">
        <f>SmtRes!DG96</f>
        <v>3.15</v>
      </c>
    </row>
    <row r="308" spans="1:83" ht="28.5" x14ac:dyDescent="0.2">
      <c r="A308" s="61"/>
      <c r="B308" s="61" t="s">
        <v>930</v>
      </c>
      <c r="C308" s="61" t="s">
        <v>1337</v>
      </c>
      <c r="D308" s="62" t="s">
        <v>919</v>
      </c>
      <c r="E308" s="63">
        <f>SmtRes!DO96*SmtRes!AT96</f>
        <v>0.01</v>
      </c>
      <c r="F308" s="63"/>
      <c r="G308" s="63">
        <f>ROUND(E308*G300, 7)</f>
        <v>5.4999999999999997E-3</v>
      </c>
      <c r="H308" s="65"/>
      <c r="I308" s="64"/>
      <c r="J308" s="65">
        <f>ROUND(SmtRes!AG96/SmtRes!DO96, 2)</f>
        <v>782.65</v>
      </c>
      <c r="K308" s="64"/>
      <c r="L308" s="65">
        <f>SmtRes!DH96</f>
        <v>4.3</v>
      </c>
      <c r="CE308">
        <v>1</v>
      </c>
    </row>
    <row r="309" spans="1:83" ht="15" x14ac:dyDescent="0.2">
      <c r="A309" s="60"/>
      <c r="B309" s="63">
        <v>4</v>
      </c>
      <c r="C309" s="60" t="s">
        <v>1339</v>
      </c>
      <c r="D309" s="62"/>
      <c r="E309" s="67"/>
      <c r="F309" s="63"/>
      <c r="G309" s="67"/>
      <c r="H309" s="63"/>
      <c r="I309" s="63"/>
      <c r="J309" s="63"/>
      <c r="K309" s="63"/>
      <c r="L309" s="68">
        <f>SUM(L310:L315)-SUMIF(CE310:CE315, 1, L310:L315)</f>
        <v>120.83000000000001</v>
      </c>
    </row>
    <row r="310" spans="1:83" ht="71.25" x14ac:dyDescent="0.2">
      <c r="A310" s="61"/>
      <c r="B310" s="61" t="s">
        <v>1027</v>
      </c>
      <c r="C310" s="61" t="s">
        <v>1029</v>
      </c>
      <c r="D310" s="62" t="s">
        <v>156</v>
      </c>
      <c r="E310" s="63">
        <v>13.33</v>
      </c>
      <c r="F310" s="63"/>
      <c r="G310" s="63">
        <f>SmtRes!CX97</f>
        <v>7.3315000000000001</v>
      </c>
      <c r="H310" s="65">
        <f>SmtRes!CZ97</f>
        <v>5.87</v>
      </c>
      <c r="I310" s="64">
        <f>SmtRes!AI97</f>
        <v>0.96</v>
      </c>
      <c r="J310" s="65">
        <f>ROUND(H310*I310, 2)</f>
        <v>5.64</v>
      </c>
      <c r="K310" s="64"/>
      <c r="L310" s="65">
        <f>SmtRes!DF97</f>
        <v>41.35</v>
      </c>
    </row>
    <row r="311" spans="1:83" ht="14.25" x14ac:dyDescent="0.2">
      <c r="A311" s="61"/>
      <c r="B311" s="61" t="s">
        <v>1030</v>
      </c>
      <c r="C311" s="61" t="s">
        <v>1032</v>
      </c>
      <c r="D311" s="62" t="s">
        <v>287</v>
      </c>
      <c r="E311" s="63">
        <v>4.2999999999999999E-4</v>
      </c>
      <c r="F311" s="63"/>
      <c r="G311" s="63">
        <f>SmtRes!CX98</f>
        <v>2.365E-4</v>
      </c>
      <c r="H311" s="65">
        <f>SmtRes!CZ98</f>
        <v>43821.53</v>
      </c>
      <c r="I311" s="64">
        <f>SmtRes!AI98</f>
        <v>1.31</v>
      </c>
      <c r="J311" s="65">
        <f>ROUND(H311*I311, 2)</f>
        <v>57406.2</v>
      </c>
      <c r="K311" s="64"/>
      <c r="L311" s="65">
        <f>SmtRes!DF98</f>
        <v>13.58</v>
      </c>
    </row>
    <row r="312" spans="1:83" ht="28.5" x14ac:dyDescent="0.2">
      <c r="A312" s="61"/>
      <c r="B312" s="61" t="s">
        <v>944</v>
      </c>
      <c r="C312" s="61" t="s">
        <v>946</v>
      </c>
      <c r="D312" s="62" t="s">
        <v>937</v>
      </c>
      <c r="E312" s="63">
        <v>0.02</v>
      </c>
      <c r="F312" s="63"/>
      <c r="G312" s="63">
        <f>SmtRes!CX99</f>
        <v>1.0999999999999999E-2</v>
      </c>
      <c r="H312" s="65">
        <f>SmtRes!CZ99</f>
        <v>79.88</v>
      </c>
      <c r="I312" s="64">
        <f>SmtRes!AI99</f>
        <v>1.44</v>
      </c>
      <c r="J312" s="65">
        <f>ROUND(H312*I312, 2)</f>
        <v>115.03</v>
      </c>
      <c r="K312" s="64"/>
      <c r="L312" s="65">
        <f>SmtRes!DF99</f>
        <v>1.27</v>
      </c>
    </row>
    <row r="313" spans="1:83" ht="14.25" x14ac:dyDescent="0.2">
      <c r="A313" s="61"/>
      <c r="B313" s="61" t="s">
        <v>1033</v>
      </c>
      <c r="C313" s="61" t="s">
        <v>1035</v>
      </c>
      <c r="D313" s="62" t="s">
        <v>86</v>
      </c>
      <c r="E313" s="63">
        <v>0.05</v>
      </c>
      <c r="F313" s="63"/>
      <c r="G313" s="63">
        <f>SmtRes!CX100</f>
        <v>2.75E-2</v>
      </c>
      <c r="H313" s="65">
        <f>SmtRes!CZ100</f>
        <v>412.93</v>
      </c>
      <c r="I313" s="64">
        <f>SmtRes!AI100</f>
        <v>1.26</v>
      </c>
      <c r="J313" s="65">
        <f>ROUND(H313*I313, 2)</f>
        <v>520.29</v>
      </c>
      <c r="K313" s="64"/>
      <c r="L313" s="65">
        <f>SmtRes!DF100</f>
        <v>14.31</v>
      </c>
    </row>
    <row r="314" spans="1:83" ht="28.5" x14ac:dyDescent="0.2">
      <c r="A314" s="61"/>
      <c r="B314" s="61" t="s">
        <v>1036</v>
      </c>
      <c r="C314" s="61" t="s">
        <v>1038</v>
      </c>
      <c r="D314" s="62" t="s">
        <v>1039</v>
      </c>
      <c r="E314" s="63">
        <v>1.2200000000000001E-2</v>
      </c>
      <c r="F314" s="63"/>
      <c r="G314" s="63">
        <f>SmtRes!CX101</f>
        <v>6.7099999999999998E-3</v>
      </c>
      <c r="H314" s="65">
        <f>SmtRes!CZ101</f>
        <v>1481.45</v>
      </c>
      <c r="I314" s="64">
        <f>SmtRes!AI101</f>
        <v>1.26</v>
      </c>
      <c r="J314" s="65">
        <f>ROUND(H314*I314, 2)</f>
        <v>1866.63</v>
      </c>
      <c r="K314" s="64"/>
      <c r="L314" s="65">
        <f>SmtRes!DF101</f>
        <v>12.53</v>
      </c>
    </row>
    <row r="315" spans="1:83" ht="28.5" x14ac:dyDescent="0.2">
      <c r="A315" s="61"/>
      <c r="B315" s="61" t="s">
        <v>32</v>
      </c>
      <c r="C315" s="69" t="s">
        <v>961</v>
      </c>
      <c r="D315" s="70" t="s">
        <v>34</v>
      </c>
      <c r="E315" s="71">
        <v>2</v>
      </c>
      <c r="F315" s="71"/>
      <c r="G315" s="71">
        <f>SmtRes!CX102</f>
        <v>1.1000000000000001</v>
      </c>
      <c r="H315" s="72">
        <f>SmtRes!CZ102</f>
        <v>34.354337000000001</v>
      </c>
      <c r="I315" s="73"/>
      <c r="J315" s="72"/>
      <c r="K315" s="73"/>
      <c r="L315" s="72">
        <f>SmtRes!DF102</f>
        <v>37.79</v>
      </c>
    </row>
    <row r="316" spans="1:83" ht="15" x14ac:dyDescent="0.2">
      <c r="A316" s="61"/>
      <c r="B316" s="61"/>
      <c r="C316" s="75" t="s">
        <v>1340</v>
      </c>
      <c r="D316" s="62"/>
      <c r="E316" s="63"/>
      <c r="F316" s="63"/>
      <c r="G316" s="63"/>
      <c r="H316" s="65"/>
      <c r="I316" s="64"/>
      <c r="J316" s="65"/>
      <c r="K316" s="64"/>
      <c r="L316" s="65">
        <f>L301+L303+L304+L309</f>
        <v>2031.7399999999998</v>
      </c>
    </row>
    <row r="317" spans="1:83" ht="14.25" x14ac:dyDescent="0.2">
      <c r="A317" s="61"/>
      <c r="B317" s="61"/>
      <c r="C317" s="61" t="s">
        <v>1342</v>
      </c>
      <c r="D317" s="62"/>
      <c r="E317" s="63"/>
      <c r="F317" s="63"/>
      <c r="G317" s="63"/>
      <c r="H317" s="65"/>
      <c r="I317" s="64"/>
      <c r="J317" s="65"/>
      <c r="K317" s="64"/>
      <c r="L317" s="65">
        <f>SUM(AR300:AR320)+SUM(AS300:AS320)+SUM(AT300:AT320)+SUM(AU300:AU320)+SUM(AV300:AV320)</f>
        <v>1899.57</v>
      </c>
    </row>
    <row r="318" spans="1:83" ht="28.5" x14ac:dyDescent="0.2">
      <c r="A318" s="61"/>
      <c r="B318" s="61" t="s">
        <v>29</v>
      </c>
      <c r="C318" s="61" t="s">
        <v>1343</v>
      </c>
      <c r="D318" s="62" t="s">
        <v>34</v>
      </c>
      <c r="E318" s="63">
        <f>Source!BZ60</f>
        <v>97</v>
      </c>
      <c r="F318" s="63"/>
      <c r="G318" s="63">
        <f>Source!AT60</f>
        <v>97</v>
      </c>
      <c r="H318" s="65"/>
      <c r="I318" s="64"/>
      <c r="J318" s="65"/>
      <c r="K318" s="64"/>
      <c r="L318" s="65">
        <f>SUM(AZ300:AZ320)</f>
        <v>1842.58</v>
      </c>
    </row>
    <row r="319" spans="1:83" ht="28.5" x14ac:dyDescent="0.2">
      <c r="A319" s="69"/>
      <c r="B319" s="69" t="s">
        <v>30</v>
      </c>
      <c r="C319" s="69" t="s">
        <v>1344</v>
      </c>
      <c r="D319" s="70" t="s">
        <v>34</v>
      </c>
      <c r="E319" s="71">
        <f>Source!CA60</f>
        <v>51</v>
      </c>
      <c r="F319" s="71"/>
      <c r="G319" s="71">
        <f>Source!AU60</f>
        <v>51</v>
      </c>
      <c r="H319" s="72"/>
      <c r="I319" s="73"/>
      <c r="J319" s="72"/>
      <c r="K319" s="73"/>
      <c r="L319" s="72">
        <f>SUM(BA300:BA320)</f>
        <v>968.78</v>
      </c>
    </row>
    <row r="320" spans="1:83" ht="15" x14ac:dyDescent="0.2">
      <c r="C320" s="77" t="s">
        <v>1345</v>
      </c>
      <c r="D320" s="77"/>
      <c r="E320" s="77"/>
      <c r="F320" s="77"/>
      <c r="G320" s="77"/>
      <c r="H320" s="77"/>
      <c r="I320" s="78">
        <f>IF(E300&lt;&gt;0,K320/E300, 0)</f>
        <v>8805.6363636363621</v>
      </c>
      <c r="J320" s="78"/>
      <c r="K320" s="78">
        <f>L301+L303+L309+L318+L319+L304</f>
        <v>4843.0999999999995</v>
      </c>
      <c r="L320" s="78"/>
      <c r="AD320">
        <f>ROUND((Source!AT60/100)*((ROUND(SUMIF(SmtRes!AQ93:'SmtRes'!AQ102,"=1",SmtRes!AD93:'SmtRes'!AD102)*Source!I60, 2)+ROUND(SUMIF(SmtRes!AQ93:'SmtRes'!AQ102,"=1",SmtRes!AC93:'SmtRes'!AC102)*Source!I60, 2))), 2)</f>
        <v>1386.62</v>
      </c>
      <c r="AE320">
        <f>ROUND((Source!AU60/100)*((ROUND(SUMIF(SmtRes!AQ93:'SmtRes'!AQ102,"=1",SmtRes!AD93:'SmtRes'!AD102)*Source!I60, 2)+ROUND(SUMIF(SmtRes!AQ93:'SmtRes'!AQ102,"=1",SmtRes!AC93:'SmtRes'!AC102)*Source!I60, 2))), 2)</f>
        <v>729.05</v>
      </c>
      <c r="AN320" s="74">
        <f>L301+L303+L309+L318+L319+L304</f>
        <v>4843.0999999999995</v>
      </c>
      <c r="AO320" s="74">
        <f>L303</f>
        <v>11.34</v>
      </c>
      <c r="AQ320" t="s">
        <v>1346</v>
      </c>
      <c r="AR320" s="74">
        <f>L301</f>
        <v>1889.49</v>
      </c>
      <c r="AT320" s="74">
        <f>L304</f>
        <v>10.08</v>
      </c>
      <c r="AV320" t="s">
        <v>1346</v>
      </c>
      <c r="AW320" s="74">
        <f>L309</f>
        <v>120.83000000000001</v>
      </c>
      <c r="AZ320">
        <f>Source!X60</f>
        <v>1842.58</v>
      </c>
      <c r="BA320">
        <f>Source!Y60</f>
        <v>968.78</v>
      </c>
      <c r="CD320">
        <v>2</v>
      </c>
    </row>
    <row r="321" spans="1:83" ht="28.5" x14ac:dyDescent="0.2">
      <c r="A321" s="88" t="s">
        <v>164</v>
      </c>
      <c r="B321" s="69" t="str">
        <f>Source!F61</f>
        <v>21.1.08.01-0111</v>
      </c>
      <c r="C321" s="69" t="str">
        <f>Source!G61</f>
        <v>Кабель пожарной сигнализации КПСВЭВнг(A)-LS 1х2х0,5</v>
      </c>
      <c r="D321" s="70" t="str">
        <f>Source!H61</f>
        <v>1000 м</v>
      </c>
      <c r="E321" s="71">
        <f>Source!K61</f>
        <v>5.0999999999999997E-2</v>
      </c>
      <c r="F321" s="71"/>
      <c r="G321" s="71">
        <f>Source!I61</f>
        <v>5.0999999999999997E-2</v>
      </c>
      <c r="H321" s="72">
        <f>Source!AL61</f>
        <v>17528.45</v>
      </c>
      <c r="I321" s="73">
        <f>IF(Source!BC61&lt;&gt; 0, Source!BC61, 1)</f>
        <v>1.1299999999999999</v>
      </c>
      <c r="J321" s="72">
        <f>ROUND(H321*I321, 2)</f>
        <v>19807.150000000001</v>
      </c>
      <c r="K321" s="73"/>
      <c r="L321" s="72">
        <f>Source!P61</f>
        <v>1010.16</v>
      </c>
    </row>
    <row r="322" spans="1:83" ht="15" x14ac:dyDescent="0.2">
      <c r="C322" s="77" t="s">
        <v>1345</v>
      </c>
      <c r="D322" s="77"/>
      <c r="E322" s="77"/>
      <c r="F322" s="77"/>
      <c r="G322" s="77"/>
      <c r="H322" s="77"/>
      <c r="I322" s="78">
        <f>IF(E321&lt;&gt;0,K322/E321, 0)</f>
        <v>19807.058823529413</v>
      </c>
      <c r="J322" s="78"/>
      <c r="K322" s="78">
        <f>L321</f>
        <v>1010.16</v>
      </c>
      <c r="L322" s="78"/>
      <c r="AD322">
        <f>ROUND((Source!AT61/100)*((ROUND(ROUND(Source!AO61,2)*Source!I61, 2)+ROUND(ROUND(Source!AN61,2)*Source!I61, 2))), 2)</f>
        <v>0</v>
      </c>
      <c r="AE322">
        <f>ROUND((Source!AU61/100)*((ROUND(ROUND(Source!AO61,2)*Source!I61, 2)+ROUND(ROUND(Source!AN61,2)*Source!I61, 2))), 2)</f>
        <v>0</v>
      </c>
      <c r="AN322" s="74">
        <f>L321</f>
        <v>1010.16</v>
      </c>
      <c r="AO322">
        <f>0</f>
        <v>0</v>
      </c>
      <c r="AQ322" t="s">
        <v>1346</v>
      </c>
      <c r="AR322">
        <f>0</f>
        <v>0</v>
      </c>
      <c r="AT322">
        <f>0</f>
        <v>0</v>
      </c>
      <c r="AV322" t="s">
        <v>1346</v>
      </c>
      <c r="AW322" s="74">
        <f>L321</f>
        <v>1010.16</v>
      </c>
      <c r="AZ322">
        <f>Source!X61</f>
        <v>0</v>
      </c>
      <c r="BA322">
        <f>Source!Y61</f>
        <v>0</v>
      </c>
      <c r="CD322">
        <v>2</v>
      </c>
    </row>
    <row r="323" spans="1:83" ht="42.75" x14ac:dyDescent="0.2">
      <c r="A323" s="88" t="s">
        <v>172</v>
      </c>
      <c r="B323" s="69" t="str">
        <f>Source!F62</f>
        <v>ТЦ_21.1.06.04_77_5007081181_22.09.2025_01_</v>
      </c>
      <c r="C323" s="69" t="str">
        <f>Source!G62</f>
        <v>Кабели симметричные, для промышленного интерфейса RS-485, огнестойкие КСБнг(А)- FRLS 1х2х0,64</v>
      </c>
      <c r="D323" s="70" t="str">
        <f>Source!H62</f>
        <v>м</v>
      </c>
      <c r="E323" s="71">
        <f>Source!K62</f>
        <v>5.0999999999999996</v>
      </c>
      <c r="F323" s="71"/>
      <c r="G323" s="71">
        <f>Source!I62</f>
        <v>5.0999999999999996</v>
      </c>
      <c r="H323" s="72">
        <f>Source!AL62</f>
        <v>152.75</v>
      </c>
      <c r="I323" s="73"/>
      <c r="J323" s="72"/>
      <c r="K323" s="73"/>
      <c r="L323" s="72">
        <f>Source!P62</f>
        <v>779.03</v>
      </c>
    </row>
    <row r="324" spans="1:83" ht="15" x14ac:dyDescent="0.2">
      <c r="C324" s="77" t="s">
        <v>1345</v>
      </c>
      <c r="D324" s="77"/>
      <c r="E324" s="77"/>
      <c r="F324" s="77"/>
      <c r="G324" s="77"/>
      <c r="H324" s="77"/>
      <c r="I324" s="78">
        <f>IF(E323&lt;&gt;0,K324/E323, 0)</f>
        <v>152.75098039215686</v>
      </c>
      <c r="J324" s="78"/>
      <c r="K324" s="78">
        <f>L323</f>
        <v>779.03</v>
      </c>
      <c r="L324" s="78"/>
      <c r="AD324">
        <f>ROUND((Source!AT62/100)*((ROUND(ROUND(Source!AO62,2)*Source!I62, 2)+ROUND(ROUND(Source!AN62,2)*Source!I62, 2))), 2)</f>
        <v>0</v>
      </c>
      <c r="AE324">
        <f>ROUND((Source!AU62/100)*((ROUND(ROUND(Source!AO62,2)*Source!I62, 2)+ROUND(ROUND(Source!AN62,2)*Source!I62, 2))), 2)</f>
        <v>0</v>
      </c>
      <c r="AN324" s="74">
        <f>L323</f>
        <v>779.03</v>
      </c>
      <c r="AO324">
        <f>0</f>
        <v>0</v>
      </c>
      <c r="AQ324" t="s">
        <v>1346</v>
      </c>
      <c r="AR324">
        <f>0</f>
        <v>0</v>
      </c>
      <c r="AT324">
        <f>0</f>
        <v>0</v>
      </c>
      <c r="AV324" t="s">
        <v>1346</v>
      </c>
      <c r="AW324" s="74">
        <f>L323</f>
        <v>779.03</v>
      </c>
      <c r="AZ324">
        <f>Source!X62</f>
        <v>0</v>
      </c>
      <c r="BA324">
        <f>Source!Y62</f>
        <v>0</v>
      </c>
      <c r="CD324">
        <v>2</v>
      </c>
    </row>
    <row r="325" spans="1:83" ht="42.75" x14ac:dyDescent="0.2">
      <c r="A325" s="88" t="s">
        <v>179</v>
      </c>
      <c r="B325" s="69" t="str">
        <f>Source!F64</f>
        <v>ТЦ_102_77_5007081181_22.09.2025_01_304.1</v>
      </c>
      <c r="C325" s="69" t="str">
        <f>Source!G64</f>
        <v>Патч-корд волоконно-оптический одномодовый, 3 м</v>
      </c>
      <c r="D325" s="70" t="str">
        <f>Source!H64</f>
        <v>ШТ</v>
      </c>
      <c r="E325" s="71">
        <f>Source!K64</f>
        <v>2</v>
      </c>
      <c r="F325" s="71"/>
      <c r="G325" s="71">
        <f>Source!I64</f>
        <v>2</v>
      </c>
      <c r="H325" s="72">
        <f>Source!AL64</f>
        <v>154.04</v>
      </c>
      <c r="I325" s="73"/>
      <c r="J325" s="72"/>
      <c r="K325" s="73"/>
      <c r="L325" s="72">
        <f>Source!P64</f>
        <v>308.08</v>
      </c>
    </row>
    <row r="326" spans="1:83" ht="15" x14ac:dyDescent="0.2">
      <c r="C326" s="77" t="s">
        <v>1345</v>
      </c>
      <c r="D326" s="77"/>
      <c r="E326" s="77"/>
      <c r="F326" s="77"/>
      <c r="G326" s="77"/>
      <c r="H326" s="77"/>
      <c r="I326" s="78">
        <f>IF(E325&lt;&gt;0,K326/E325, 0)</f>
        <v>154.04</v>
      </c>
      <c r="J326" s="78"/>
      <c r="K326" s="78">
        <f>L325</f>
        <v>308.08</v>
      </c>
      <c r="L326" s="78"/>
      <c r="AD326">
        <f>ROUND((Source!AT64/100)*((ROUND(ROUND(Source!AO64,2)*Source!I64, 2)+ROUND(ROUND(Source!AN64,2)*Source!I64, 2))), 2)</f>
        <v>0</v>
      </c>
      <c r="AE326">
        <f>ROUND((Source!AU64/100)*((ROUND(ROUND(Source!AO64,2)*Source!I64, 2)+ROUND(ROUND(Source!AN64,2)*Source!I64, 2))), 2)</f>
        <v>0</v>
      </c>
      <c r="AN326" s="74">
        <f>L325</f>
        <v>308.08</v>
      </c>
      <c r="AO326">
        <f>0</f>
        <v>0</v>
      </c>
      <c r="AQ326" t="s">
        <v>1346</v>
      </c>
      <c r="AR326">
        <f>0</f>
        <v>0</v>
      </c>
      <c r="AT326">
        <f>0</f>
        <v>0</v>
      </c>
      <c r="AV326" t="s">
        <v>1346</v>
      </c>
      <c r="AW326" s="74">
        <f>L325</f>
        <v>308.08</v>
      </c>
      <c r="AZ326">
        <f>Source!X64</f>
        <v>0</v>
      </c>
      <c r="BA326">
        <f>Source!Y64</f>
        <v>0</v>
      </c>
      <c r="CD326">
        <v>2</v>
      </c>
    </row>
    <row r="327" spans="1:83" ht="71.25" x14ac:dyDescent="0.2">
      <c r="A327" s="59" t="s">
        <v>182</v>
      </c>
      <c r="B327" s="61" t="s">
        <v>1376</v>
      </c>
      <c r="C327" s="61" t="str">
        <f>Source!G65</f>
        <v>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v>
      </c>
      <c r="D327" s="62" t="str">
        <f>Source!H65</f>
        <v>100 м</v>
      </c>
      <c r="E327" s="63">
        <f>Source!K65</f>
        <v>0.1</v>
      </c>
      <c r="F327" s="63"/>
      <c r="G327" s="63">
        <f>Source!I65</f>
        <v>0.1</v>
      </c>
      <c r="H327" s="65"/>
      <c r="I327" s="64"/>
      <c r="J327" s="65"/>
      <c r="K327" s="64"/>
      <c r="L327" s="65"/>
    </row>
    <row r="328" spans="1:83" ht="15" x14ac:dyDescent="0.2">
      <c r="A328" s="60"/>
      <c r="B328" s="63">
        <v>1</v>
      </c>
      <c r="C328" s="60" t="s">
        <v>1334</v>
      </c>
      <c r="D328" s="62" t="s">
        <v>919</v>
      </c>
      <c r="E328" s="67"/>
      <c r="F328" s="63"/>
      <c r="G328" s="67">
        <f>Source!U65</f>
        <v>1.224</v>
      </c>
      <c r="H328" s="63"/>
      <c r="I328" s="63"/>
      <c r="J328" s="63"/>
      <c r="K328" s="63"/>
      <c r="L328" s="68">
        <f>SUM(L329:L329)-SUMIF(CE329:CE329, 1, L329:L329)</f>
        <v>936.52</v>
      </c>
    </row>
    <row r="329" spans="1:83" ht="28.5" x14ac:dyDescent="0.2">
      <c r="A329" s="61"/>
      <c r="B329" s="61" t="s">
        <v>1025</v>
      </c>
      <c r="C329" s="61" t="s">
        <v>1026</v>
      </c>
      <c r="D329" s="62" t="s">
        <v>919</v>
      </c>
      <c r="E329" s="63">
        <v>12.24</v>
      </c>
      <c r="F329" s="63"/>
      <c r="G329" s="63">
        <f>SmtRes!CX105</f>
        <v>1.224</v>
      </c>
      <c r="H329" s="65"/>
      <c r="I329" s="64"/>
      <c r="J329" s="65">
        <f>SmtRes!CZ105</f>
        <v>765.13</v>
      </c>
      <c r="K329" s="64"/>
      <c r="L329" s="65">
        <f>SmtRes!DI105</f>
        <v>936.52</v>
      </c>
    </row>
    <row r="330" spans="1:83" ht="15" x14ac:dyDescent="0.2">
      <c r="A330" s="60"/>
      <c r="B330" s="63">
        <v>2</v>
      </c>
      <c r="C330" s="60" t="s">
        <v>1335</v>
      </c>
      <c r="D330" s="62"/>
      <c r="E330" s="67"/>
      <c r="F330" s="63"/>
      <c r="G330" s="67"/>
      <c r="H330" s="63"/>
      <c r="I330" s="63"/>
      <c r="J330" s="63"/>
      <c r="K330" s="63"/>
      <c r="L330" s="68">
        <f>SUM(L331:L336)-SUMIF(CE331:CE336, 1, L331:L336)</f>
        <v>26.779999999999994</v>
      </c>
    </row>
    <row r="331" spans="1:83" ht="15" x14ac:dyDescent="0.2">
      <c r="A331" s="60"/>
      <c r="B331" s="63"/>
      <c r="C331" s="60" t="s">
        <v>1338</v>
      </c>
      <c r="D331" s="62" t="s">
        <v>919</v>
      </c>
      <c r="E331" s="67"/>
      <c r="F331" s="63"/>
      <c r="G331" s="67">
        <f>Source!V65</f>
        <v>0.02</v>
      </c>
      <c r="H331" s="63"/>
      <c r="I331" s="63"/>
      <c r="J331" s="63"/>
      <c r="K331" s="63"/>
      <c r="L331" s="68">
        <f>SUMIF(CE332:CE336, 1, L332:L336)</f>
        <v>18.34</v>
      </c>
      <c r="CE331">
        <v>1</v>
      </c>
    </row>
    <row r="332" spans="1:83" ht="28.5" x14ac:dyDescent="0.2">
      <c r="A332" s="61"/>
      <c r="B332" s="61" t="s">
        <v>922</v>
      </c>
      <c r="C332" s="61" t="s">
        <v>924</v>
      </c>
      <c r="D332" s="62" t="s">
        <v>925</v>
      </c>
      <c r="E332" s="63">
        <v>0.1</v>
      </c>
      <c r="F332" s="63"/>
      <c r="G332" s="63">
        <f>SmtRes!CX107</f>
        <v>0.01</v>
      </c>
      <c r="H332" s="65"/>
      <c r="I332" s="64"/>
      <c r="J332" s="65">
        <f>SmtRes!CZ107</f>
        <v>1488.78</v>
      </c>
      <c r="K332" s="64"/>
      <c r="L332" s="65">
        <f>SmtRes!DG107</f>
        <v>14.89</v>
      </c>
    </row>
    <row r="333" spans="1:83" ht="28.5" x14ac:dyDescent="0.2">
      <c r="A333" s="61"/>
      <c r="B333" s="61" t="s">
        <v>926</v>
      </c>
      <c r="C333" s="61" t="s">
        <v>1336</v>
      </c>
      <c r="D333" s="62" t="s">
        <v>919</v>
      </c>
      <c r="E333" s="63">
        <f>SmtRes!DO107*SmtRes!AT107</f>
        <v>0.1</v>
      </c>
      <c r="F333" s="63"/>
      <c r="G333" s="63">
        <f>ROUND(E333*G327, 7)</f>
        <v>0.01</v>
      </c>
      <c r="H333" s="65"/>
      <c r="I333" s="64"/>
      <c r="J333" s="65">
        <f>ROUND(SmtRes!AG107/SmtRes!DO107, 2)</f>
        <v>1051.33</v>
      </c>
      <c r="K333" s="64"/>
      <c r="L333" s="65">
        <f>SmtRes!DH107</f>
        <v>10.51</v>
      </c>
      <c r="CE333">
        <v>1</v>
      </c>
    </row>
    <row r="334" spans="1:83" ht="28.5" x14ac:dyDescent="0.2">
      <c r="A334" s="61"/>
      <c r="B334" s="61" t="s">
        <v>927</v>
      </c>
      <c r="C334" s="61" t="s">
        <v>929</v>
      </c>
      <c r="D334" s="62" t="s">
        <v>925</v>
      </c>
      <c r="E334" s="63">
        <v>0.1</v>
      </c>
      <c r="F334" s="63"/>
      <c r="G334" s="63">
        <f>SmtRes!CX108</f>
        <v>0.01</v>
      </c>
      <c r="H334" s="65"/>
      <c r="I334" s="64"/>
      <c r="J334" s="65">
        <f>SmtRes!CZ108</f>
        <v>572.77</v>
      </c>
      <c r="K334" s="64"/>
      <c r="L334" s="65">
        <f>SmtRes!DG108</f>
        <v>5.73</v>
      </c>
    </row>
    <row r="335" spans="1:83" ht="28.5" x14ac:dyDescent="0.2">
      <c r="A335" s="61"/>
      <c r="B335" s="61" t="s">
        <v>930</v>
      </c>
      <c r="C335" s="61" t="s">
        <v>1337</v>
      </c>
      <c r="D335" s="62" t="s">
        <v>919</v>
      </c>
      <c r="E335" s="63">
        <f>SmtRes!DO108*SmtRes!AT108</f>
        <v>0.1</v>
      </c>
      <c r="F335" s="63"/>
      <c r="G335" s="63">
        <f>ROUND(E335*G327, 7)</f>
        <v>0.01</v>
      </c>
      <c r="H335" s="65"/>
      <c r="I335" s="64"/>
      <c r="J335" s="65">
        <f>ROUND(SmtRes!AG108/SmtRes!DO108, 2)</f>
        <v>782.65</v>
      </c>
      <c r="K335" s="64"/>
      <c r="L335" s="65">
        <f>SmtRes!DH108</f>
        <v>7.83</v>
      </c>
      <c r="CE335">
        <v>1</v>
      </c>
    </row>
    <row r="336" spans="1:83" ht="42.75" x14ac:dyDescent="0.2">
      <c r="A336" s="61"/>
      <c r="B336" s="61" t="s">
        <v>931</v>
      </c>
      <c r="C336" s="61" t="s">
        <v>933</v>
      </c>
      <c r="D336" s="62" t="s">
        <v>925</v>
      </c>
      <c r="E336" s="63">
        <v>2.16</v>
      </c>
      <c r="F336" s="63"/>
      <c r="G336" s="63">
        <f>SmtRes!CX109</f>
        <v>0.216</v>
      </c>
      <c r="H336" s="65"/>
      <c r="I336" s="64"/>
      <c r="J336" s="65">
        <f>SmtRes!CZ109</f>
        <v>28.51</v>
      </c>
      <c r="K336" s="64"/>
      <c r="L336" s="65">
        <f>SmtRes!DG109</f>
        <v>6.16</v>
      </c>
    </row>
    <row r="337" spans="1:82" ht="15" x14ac:dyDescent="0.2">
      <c r="A337" s="60"/>
      <c r="B337" s="63">
        <v>4</v>
      </c>
      <c r="C337" s="60" t="s">
        <v>1339</v>
      </c>
      <c r="D337" s="62"/>
      <c r="E337" s="67"/>
      <c r="F337" s="63"/>
      <c r="G337" s="67"/>
      <c r="H337" s="63"/>
      <c r="I337" s="63"/>
      <c r="J337" s="63"/>
      <c r="K337" s="63"/>
      <c r="L337" s="68">
        <f>SUM(L338:L343)-SUMIF(CE338:CE343, 1, L338:L343)</f>
        <v>61.19</v>
      </c>
    </row>
    <row r="338" spans="1:82" ht="14.25" x14ac:dyDescent="0.2">
      <c r="A338" s="61"/>
      <c r="B338" s="61" t="s">
        <v>965</v>
      </c>
      <c r="C338" s="61" t="s">
        <v>967</v>
      </c>
      <c r="D338" s="62" t="s">
        <v>968</v>
      </c>
      <c r="E338" s="63">
        <v>0.44159999999999999</v>
      </c>
      <c r="F338" s="63"/>
      <c r="G338" s="63">
        <f>SmtRes!CX110</f>
        <v>4.4159999999999998E-2</v>
      </c>
      <c r="H338" s="65"/>
      <c r="I338" s="64"/>
      <c r="J338" s="65">
        <f>SmtRes!CZ110</f>
        <v>6</v>
      </c>
      <c r="K338" s="64"/>
      <c r="L338" s="65">
        <f>SmtRes!DF110</f>
        <v>0.26</v>
      </c>
    </row>
    <row r="339" spans="1:82" ht="71.25" x14ac:dyDescent="0.2">
      <c r="A339" s="61"/>
      <c r="B339" s="61" t="s">
        <v>1027</v>
      </c>
      <c r="C339" s="61" t="s">
        <v>1029</v>
      </c>
      <c r="D339" s="62" t="s">
        <v>156</v>
      </c>
      <c r="E339" s="63">
        <v>13.33</v>
      </c>
      <c r="F339" s="63"/>
      <c r="G339" s="63">
        <f>SmtRes!CX111</f>
        <v>1.333</v>
      </c>
      <c r="H339" s="65">
        <f>SmtRes!CZ111</f>
        <v>5.87</v>
      </c>
      <c r="I339" s="64">
        <f>SmtRes!AI111</f>
        <v>0.96</v>
      </c>
      <c r="J339" s="65">
        <f>ROUND(H339*I339, 2)</f>
        <v>5.64</v>
      </c>
      <c r="K339" s="64"/>
      <c r="L339" s="65">
        <f>SmtRes!DF111</f>
        <v>7.52</v>
      </c>
    </row>
    <row r="340" spans="1:82" ht="57" x14ac:dyDescent="0.2">
      <c r="A340" s="61"/>
      <c r="B340" s="61" t="s">
        <v>1040</v>
      </c>
      <c r="C340" s="61" t="s">
        <v>1042</v>
      </c>
      <c r="D340" s="62" t="s">
        <v>1043</v>
      </c>
      <c r="E340" s="63">
        <v>0.55000000000000004</v>
      </c>
      <c r="F340" s="63"/>
      <c r="G340" s="63">
        <f>SmtRes!CX112</f>
        <v>5.5E-2</v>
      </c>
      <c r="H340" s="65">
        <f>SmtRes!CZ112</f>
        <v>37.71</v>
      </c>
      <c r="I340" s="64">
        <f>SmtRes!AI112</f>
        <v>1.53</v>
      </c>
      <c r="J340" s="65">
        <f>ROUND(H340*I340, 2)</f>
        <v>57.7</v>
      </c>
      <c r="K340" s="64"/>
      <c r="L340" s="65">
        <f>SmtRes!DF112</f>
        <v>3.17</v>
      </c>
    </row>
    <row r="341" spans="1:82" ht="57" x14ac:dyDescent="0.2">
      <c r="A341" s="61"/>
      <c r="B341" s="61" t="s">
        <v>934</v>
      </c>
      <c r="C341" s="61" t="s">
        <v>936</v>
      </c>
      <c r="D341" s="62" t="s">
        <v>937</v>
      </c>
      <c r="E341" s="63">
        <v>1.9</v>
      </c>
      <c r="F341" s="63"/>
      <c r="G341" s="63">
        <f>SmtRes!CX113</f>
        <v>0.19</v>
      </c>
      <c r="H341" s="65">
        <f>SmtRes!CZ113</f>
        <v>155.63</v>
      </c>
      <c r="I341" s="64">
        <f>SmtRes!AI113</f>
        <v>0.91</v>
      </c>
      <c r="J341" s="65">
        <f>ROUND(H341*I341, 2)</f>
        <v>141.62</v>
      </c>
      <c r="K341" s="64"/>
      <c r="L341" s="65">
        <f>SmtRes!DF113</f>
        <v>26.91</v>
      </c>
    </row>
    <row r="342" spans="1:82" ht="28.5" x14ac:dyDescent="0.2">
      <c r="A342" s="61"/>
      <c r="B342" s="61" t="s">
        <v>944</v>
      </c>
      <c r="C342" s="61" t="s">
        <v>946</v>
      </c>
      <c r="D342" s="62" t="s">
        <v>937</v>
      </c>
      <c r="E342" s="63">
        <v>0.4</v>
      </c>
      <c r="F342" s="63"/>
      <c r="G342" s="63">
        <f>SmtRes!CX114</f>
        <v>0.04</v>
      </c>
      <c r="H342" s="65">
        <f>SmtRes!CZ114</f>
        <v>79.88</v>
      </c>
      <c r="I342" s="64">
        <f>SmtRes!AI114</f>
        <v>1.44</v>
      </c>
      <c r="J342" s="65">
        <f>ROUND(H342*I342, 2)</f>
        <v>115.03</v>
      </c>
      <c r="K342" s="64"/>
      <c r="L342" s="65">
        <f>SmtRes!DF114</f>
        <v>4.5999999999999996</v>
      </c>
    </row>
    <row r="343" spans="1:82" ht="28.5" x14ac:dyDescent="0.2">
      <c r="A343" s="61"/>
      <c r="B343" s="61" t="s">
        <v>32</v>
      </c>
      <c r="C343" s="69" t="s">
        <v>961</v>
      </c>
      <c r="D343" s="70" t="s">
        <v>34</v>
      </c>
      <c r="E343" s="71">
        <v>2</v>
      </c>
      <c r="F343" s="71"/>
      <c r="G343" s="71">
        <f>SmtRes!CX115</f>
        <v>0.2</v>
      </c>
      <c r="H343" s="72">
        <f>SmtRes!CZ115</f>
        <v>93.651911999999996</v>
      </c>
      <c r="I343" s="73"/>
      <c r="J343" s="72"/>
      <c r="K343" s="73"/>
      <c r="L343" s="72">
        <f>SmtRes!DF115</f>
        <v>18.73</v>
      </c>
    </row>
    <row r="344" spans="1:82" ht="15" x14ac:dyDescent="0.2">
      <c r="A344" s="61"/>
      <c r="B344" s="61"/>
      <c r="C344" s="75" t="s">
        <v>1340</v>
      </c>
      <c r="D344" s="62"/>
      <c r="E344" s="63"/>
      <c r="F344" s="63"/>
      <c r="G344" s="63"/>
      <c r="H344" s="65"/>
      <c r="I344" s="64"/>
      <c r="J344" s="65"/>
      <c r="K344" s="64"/>
      <c r="L344" s="65">
        <f>L328+L330+L331+L337</f>
        <v>1042.83</v>
      </c>
    </row>
    <row r="345" spans="1:82" ht="14.25" x14ac:dyDescent="0.2">
      <c r="A345" s="61"/>
      <c r="B345" s="61"/>
      <c r="C345" s="61" t="s">
        <v>1342</v>
      </c>
      <c r="D345" s="62"/>
      <c r="E345" s="63"/>
      <c r="F345" s="63"/>
      <c r="G345" s="63"/>
      <c r="H345" s="65"/>
      <c r="I345" s="64"/>
      <c r="J345" s="65"/>
      <c r="K345" s="64"/>
      <c r="L345" s="65">
        <f>SUM(AR327:AR348)+SUM(AS327:AS348)+SUM(AT327:AT348)+SUM(AU327:AU348)+SUM(AV327:AV348)</f>
        <v>954.86</v>
      </c>
    </row>
    <row r="346" spans="1:82" ht="28.5" x14ac:dyDescent="0.2">
      <c r="A346" s="61"/>
      <c r="B346" s="61" t="s">
        <v>29</v>
      </c>
      <c r="C346" s="61" t="s">
        <v>1343</v>
      </c>
      <c r="D346" s="62" t="s">
        <v>34</v>
      </c>
      <c r="E346" s="63">
        <f>Source!BZ65</f>
        <v>97</v>
      </c>
      <c r="F346" s="63"/>
      <c r="G346" s="63">
        <f>Source!AT65</f>
        <v>97</v>
      </c>
      <c r="H346" s="65"/>
      <c r="I346" s="64"/>
      <c r="J346" s="65"/>
      <c r="K346" s="64"/>
      <c r="L346" s="65">
        <f>SUM(AZ327:AZ348)</f>
        <v>926.21</v>
      </c>
    </row>
    <row r="347" spans="1:82" ht="28.5" x14ac:dyDescent="0.2">
      <c r="A347" s="69"/>
      <c r="B347" s="69" t="s">
        <v>30</v>
      </c>
      <c r="C347" s="69" t="s">
        <v>1344</v>
      </c>
      <c r="D347" s="70" t="s">
        <v>34</v>
      </c>
      <c r="E347" s="71">
        <f>Source!CA65</f>
        <v>51</v>
      </c>
      <c r="F347" s="71"/>
      <c r="G347" s="71">
        <f>Source!AU65</f>
        <v>51</v>
      </c>
      <c r="H347" s="72"/>
      <c r="I347" s="73"/>
      <c r="J347" s="72"/>
      <c r="K347" s="73"/>
      <c r="L347" s="72">
        <f>SUM(BA327:BA348)</f>
        <v>486.98</v>
      </c>
    </row>
    <row r="348" spans="1:82" ht="15" x14ac:dyDescent="0.2">
      <c r="C348" s="77" t="s">
        <v>1345</v>
      </c>
      <c r="D348" s="77"/>
      <c r="E348" s="77"/>
      <c r="F348" s="77"/>
      <c r="G348" s="77"/>
      <c r="H348" s="77"/>
      <c r="I348" s="78">
        <f>IF(E327&lt;&gt;0,K348/E327, 0)</f>
        <v>24560.200000000004</v>
      </c>
      <c r="J348" s="78"/>
      <c r="K348" s="78">
        <f>L328+L330+L337+L346+L347+L331</f>
        <v>2456.0200000000004</v>
      </c>
      <c r="L348" s="78"/>
      <c r="AD348">
        <f>ROUND((Source!AT65/100)*((ROUND(SUMIF(SmtRes!AQ105:'SmtRes'!AQ115,"=1",SmtRes!AD105:'SmtRes'!AD115)*Source!I65, 2)+ROUND(SUMIF(SmtRes!AQ105:'SmtRes'!AQ115,"=1",SmtRes!AC105:'SmtRes'!AC115)*Source!I65, 2))), 2)</f>
        <v>252.11</v>
      </c>
      <c r="AE348">
        <f>ROUND((Source!AU65/100)*((ROUND(SUMIF(SmtRes!AQ105:'SmtRes'!AQ115,"=1",SmtRes!AD105:'SmtRes'!AD115)*Source!I65, 2)+ROUND(SUMIF(SmtRes!AQ105:'SmtRes'!AQ115,"=1",SmtRes!AC105:'SmtRes'!AC115)*Source!I65, 2))), 2)</f>
        <v>132.55000000000001</v>
      </c>
      <c r="AN348" s="74">
        <f>L328+L330+L337+L346+L347+L331</f>
        <v>2456.0200000000004</v>
      </c>
      <c r="AO348" s="74">
        <f>L330</f>
        <v>26.779999999999994</v>
      </c>
      <c r="AQ348" t="s">
        <v>1346</v>
      </c>
      <c r="AR348" s="74">
        <f>L328</f>
        <v>936.52</v>
      </c>
      <c r="AT348" s="74">
        <f>L331</f>
        <v>18.34</v>
      </c>
      <c r="AV348" t="s">
        <v>1346</v>
      </c>
      <c r="AW348" s="74">
        <f>L337</f>
        <v>61.19</v>
      </c>
      <c r="AZ348">
        <f>Source!X65</f>
        <v>926.21</v>
      </c>
      <c r="BA348">
        <f>Source!Y65</f>
        <v>486.98</v>
      </c>
      <c r="CD348">
        <v>2</v>
      </c>
    </row>
    <row r="349" spans="1:82" ht="28.5" x14ac:dyDescent="0.2">
      <c r="A349" s="88" t="s">
        <v>186</v>
      </c>
      <c r="B349" s="69" t="str">
        <f>Source!F66</f>
        <v>21.9.02.02-3228</v>
      </c>
      <c r="C349" s="69" t="str">
        <f>Source!G66</f>
        <v>Кабель силовой с медными жилами ВВГнг(A)-LS 3х2,5ок(N, PE)-1000</v>
      </c>
      <c r="D349" s="70" t="str">
        <f>Source!H66</f>
        <v>1000 м</v>
      </c>
      <c r="E349" s="71">
        <f>Source!K66</f>
        <v>1.0200000000000001E-2</v>
      </c>
      <c r="F349" s="71"/>
      <c r="G349" s="71">
        <f>Source!I66</f>
        <v>1.0200000000000001E-2</v>
      </c>
      <c r="H349" s="72">
        <f>Source!AL66</f>
        <v>82750.649999999994</v>
      </c>
      <c r="I349" s="73">
        <f>IF(Source!BC66&lt;&gt; 0, Source!BC66, 1)</f>
        <v>1.0900000000000001</v>
      </c>
      <c r="J349" s="72">
        <f>ROUND(H349*I349, 2)</f>
        <v>90198.21</v>
      </c>
      <c r="K349" s="73"/>
      <c r="L349" s="72">
        <f>Source!P66</f>
        <v>920.02</v>
      </c>
    </row>
    <row r="350" spans="1:82" ht="15" x14ac:dyDescent="0.2">
      <c r="C350" s="77" t="s">
        <v>1345</v>
      </c>
      <c r="D350" s="77"/>
      <c r="E350" s="77"/>
      <c r="F350" s="77"/>
      <c r="G350" s="77"/>
      <c r="H350" s="77"/>
      <c r="I350" s="78">
        <f>IF(E349&lt;&gt;0,K350/E349, 0)</f>
        <v>90198.039215686265</v>
      </c>
      <c r="J350" s="78"/>
      <c r="K350" s="78">
        <f>L349</f>
        <v>920.02</v>
      </c>
      <c r="L350" s="78"/>
      <c r="AD350">
        <f>ROUND((Source!AT66/100)*((ROUND(ROUND(Source!AO66,2)*Source!I66, 2)+ROUND(ROUND(Source!AN66,2)*Source!I66, 2))), 2)</f>
        <v>0</v>
      </c>
      <c r="AE350">
        <f>ROUND((Source!AU66/100)*((ROUND(ROUND(Source!AO66,2)*Source!I66, 2)+ROUND(ROUND(Source!AN66,2)*Source!I66, 2))), 2)</f>
        <v>0</v>
      </c>
      <c r="AN350" s="74">
        <f>L349</f>
        <v>920.02</v>
      </c>
      <c r="AO350">
        <f>0</f>
        <v>0</v>
      </c>
      <c r="AQ350" t="s">
        <v>1346</v>
      </c>
      <c r="AR350">
        <f>0</f>
        <v>0</v>
      </c>
      <c r="AT350">
        <f>0</f>
        <v>0</v>
      </c>
      <c r="AV350" t="s">
        <v>1346</v>
      </c>
      <c r="AW350" s="74">
        <f>L349</f>
        <v>920.02</v>
      </c>
      <c r="AZ350">
        <f>Source!X66</f>
        <v>0</v>
      </c>
      <c r="BA350">
        <f>Source!Y66</f>
        <v>0</v>
      </c>
      <c r="CD350">
        <v>2</v>
      </c>
    </row>
    <row r="351" spans="1:82" ht="28.5" x14ac:dyDescent="0.2">
      <c r="A351" s="59" t="s">
        <v>190</v>
      </c>
      <c r="B351" s="61" t="s">
        <v>1377</v>
      </c>
      <c r="C351" s="61" t="str">
        <f>Source!G67</f>
        <v>Короба пластмассовые: шириной до 40 мм</v>
      </c>
      <c r="D351" s="62" t="str">
        <f>Source!H67</f>
        <v>100 м</v>
      </c>
      <c r="E351" s="63">
        <f>Source!K67</f>
        <v>0.06</v>
      </c>
      <c r="F351" s="63"/>
      <c r="G351" s="63">
        <f>Source!I67</f>
        <v>0.06</v>
      </c>
      <c r="H351" s="65"/>
      <c r="I351" s="64"/>
      <c r="J351" s="65"/>
      <c r="K351" s="64"/>
      <c r="L351" s="65"/>
    </row>
    <row r="352" spans="1:82" ht="15" x14ac:dyDescent="0.2">
      <c r="A352" s="60"/>
      <c r="B352" s="63">
        <v>1</v>
      </c>
      <c r="C352" s="60" t="s">
        <v>1334</v>
      </c>
      <c r="D352" s="62" t="s">
        <v>919</v>
      </c>
      <c r="E352" s="67"/>
      <c r="F352" s="63"/>
      <c r="G352" s="67">
        <f>Source!U67</f>
        <v>0.97740000000000005</v>
      </c>
      <c r="H352" s="63"/>
      <c r="I352" s="63"/>
      <c r="J352" s="63"/>
      <c r="K352" s="63"/>
      <c r="L352" s="68">
        <f>SUM(L353:L353)-SUMIF(CE353:CE353, 1, L353:L353)</f>
        <v>756.4</v>
      </c>
    </row>
    <row r="353" spans="1:83" ht="28.5" x14ac:dyDescent="0.2">
      <c r="A353" s="61"/>
      <c r="B353" s="61" t="s">
        <v>1044</v>
      </c>
      <c r="C353" s="61" t="s">
        <v>1045</v>
      </c>
      <c r="D353" s="62" t="s">
        <v>919</v>
      </c>
      <c r="E353" s="63">
        <v>16.29</v>
      </c>
      <c r="F353" s="63"/>
      <c r="G353" s="63">
        <f>SmtRes!CX116</f>
        <v>0.97740000000000005</v>
      </c>
      <c r="H353" s="65"/>
      <c r="I353" s="64"/>
      <c r="J353" s="65">
        <f>SmtRes!CZ116</f>
        <v>773.89</v>
      </c>
      <c r="K353" s="64"/>
      <c r="L353" s="65">
        <f>SmtRes!DI116</f>
        <v>756.4</v>
      </c>
    </row>
    <row r="354" spans="1:83" ht="15" x14ac:dyDescent="0.2">
      <c r="A354" s="60"/>
      <c r="B354" s="63">
        <v>2</v>
      </c>
      <c r="C354" s="60" t="s">
        <v>1335</v>
      </c>
      <c r="D354" s="62"/>
      <c r="E354" s="67"/>
      <c r="F354" s="63"/>
      <c r="G354" s="67"/>
      <c r="H354" s="63"/>
      <c r="I354" s="63"/>
      <c r="J354" s="63"/>
      <c r="K354" s="63"/>
      <c r="L354" s="68">
        <f>SUM(L355:L357)-SUMIF(CE355:CE357, 1, L355:L357)</f>
        <v>2.9999999999999916E-2</v>
      </c>
    </row>
    <row r="355" spans="1:83" ht="15" x14ac:dyDescent="0.2">
      <c r="A355" s="60"/>
      <c r="B355" s="63"/>
      <c r="C355" s="60" t="s">
        <v>1338</v>
      </c>
      <c r="D355" s="62" t="s">
        <v>919</v>
      </c>
      <c r="E355" s="67"/>
      <c r="F355" s="63"/>
      <c r="G355" s="67">
        <f>Source!V67</f>
        <v>5.9999999999999995E-4</v>
      </c>
      <c r="H355" s="63"/>
      <c r="I355" s="63"/>
      <c r="J355" s="63"/>
      <c r="K355" s="63"/>
      <c r="L355" s="68">
        <f>SUMIF(CE356:CE357, 1, L356:L357)</f>
        <v>0.42</v>
      </c>
      <c r="CE355">
        <v>1</v>
      </c>
    </row>
    <row r="356" spans="1:83" ht="42.75" x14ac:dyDescent="0.2">
      <c r="A356" s="61"/>
      <c r="B356" s="61" t="s">
        <v>1046</v>
      </c>
      <c r="C356" s="61" t="s">
        <v>1048</v>
      </c>
      <c r="D356" s="62" t="s">
        <v>925</v>
      </c>
      <c r="E356" s="63">
        <v>0.01</v>
      </c>
      <c r="F356" s="63"/>
      <c r="G356" s="63">
        <f>SmtRes!CX118</f>
        <v>5.9999999999999995E-4</v>
      </c>
      <c r="H356" s="65">
        <f>SmtRes!CZ118</f>
        <v>37.32</v>
      </c>
      <c r="I356" s="64">
        <f>SmtRes!AJ118</f>
        <v>1.49</v>
      </c>
      <c r="J356" s="65">
        <f>ROUND(H356*I356, 2)</f>
        <v>55.61</v>
      </c>
      <c r="K356" s="64"/>
      <c r="L356" s="65">
        <f>SmtRes!DG118</f>
        <v>0.03</v>
      </c>
    </row>
    <row r="357" spans="1:83" ht="28.5" x14ac:dyDescent="0.2">
      <c r="A357" s="61"/>
      <c r="B357" s="61" t="s">
        <v>1049</v>
      </c>
      <c r="C357" s="61" t="s">
        <v>1378</v>
      </c>
      <c r="D357" s="62" t="s">
        <v>919</v>
      </c>
      <c r="E357" s="63">
        <f>SmtRes!DO118*SmtRes!AT118</f>
        <v>0.01</v>
      </c>
      <c r="F357" s="63"/>
      <c r="G357" s="63">
        <f>ROUND(E357*G351, 7)</f>
        <v>5.9999999999999995E-4</v>
      </c>
      <c r="H357" s="65"/>
      <c r="I357" s="64"/>
      <c r="J357" s="65">
        <f>ROUND(SmtRes!AG118/SmtRes!DO118, 2)</f>
        <v>695.04</v>
      </c>
      <c r="K357" s="64"/>
      <c r="L357" s="65">
        <f>SmtRes!DH118</f>
        <v>0.42</v>
      </c>
      <c r="CE357">
        <v>1</v>
      </c>
    </row>
    <row r="358" spans="1:83" ht="15" x14ac:dyDescent="0.2">
      <c r="A358" s="60"/>
      <c r="B358" s="63">
        <v>4</v>
      </c>
      <c r="C358" s="60" t="s">
        <v>1339</v>
      </c>
      <c r="D358" s="62"/>
      <c r="E358" s="67"/>
      <c r="F358" s="63"/>
      <c r="G358" s="67"/>
      <c r="H358" s="63"/>
      <c r="I358" s="63"/>
      <c r="J358" s="63"/>
      <c r="K358" s="63"/>
      <c r="L358" s="68">
        <f>SUM(L359:L362)-SUMIF(CE359:CE362, 1, L359:L362)</f>
        <v>29.21</v>
      </c>
    </row>
    <row r="359" spans="1:83" ht="14.25" x14ac:dyDescent="0.2">
      <c r="A359" s="61"/>
      <c r="B359" s="61" t="s">
        <v>965</v>
      </c>
      <c r="C359" s="61" t="s">
        <v>967</v>
      </c>
      <c r="D359" s="62" t="s">
        <v>968</v>
      </c>
      <c r="E359" s="63">
        <v>6.5663999999999998</v>
      </c>
      <c r="F359" s="63"/>
      <c r="G359" s="63">
        <f>SmtRes!CX119</f>
        <v>0.393984</v>
      </c>
      <c r="H359" s="65"/>
      <c r="I359" s="64"/>
      <c r="J359" s="65">
        <f>SmtRes!CZ119</f>
        <v>6</v>
      </c>
      <c r="K359" s="64"/>
      <c r="L359" s="65">
        <f>SmtRes!DF119</f>
        <v>2.36</v>
      </c>
    </row>
    <row r="360" spans="1:83" ht="28.5" x14ac:dyDescent="0.2">
      <c r="A360" s="61"/>
      <c r="B360" s="61" t="s">
        <v>1050</v>
      </c>
      <c r="C360" s="61" t="s">
        <v>1052</v>
      </c>
      <c r="D360" s="62" t="s">
        <v>1039</v>
      </c>
      <c r="E360" s="63">
        <v>0.2</v>
      </c>
      <c r="F360" s="63"/>
      <c r="G360" s="63">
        <f>SmtRes!CX120</f>
        <v>1.2E-2</v>
      </c>
      <c r="H360" s="65">
        <f>SmtRes!CZ120</f>
        <v>261.08999999999997</v>
      </c>
      <c r="I360" s="64">
        <f>SmtRes!AI120</f>
        <v>1.29</v>
      </c>
      <c r="J360" s="65">
        <f>ROUND(H360*I360, 2)</f>
        <v>336.81</v>
      </c>
      <c r="K360" s="64"/>
      <c r="L360" s="65">
        <f>SmtRes!DF120</f>
        <v>4.04</v>
      </c>
    </row>
    <row r="361" spans="1:83" ht="57" x14ac:dyDescent="0.2">
      <c r="A361" s="61"/>
      <c r="B361" s="61" t="s">
        <v>1053</v>
      </c>
      <c r="C361" s="61" t="s">
        <v>1055</v>
      </c>
      <c r="D361" s="62" t="s">
        <v>287</v>
      </c>
      <c r="E361" s="63">
        <v>1E-3</v>
      </c>
      <c r="F361" s="63"/>
      <c r="G361" s="63">
        <f>SmtRes!CX121</f>
        <v>6.0000000000000002E-5</v>
      </c>
      <c r="H361" s="65">
        <f>SmtRes!CZ121</f>
        <v>99190.96</v>
      </c>
      <c r="I361" s="64">
        <f>SmtRes!AI121</f>
        <v>1.29</v>
      </c>
      <c r="J361" s="65">
        <f>ROUND(H361*I361, 2)</f>
        <v>127956.34</v>
      </c>
      <c r="K361" s="64"/>
      <c r="L361" s="65">
        <f>SmtRes!DF121</f>
        <v>7.68</v>
      </c>
    </row>
    <row r="362" spans="1:83" ht="28.5" x14ac:dyDescent="0.2">
      <c r="A362" s="61"/>
      <c r="B362" s="61" t="s">
        <v>32</v>
      </c>
      <c r="C362" s="69" t="s">
        <v>961</v>
      </c>
      <c r="D362" s="70" t="s">
        <v>34</v>
      </c>
      <c r="E362" s="71">
        <v>2</v>
      </c>
      <c r="F362" s="71"/>
      <c r="G362" s="71">
        <f>SmtRes!CX122</f>
        <v>0.12</v>
      </c>
      <c r="H362" s="72">
        <f>SmtRes!CZ122</f>
        <v>126.06668099999999</v>
      </c>
      <c r="I362" s="73"/>
      <c r="J362" s="72"/>
      <c r="K362" s="73"/>
      <c r="L362" s="72">
        <f>SmtRes!DF122</f>
        <v>15.13</v>
      </c>
    </row>
    <row r="363" spans="1:83" ht="15" x14ac:dyDescent="0.2">
      <c r="A363" s="61"/>
      <c r="B363" s="61"/>
      <c r="C363" s="75" t="s">
        <v>1340</v>
      </c>
      <c r="D363" s="62"/>
      <c r="E363" s="63"/>
      <c r="F363" s="63"/>
      <c r="G363" s="63"/>
      <c r="H363" s="65"/>
      <c r="I363" s="64"/>
      <c r="J363" s="65"/>
      <c r="K363" s="64"/>
      <c r="L363" s="65">
        <f>L352+L354+L355+L358</f>
        <v>786.06</v>
      </c>
    </row>
    <row r="364" spans="1:83" ht="14.25" x14ac:dyDescent="0.2">
      <c r="A364" s="61"/>
      <c r="B364" s="61"/>
      <c r="C364" s="61" t="s">
        <v>1342</v>
      </c>
      <c r="D364" s="62"/>
      <c r="E364" s="63"/>
      <c r="F364" s="63"/>
      <c r="G364" s="63"/>
      <c r="H364" s="65"/>
      <c r="I364" s="64"/>
      <c r="J364" s="65"/>
      <c r="K364" s="64"/>
      <c r="L364" s="65">
        <f>SUM(AR351:AR367)+SUM(AS351:AS367)+SUM(AT351:AT367)+SUM(AU351:AU367)+SUM(AV351:AV367)</f>
        <v>756.81999999999994</v>
      </c>
    </row>
    <row r="365" spans="1:83" ht="28.5" x14ac:dyDescent="0.2">
      <c r="A365" s="61"/>
      <c r="B365" s="61" t="s">
        <v>29</v>
      </c>
      <c r="C365" s="61" t="s">
        <v>1343</v>
      </c>
      <c r="D365" s="62" t="s">
        <v>34</v>
      </c>
      <c r="E365" s="63">
        <f>Source!BZ67</f>
        <v>97</v>
      </c>
      <c r="F365" s="63"/>
      <c r="G365" s="63">
        <f>Source!AT67</f>
        <v>97</v>
      </c>
      <c r="H365" s="65"/>
      <c r="I365" s="64"/>
      <c r="J365" s="65"/>
      <c r="K365" s="64"/>
      <c r="L365" s="65">
        <f>SUM(AZ351:AZ367)</f>
        <v>734.12</v>
      </c>
    </row>
    <row r="366" spans="1:83" ht="28.5" x14ac:dyDescent="0.2">
      <c r="A366" s="69"/>
      <c r="B366" s="69" t="s">
        <v>30</v>
      </c>
      <c r="C366" s="69" t="s">
        <v>1344</v>
      </c>
      <c r="D366" s="70" t="s">
        <v>34</v>
      </c>
      <c r="E366" s="71">
        <f>Source!CA67</f>
        <v>51</v>
      </c>
      <c r="F366" s="71"/>
      <c r="G366" s="71">
        <f>Source!AU67</f>
        <v>51</v>
      </c>
      <c r="H366" s="72"/>
      <c r="I366" s="73"/>
      <c r="J366" s="72"/>
      <c r="K366" s="73"/>
      <c r="L366" s="72">
        <f>SUM(BA351:BA367)</f>
        <v>385.98</v>
      </c>
    </row>
    <row r="367" spans="1:83" ht="15" x14ac:dyDescent="0.2">
      <c r="C367" s="77" t="s">
        <v>1345</v>
      </c>
      <c r="D367" s="77"/>
      <c r="E367" s="77"/>
      <c r="F367" s="77"/>
      <c r="G367" s="77"/>
      <c r="H367" s="77"/>
      <c r="I367" s="78">
        <f>IF(E351&lt;&gt;0,K367/E351, 0)</f>
        <v>31769.333333333336</v>
      </c>
      <c r="J367" s="78"/>
      <c r="K367" s="78">
        <f>L352+L354+L358+L365+L366+L355</f>
        <v>1906.16</v>
      </c>
      <c r="L367" s="78"/>
      <c r="AD367">
        <f>ROUND((Source!AT67/100)*((ROUND(SUMIF(SmtRes!AQ116:'SmtRes'!AQ122,"=1",SmtRes!AD116:'SmtRes'!AD122)*Source!I67, 2)+ROUND(SUMIF(SmtRes!AQ116:'SmtRes'!AQ122,"=1",SmtRes!AC116:'SmtRes'!AC122)*Source!I67, 2))), 2)</f>
        <v>85.49</v>
      </c>
      <c r="AE367">
        <f>ROUND((Source!AU67/100)*((ROUND(SUMIF(SmtRes!AQ116:'SmtRes'!AQ122,"=1",SmtRes!AD116:'SmtRes'!AD122)*Source!I67, 2)+ROUND(SUMIF(SmtRes!AQ116:'SmtRes'!AQ122,"=1",SmtRes!AC116:'SmtRes'!AC122)*Source!I67, 2))), 2)</f>
        <v>44.95</v>
      </c>
      <c r="AN367" s="74">
        <f>L352+L354+L358+L365+L366+L355</f>
        <v>1906.16</v>
      </c>
      <c r="AO367" s="74">
        <f>L354</f>
        <v>2.9999999999999916E-2</v>
      </c>
      <c r="AQ367" t="s">
        <v>1346</v>
      </c>
      <c r="AR367" s="74">
        <f>L352</f>
        <v>756.4</v>
      </c>
      <c r="AT367" s="74">
        <f>L355</f>
        <v>0.42</v>
      </c>
      <c r="AV367" t="s">
        <v>1346</v>
      </c>
      <c r="AW367" s="74">
        <f>L358</f>
        <v>29.21</v>
      </c>
      <c r="AZ367">
        <f>Source!X67</f>
        <v>734.12</v>
      </c>
      <c r="BA367">
        <f>Source!Y67</f>
        <v>385.98</v>
      </c>
      <c r="CD367">
        <v>2</v>
      </c>
    </row>
    <row r="368" spans="1:83" ht="42.75" x14ac:dyDescent="0.2">
      <c r="A368" s="88" t="s">
        <v>194</v>
      </c>
      <c r="B368" s="69" t="str">
        <f>Source!F68</f>
        <v>ТЦ_20.2.05.02_77_5007081181_22.09.2025_01_</v>
      </c>
      <c r="C368" s="69" t="str">
        <f>Source!G68</f>
        <v>Держатель с защелкой</v>
      </c>
      <c r="D368" s="70" t="str">
        <f>Source!H68</f>
        <v>ШТ</v>
      </c>
      <c r="E368" s="71">
        <f>Source!K68</f>
        <v>108</v>
      </c>
      <c r="F368" s="71"/>
      <c r="G368" s="71">
        <f>Source!I68</f>
        <v>108</v>
      </c>
      <c r="H368" s="72">
        <f>Source!AL68</f>
        <v>5</v>
      </c>
      <c r="I368" s="73"/>
      <c r="J368" s="72"/>
      <c r="K368" s="73"/>
      <c r="L368" s="72">
        <f>Source!P68</f>
        <v>540</v>
      </c>
    </row>
    <row r="369" spans="1:82" ht="15" x14ac:dyDescent="0.2">
      <c r="C369" s="77" t="s">
        <v>1345</v>
      </c>
      <c r="D369" s="77"/>
      <c r="E369" s="77"/>
      <c r="F369" s="77"/>
      <c r="G369" s="77"/>
      <c r="H369" s="77"/>
      <c r="I369" s="78">
        <f>IF(E368&lt;&gt;0,K369/E368, 0)</f>
        <v>5</v>
      </c>
      <c r="J369" s="78"/>
      <c r="K369" s="78">
        <f>L368</f>
        <v>540</v>
      </c>
      <c r="L369" s="78"/>
      <c r="AD369">
        <f>ROUND((Source!AT68/100)*((ROUND(ROUND(Source!AO68,2)*Source!I68, 2)+ROUND(ROUND(Source!AN68,2)*Source!I68, 2))), 2)</f>
        <v>0</v>
      </c>
      <c r="AE369">
        <f>ROUND((Source!AU68/100)*((ROUND(ROUND(Source!AO68,2)*Source!I68, 2)+ROUND(ROUND(Source!AN68,2)*Source!I68, 2))), 2)</f>
        <v>0</v>
      </c>
      <c r="AN369" s="74">
        <f>L368</f>
        <v>540</v>
      </c>
      <c r="AO369">
        <f>0</f>
        <v>0</v>
      </c>
      <c r="AQ369" t="s">
        <v>1346</v>
      </c>
      <c r="AR369">
        <f>0</f>
        <v>0</v>
      </c>
      <c r="AT369">
        <f>0</f>
        <v>0</v>
      </c>
      <c r="AV369" t="s">
        <v>1346</v>
      </c>
      <c r="AW369" s="74">
        <f>L368</f>
        <v>540</v>
      </c>
      <c r="AZ369">
        <f>Source!X68</f>
        <v>0</v>
      </c>
      <c r="BA369">
        <f>Source!Y68</f>
        <v>0</v>
      </c>
      <c r="CD369">
        <v>2</v>
      </c>
    </row>
    <row r="370" spans="1:82" ht="42.75" x14ac:dyDescent="0.2">
      <c r="A370" s="88" t="s">
        <v>198</v>
      </c>
      <c r="B370" s="69" t="str">
        <f>Source!F69</f>
        <v>ТЦ_20.2.05.04_77_5007081181_22.09.2025_01_</v>
      </c>
      <c r="C370" s="69" t="str">
        <f>Source!G69</f>
        <v>Короб с крышкой 25х30</v>
      </c>
      <c r="D370" s="70" t="str">
        <f>Source!H69</f>
        <v>м</v>
      </c>
      <c r="E370" s="71">
        <f>Source!K69</f>
        <v>6</v>
      </c>
      <c r="F370" s="71"/>
      <c r="G370" s="71">
        <f>Source!I69</f>
        <v>6</v>
      </c>
      <c r="H370" s="72">
        <f>Source!AL69</f>
        <v>178.71</v>
      </c>
      <c r="I370" s="73"/>
      <c r="J370" s="72"/>
      <c r="K370" s="73"/>
      <c r="L370" s="72">
        <f>Source!P69</f>
        <v>1072.26</v>
      </c>
    </row>
    <row r="371" spans="1:82" ht="15" x14ac:dyDescent="0.2">
      <c r="C371" s="77" t="s">
        <v>1345</v>
      </c>
      <c r="D371" s="77"/>
      <c r="E371" s="77"/>
      <c r="F371" s="77"/>
      <c r="G371" s="77"/>
      <c r="H371" s="77"/>
      <c r="I371" s="78">
        <f>IF(E370&lt;&gt;0,K371/E370, 0)</f>
        <v>178.71</v>
      </c>
      <c r="J371" s="78"/>
      <c r="K371" s="78">
        <f>L370</f>
        <v>1072.26</v>
      </c>
      <c r="L371" s="78"/>
      <c r="AD371">
        <f>ROUND((Source!AT69/100)*((ROUND(ROUND(Source!AO69,2)*Source!I69, 2)+ROUND(ROUND(Source!AN69,2)*Source!I69, 2))), 2)</f>
        <v>0</v>
      </c>
      <c r="AE371">
        <f>ROUND((Source!AU69/100)*((ROUND(ROUND(Source!AO69,2)*Source!I69, 2)+ROUND(ROUND(Source!AN69,2)*Source!I69, 2))), 2)</f>
        <v>0</v>
      </c>
      <c r="AN371" s="74">
        <f>L370</f>
        <v>1072.26</v>
      </c>
      <c r="AO371">
        <f>0</f>
        <v>0</v>
      </c>
      <c r="AQ371" t="s">
        <v>1346</v>
      </c>
      <c r="AR371">
        <f>0</f>
        <v>0</v>
      </c>
      <c r="AT371">
        <f>0</f>
        <v>0</v>
      </c>
      <c r="AV371" t="s">
        <v>1346</v>
      </c>
      <c r="AW371" s="74">
        <f>L370</f>
        <v>1072.26</v>
      </c>
      <c r="AZ371">
        <f>Source!X69</f>
        <v>0</v>
      </c>
      <c r="BA371">
        <f>Source!Y69</f>
        <v>0</v>
      </c>
      <c r="CD371">
        <v>2</v>
      </c>
    </row>
    <row r="373" spans="1:82" ht="15" x14ac:dyDescent="0.2">
      <c r="A373" s="93"/>
      <c r="B373" s="94"/>
      <c r="C373" s="95" t="s">
        <v>1379</v>
      </c>
      <c r="D373" s="95"/>
      <c r="E373" s="95"/>
      <c r="F373" s="95"/>
      <c r="G373" s="95"/>
      <c r="H373" s="95"/>
      <c r="I373" s="68"/>
      <c r="J373" s="93"/>
      <c r="K373" s="96"/>
      <c r="L373" s="68">
        <f>L375+L376+L382+L386</f>
        <v>71269.629999999903</v>
      </c>
    </row>
    <row r="374" spans="1:82" ht="14.25" x14ac:dyDescent="0.2">
      <c r="A374" s="76"/>
      <c r="B374" s="91"/>
      <c r="C374" s="97" t="s">
        <v>1380</v>
      </c>
      <c r="D374" s="92"/>
      <c r="E374" s="92"/>
      <c r="F374" s="92"/>
      <c r="G374" s="92"/>
      <c r="H374" s="92"/>
      <c r="I374" s="65"/>
      <c r="J374" s="76"/>
      <c r="K374" s="63"/>
      <c r="L374" s="65"/>
    </row>
    <row r="375" spans="1:82" ht="14.25" x14ac:dyDescent="0.2">
      <c r="A375" s="76"/>
      <c r="B375" s="91"/>
      <c r="C375" s="92" t="s">
        <v>1381</v>
      </c>
      <c r="D375" s="92"/>
      <c r="E375" s="92"/>
      <c r="F375" s="92"/>
      <c r="G375" s="92"/>
      <c r="H375" s="92"/>
      <c r="I375" s="65"/>
      <c r="J375" s="76"/>
      <c r="K375" s="63"/>
      <c r="L375" s="65">
        <f>SUM(AR53:AR371)</f>
        <v>57797.069999999992</v>
      </c>
    </row>
    <row r="376" spans="1:82" ht="14.25" hidden="1" x14ac:dyDescent="0.2">
      <c r="A376" s="76"/>
      <c r="B376" s="91"/>
      <c r="C376" s="92" t="s">
        <v>1382</v>
      </c>
      <c r="D376" s="92"/>
      <c r="E376" s="92"/>
      <c r="F376" s="92"/>
      <c r="G376" s="92"/>
      <c r="H376" s="92"/>
      <c r="I376" s="65"/>
      <c r="J376" s="76"/>
      <c r="K376" s="63"/>
      <c r="L376" s="65">
        <f>L378+L381+L380</f>
        <v>838.91000000000008</v>
      </c>
    </row>
    <row r="377" spans="1:82" ht="14.25" hidden="1" x14ac:dyDescent="0.2">
      <c r="A377" s="76"/>
      <c r="B377" s="91"/>
      <c r="C377" s="97" t="s">
        <v>1383</v>
      </c>
      <c r="D377" s="92"/>
      <c r="E377" s="92"/>
      <c r="F377" s="92"/>
      <c r="G377" s="92"/>
      <c r="H377" s="92"/>
      <c r="I377" s="65"/>
      <c r="J377" s="76"/>
      <c r="K377" s="63"/>
      <c r="L377" s="65"/>
    </row>
    <row r="378" spans="1:82" ht="14.25" x14ac:dyDescent="0.2">
      <c r="A378" s="76"/>
      <c r="B378" s="91"/>
      <c r="C378" s="92" t="s">
        <v>1382</v>
      </c>
      <c r="D378" s="92"/>
      <c r="E378" s="92"/>
      <c r="F378" s="92"/>
      <c r="G378" s="92"/>
      <c r="H378" s="92"/>
      <c r="I378" s="65"/>
      <c r="J378" s="76"/>
      <c r="K378" s="63"/>
      <c r="L378" s="65">
        <f>SUM(AO53:AO371)</f>
        <v>460.85000000000019</v>
      </c>
    </row>
    <row r="379" spans="1:82" ht="14.25" hidden="1" x14ac:dyDescent="0.2">
      <c r="A379" s="76"/>
      <c r="B379" s="91"/>
      <c r="C379" s="97" t="s">
        <v>1384</v>
      </c>
      <c r="D379" s="92"/>
      <c r="E379" s="92"/>
      <c r="F379" s="92"/>
      <c r="G379" s="92"/>
      <c r="H379" s="92"/>
      <c r="I379" s="65"/>
      <c r="J379" s="76"/>
      <c r="K379" s="63"/>
      <c r="L379" s="65"/>
    </row>
    <row r="380" spans="1:82" ht="14.25" x14ac:dyDescent="0.2">
      <c r="A380" s="76"/>
      <c r="B380" s="91"/>
      <c r="C380" s="92" t="s">
        <v>1404</v>
      </c>
      <c r="D380" s="92"/>
      <c r="E380" s="92"/>
      <c r="F380" s="92"/>
      <c r="G380" s="92"/>
      <c r="H380" s="92"/>
      <c r="I380" s="65"/>
      <c r="J380" s="76"/>
      <c r="K380" s="63"/>
      <c r="L380" s="65">
        <f>SUM(AT53:AT371)</f>
        <v>378.05999999999995</v>
      </c>
    </row>
    <row r="381" spans="1:82" ht="14.25" hidden="1" x14ac:dyDescent="0.2">
      <c r="A381" s="76"/>
      <c r="B381" s="91"/>
      <c r="C381" s="92" t="s">
        <v>1385</v>
      </c>
      <c r="D381" s="92"/>
      <c r="E381" s="92"/>
      <c r="F381" s="92"/>
      <c r="G381" s="92"/>
      <c r="H381" s="92"/>
      <c r="I381" s="65"/>
      <c r="J381" s="76"/>
      <c r="K381" s="63"/>
      <c r="L381" s="65">
        <f>SUM(AV53:AV371)</f>
        <v>0</v>
      </c>
    </row>
    <row r="382" spans="1:82" ht="14.25" x14ac:dyDescent="0.2">
      <c r="A382" s="76"/>
      <c r="B382" s="91"/>
      <c r="C382" s="92" t="s">
        <v>1386</v>
      </c>
      <c r="D382" s="92"/>
      <c r="E382" s="92"/>
      <c r="F382" s="92"/>
      <c r="G382" s="92"/>
      <c r="H382" s="92"/>
      <c r="I382" s="65"/>
      <c r="J382" s="76"/>
      <c r="K382" s="63"/>
      <c r="L382" s="65">
        <f>L384+L385</f>
        <v>12633.649999999907</v>
      </c>
    </row>
    <row r="383" spans="1:82" ht="14.25" x14ac:dyDescent="0.2">
      <c r="A383" s="76"/>
      <c r="B383" s="91"/>
      <c r="C383" s="97" t="s">
        <v>1383</v>
      </c>
      <c r="D383" s="92"/>
      <c r="E383" s="92"/>
      <c r="F383" s="92"/>
      <c r="G383" s="92"/>
      <c r="H383" s="92"/>
      <c r="I383" s="65"/>
      <c r="J383" s="76"/>
      <c r="K383" s="63"/>
      <c r="L383" s="65"/>
    </row>
    <row r="384" spans="1:82" ht="14.25" x14ac:dyDescent="0.2">
      <c r="A384" s="76"/>
      <c r="B384" s="91"/>
      <c r="C384" s="92" t="s">
        <v>1387</v>
      </c>
      <c r="D384" s="92"/>
      <c r="E384" s="92"/>
      <c r="F384" s="92"/>
      <c r="G384" s="92"/>
      <c r="H384" s="92"/>
      <c r="I384" s="65"/>
      <c r="J384" s="76"/>
      <c r="K384" s="63"/>
      <c r="L384" s="65">
        <f>SUM(AW53:AW371)-SUM(BK53:BK371)</f>
        <v>12633.649999999907</v>
      </c>
    </row>
    <row r="385" spans="1:12" ht="14.25" hidden="1" x14ac:dyDescent="0.2">
      <c r="A385" s="76"/>
      <c r="B385" s="91"/>
      <c r="C385" s="92" t="s">
        <v>1388</v>
      </c>
      <c r="D385" s="92"/>
      <c r="E385" s="92"/>
      <c r="F385" s="92"/>
      <c r="G385" s="92"/>
      <c r="H385" s="92"/>
      <c r="I385" s="65"/>
      <c r="J385" s="76"/>
      <c r="K385" s="63"/>
      <c r="L385" s="65">
        <f>SUM(BC53:BC371)</f>
        <v>0</v>
      </c>
    </row>
    <row r="386" spans="1:12" ht="14.25" hidden="1" x14ac:dyDescent="0.2">
      <c r="A386" s="76"/>
      <c r="B386" s="91"/>
      <c r="C386" s="92" t="s">
        <v>1389</v>
      </c>
      <c r="D386" s="92"/>
      <c r="E386" s="92"/>
      <c r="F386" s="92"/>
      <c r="G386" s="92"/>
      <c r="H386" s="92"/>
      <c r="I386" s="65"/>
      <c r="J386" s="76"/>
      <c r="K386" s="63"/>
      <c r="L386" s="65">
        <f>SUM(BB53:BB371)</f>
        <v>0</v>
      </c>
    </row>
    <row r="387" spans="1:12" ht="14.25" x14ac:dyDescent="0.2">
      <c r="A387" s="76"/>
      <c r="B387" s="91"/>
      <c r="C387" s="92" t="s">
        <v>1390</v>
      </c>
      <c r="D387" s="92"/>
      <c r="E387" s="92"/>
      <c r="F387" s="92"/>
      <c r="G387" s="92"/>
      <c r="H387" s="92"/>
      <c r="I387" s="65"/>
      <c r="J387" s="76"/>
      <c r="K387" s="63"/>
      <c r="L387" s="65">
        <f>SUM(AR53:AR371)+SUM(AT53:AT371)+SUM(AV53:AV371)</f>
        <v>58175.12999999999</v>
      </c>
    </row>
    <row r="388" spans="1:12" ht="14.25" x14ac:dyDescent="0.2">
      <c r="A388" s="76"/>
      <c r="B388" s="91"/>
      <c r="C388" s="92" t="s">
        <v>1391</v>
      </c>
      <c r="D388" s="92"/>
      <c r="E388" s="92"/>
      <c r="F388" s="92"/>
      <c r="G388" s="92"/>
      <c r="H388" s="92"/>
      <c r="I388" s="65"/>
      <c r="J388" s="76"/>
      <c r="K388" s="63"/>
      <c r="L388" s="65">
        <f>SUM(AZ53:AZ371)</f>
        <v>54493.670000000006</v>
      </c>
    </row>
    <row r="389" spans="1:12" ht="14.25" x14ac:dyDescent="0.2">
      <c r="A389" s="76"/>
      <c r="B389" s="91"/>
      <c r="C389" s="92" t="s">
        <v>1392</v>
      </c>
      <c r="D389" s="92"/>
      <c r="E389" s="92"/>
      <c r="F389" s="92"/>
      <c r="G389" s="92"/>
      <c r="H389" s="92"/>
      <c r="I389" s="65"/>
      <c r="J389" s="76"/>
      <c r="K389" s="63"/>
      <c r="L389" s="65">
        <f>SUM(BA53:BA371)</f>
        <v>28667.57</v>
      </c>
    </row>
    <row r="390" spans="1:12" ht="14.25" x14ac:dyDescent="0.2">
      <c r="A390" s="76"/>
      <c r="B390" s="91"/>
      <c r="C390" s="92" t="s">
        <v>1393</v>
      </c>
      <c r="D390" s="92"/>
      <c r="E390" s="92"/>
      <c r="F390" s="92"/>
      <c r="G390" s="92"/>
      <c r="H390" s="92"/>
      <c r="I390" s="65"/>
      <c r="J390" s="76"/>
      <c r="K390" s="63"/>
      <c r="L390" s="65">
        <f>L392+L393</f>
        <v>536484.12000000011</v>
      </c>
    </row>
    <row r="391" spans="1:12" ht="14.25" x14ac:dyDescent="0.2">
      <c r="A391" s="76"/>
      <c r="B391" s="91"/>
      <c r="C391" s="97" t="s">
        <v>1380</v>
      </c>
      <c r="D391" s="92"/>
      <c r="E391" s="92"/>
      <c r="F391" s="92"/>
      <c r="G391" s="92"/>
      <c r="H391" s="92"/>
      <c r="I391" s="65"/>
      <c r="J391" s="76"/>
      <c r="K391" s="63"/>
      <c r="L391" s="65"/>
    </row>
    <row r="392" spans="1:12" ht="14.25" x14ac:dyDescent="0.2">
      <c r="A392" s="76"/>
      <c r="B392" s="91"/>
      <c r="C392" s="92" t="s">
        <v>1394</v>
      </c>
      <c r="D392" s="92"/>
      <c r="E392" s="92"/>
      <c r="F392" s="92"/>
      <c r="G392" s="92"/>
      <c r="H392" s="92"/>
      <c r="I392" s="65"/>
      <c r="J392" s="76"/>
      <c r="K392" s="63"/>
      <c r="L392" s="65">
        <f>SUM(BK53:BK371)</f>
        <v>536484.12000000011</v>
      </c>
    </row>
    <row r="393" spans="1:12" ht="14.25" hidden="1" x14ac:dyDescent="0.2">
      <c r="A393" s="76"/>
      <c r="B393" s="91"/>
      <c r="C393" s="92" t="s">
        <v>1395</v>
      </c>
      <c r="D393" s="92"/>
      <c r="E393" s="92"/>
      <c r="F393" s="92"/>
      <c r="G393" s="92"/>
      <c r="H393" s="92"/>
      <c r="I393" s="65"/>
      <c r="J393" s="76"/>
      <c r="K393" s="63"/>
      <c r="L393" s="65">
        <f>SUM(BD53:BD371)</f>
        <v>0</v>
      </c>
    </row>
    <row r="394" spans="1:12" ht="14.25" hidden="1" x14ac:dyDescent="0.2">
      <c r="A394" s="76"/>
      <c r="B394" s="91"/>
      <c r="C394" s="92" t="s">
        <v>1396</v>
      </c>
      <c r="D394" s="92"/>
      <c r="E394" s="92"/>
      <c r="F394" s="92"/>
      <c r="G394" s="92"/>
      <c r="H394" s="92"/>
      <c r="I394" s="65"/>
      <c r="J394" s="76"/>
      <c r="K394" s="63"/>
      <c r="L394" s="65"/>
    </row>
    <row r="395" spans="1:12" ht="14.25" hidden="1" x14ac:dyDescent="0.2">
      <c r="A395" s="76"/>
      <c r="B395" s="91"/>
      <c r="C395" s="92" t="s">
        <v>1397</v>
      </c>
      <c r="D395" s="92"/>
      <c r="E395" s="92"/>
      <c r="F395" s="92"/>
      <c r="G395" s="92"/>
      <c r="H395" s="92"/>
      <c r="I395" s="65"/>
      <c r="J395" s="76"/>
      <c r="K395" s="63"/>
      <c r="L395" s="65">
        <f>SUM(BO53:BO371)</f>
        <v>0</v>
      </c>
    </row>
    <row r="396" spans="1:12" ht="15" x14ac:dyDescent="0.2">
      <c r="A396" s="93"/>
      <c r="B396" s="94"/>
      <c r="C396" s="95" t="s">
        <v>1398</v>
      </c>
      <c r="D396" s="95"/>
      <c r="E396" s="95"/>
      <c r="F396" s="95"/>
      <c r="G396" s="95"/>
      <c r="H396" s="95"/>
      <c r="I396" s="68"/>
      <c r="J396" s="93"/>
      <c r="K396" s="96"/>
      <c r="L396" s="68">
        <f>L373+L388+L389+L390+L394+L395</f>
        <v>690914.99</v>
      </c>
    </row>
    <row r="397" spans="1:12" ht="14.25" x14ac:dyDescent="0.2">
      <c r="A397" s="76"/>
      <c r="B397" s="91"/>
      <c r="C397" s="97" t="s">
        <v>1399</v>
      </c>
      <c r="D397" s="92"/>
      <c r="E397" s="92"/>
      <c r="F397" s="92"/>
      <c r="G397" s="92"/>
      <c r="H397" s="92"/>
      <c r="I397" s="65"/>
      <c r="J397" s="76"/>
      <c r="K397" s="63"/>
      <c r="L397" s="65"/>
    </row>
    <row r="398" spans="1:12" ht="14.25" hidden="1" x14ac:dyDescent="0.2">
      <c r="A398" s="76"/>
      <c r="B398" s="91"/>
      <c r="C398" s="92" t="s">
        <v>1400</v>
      </c>
      <c r="D398" s="92"/>
      <c r="E398" s="92"/>
      <c r="F398" s="92"/>
      <c r="G398" s="92"/>
      <c r="H398" s="92"/>
      <c r="I398" s="65"/>
      <c r="J398" s="76"/>
      <c r="K398" s="63"/>
      <c r="L398" s="65">
        <f>SUM(AX53:AX371)</f>
        <v>0</v>
      </c>
    </row>
    <row r="399" spans="1:12" ht="14.25" hidden="1" x14ac:dyDescent="0.2">
      <c r="A399" s="76"/>
      <c r="B399" s="91"/>
      <c r="C399" s="92" t="s">
        <v>1401</v>
      </c>
      <c r="D399" s="92"/>
      <c r="E399" s="92"/>
      <c r="F399" s="92"/>
      <c r="G399" s="92"/>
      <c r="H399" s="92"/>
      <c r="I399" s="65"/>
      <c r="J399" s="76"/>
      <c r="K399" s="63"/>
      <c r="L399" s="65">
        <f>SUM(AY53:AY371)</f>
        <v>0</v>
      </c>
    </row>
    <row r="400" spans="1:12" ht="14.25" x14ac:dyDescent="0.2">
      <c r="A400" s="76"/>
      <c r="B400" s="91"/>
      <c r="C400" s="92" t="s">
        <v>1402</v>
      </c>
      <c r="D400" s="92"/>
      <c r="E400" s="92"/>
      <c r="F400" s="98"/>
      <c r="G400" s="67">
        <f>Source!F95</f>
        <v>74.834900000000005</v>
      </c>
      <c r="H400" s="76"/>
      <c r="I400" s="76"/>
      <c r="J400" s="76"/>
      <c r="K400" s="76"/>
      <c r="L400" s="76"/>
    </row>
    <row r="401" spans="1:83" ht="14.25" x14ac:dyDescent="0.2">
      <c r="A401" s="76"/>
      <c r="B401" s="91"/>
      <c r="C401" s="92" t="s">
        <v>1403</v>
      </c>
      <c r="D401" s="92"/>
      <c r="E401" s="92"/>
      <c r="F401" s="98"/>
      <c r="G401" s="67">
        <f>Source!F96</f>
        <v>0.41599999999999998</v>
      </c>
      <c r="H401" s="76"/>
      <c r="I401" s="76"/>
      <c r="J401" s="76"/>
      <c r="K401" s="76"/>
      <c r="L401" s="76"/>
    </row>
    <row r="404" spans="1:83" ht="16.5" x14ac:dyDescent="0.2">
      <c r="A404" s="58" t="s">
        <v>1405</v>
      </c>
      <c r="B404" s="58"/>
      <c r="C404" s="58"/>
      <c r="D404" s="58"/>
      <c r="E404" s="58"/>
      <c r="F404" s="58"/>
      <c r="G404" s="58"/>
      <c r="H404" s="58"/>
      <c r="I404" s="58"/>
      <c r="J404" s="58"/>
      <c r="K404" s="58"/>
      <c r="L404" s="58"/>
    </row>
    <row r="405" spans="1:83" ht="57" x14ac:dyDescent="0.2">
      <c r="A405" s="59" t="s">
        <v>263</v>
      </c>
      <c r="B405" s="61" t="s">
        <v>1333</v>
      </c>
      <c r="C405" s="61" t="str">
        <f>Source!G107</f>
        <v>Блок управления шкафного исполнения или распределительный пункт (шкаф), устанавливаемый: на стене, высота и ширина до 600х600 мм</v>
      </c>
      <c r="D405" s="62" t="str">
        <f>Source!H107</f>
        <v>ШТ</v>
      </c>
      <c r="E405" s="63">
        <f>Source!K107</f>
        <v>1</v>
      </c>
      <c r="F405" s="63"/>
      <c r="G405" s="63">
        <f>Source!I107</f>
        <v>1</v>
      </c>
      <c r="H405" s="65"/>
      <c r="I405" s="64"/>
      <c r="J405" s="65"/>
      <c r="K405" s="64"/>
      <c r="L405" s="65"/>
    </row>
    <row r="406" spans="1:83" ht="25.5" x14ac:dyDescent="0.2">
      <c r="B406" s="66" t="str">
        <f>CONCATENATE("Поправка: ", Source!EO107)</f>
        <v>Поправка: (шкаф К-УОС-2)</v>
      </c>
    </row>
    <row r="407" spans="1:83" ht="15" x14ac:dyDescent="0.2">
      <c r="A407" s="60"/>
      <c r="B407" s="63">
        <v>1</v>
      </c>
      <c r="C407" s="60" t="s">
        <v>1334</v>
      </c>
      <c r="D407" s="62" t="s">
        <v>919</v>
      </c>
      <c r="E407" s="67"/>
      <c r="F407" s="63"/>
      <c r="G407" s="67">
        <f>Source!U107</f>
        <v>2.06</v>
      </c>
      <c r="H407" s="63"/>
      <c r="I407" s="63"/>
      <c r="J407" s="63"/>
      <c r="K407" s="63"/>
      <c r="L407" s="68">
        <f>SUM(L408:L408)-SUMIF(CE408:CE408, 1, L408:L408)</f>
        <v>1660.4</v>
      </c>
    </row>
    <row r="408" spans="1:83" ht="14.25" x14ac:dyDescent="0.2">
      <c r="A408" s="61"/>
      <c r="B408" s="61" t="s">
        <v>917</v>
      </c>
      <c r="C408" s="61" t="s">
        <v>918</v>
      </c>
      <c r="D408" s="62" t="s">
        <v>919</v>
      </c>
      <c r="E408" s="63">
        <v>2.06</v>
      </c>
      <c r="F408" s="63"/>
      <c r="G408" s="63">
        <f>SmtRes!CX145</f>
        <v>2.06</v>
      </c>
      <c r="H408" s="65"/>
      <c r="I408" s="64"/>
      <c r="J408" s="65">
        <f>SmtRes!CZ145</f>
        <v>806.02</v>
      </c>
      <c r="K408" s="64"/>
      <c r="L408" s="65">
        <f>SmtRes!DI145</f>
        <v>1660.4</v>
      </c>
    </row>
    <row r="409" spans="1:83" ht="15" x14ac:dyDescent="0.2">
      <c r="A409" s="60"/>
      <c r="B409" s="63">
        <v>2</v>
      </c>
      <c r="C409" s="60" t="s">
        <v>1335</v>
      </c>
      <c r="D409" s="62"/>
      <c r="E409" s="67"/>
      <c r="F409" s="63"/>
      <c r="G409" s="67"/>
      <c r="H409" s="63"/>
      <c r="I409" s="63"/>
      <c r="J409" s="63"/>
      <c r="K409" s="63"/>
      <c r="L409" s="68">
        <f>SUM(L410:L415)-SUMIF(CE410:CE415, 1, L410:L415)</f>
        <v>204.36000000000013</v>
      </c>
    </row>
    <row r="410" spans="1:83" ht="15" x14ac:dyDescent="0.2">
      <c r="A410" s="60"/>
      <c r="B410" s="63"/>
      <c r="C410" s="60" t="s">
        <v>1338</v>
      </c>
      <c r="D410" s="62" t="s">
        <v>919</v>
      </c>
      <c r="E410" s="67"/>
      <c r="F410" s="63"/>
      <c r="G410" s="67">
        <f>Source!V107</f>
        <v>0.18</v>
      </c>
      <c r="H410" s="63"/>
      <c r="I410" s="63"/>
      <c r="J410" s="63"/>
      <c r="K410" s="63"/>
      <c r="L410" s="68">
        <f>SUMIF(CE411:CE415, 1, L411:L415)</f>
        <v>165.06</v>
      </c>
      <c r="CE410">
        <v>1</v>
      </c>
    </row>
    <row r="411" spans="1:83" ht="28.5" x14ac:dyDescent="0.2">
      <c r="A411" s="61"/>
      <c r="B411" s="61" t="s">
        <v>922</v>
      </c>
      <c r="C411" s="61" t="s">
        <v>924</v>
      </c>
      <c r="D411" s="62" t="s">
        <v>925</v>
      </c>
      <c r="E411" s="63">
        <v>0.09</v>
      </c>
      <c r="F411" s="63"/>
      <c r="G411" s="63">
        <f>SmtRes!CX147</f>
        <v>0.09</v>
      </c>
      <c r="H411" s="65"/>
      <c r="I411" s="64"/>
      <c r="J411" s="65">
        <f>SmtRes!CZ147</f>
        <v>1488.78</v>
      </c>
      <c r="K411" s="64"/>
      <c r="L411" s="65">
        <f>SmtRes!DG147</f>
        <v>133.99</v>
      </c>
    </row>
    <row r="412" spans="1:83" ht="28.5" x14ac:dyDescent="0.2">
      <c r="A412" s="61"/>
      <c r="B412" s="61" t="s">
        <v>926</v>
      </c>
      <c r="C412" s="61" t="s">
        <v>1336</v>
      </c>
      <c r="D412" s="62" t="s">
        <v>919</v>
      </c>
      <c r="E412" s="63">
        <f>SmtRes!DO147*SmtRes!AT147</f>
        <v>0.09</v>
      </c>
      <c r="F412" s="63"/>
      <c r="G412" s="63">
        <f>ROUND(E412*G405, 7)</f>
        <v>0.09</v>
      </c>
      <c r="H412" s="65"/>
      <c r="I412" s="64"/>
      <c r="J412" s="65">
        <f>ROUND(SmtRes!AG147/SmtRes!DO147, 2)</f>
        <v>1051.33</v>
      </c>
      <c r="K412" s="64"/>
      <c r="L412" s="65">
        <f>SmtRes!DH147</f>
        <v>94.62</v>
      </c>
      <c r="CE412">
        <v>1</v>
      </c>
    </row>
    <row r="413" spans="1:83" ht="28.5" x14ac:dyDescent="0.2">
      <c r="A413" s="61"/>
      <c r="B413" s="61" t="s">
        <v>927</v>
      </c>
      <c r="C413" s="61" t="s">
        <v>929</v>
      </c>
      <c r="D413" s="62" t="s">
        <v>925</v>
      </c>
      <c r="E413" s="63">
        <v>0.09</v>
      </c>
      <c r="F413" s="63"/>
      <c r="G413" s="63">
        <f>SmtRes!CX148</f>
        <v>0.09</v>
      </c>
      <c r="H413" s="65"/>
      <c r="I413" s="64"/>
      <c r="J413" s="65">
        <f>SmtRes!CZ148</f>
        <v>572.77</v>
      </c>
      <c r="K413" s="64"/>
      <c r="L413" s="65">
        <f>SmtRes!DG148</f>
        <v>51.55</v>
      </c>
    </row>
    <row r="414" spans="1:83" ht="28.5" x14ac:dyDescent="0.2">
      <c r="A414" s="61"/>
      <c r="B414" s="61" t="s">
        <v>930</v>
      </c>
      <c r="C414" s="61" t="s">
        <v>1337</v>
      </c>
      <c r="D414" s="62" t="s">
        <v>919</v>
      </c>
      <c r="E414" s="63">
        <f>SmtRes!DO148*SmtRes!AT148</f>
        <v>0.09</v>
      </c>
      <c r="F414" s="63"/>
      <c r="G414" s="63">
        <f>ROUND(E414*G405, 7)</f>
        <v>0.09</v>
      </c>
      <c r="H414" s="65"/>
      <c r="I414" s="64"/>
      <c r="J414" s="65">
        <f>ROUND(SmtRes!AG148/SmtRes!DO148, 2)</f>
        <v>782.65</v>
      </c>
      <c r="K414" s="64"/>
      <c r="L414" s="65">
        <f>SmtRes!DH148</f>
        <v>70.44</v>
      </c>
      <c r="CE414">
        <v>1</v>
      </c>
    </row>
    <row r="415" spans="1:83" ht="42.75" x14ac:dyDescent="0.2">
      <c r="A415" s="61"/>
      <c r="B415" s="61" t="s">
        <v>931</v>
      </c>
      <c r="C415" s="61" t="s">
        <v>933</v>
      </c>
      <c r="D415" s="62" t="s">
        <v>925</v>
      </c>
      <c r="E415" s="63">
        <v>0.66</v>
      </c>
      <c r="F415" s="63"/>
      <c r="G415" s="63">
        <f>SmtRes!CX149</f>
        <v>0.66</v>
      </c>
      <c r="H415" s="65"/>
      <c r="I415" s="64"/>
      <c r="J415" s="65">
        <f>SmtRes!CZ149</f>
        <v>28.51</v>
      </c>
      <c r="K415" s="64"/>
      <c r="L415" s="65">
        <f>SmtRes!DG149</f>
        <v>18.82</v>
      </c>
    </row>
    <row r="416" spans="1:83" ht="15" x14ac:dyDescent="0.2">
      <c r="A416" s="60"/>
      <c r="B416" s="63">
        <v>4</v>
      </c>
      <c r="C416" s="60" t="s">
        <v>1339</v>
      </c>
      <c r="D416" s="62"/>
      <c r="E416" s="67"/>
      <c r="F416" s="63"/>
      <c r="G416" s="67"/>
      <c r="H416" s="63"/>
      <c r="I416" s="63"/>
      <c r="J416" s="63"/>
      <c r="K416" s="63"/>
      <c r="L416" s="68">
        <f>SUM(L417:L420)-SUMIF(CE417:CE420, 1, L417:L420)</f>
        <v>2190.19</v>
      </c>
    </row>
    <row r="417" spans="1:82" ht="57" x14ac:dyDescent="0.2">
      <c r="A417" s="61"/>
      <c r="B417" s="61" t="s">
        <v>934</v>
      </c>
      <c r="C417" s="61" t="s">
        <v>936</v>
      </c>
      <c r="D417" s="62" t="s">
        <v>937</v>
      </c>
      <c r="E417" s="63">
        <v>0.15</v>
      </c>
      <c r="F417" s="63"/>
      <c r="G417" s="63">
        <f>SmtRes!CX150</f>
        <v>0.15</v>
      </c>
      <c r="H417" s="65">
        <f>SmtRes!CZ150</f>
        <v>155.63</v>
      </c>
      <c r="I417" s="64">
        <f>SmtRes!AI150</f>
        <v>0.91</v>
      </c>
      <c r="J417" s="65">
        <f>ROUND(H417*I417, 2)</f>
        <v>141.62</v>
      </c>
      <c r="K417" s="64"/>
      <c r="L417" s="65">
        <f>SmtRes!DF150</f>
        <v>21.24</v>
      </c>
    </row>
    <row r="418" spans="1:82" ht="28.5" x14ac:dyDescent="0.2">
      <c r="A418" s="61"/>
      <c r="B418" s="61" t="s">
        <v>938</v>
      </c>
      <c r="C418" s="61" t="s">
        <v>940</v>
      </c>
      <c r="D418" s="62" t="s">
        <v>937</v>
      </c>
      <c r="E418" s="63">
        <v>0.17</v>
      </c>
      <c r="F418" s="63"/>
      <c r="G418" s="63">
        <f>SmtRes!CX151</f>
        <v>0.17</v>
      </c>
      <c r="H418" s="65">
        <f>SmtRes!CZ151</f>
        <v>174.93</v>
      </c>
      <c r="I418" s="64">
        <f>SmtRes!AI151</f>
        <v>1.1299999999999999</v>
      </c>
      <c r="J418" s="65">
        <f>ROUND(H418*I418, 2)</f>
        <v>197.67</v>
      </c>
      <c r="K418" s="64"/>
      <c r="L418" s="65">
        <f>SmtRes!DF151</f>
        <v>33.6</v>
      </c>
    </row>
    <row r="419" spans="1:82" ht="42.75" x14ac:dyDescent="0.2">
      <c r="A419" s="61"/>
      <c r="B419" s="61" t="s">
        <v>941</v>
      </c>
      <c r="C419" s="61" t="s">
        <v>943</v>
      </c>
      <c r="D419" s="62" t="s">
        <v>287</v>
      </c>
      <c r="E419" s="63">
        <v>1.4999999999999999E-2</v>
      </c>
      <c r="F419" s="63"/>
      <c r="G419" s="63">
        <f>SmtRes!CX152</f>
        <v>1.4999999999999999E-2</v>
      </c>
      <c r="H419" s="65">
        <f>SmtRes!CZ152</f>
        <v>105278.81</v>
      </c>
      <c r="I419" s="64">
        <f>SmtRes!AI152</f>
        <v>1.35</v>
      </c>
      <c r="J419" s="65">
        <f>ROUND(H419*I419, 2)</f>
        <v>142126.39000000001</v>
      </c>
      <c r="K419" s="64"/>
      <c r="L419" s="65">
        <f>SmtRes!DF152</f>
        <v>2131.9</v>
      </c>
    </row>
    <row r="420" spans="1:82" ht="28.5" x14ac:dyDescent="0.2">
      <c r="A420" s="61"/>
      <c r="B420" s="61" t="s">
        <v>944</v>
      </c>
      <c r="C420" s="69" t="s">
        <v>946</v>
      </c>
      <c r="D420" s="70" t="s">
        <v>937</v>
      </c>
      <c r="E420" s="71">
        <v>0.03</v>
      </c>
      <c r="F420" s="71"/>
      <c r="G420" s="71">
        <f>SmtRes!CX153</f>
        <v>0.03</v>
      </c>
      <c r="H420" s="72">
        <f>SmtRes!CZ153</f>
        <v>79.88</v>
      </c>
      <c r="I420" s="73">
        <f>SmtRes!AI153</f>
        <v>1.44</v>
      </c>
      <c r="J420" s="72">
        <f>ROUND(H420*I420, 2)</f>
        <v>115.03</v>
      </c>
      <c r="K420" s="73"/>
      <c r="L420" s="72">
        <f>SmtRes!DF153</f>
        <v>3.45</v>
      </c>
    </row>
    <row r="421" spans="1:82" ht="15" x14ac:dyDescent="0.2">
      <c r="A421" s="61"/>
      <c r="B421" s="61"/>
      <c r="C421" s="75" t="s">
        <v>1340</v>
      </c>
      <c r="D421" s="62"/>
      <c r="E421" s="63"/>
      <c r="F421" s="63"/>
      <c r="G421" s="63"/>
      <c r="H421" s="65"/>
      <c r="I421" s="64"/>
      <c r="J421" s="65"/>
      <c r="K421" s="64"/>
      <c r="L421" s="65">
        <f>L407+L409+L410+L416</f>
        <v>4220.01</v>
      </c>
    </row>
    <row r="422" spans="1:82" ht="57" x14ac:dyDescent="0.2">
      <c r="A422" s="59" t="s">
        <v>1406</v>
      </c>
      <c r="B422" s="61" t="str">
        <f>Source!F108</f>
        <v>421/пр_2020_п.75_пп.а</v>
      </c>
      <c r="C422" s="61" t="str">
        <f>Source!G108</f>
        <v>Сметная стоимость вспомогательных ненормируемых материальных ресурсов, не учтенная в сметной норме, 2%</v>
      </c>
      <c r="D422" s="62" t="str">
        <f>Source!H108</f>
        <v>%</v>
      </c>
      <c r="E422" s="63">
        <f>SmtRes!AT154</f>
        <v>2</v>
      </c>
      <c r="F422" s="63"/>
      <c r="G422" s="63">
        <f>Source!I108</f>
        <v>2</v>
      </c>
      <c r="H422" s="65"/>
      <c r="I422" s="64"/>
      <c r="J422" s="65"/>
      <c r="K422" s="64"/>
      <c r="L422" s="65">
        <f>Source!P108</f>
        <v>33.21</v>
      </c>
      <c r="AD422">
        <f>ROUND((Source!AT108/100)*((ROUND(0*Source!I108, 2)+ROUND(0*Source!I108, 2))), 2)</f>
        <v>0</v>
      </c>
      <c r="AE422">
        <f>ROUND((Source!AU108/100)*((ROUND(0*Source!I108, 2)+ROUND(0*Source!I108, 2))), 2)</f>
        <v>0</v>
      </c>
      <c r="AN422">
        <f>L422</f>
        <v>33.21</v>
      </c>
      <c r="AW422">
        <f>L422</f>
        <v>33.21</v>
      </c>
      <c r="AZ422">
        <f>Source!X108</f>
        <v>0</v>
      </c>
      <c r="BA422">
        <f>Source!Y108</f>
        <v>0</v>
      </c>
      <c r="CD422">
        <v>2</v>
      </c>
    </row>
    <row r="423" spans="1:82" ht="14.25" x14ac:dyDescent="0.2">
      <c r="A423" s="61"/>
      <c r="B423" s="61"/>
      <c r="C423" s="61" t="s">
        <v>1342</v>
      </c>
      <c r="D423" s="62"/>
      <c r="E423" s="63"/>
      <c r="F423" s="63"/>
      <c r="G423" s="63"/>
      <c r="H423" s="65"/>
      <c r="I423" s="64"/>
      <c r="J423" s="65"/>
      <c r="K423" s="64"/>
      <c r="L423" s="65">
        <f>SUM(AR405:AR426)+SUM(AS405:AS426)+SUM(AT405:AT426)+SUM(AU405:AU426)+SUM(AV405:AV426)</f>
        <v>1825.46</v>
      </c>
    </row>
    <row r="424" spans="1:82" ht="28.5" x14ac:dyDescent="0.2">
      <c r="A424" s="61"/>
      <c r="B424" s="61" t="s">
        <v>29</v>
      </c>
      <c r="C424" s="61" t="s">
        <v>1343</v>
      </c>
      <c r="D424" s="62" t="s">
        <v>34</v>
      </c>
      <c r="E424" s="63">
        <f>Source!BZ107</f>
        <v>97</v>
      </c>
      <c r="F424" s="63"/>
      <c r="G424" s="63">
        <f>Source!AT107</f>
        <v>97</v>
      </c>
      <c r="H424" s="65"/>
      <c r="I424" s="64"/>
      <c r="J424" s="65"/>
      <c r="K424" s="64"/>
      <c r="L424" s="65">
        <f>SUM(AZ405:AZ426)</f>
        <v>1770.7</v>
      </c>
    </row>
    <row r="425" spans="1:82" ht="28.5" x14ac:dyDescent="0.2">
      <c r="A425" s="69"/>
      <c r="B425" s="69" t="s">
        <v>30</v>
      </c>
      <c r="C425" s="69" t="s">
        <v>1344</v>
      </c>
      <c r="D425" s="70" t="s">
        <v>34</v>
      </c>
      <c r="E425" s="71">
        <f>Source!CA107</f>
        <v>51</v>
      </c>
      <c r="F425" s="71"/>
      <c r="G425" s="71">
        <f>Source!AU107</f>
        <v>51</v>
      </c>
      <c r="H425" s="72"/>
      <c r="I425" s="73"/>
      <c r="J425" s="72"/>
      <c r="K425" s="73"/>
      <c r="L425" s="72">
        <f>SUM(BA405:BA426)</f>
        <v>930.98</v>
      </c>
    </row>
    <row r="426" spans="1:82" ht="15" x14ac:dyDescent="0.2">
      <c r="C426" s="77" t="s">
        <v>1345</v>
      </c>
      <c r="D426" s="77"/>
      <c r="E426" s="77"/>
      <c r="F426" s="77"/>
      <c r="G426" s="77"/>
      <c r="H426" s="77"/>
      <c r="I426" s="78">
        <f>IF(E405&lt;&gt;0,K426/E405, 0)</f>
        <v>6954.9000000000015</v>
      </c>
      <c r="J426" s="78"/>
      <c r="K426" s="78">
        <f>L407+L409+L416+L424+L425+L410+SUM(L422:L422)</f>
        <v>6954.9000000000015</v>
      </c>
      <c r="L426" s="78"/>
      <c r="AD426">
        <f>ROUND((Source!AT107/100)*((ROUND(SUMIF(SmtRes!AQ145:'SmtRes'!AQ154,"=1",SmtRes!AD145:'SmtRes'!AD154)*Source!I107, 2)+ROUND(SUMIF(SmtRes!AQ145:'SmtRes'!AQ154,"=1",SmtRes!AC145:'SmtRes'!AC154)*Source!I107, 2))), 2)</f>
        <v>2560.8000000000002</v>
      </c>
      <c r="AE426">
        <f>ROUND((Source!AU107/100)*((ROUND(SUMIF(SmtRes!AQ145:'SmtRes'!AQ154,"=1",SmtRes!AD145:'SmtRes'!AD154)*Source!I107, 2)+ROUND(SUMIF(SmtRes!AQ145:'SmtRes'!AQ154,"=1",SmtRes!AC145:'SmtRes'!AC154)*Source!I107, 2))), 2)</f>
        <v>1346.4</v>
      </c>
      <c r="AN426" s="74">
        <f>L407+L409+L416+L424+L425+L410</f>
        <v>6921.6900000000014</v>
      </c>
      <c r="AO426" s="74">
        <f>L409</f>
        <v>204.36000000000013</v>
      </c>
      <c r="AQ426" t="s">
        <v>1346</v>
      </c>
      <c r="AR426" s="74">
        <f>L407</f>
        <v>1660.4</v>
      </c>
      <c r="AT426" s="74">
        <f>L410</f>
        <v>165.06</v>
      </c>
      <c r="AV426" t="s">
        <v>1346</v>
      </c>
      <c r="AW426" s="74">
        <f>L416</f>
        <v>2190.19</v>
      </c>
      <c r="AZ426">
        <f>Source!X107</f>
        <v>1770.7</v>
      </c>
      <c r="BA426">
        <f>Source!Y107</f>
        <v>930.98</v>
      </c>
      <c r="CD426">
        <v>2</v>
      </c>
    </row>
    <row r="427" spans="1:82" ht="42.75" x14ac:dyDescent="0.2">
      <c r="A427" s="80" t="s">
        <v>266</v>
      </c>
      <c r="B427" s="81" t="str">
        <f>Source!F109</f>
        <v>ТЦ_89.1.61.02_77_5007081181_22.09.2025_01_</v>
      </c>
      <c r="C427" s="81" t="s">
        <v>1407</v>
      </c>
      <c r="D427" s="82" t="str">
        <f>Source!H109</f>
        <v>ШТ</v>
      </c>
      <c r="E427" s="83">
        <f>Source!K109</f>
        <v>1</v>
      </c>
      <c r="F427" s="83"/>
      <c r="G427" s="83">
        <f>Source!I109</f>
        <v>1</v>
      </c>
      <c r="H427" s="84">
        <f>Source!AL109</f>
        <v>425000</v>
      </c>
      <c r="I427" s="85"/>
      <c r="J427" s="84"/>
      <c r="K427" s="85"/>
      <c r="L427" s="84">
        <f>Source!P109</f>
        <v>425000</v>
      </c>
    </row>
    <row r="428" spans="1:82" ht="15" x14ac:dyDescent="0.2">
      <c r="A428" s="79"/>
      <c r="B428" s="79"/>
      <c r="C428" s="86" t="s">
        <v>1345</v>
      </c>
      <c r="D428" s="86"/>
      <c r="E428" s="86"/>
      <c r="F428" s="86"/>
      <c r="G428" s="86"/>
      <c r="H428" s="86"/>
      <c r="I428" s="87">
        <f>IF(E427&lt;&gt;0,K428/E427, 0)</f>
        <v>425000</v>
      </c>
      <c r="J428" s="87"/>
      <c r="K428" s="87">
        <f>L427</f>
        <v>425000</v>
      </c>
      <c r="L428" s="87"/>
      <c r="AD428">
        <f>ROUND((Source!AT109/100)*((ROUND(ROUND(Source!AO109,2)*Source!I109, 2)+ROUND(ROUND(Source!AN109,2)*Source!I109, 2))), 2)</f>
        <v>0</v>
      </c>
      <c r="AE428">
        <f>ROUND((Source!AU109/100)*((ROUND(ROUND(Source!AO109,2)*Source!I109, 2)+ROUND(ROUND(Source!AN109,2)*Source!I109, 2))), 2)</f>
        <v>0</v>
      </c>
      <c r="AN428" s="74">
        <f>L427</f>
        <v>425000</v>
      </c>
      <c r="AO428">
        <f>0</f>
        <v>0</v>
      </c>
      <c r="AQ428" t="s">
        <v>1346</v>
      </c>
      <c r="AR428">
        <f>0</f>
        <v>0</v>
      </c>
      <c r="AT428">
        <f>0</f>
        <v>0</v>
      </c>
      <c r="AV428" t="s">
        <v>1346</v>
      </c>
      <c r="AW428" s="74">
        <f>L427</f>
        <v>425000</v>
      </c>
      <c r="AZ428">
        <f>Source!X109</f>
        <v>0</v>
      </c>
      <c r="BA428">
        <f>Source!Y109</f>
        <v>0</v>
      </c>
      <c r="BK428" s="74">
        <f>L427</f>
        <v>425000</v>
      </c>
      <c r="CD428">
        <v>3</v>
      </c>
    </row>
    <row r="429" spans="1:82" ht="57" x14ac:dyDescent="0.2">
      <c r="A429" s="59" t="s">
        <v>269</v>
      </c>
      <c r="B429" s="61" t="s">
        <v>1333</v>
      </c>
      <c r="C429" s="61" t="str">
        <f>Source!G110</f>
        <v>Блок управления шкафного исполнения или распределительный пункт (шкаф), устанавливаемый: на стене, высота и ширина до 600х600 мм</v>
      </c>
      <c r="D429" s="62" t="str">
        <f>Source!H110</f>
        <v>ШТ</v>
      </c>
      <c r="E429" s="63">
        <f>Source!K110</f>
        <v>1</v>
      </c>
      <c r="F429" s="63"/>
      <c r="G429" s="63">
        <f>Source!I110</f>
        <v>1</v>
      </c>
      <c r="H429" s="65"/>
      <c r="I429" s="64"/>
      <c r="J429" s="65"/>
      <c r="K429" s="64"/>
      <c r="L429" s="65"/>
    </row>
    <row r="430" spans="1:82" ht="25.5" x14ac:dyDescent="0.2">
      <c r="B430" s="66" t="str">
        <f>CONCATENATE("Поправка: ", Source!EO110)</f>
        <v>Поправка: (шкаф К-ШУДО-2)</v>
      </c>
    </row>
    <row r="431" spans="1:82" ht="15" x14ac:dyDescent="0.2">
      <c r="A431" s="60"/>
      <c r="B431" s="63">
        <v>1</v>
      </c>
      <c r="C431" s="60" t="s">
        <v>1334</v>
      </c>
      <c r="D431" s="62" t="s">
        <v>919</v>
      </c>
      <c r="E431" s="67"/>
      <c r="F431" s="63"/>
      <c r="G431" s="67">
        <f>Source!U110</f>
        <v>2.06</v>
      </c>
      <c r="H431" s="63"/>
      <c r="I431" s="63"/>
      <c r="J431" s="63"/>
      <c r="K431" s="63"/>
      <c r="L431" s="68">
        <f>SUM(L432:L432)-SUMIF(CE432:CE432, 1, L432:L432)</f>
        <v>1660.4</v>
      </c>
    </row>
    <row r="432" spans="1:82" ht="14.25" x14ac:dyDescent="0.2">
      <c r="A432" s="61"/>
      <c r="B432" s="61" t="s">
        <v>917</v>
      </c>
      <c r="C432" s="61" t="s">
        <v>918</v>
      </c>
      <c r="D432" s="62" t="s">
        <v>919</v>
      </c>
      <c r="E432" s="63">
        <v>2.06</v>
      </c>
      <c r="F432" s="63"/>
      <c r="G432" s="63">
        <f>SmtRes!CX155</f>
        <v>2.06</v>
      </c>
      <c r="H432" s="65"/>
      <c r="I432" s="64"/>
      <c r="J432" s="65">
        <f>SmtRes!CZ155</f>
        <v>806.02</v>
      </c>
      <c r="K432" s="64"/>
      <c r="L432" s="65">
        <f>SmtRes!DI155</f>
        <v>1660.4</v>
      </c>
    </row>
    <row r="433" spans="1:83" ht="15" x14ac:dyDescent="0.2">
      <c r="A433" s="60"/>
      <c r="B433" s="63">
        <v>2</v>
      </c>
      <c r="C433" s="60" t="s">
        <v>1335</v>
      </c>
      <c r="D433" s="62"/>
      <c r="E433" s="67"/>
      <c r="F433" s="63"/>
      <c r="G433" s="67"/>
      <c r="H433" s="63"/>
      <c r="I433" s="63"/>
      <c r="J433" s="63"/>
      <c r="K433" s="63"/>
      <c r="L433" s="68">
        <f>SUM(L434:L439)-SUMIF(CE434:CE439, 1, L434:L439)</f>
        <v>204.36000000000013</v>
      </c>
    </row>
    <row r="434" spans="1:83" ht="15" x14ac:dyDescent="0.2">
      <c r="A434" s="60"/>
      <c r="B434" s="63"/>
      <c r="C434" s="60" t="s">
        <v>1338</v>
      </c>
      <c r="D434" s="62" t="s">
        <v>919</v>
      </c>
      <c r="E434" s="67"/>
      <c r="F434" s="63"/>
      <c r="G434" s="67">
        <f>Source!V110</f>
        <v>0.18</v>
      </c>
      <c r="H434" s="63"/>
      <c r="I434" s="63"/>
      <c r="J434" s="63"/>
      <c r="K434" s="63"/>
      <c r="L434" s="68">
        <f>SUMIF(CE435:CE439, 1, L435:L439)</f>
        <v>165.06</v>
      </c>
      <c r="CE434">
        <v>1</v>
      </c>
    </row>
    <row r="435" spans="1:83" ht="28.5" x14ac:dyDescent="0.2">
      <c r="A435" s="61"/>
      <c r="B435" s="61" t="s">
        <v>922</v>
      </c>
      <c r="C435" s="61" t="s">
        <v>924</v>
      </c>
      <c r="D435" s="62" t="s">
        <v>925</v>
      </c>
      <c r="E435" s="63">
        <v>0.09</v>
      </c>
      <c r="F435" s="63"/>
      <c r="G435" s="63">
        <f>SmtRes!CX157</f>
        <v>0.09</v>
      </c>
      <c r="H435" s="65"/>
      <c r="I435" s="64"/>
      <c r="J435" s="65">
        <f>SmtRes!CZ157</f>
        <v>1488.78</v>
      </c>
      <c r="K435" s="64"/>
      <c r="L435" s="65">
        <f>SmtRes!DG157</f>
        <v>133.99</v>
      </c>
    </row>
    <row r="436" spans="1:83" ht="28.5" x14ac:dyDescent="0.2">
      <c r="A436" s="61"/>
      <c r="B436" s="61" t="s">
        <v>926</v>
      </c>
      <c r="C436" s="61" t="s">
        <v>1336</v>
      </c>
      <c r="D436" s="62" t="s">
        <v>919</v>
      </c>
      <c r="E436" s="63">
        <f>SmtRes!DO157*SmtRes!AT157</f>
        <v>0.09</v>
      </c>
      <c r="F436" s="63"/>
      <c r="G436" s="63">
        <f>ROUND(E436*G429, 7)</f>
        <v>0.09</v>
      </c>
      <c r="H436" s="65"/>
      <c r="I436" s="64"/>
      <c r="J436" s="65">
        <f>ROUND(SmtRes!AG157/SmtRes!DO157, 2)</f>
        <v>1051.33</v>
      </c>
      <c r="K436" s="64"/>
      <c r="L436" s="65">
        <f>SmtRes!DH157</f>
        <v>94.62</v>
      </c>
      <c r="CE436">
        <v>1</v>
      </c>
    </row>
    <row r="437" spans="1:83" ht="28.5" x14ac:dyDescent="0.2">
      <c r="A437" s="61"/>
      <c r="B437" s="61" t="s">
        <v>927</v>
      </c>
      <c r="C437" s="61" t="s">
        <v>929</v>
      </c>
      <c r="D437" s="62" t="s">
        <v>925</v>
      </c>
      <c r="E437" s="63">
        <v>0.09</v>
      </c>
      <c r="F437" s="63"/>
      <c r="G437" s="63">
        <f>SmtRes!CX158</f>
        <v>0.09</v>
      </c>
      <c r="H437" s="65"/>
      <c r="I437" s="64"/>
      <c r="J437" s="65">
        <f>SmtRes!CZ158</f>
        <v>572.77</v>
      </c>
      <c r="K437" s="64"/>
      <c r="L437" s="65">
        <f>SmtRes!DG158</f>
        <v>51.55</v>
      </c>
    </row>
    <row r="438" spans="1:83" ht="28.5" x14ac:dyDescent="0.2">
      <c r="A438" s="61"/>
      <c r="B438" s="61" t="s">
        <v>930</v>
      </c>
      <c r="C438" s="61" t="s">
        <v>1337</v>
      </c>
      <c r="D438" s="62" t="s">
        <v>919</v>
      </c>
      <c r="E438" s="63">
        <f>SmtRes!DO158*SmtRes!AT158</f>
        <v>0.09</v>
      </c>
      <c r="F438" s="63"/>
      <c r="G438" s="63">
        <f>ROUND(E438*G429, 7)</f>
        <v>0.09</v>
      </c>
      <c r="H438" s="65"/>
      <c r="I438" s="64"/>
      <c r="J438" s="65">
        <f>ROUND(SmtRes!AG158/SmtRes!DO158, 2)</f>
        <v>782.65</v>
      </c>
      <c r="K438" s="64"/>
      <c r="L438" s="65">
        <f>SmtRes!DH158</f>
        <v>70.44</v>
      </c>
      <c r="CE438">
        <v>1</v>
      </c>
    </row>
    <row r="439" spans="1:83" ht="42.75" x14ac:dyDescent="0.2">
      <c r="A439" s="61"/>
      <c r="B439" s="61" t="s">
        <v>931</v>
      </c>
      <c r="C439" s="61" t="s">
        <v>933</v>
      </c>
      <c r="D439" s="62" t="s">
        <v>925</v>
      </c>
      <c r="E439" s="63">
        <v>0.66</v>
      </c>
      <c r="F439" s="63"/>
      <c r="G439" s="63">
        <f>SmtRes!CX159</f>
        <v>0.66</v>
      </c>
      <c r="H439" s="65"/>
      <c r="I439" s="64"/>
      <c r="J439" s="65">
        <f>SmtRes!CZ159</f>
        <v>28.51</v>
      </c>
      <c r="K439" s="64"/>
      <c r="L439" s="65">
        <f>SmtRes!DG159</f>
        <v>18.82</v>
      </c>
    </row>
    <row r="440" spans="1:83" ht="15" x14ac:dyDescent="0.2">
      <c r="A440" s="60"/>
      <c r="B440" s="63">
        <v>4</v>
      </c>
      <c r="C440" s="60" t="s">
        <v>1339</v>
      </c>
      <c r="D440" s="62"/>
      <c r="E440" s="67"/>
      <c r="F440" s="63"/>
      <c r="G440" s="67"/>
      <c r="H440" s="63"/>
      <c r="I440" s="63"/>
      <c r="J440" s="63"/>
      <c r="K440" s="63"/>
      <c r="L440" s="68">
        <f>SUM(L441:L444)-SUMIF(CE441:CE444, 1, L441:L444)</f>
        <v>2190.19</v>
      </c>
    </row>
    <row r="441" spans="1:83" ht="57" x14ac:dyDescent="0.2">
      <c r="A441" s="61"/>
      <c r="B441" s="61" t="s">
        <v>934</v>
      </c>
      <c r="C441" s="61" t="s">
        <v>936</v>
      </c>
      <c r="D441" s="62" t="s">
        <v>937</v>
      </c>
      <c r="E441" s="63">
        <v>0.15</v>
      </c>
      <c r="F441" s="63"/>
      <c r="G441" s="63">
        <f>SmtRes!CX160</f>
        <v>0.15</v>
      </c>
      <c r="H441" s="65">
        <f>SmtRes!CZ160</f>
        <v>155.63</v>
      </c>
      <c r="I441" s="64">
        <f>SmtRes!AI160</f>
        <v>0.91</v>
      </c>
      <c r="J441" s="65">
        <f>ROUND(H441*I441, 2)</f>
        <v>141.62</v>
      </c>
      <c r="K441" s="64"/>
      <c r="L441" s="65">
        <f>SmtRes!DF160</f>
        <v>21.24</v>
      </c>
    </row>
    <row r="442" spans="1:83" ht="28.5" x14ac:dyDescent="0.2">
      <c r="A442" s="61"/>
      <c r="B442" s="61" t="s">
        <v>938</v>
      </c>
      <c r="C442" s="61" t="s">
        <v>940</v>
      </c>
      <c r="D442" s="62" t="s">
        <v>937</v>
      </c>
      <c r="E442" s="63">
        <v>0.17</v>
      </c>
      <c r="F442" s="63"/>
      <c r="G442" s="63">
        <f>SmtRes!CX161</f>
        <v>0.17</v>
      </c>
      <c r="H442" s="65">
        <f>SmtRes!CZ161</f>
        <v>174.93</v>
      </c>
      <c r="I442" s="64">
        <f>SmtRes!AI161</f>
        <v>1.1299999999999999</v>
      </c>
      <c r="J442" s="65">
        <f>ROUND(H442*I442, 2)</f>
        <v>197.67</v>
      </c>
      <c r="K442" s="64"/>
      <c r="L442" s="65">
        <f>SmtRes!DF161</f>
        <v>33.6</v>
      </c>
    </row>
    <row r="443" spans="1:83" ht="42.75" x14ac:dyDescent="0.2">
      <c r="A443" s="61"/>
      <c r="B443" s="61" t="s">
        <v>941</v>
      </c>
      <c r="C443" s="61" t="s">
        <v>943</v>
      </c>
      <c r="D443" s="62" t="s">
        <v>287</v>
      </c>
      <c r="E443" s="63">
        <v>1.4999999999999999E-2</v>
      </c>
      <c r="F443" s="63"/>
      <c r="G443" s="63">
        <f>SmtRes!CX162</f>
        <v>1.4999999999999999E-2</v>
      </c>
      <c r="H443" s="65">
        <f>SmtRes!CZ162</f>
        <v>105278.81</v>
      </c>
      <c r="I443" s="64">
        <f>SmtRes!AI162</f>
        <v>1.35</v>
      </c>
      <c r="J443" s="65">
        <f>ROUND(H443*I443, 2)</f>
        <v>142126.39000000001</v>
      </c>
      <c r="K443" s="64"/>
      <c r="L443" s="65">
        <f>SmtRes!DF162</f>
        <v>2131.9</v>
      </c>
    </row>
    <row r="444" spans="1:83" ht="28.5" x14ac:dyDescent="0.2">
      <c r="A444" s="61"/>
      <c r="B444" s="61" t="s">
        <v>944</v>
      </c>
      <c r="C444" s="69" t="s">
        <v>946</v>
      </c>
      <c r="D444" s="70" t="s">
        <v>937</v>
      </c>
      <c r="E444" s="71">
        <v>0.03</v>
      </c>
      <c r="F444" s="71"/>
      <c r="G444" s="71">
        <f>SmtRes!CX163</f>
        <v>0.03</v>
      </c>
      <c r="H444" s="72">
        <f>SmtRes!CZ163</f>
        <v>79.88</v>
      </c>
      <c r="I444" s="73">
        <f>SmtRes!AI163</f>
        <v>1.44</v>
      </c>
      <c r="J444" s="72">
        <f>ROUND(H444*I444, 2)</f>
        <v>115.03</v>
      </c>
      <c r="K444" s="73"/>
      <c r="L444" s="72">
        <f>SmtRes!DF163</f>
        <v>3.45</v>
      </c>
    </row>
    <row r="445" spans="1:83" ht="15" x14ac:dyDescent="0.2">
      <c r="A445" s="61"/>
      <c r="B445" s="61"/>
      <c r="C445" s="75" t="s">
        <v>1340</v>
      </c>
      <c r="D445" s="62"/>
      <c r="E445" s="63"/>
      <c r="F445" s="63"/>
      <c r="G445" s="63"/>
      <c r="H445" s="65"/>
      <c r="I445" s="64"/>
      <c r="J445" s="65"/>
      <c r="K445" s="64"/>
      <c r="L445" s="65">
        <f>L431+L433+L434+L440</f>
        <v>4220.01</v>
      </c>
    </row>
    <row r="446" spans="1:83" ht="57" x14ac:dyDescent="0.2">
      <c r="A446" s="59" t="s">
        <v>1408</v>
      </c>
      <c r="B446" s="61" t="str">
        <f>Source!F111</f>
        <v>421/пр_2020_п.75_пп.а</v>
      </c>
      <c r="C446" s="61" t="str">
        <f>Source!G111</f>
        <v>Сметная стоимость вспомогательных ненормируемых материальных ресурсов, не учтенная в сметной норме, 2%</v>
      </c>
      <c r="D446" s="62" t="str">
        <f>Source!H111</f>
        <v>%</v>
      </c>
      <c r="E446" s="63">
        <f>SmtRes!AT164</f>
        <v>2</v>
      </c>
      <c r="F446" s="63"/>
      <c r="G446" s="63">
        <f>Source!I111</f>
        <v>2</v>
      </c>
      <c r="H446" s="65"/>
      <c r="I446" s="64"/>
      <c r="J446" s="65"/>
      <c r="K446" s="64"/>
      <c r="L446" s="65">
        <f>Source!P111</f>
        <v>33.21</v>
      </c>
      <c r="AD446">
        <f>ROUND((Source!AT111/100)*((ROUND(0*Source!I111, 2)+ROUND(0*Source!I111, 2))), 2)</f>
        <v>0</v>
      </c>
      <c r="AE446">
        <f>ROUND((Source!AU111/100)*((ROUND(0*Source!I111, 2)+ROUND(0*Source!I111, 2))), 2)</f>
        <v>0</v>
      </c>
      <c r="AN446">
        <f>L446</f>
        <v>33.21</v>
      </c>
      <c r="AW446">
        <f>L446</f>
        <v>33.21</v>
      </c>
      <c r="AZ446">
        <f>Source!X111</f>
        <v>0</v>
      </c>
      <c r="BA446">
        <f>Source!Y111</f>
        <v>0</v>
      </c>
      <c r="CD446">
        <v>2</v>
      </c>
    </row>
    <row r="447" spans="1:83" ht="14.25" x14ac:dyDescent="0.2">
      <c r="A447" s="61"/>
      <c r="B447" s="61"/>
      <c r="C447" s="61" t="s">
        <v>1342</v>
      </c>
      <c r="D447" s="62"/>
      <c r="E447" s="63"/>
      <c r="F447" s="63"/>
      <c r="G447" s="63"/>
      <c r="H447" s="65"/>
      <c r="I447" s="64"/>
      <c r="J447" s="65"/>
      <c r="K447" s="64"/>
      <c r="L447" s="65">
        <f>SUM(AR429:AR450)+SUM(AS429:AS450)+SUM(AT429:AT450)+SUM(AU429:AU450)+SUM(AV429:AV450)</f>
        <v>1825.46</v>
      </c>
    </row>
    <row r="448" spans="1:83" ht="28.5" x14ac:dyDescent="0.2">
      <c r="A448" s="61"/>
      <c r="B448" s="61" t="s">
        <v>29</v>
      </c>
      <c r="C448" s="61" t="s">
        <v>1343</v>
      </c>
      <c r="D448" s="62" t="s">
        <v>34</v>
      </c>
      <c r="E448" s="63">
        <f>Source!BZ110</f>
        <v>97</v>
      </c>
      <c r="F448" s="63"/>
      <c r="G448" s="63">
        <f>Source!AT110</f>
        <v>97</v>
      </c>
      <c r="H448" s="65"/>
      <c r="I448" s="64"/>
      <c r="J448" s="65"/>
      <c r="K448" s="64"/>
      <c r="L448" s="65">
        <f>SUM(AZ429:AZ450)</f>
        <v>1770.7</v>
      </c>
    </row>
    <row r="449" spans="1:82" ht="28.5" x14ac:dyDescent="0.2">
      <c r="A449" s="69"/>
      <c r="B449" s="69" t="s">
        <v>30</v>
      </c>
      <c r="C449" s="69" t="s">
        <v>1344</v>
      </c>
      <c r="D449" s="70" t="s">
        <v>34</v>
      </c>
      <c r="E449" s="71">
        <f>Source!CA110</f>
        <v>51</v>
      </c>
      <c r="F449" s="71"/>
      <c r="G449" s="71">
        <f>Source!AU110</f>
        <v>51</v>
      </c>
      <c r="H449" s="72"/>
      <c r="I449" s="73"/>
      <c r="J449" s="72"/>
      <c r="K449" s="73"/>
      <c r="L449" s="72">
        <f>SUM(BA429:BA450)</f>
        <v>930.98</v>
      </c>
    </row>
    <row r="450" spans="1:82" ht="15" x14ac:dyDescent="0.2">
      <c r="C450" s="77" t="s">
        <v>1345</v>
      </c>
      <c r="D450" s="77"/>
      <c r="E450" s="77"/>
      <c r="F450" s="77"/>
      <c r="G450" s="77"/>
      <c r="H450" s="77"/>
      <c r="I450" s="78">
        <f>IF(E429&lt;&gt;0,K450/E429, 0)</f>
        <v>6954.9000000000015</v>
      </c>
      <c r="J450" s="78"/>
      <c r="K450" s="78">
        <f>L431+L433+L440+L448+L449+L434+SUM(L446:L446)</f>
        <v>6954.9000000000015</v>
      </c>
      <c r="L450" s="78"/>
      <c r="AD450">
        <f>ROUND((Source!AT110/100)*((ROUND(SUMIF(SmtRes!AQ155:'SmtRes'!AQ164,"=1",SmtRes!AD155:'SmtRes'!AD164)*Source!I110, 2)+ROUND(SUMIF(SmtRes!AQ155:'SmtRes'!AQ164,"=1",SmtRes!AC155:'SmtRes'!AC164)*Source!I110, 2))), 2)</f>
        <v>2560.8000000000002</v>
      </c>
      <c r="AE450">
        <f>ROUND((Source!AU110/100)*((ROUND(SUMIF(SmtRes!AQ155:'SmtRes'!AQ164,"=1",SmtRes!AD155:'SmtRes'!AD164)*Source!I110, 2)+ROUND(SUMIF(SmtRes!AQ155:'SmtRes'!AQ164,"=1",SmtRes!AC155:'SmtRes'!AC164)*Source!I110, 2))), 2)</f>
        <v>1346.4</v>
      </c>
      <c r="AN450" s="74">
        <f>L431+L433+L440+L448+L449+L434</f>
        <v>6921.6900000000014</v>
      </c>
      <c r="AO450" s="74">
        <f>L433</f>
        <v>204.36000000000013</v>
      </c>
      <c r="AQ450" t="s">
        <v>1346</v>
      </c>
      <c r="AR450" s="74">
        <f>L431</f>
        <v>1660.4</v>
      </c>
      <c r="AT450" s="74">
        <f>L434</f>
        <v>165.06</v>
      </c>
      <c r="AV450" t="s">
        <v>1346</v>
      </c>
      <c r="AW450" s="74">
        <f>L440</f>
        <v>2190.19</v>
      </c>
      <c r="AZ450">
        <f>Source!X110</f>
        <v>1770.7</v>
      </c>
      <c r="BA450">
        <f>Source!Y110</f>
        <v>930.98</v>
      </c>
      <c r="CD450">
        <v>2</v>
      </c>
    </row>
    <row r="451" spans="1:82" ht="42.75" x14ac:dyDescent="0.2">
      <c r="A451" s="80" t="s">
        <v>272</v>
      </c>
      <c r="B451" s="81" t="str">
        <f>Source!F112</f>
        <v>ТЦ_89.1.61.02_77_5007081181_22.09.2025_01_</v>
      </c>
      <c r="C451" s="81" t="s">
        <v>1409</v>
      </c>
      <c r="D451" s="82" t="str">
        <f>Source!H112</f>
        <v>ШТ</v>
      </c>
      <c r="E451" s="83">
        <f>Source!K112</f>
        <v>1</v>
      </c>
      <c r="F451" s="83"/>
      <c r="G451" s="83">
        <f>Source!I112</f>
        <v>1</v>
      </c>
      <c r="H451" s="84">
        <f>Source!AL112</f>
        <v>42500</v>
      </c>
      <c r="I451" s="85"/>
      <c r="J451" s="84"/>
      <c r="K451" s="85"/>
      <c r="L451" s="84">
        <f>Source!P112</f>
        <v>42500</v>
      </c>
    </row>
    <row r="452" spans="1:82" ht="15" x14ac:dyDescent="0.2">
      <c r="A452" s="79"/>
      <c r="B452" s="79"/>
      <c r="C452" s="86" t="s">
        <v>1345</v>
      </c>
      <c r="D452" s="86"/>
      <c r="E452" s="86"/>
      <c r="F452" s="86"/>
      <c r="G452" s="86"/>
      <c r="H452" s="86"/>
      <c r="I452" s="87">
        <f>IF(E451&lt;&gt;0,K452/E451, 0)</f>
        <v>42500</v>
      </c>
      <c r="J452" s="87"/>
      <c r="K452" s="87">
        <f>L451</f>
        <v>42500</v>
      </c>
      <c r="L452" s="87"/>
      <c r="AD452">
        <f>ROUND((Source!AT112/100)*((ROUND(ROUND(Source!AO112,2)*Source!I112, 2)+ROUND(ROUND(Source!AN112,2)*Source!I112, 2))), 2)</f>
        <v>0</v>
      </c>
      <c r="AE452">
        <f>ROUND((Source!AU112/100)*((ROUND(ROUND(Source!AO112,2)*Source!I112, 2)+ROUND(ROUND(Source!AN112,2)*Source!I112, 2))), 2)</f>
        <v>0</v>
      </c>
      <c r="AN452" s="74">
        <f>L451</f>
        <v>42500</v>
      </c>
      <c r="AO452">
        <f>0</f>
        <v>0</v>
      </c>
      <c r="AQ452" t="s">
        <v>1346</v>
      </c>
      <c r="AR452">
        <f>0</f>
        <v>0</v>
      </c>
      <c r="AT452">
        <f>0</f>
        <v>0</v>
      </c>
      <c r="AV452" t="s">
        <v>1346</v>
      </c>
      <c r="AW452" s="74">
        <f>L451</f>
        <v>42500</v>
      </c>
      <c r="AZ452">
        <f>Source!X112</f>
        <v>0</v>
      </c>
      <c r="BA452">
        <f>Source!Y112</f>
        <v>0</v>
      </c>
      <c r="BK452" s="74">
        <f>L451</f>
        <v>42500</v>
      </c>
      <c r="CD452">
        <v>3</v>
      </c>
    </row>
    <row r="453" spans="1:82" ht="28.5" x14ac:dyDescent="0.2">
      <c r="A453" s="59" t="s">
        <v>275</v>
      </c>
      <c r="B453" s="61" t="s">
        <v>1350</v>
      </c>
      <c r="C453" s="61" t="str">
        <f>Source!G113</f>
        <v>Аккумулятор кислотный стационарный, тип: С-10, СК-10, С-12, СК-12</v>
      </c>
      <c r="D453" s="62" t="str">
        <f>Source!H113</f>
        <v>ШТ</v>
      </c>
      <c r="E453" s="63">
        <f>Source!K113</f>
        <v>2</v>
      </c>
      <c r="F453" s="63"/>
      <c r="G453" s="63">
        <f>Source!I113</f>
        <v>2</v>
      </c>
      <c r="H453" s="65"/>
      <c r="I453" s="64"/>
      <c r="J453" s="65"/>
      <c r="K453" s="64"/>
      <c r="L453" s="65"/>
    </row>
    <row r="454" spans="1:82" ht="15" x14ac:dyDescent="0.2">
      <c r="A454" s="60"/>
      <c r="B454" s="63">
        <v>1</v>
      </c>
      <c r="C454" s="60" t="s">
        <v>1334</v>
      </c>
      <c r="D454" s="62" t="s">
        <v>919</v>
      </c>
      <c r="E454" s="67"/>
      <c r="F454" s="63"/>
      <c r="G454" s="67">
        <f>Source!U113</f>
        <v>10.3</v>
      </c>
      <c r="H454" s="63"/>
      <c r="I454" s="63"/>
      <c r="J454" s="63"/>
      <c r="K454" s="63"/>
      <c r="L454" s="68">
        <f>SUM(L455:L455)-SUMIF(CE455:CE455, 1, L455:L455)</f>
        <v>8061.3</v>
      </c>
    </row>
    <row r="455" spans="1:82" ht="28.5" x14ac:dyDescent="0.2">
      <c r="A455" s="61"/>
      <c r="B455" s="61" t="s">
        <v>947</v>
      </c>
      <c r="C455" s="61" t="s">
        <v>948</v>
      </c>
      <c r="D455" s="62" t="s">
        <v>919</v>
      </c>
      <c r="E455" s="63">
        <v>5.15</v>
      </c>
      <c r="F455" s="63"/>
      <c r="G455" s="63">
        <f>SmtRes!CX165</f>
        <v>10.3</v>
      </c>
      <c r="H455" s="65"/>
      <c r="I455" s="64"/>
      <c r="J455" s="65">
        <f>SmtRes!CZ165</f>
        <v>782.65</v>
      </c>
      <c r="K455" s="64"/>
      <c r="L455" s="65">
        <f>SmtRes!DI165</f>
        <v>8061.3</v>
      </c>
    </row>
    <row r="456" spans="1:82" ht="15" x14ac:dyDescent="0.2">
      <c r="A456" s="60"/>
      <c r="B456" s="63">
        <v>4</v>
      </c>
      <c r="C456" s="60" t="s">
        <v>1339</v>
      </c>
      <c r="D456" s="62"/>
      <c r="E456" s="67"/>
      <c r="F456" s="63"/>
      <c r="G456" s="67"/>
      <c r="H456" s="63"/>
      <c r="I456" s="63"/>
      <c r="J456" s="63"/>
      <c r="K456" s="63"/>
      <c r="L456" s="68">
        <f>SUM(L457:L461)-SUMIF(CE457:CE461, 1, L457:L461)</f>
        <v>942.23</v>
      </c>
    </row>
    <row r="457" spans="1:82" ht="28.5" x14ac:dyDescent="0.2">
      <c r="A457" s="61"/>
      <c r="B457" s="61" t="s">
        <v>949</v>
      </c>
      <c r="C457" s="61" t="s">
        <v>951</v>
      </c>
      <c r="D457" s="62" t="s">
        <v>287</v>
      </c>
      <c r="E457" s="63">
        <v>4.7999999999999996E-3</v>
      </c>
      <c r="F457" s="63"/>
      <c r="G457" s="63">
        <f>SmtRes!CX166</f>
        <v>9.5999999999999992E-3</v>
      </c>
      <c r="H457" s="65">
        <f>SmtRes!CZ166</f>
        <v>23278.34</v>
      </c>
      <c r="I457" s="64">
        <f>SmtRes!AI166</f>
        <v>1.36</v>
      </c>
      <c r="J457" s="65">
        <f>ROUND(H457*I457, 2)</f>
        <v>31658.54</v>
      </c>
      <c r="K457" s="64"/>
      <c r="L457" s="65">
        <f>SmtRes!DF166</f>
        <v>303.92</v>
      </c>
    </row>
    <row r="458" spans="1:82" ht="14.25" x14ac:dyDescent="0.2">
      <c r="A458" s="61"/>
      <c r="B458" s="61" t="s">
        <v>952</v>
      </c>
      <c r="C458" s="61" t="s">
        <v>954</v>
      </c>
      <c r="D458" s="62" t="s">
        <v>287</v>
      </c>
      <c r="E458" s="63">
        <v>1.7000000000000001E-4</v>
      </c>
      <c r="F458" s="63"/>
      <c r="G458" s="63">
        <f>SmtRes!CX167</f>
        <v>3.4000000000000002E-4</v>
      </c>
      <c r="H458" s="65">
        <f>SmtRes!CZ167</f>
        <v>118612.74</v>
      </c>
      <c r="I458" s="64">
        <f>SmtRes!AI167</f>
        <v>1.36</v>
      </c>
      <c r="J458" s="65">
        <f>ROUND(H458*I458, 2)</f>
        <v>161313.32999999999</v>
      </c>
      <c r="K458" s="64"/>
      <c r="L458" s="65">
        <f>SmtRes!DF167</f>
        <v>54.85</v>
      </c>
    </row>
    <row r="459" spans="1:82" ht="14.25" x14ac:dyDescent="0.2">
      <c r="A459" s="61"/>
      <c r="B459" s="61" t="s">
        <v>955</v>
      </c>
      <c r="C459" s="61" t="s">
        <v>957</v>
      </c>
      <c r="D459" s="62" t="s">
        <v>937</v>
      </c>
      <c r="E459" s="63">
        <v>14.4</v>
      </c>
      <c r="F459" s="63"/>
      <c r="G459" s="63">
        <f>SmtRes!CX168</f>
        <v>28.8</v>
      </c>
      <c r="H459" s="65">
        <f>SmtRes!CZ168</f>
        <v>14.81</v>
      </c>
      <c r="I459" s="64">
        <f>SmtRes!AI168</f>
        <v>0.92</v>
      </c>
      <c r="J459" s="65">
        <f>ROUND(H459*I459, 2)</f>
        <v>13.63</v>
      </c>
      <c r="K459" s="64"/>
      <c r="L459" s="65">
        <f>SmtRes!DF168</f>
        <v>392.54</v>
      </c>
    </row>
    <row r="460" spans="1:82" ht="28.5" x14ac:dyDescent="0.2">
      <c r="A460" s="61"/>
      <c r="B460" s="61" t="s">
        <v>958</v>
      </c>
      <c r="C460" s="61" t="s">
        <v>960</v>
      </c>
      <c r="D460" s="62" t="s">
        <v>287</v>
      </c>
      <c r="E460" s="63">
        <v>5.0000000000000002E-5</v>
      </c>
      <c r="F460" s="63"/>
      <c r="G460" s="63">
        <f>SmtRes!CX169</f>
        <v>1E-4</v>
      </c>
      <c r="H460" s="65">
        <f>SmtRes!CZ169</f>
        <v>249385</v>
      </c>
      <c r="I460" s="64">
        <f>SmtRes!AI169</f>
        <v>1.19</v>
      </c>
      <c r="J460" s="65">
        <f>ROUND(H460*I460, 2)</f>
        <v>296768.15000000002</v>
      </c>
      <c r="K460" s="64"/>
      <c r="L460" s="65">
        <f>SmtRes!DF169</f>
        <v>29.68</v>
      </c>
    </row>
    <row r="461" spans="1:82" ht="28.5" x14ac:dyDescent="0.2">
      <c r="A461" s="61"/>
      <c r="B461" s="61" t="s">
        <v>32</v>
      </c>
      <c r="C461" s="69" t="s">
        <v>961</v>
      </c>
      <c r="D461" s="70" t="s">
        <v>34</v>
      </c>
      <c r="E461" s="71">
        <v>2</v>
      </c>
      <c r="F461" s="71"/>
      <c r="G461" s="71">
        <f>SmtRes!CX170</f>
        <v>4</v>
      </c>
      <c r="H461" s="72">
        <f>SmtRes!CZ170</f>
        <v>40.306474999999999</v>
      </c>
      <c r="I461" s="73"/>
      <c r="J461" s="72"/>
      <c r="K461" s="73"/>
      <c r="L461" s="72">
        <f>SmtRes!DF170</f>
        <v>161.24</v>
      </c>
    </row>
    <row r="462" spans="1:82" ht="15" x14ac:dyDescent="0.2">
      <c r="A462" s="61"/>
      <c r="B462" s="61"/>
      <c r="C462" s="75" t="s">
        <v>1340</v>
      </c>
      <c r="D462" s="62"/>
      <c r="E462" s="63"/>
      <c r="F462" s="63"/>
      <c r="G462" s="63"/>
      <c r="H462" s="65"/>
      <c r="I462" s="64"/>
      <c r="J462" s="65"/>
      <c r="K462" s="64"/>
      <c r="L462" s="65">
        <f>L454+L456</f>
        <v>9003.5300000000007</v>
      </c>
    </row>
    <row r="463" spans="1:82" ht="14.25" x14ac:dyDescent="0.2">
      <c r="A463" s="61"/>
      <c r="B463" s="61"/>
      <c r="C463" s="61" t="s">
        <v>1342</v>
      </c>
      <c r="D463" s="62"/>
      <c r="E463" s="63"/>
      <c r="F463" s="63"/>
      <c r="G463" s="63"/>
      <c r="H463" s="65"/>
      <c r="I463" s="64"/>
      <c r="J463" s="65"/>
      <c r="K463" s="64"/>
      <c r="L463" s="65">
        <f>SUM(AR453:AR466)+SUM(AS453:AS466)+SUM(AT453:AT466)+SUM(AU453:AU466)+SUM(AV453:AV466)</f>
        <v>8061.3</v>
      </c>
    </row>
    <row r="464" spans="1:82" ht="28.5" x14ac:dyDescent="0.2">
      <c r="A464" s="61"/>
      <c r="B464" s="61" t="s">
        <v>29</v>
      </c>
      <c r="C464" s="61" t="s">
        <v>1343</v>
      </c>
      <c r="D464" s="62" t="s">
        <v>34</v>
      </c>
      <c r="E464" s="63">
        <f>Source!BZ113</f>
        <v>97</v>
      </c>
      <c r="F464" s="63"/>
      <c r="G464" s="63">
        <f>Source!AT113</f>
        <v>97</v>
      </c>
      <c r="H464" s="65"/>
      <c r="I464" s="64"/>
      <c r="J464" s="65"/>
      <c r="K464" s="64"/>
      <c r="L464" s="65">
        <f>SUM(AZ453:AZ466)</f>
        <v>7819.46</v>
      </c>
    </row>
    <row r="465" spans="1:82" ht="28.5" x14ac:dyDescent="0.2">
      <c r="A465" s="69"/>
      <c r="B465" s="69" t="s">
        <v>30</v>
      </c>
      <c r="C465" s="69" t="s">
        <v>1344</v>
      </c>
      <c r="D465" s="70" t="s">
        <v>34</v>
      </c>
      <c r="E465" s="71">
        <f>Source!CA113</f>
        <v>51</v>
      </c>
      <c r="F465" s="71"/>
      <c r="G465" s="71">
        <f>Source!AU113</f>
        <v>51</v>
      </c>
      <c r="H465" s="72"/>
      <c r="I465" s="73"/>
      <c r="J465" s="72"/>
      <c r="K465" s="73"/>
      <c r="L465" s="72">
        <f>SUM(BA453:BA466)</f>
        <v>4111.26</v>
      </c>
    </row>
    <row r="466" spans="1:82" ht="15" x14ac:dyDescent="0.2">
      <c r="C466" s="77" t="s">
        <v>1345</v>
      </c>
      <c r="D466" s="77"/>
      <c r="E466" s="77"/>
      <c r="F466" s="77"/>
      <c r="G466" s="77"/>
      <c r="H466" s="77"/>
      <c r="I466" s="78">
        <f>IF(E453&lt;&gt;0,K466/E453, 0)</f>
        <v>10467.125</v>
      </c>
      <c r="J466" s="78"/>
      <c r="K466" s="78">
        <f>L454+L456+L464+L465</f>
        <v>20934.25</v>
      </c>
      <c r="L466" s="78"/>
      <c r="AD466">
        <f>ROUND((Source!AT113/100)*((ROUND(SUMIF(SmtRes!AQ165:'SmtRes'!AQ170,"=1",SmtRes!AD165:'SmtRes'!AD170)*Source!I113, 2)+ROUND(SUMIF(SmtRes!AQ165:'SmtRes'!AQ170,"=1",SmtRes!AC165:'SmtRes'!AC170)*Source!I113, 2))), 2)</f>
        <v>1518.34</v>
      </c>
      <c r="AE466">
        <f>ROUND((Source!AU113/100)*((ROUND(SUMIF(SmtRes!AQ165:'SmtRes'!AQ170,"=1",SmtRes!AD165:'SmtRes'!AD170)*Source!I113, 2)+ROUND(SUMIF(SmtRes!AQ165:'SmtRes'!AQ170,"=1",SmtRes!AC165:'SmtRes'!AC170)*Source!I113, 2))), 2)</f>
        <v>798.3</v>
      </c>
      <c r="AN466" s="74">
        <f>L454+L456+L464+L465</f>
        <v>20934.25</v>
      </c>
      <c r="AO466">
        <f>0</f>
        <v>0</v>
      </c>
      <c r="AQ466" t="s">
        <v>1346</v>
      </c>
      <c r="AR466" s="74">
        <f>L454</f>
        <v>8061.3</v>
      </c>
      <c r="AT466">
        <f>0</f>
        <v>0</v>
      </c>
      <c r="AV466" t="s">
        <v>1346</v>
      </c>
      <c r="AW466" s="74">
        <f>L456</f>
        <v>942.23</v>
      </c>
      <c r="AZ466">
        <f>Source!X113</f>
        <v>7819.46</v>
      </c>
      <c r="BA466">
        <f>Source!Y113</f>
        <v>4111.26</v>
      </c>
      <c r="CD466">
        <v>2</v>
      </c>
    </row>
    <row r="467" spans="1:82" ht="42.75" x14ac:dyDescent="0.2">
      <c r="A467" s="80" t="s">
        <v>276</v>
      </c>
      <c r="B467" s="81" t="str">
        <f>Source!F114</f>
        <v>ТЦ_62.4.01.01_77_5007081181_22.09.2025_01_</v>
      </c>
      <c r="C467" s="81" t="s">
        <v>1351</v>
      </c>
      <c r="D467" s="82" t="str">
        <f>Source!H114</f>
        <v>ШТ</v>
      </c>
      <c r="E467" s="83">
        <f>Source!K114</f>
        <v>2</v>
      </c>
      <c r="F467" s="83"/>
      <c r="G467" s="83">
        <f>Source!I114</f>
        <v>2</v>
      </c>
      <c r="H467" s="84">
        <f>Source!AL114</f>
        <v>5792.5</v>
      </c>
      <c r="I467" s="85"/>
      <c r="J467" s="84"/>
      <c r="K467" s="85"/>
      <c r="L467" s="84">
        <f>Source!P114</f>
        <v>11585</v>
      </c>
    </row>
    <row r="468" spans="1:82" ht="15" x14ac:dyDescent="0.2">
      <c r="A468" s="79"/>
      <c r="B468" s="79"/>
      <c r="C468" s="86" t="s">
        <v>1345</v>
      </c>
      <c r="D468" s="86"/>
      <c r="E468" s="86"/>
      <c r="F468" s="86"/>
      <c r="G468" s="86"/>
      <c r="H468" s="86"/>
      <c r="I468" s="87">
        <f>IF(E467&lt;&gt;0,K468/E467, 0)</f>
        <v>5792.5</v>
      </c>
      <c r="J468" s="87"/>
      <c r="K468" s="87">
        <f>L467</f>
        <v>11585</v>
      </c>
      <c r="L468" s="87"/>
      <c r="AD468">
        <f>ROUND((Source!AT114/100)*((ROUND(ROUND(Source!AO114,2)*Source!I114, 2)+ROUND(ROUND(Source!AN114,2)*Source!I114, 2))), 2)</f>
        <v>0</v>
      </c>
      <c r="AE468">
        <f>ROUND((Source!AU114/100)*((ROUND(ROUND(Source!AO114,2)*Source!I114, 2)+ROUND(ROUND(Source!AN114,2)*Source!I114, 2))), 2)</f>
        <v>0</v>
      </c>
      <c r="AN468" s="74">
        <f>L467</f>
        <v>11585</v>
      </c>
      <c r="AO468">
        <f>0</f>
        <v>0</v>
      </c>
      <c r="AQ468" t="s">
        <v>1346</v>
      </c>
      <c r="AR468">
        <f>0</f>
        <v>0</v>
      </c>
      <c r="AT468">
        <f>0</f>
        <v>0</v>
      </c>
      <c r="AV468" t="s">
        <v>1346</v>
      </c>
      <c r="AW468" s="74">
        <f>L467</f>
        <v>11585</v>
      </c>
      <c r="AZ468">
        <f>Source!X114</f>
        <v>0</v>
      </c>
      <c r="BA468">
        <f>Source!Y114</f>
        <v>0</v>
      </c>
      <c r="BK468" s="74">
        <f>L467</f>
        <v>11585</v>
      </c>
      <c r="CD468">
        <v>3</v>
      </c>
    </row>
    <row r="469" spans="1:82" ht="57" x14ac:dyDescent="0.2">
      <c r="A469" s="59" t="s">
        <v>277</v>
      </c>
      <c r="B469" s="61" t="s">
        <v>1352</v>
      </c>
      <c r="C469" s="61" t="str">
        <f>Source!G115</f>
        <v>Устройство оптико-(фото)электрическое,: прибор оптико-электрический в одноблочном исполнении</v>
      </c>
      <c r="D469" s="62" t="str">
        <f>Source!H115</f>
        <v>ШТ</v>
      </c>
      <c r="E469" s="63">
        <f>Source!K115</f>
        <v>4</v>
      </c>
      <c r="F469" s="63"/>
      <c r="G469" s="63">
        <f>Source!I115</f>
        <v>4</v>
      </c>
      <c r="H469" s="65"/>
      <c r="I469" s="64"/>
      <c r="J469" s="65"/>
      <c r="K469" s="64"/>
      <c r="L469" s="65"/>
    </row>
    <row r="470" spans="1:82" ht="25.5" x14ac:dyDescent="0.2">
      <c r="B470" s="66" t="str">
        <f>CONCATENATE("Поправка: ", Source!EO115)</f>
        <v>Поправка: (объемный)</v>
      </c>
    </row>
    <row r="471" spans="1:82" ht="15" x14ac:dyDescent="0.2">
      <c r="A471" s="60"/>
      <c r="B471" s="63">
        <v>1</v>
      </c>
      <c r="C471" s="60" t="s">
        <v>1334</v>
      </c>
      <c r="D471" s="62" t="s">
        <v>919</v>
      </c>
      <c r="E471" s="67"/>
      <c r="F471" s="63"/>
      <c r="G471" s="67">
        <f>Source!U115</f>
        <v>23.04</v>
      </c>
      <c r="H471" s="63"/>
      <c r="I471" s="63"/>
      <c r="J471" s="63"/>
      <c r="K471" s="63"/>
      <c r="L471" s="68">
        <f>SUM(L472:L472)-SUMIF(CE472:CE472, 1, L472:L472)</f>
        <v>18032.259999999998</v>
      </c>
    </row>
    <row r="472" spans="1:82" ht="28.5" x14ac:dyDescent="0.2">
      <c r="A472" s="61"/>
      <c r="B472" s="61" t="s">
        <v>947</v>
      </c>
      <c r="C472" s="61" t="s">
        <v>948</v>
      </c>
      <c r="D472" s="62" t="s">
        <v>919</v>
      </c>
      <c r="E472" s="63">
        <v>5.76</v>
      </c>
      <c r="F472" s="63"/>
      <c r="G472" s="63">
        <f>SmtRes!CX171</f>
        <v>23.04</v>
      </c>
      <c r="H472" s="65"/>
      <c r="I472" s="64"/>
      <c r="J472" s="65">
        <f>SmtRes!CZ171</f>
        <v>782.65</v>
      </c>
      <c r="K472" s="64"/>
      <c r="L472" s="65">
        <f>SmtRes!DI171</f>
        <v>18032.259999999998</v>
      </c>
    </row>
    <row r="473" spans="1:82" ht="15" x14ac:dyDescent="0.2">
      <c r="A473" s="60"/>
      <c r="B473" s="63">
        <v>4</v>
      </c>
      <c r="C473" s="60" t="s">
        <v>1339</v>
      </c>
      <c r="D473" s="62"/>
      <c r="E473" s="67"/>
      <c r="F473" s="63"/>
      <c r="G473" s="67"/>
      <c r="H473" s="63"/>
      <c r="I473" s="63"/>
      <c r="J473" s="63"/>
      <c r="K473" s="63"/>
      <c r="L473" s="68">
        <f>SUM(L474:L479)-SUMIF(CE474:CE479, 1, L474:L479)</f>
        <v>573.9</v>
      </c>
    </row>
    <row r="474" spans="1:82" ht="14.25" x14ac:dyDescent="0.2">
      <c r="A474" s="61"/>
      <c r="B474" s="61" t="s">
        <v>962</v>
      </c>
      <c r="C474" s="61" t="s">
        <v>964</v>
      </c>
      <c r="D474" s="62" t="s">
        <v>937</v>
      </c>
      <c r="E474" s="63">
        <v>1.1999999999999999E-3</v>
      </c>
      <c r="F474" s="63"/>
      <c r="G474" s="63">
        <f>SmtRes!CX172</f>
        <v>4.7999999999999996E-3</v>
      </c>
      <c r="H474" s="65">
        <f>SmtRes!CZ172</f>
        <v>284.14999999999998</v>
      </c>
      <c r="I474" s="64">
        <f>SmtRes!AI172</f>
        <v>1.36</v>
      </c>
      <c r="J474" s="65">
        <f>ROUND(H474*I474, 2)</f>
        <v>386.44</v>
      </c>
      <c r="K474" s="64"/>
      <c r="L474" s="65">
        <f>SmtRes!DF172</f>
        <v>1.85</v>
      </c>
    </row>
    <row r="475" spans="1:82" ht="14.25" x14ac:dyDescent="0.2">
      <c r="A475" s="61"/>
      <c r="B475" s="61" t="s">
        <v>965</v>
      </c>
      <c r="C475" s="61" t="s">
        <v>967</v>
      </c>
      <c r="D475" s="62" t="s">
        <v>968</v>
      </c>
      <c r="E475" s="63">
        <v>6.7599999999999993E-2</v>
      </c>
      <c r="F475" s="63"/>
      <c r="G475" s="63">
        <f>SmtRes!CX173</f>
        <v>0.27039999999999997</v>
      </c>
      <c r="H475" s="65"/>
      <c r="I475" s="64"/>
      <c r="J475" s="65">
        <f>SmtRes!CZ173</f>
        <v>6</v>
      </c>
      <c r="K475" s="64"/>
      <c r="L475" s="65">
        <f>SmtRes!DF173</f>
        <v>1.62</v>
      </c>
    </row>
    <row r="476" spans="1:82" ht="42.75" x14ac:dyDescent="0.2">
      <c r="A476" s="61"/>
      <c r="B476" s="61" t="s">
        <v>969</v>
      </c>
      <c r="C476" s="61" t="s">
        <v>971</v>
      </c>
      <c r="D476" s="62" t="s">
        <v>86</v>
      </c>
      <c r="E476" s="63">
        <v>0.03</v>
      </c>
      <c r="F476" s="63"/>
      <c r="G476" s="63">
        <f>SmtRes!CX174</f>
        <v>0.12</v>
      </c>
      <c r="H476" s="65">
        <f>SmtRes!CZ174</f>
        <v>978.09</v>
      </c>
      <c r="I476" s="64">
        <f>SmtRes!AI174</f>
        <v>1.29</v>
      </c>
      <c r="J476" s="65">
        <f>ROUND(H476*I476, 2)</f>
        <v>1261.74</v>
      </c>
      <c r="K476" s="64"/>
      <c r="L476" s="65">
        <f>SmtRes!DF174</f>
        <v>151.41</v>
      </c>
    </row>
    <row r="477" spans="1:82" ht="14.25" x14ac:dyDescent="0.2">
      <c r="A477" s="61"/>
      <c r="B477" s="61" t="s">
        <v>972</v>
      </c>
      <c r="C477" s="61" t="s">
        <v>974</v>
      </c>
      <c r="D477" s="62" t="s">
        <v>287</v>
      </c>
      <c r="E477" s="63">
        <v>2.0000000000000002E-5</v>
      </c>
      <c r="F477" s="63"/>
      <c r="G477" s="63">
        <f>SmtRes!CX175</f>
        <v>8.0000000000000007E-5</v>
      </c>
      <c r="H477" s="65">
        <f>SmtRes!CZ175</f>
        <v>4338.2700000000004</v>
      </c>
      <c r="I477" s="64">
        <f>SmtRes!AI175</f>
        <v>1.3</v>
      </c>
      <c r="J477" s="65">
        <f>ROUND(H477*I477, 2)</f>
        <v>5639.75</v>
      </c>
      <c r="K477" s="64"/>
      <c r="L477" s="65">
        <f>SmtRes!DF175</f>
        <v>0.45</v>
      </c>
    </row>
    <row r="478" spans="1:82" ht="28.5" x14ac:dyDescent="0.2">
      <c r="A478" s="61"/>
      <c r="B478" s="61" t="s">
        <v>975</v>
      </c>
      <c r="C478" s="61" t="s">
        <v>977</v>
      </c>
      <c r="D478" s="62" t="s">
        <v>937</v>
      </c>
      <c r="E478" s="63">
        <v>0.01</v>
      </c>
      <c r="F478" s="63"/>
      <c r="G478" s="63">
        <f>SmtRes!CX176</f>
        <v>0.04</v>
      </c>
      <c r="H478" s="65">
        <f>SmtRes!CZ176</f>
        <v>899.56</v>
      </c>
      <c r="I478" s="64">
        <f>SmtRes!AI176</f>
        <v>1.61</v>
      </c>
      <c r="J478" s="65">
        <f>ROUND(H478*I478, 2)</f>
        <v>1448.29</v>
      </c>
      <c r="K478" s="64"/>
      <c r="L478" s="65">
        <f>SmtRes!DF176</f>
        <v>57.93</v>
      </c>
    </row>
    <row r="479" spans="1:82" ht="28.5" x14ac:dyDescent="0.2">
      <c r="A479" s="61"/>
      <c r="B479" s="61" t="s">
        <v>32</v>
      </c>
      <c r="C479" s="69" t="s">
        <v>961</v>
      </c>
      <c r="D479" s="70" t="s">
        <v>34</v>
      </c>
      <c r="E479" s="71">
        <v>2</v>
      </c>
      <c r="F479" s="71"/>
      <c r="G479" s="71">
        <f>SmtRes!CX177</f>
        <v>8</v>
      </c>
      <c r="H479" s="72">
        <f>SmtRes!CZ177</f>
        <v>45.080639999999995</v>
      </c>
      <c r="I479" s="73"/>
      <c r="J479" s="72"/>
      <c r="K479" s="73"/>
      <c r="L479" s="72">
        <f>SmtRes!DF177</f>
        <v>360.64</v>
      </c>
    </row>
    <row r="480" spans="1:82" ht="15" x14ac:dyDescent="0.2">
      <c r="A480" s="61"/>
      <c r="B480" s="61"/>
      <c r="C480" s="75" t="s">
        <v>1340</v>
      </c>
      <c r="D480" s="62"/>
      <c r="E480" s="63"/>
      <c r="F480" s="63"/>
      <c r="G480" s="63"/>
      <c r="H480" s="65"/>
      <c r="I480" s="64"/>
      <c r="J480" s="65"/>
      <c r="K480" s="64"/>
      <c r="L480" s="65">
        <f>L471+L473</f>
        <v>18606.16</v>
      </c>
    </row>
    <row r="481" spans="1:82" ht="14.25" x14ac:dyDescent="0.2">
      <c r="A481" s="61"/>
      <c r="B481" s="61"/>
      <c r="C481" s="61" t="s">
        <v>1342</v>
      </c>
      <c r="D481" s="62"/>
      <c r="E481" s="63"/>
      <c r="F481" s="63"/>
      <c r="G481" s="63"/>
      <c r="H481" s="65"/>
      <c r="I481" s="64"/>
      <c r="J481" s="65"/>
      <c r="K481" s="64"/>
      <c r="L481" s="65">
        <f>SUM(AR469:AR484)+SUM(AS469:AS484)+SUM(AT469:AT484)+SUM(AU469:AU484)+SUM(AV469:AV484)</f>
        <v>18032.259999999998</v>
      </c>
    </row>
    <row r="482" spans="1:82" ht="28.5" x14ac:dyDescent="0.2">
      <c r="A482" s="61"/>
      <c r="B482" s="61" t="s">
        <v>63</v>
      </c>
      <c r="C482" s="61" t="s">
        <v>1353</v>
      </c>
      <c r="D482" s="62" t="s">
        <v>34</v>
      </c>
      <c r="E482" s="63">
        <f>Source!BZ115</f>
        <v>90</v>
      </c>
      <c r="F482" s="63"/>
      <c r="G482" s="63">
        <f>Source!AT115</f>
        <v>90</v>
      </c>
      <c r="H482" s="65"/>
      <c r="I482" s="64"/>
      <c r="J482" s="65"/>
      <c r="K482" s="64"/>
      <c r="L482" s="65">
        <f>SUM(AZ469:AZ484)</f>
        <v>16229.03</v>
      </c>
    </row>
    <row r="483" spans="1:82" ht="28.5" x14ac:dyDescent="0.2">
      <c r="A483" s="69"/>
      <c r="B483" s="69" t="s">
        <v>64</v>
      </c>
      <c r="C483" s="69" t="s">
        <v>1354</v>
      </c>
      <c r="D483" s="70" t="s">
        <v>34</v>
      </c>
      <c r="E483" s="71">
        <f>Source!CA115</f>
        <v>46</v>
      </c>
      <c r="F483" s="71"/>
      <c r="G483" s="71">
        <f>Source!AU115</f>
        <v>46</v>
      </c>
      <c r="H483" s="72"/>
      <c r="I483" s="73"/>
      <c r="J483" s="72"/>
      <c r="K483" s="73"/>
      <c r="L483" s="72">
        <f>SUM(BA469:BA484)</f>
        <v>8294.84</v>
      </c>
    </row>
    <row r="484" spans="1:82" ht="15" x14ac:dyDescent="0.2">
      <c r="C484" s="77" t="s">
        <v>1345</v>
      </c>
      <c r="D484" s="77"/>
      <c r="E484" s="77"/>
      <c r="F484" s="77"/>
      <c r="G484" s="77"/>
      <c r="H484" s="77"/>
      <c r="I484" s="78">
        <f>IF(E469&lt;&gt;0,K484/E469, 0)</f>
        <v>10782.5075</v>
      </c>
      <c r="J484" s="78"/>
      <c r="K484" s="78">
        <f>L471+L473+L482+L483</f>
        <v>43130.03</v>
      </c>
      <c r="L484" s="78"/>
      <c r="AD484">
        <f>ROUND((Source!AT115/100)*((ROUND(SUMIF(SmtRes!AQ171:'SmtRes'!AQ177,"=1",SmtRes!AD171:'SmtRes'!AD177)*Source!I115, 2)+ROUND(SUMIF(SmtRes!AQ171:'SmtRes'!AQ177,"=1",SmtRes!AC171:'SmtRes'!AC177)*Source!I115, 2))), 2)</f>
        <v>2817.54</v>
      </c>
      <c r="AE484">
        <f>ROUND((Source!AU115/100)*((ROUND(SUMIF(SmtRes!AQ171:'SmtRes'!AQ177,"=1",SmtRes!AD171:'SmtRes'!AD177)*Source!I115, 2)+ROUND(SUMIF(SmtRes!AQ171:'SmtRes'!AQ177,"=1",SmtRes!AC171:'SmtRes'!AC177)*Source!I115, 2))), 2)</f>
        <v>1440.08</v>
      </c>
      <c r="AN484" s="74">
        <f>L471+L473+L482+L483</f>
        <v>43130.03</v>
      </c>
      <c r="AO484">
        <f>0</f>
        <v>0</v>
      </c>
      <c r="AQ484" t="s">
        <v>1346</v>
      </c>
      <c r="AR484" s="74">
        <f>L471</f>
        <v>18032.259999999998</v>
      </c>
      <c r="AT484">
        <f>0</f>
        <v>0</v>
      </c>
      <c r="AV484" t="s">
        <v>1346</v>
      </c>
      <c r="AW484" s="74">
        <f>L473</f>
        <v>573.9</v>
      </c>
      <c r="AZ484">
        <f>Source!X115</f>
        <v>16229.03</v>
      </c>
      <c r="BA484">
        <f>Source!Y115</f>
        <v>8294.84</v>
      </c>
      <c r="CD484">
        <v>2</v>
      </c>
    </row>
    <row r="485" spans="1:82" ht="42.75" x14ac:dyDescent="0.2">
      <c r="A485" s="80" t="s">
        <v>278</v>
      </c>
      <c r="B485" s="81" t="str">
        <f>Source!F116</f>
        <v>ТЦ_61.2.01.07_77_5007081181_22.09.2025_01_</v>
      </c>
      <c r="C485" s="81" t="s">
        <v>1355</v>
      </c>
      <c r="D485" s="82" t="str">
        <f>Source!H116</f>
        <v>ШТ</v>
      </c>
      <c r="E485" s="83">
        <f>Source!K116</f>
        <v>4</v>
      </c>
      <c r="F485" s="83"/>
      <c r="G485" s="83">
        <f>Source!I116</f>
        <v>4</v>
      </c>
      <c r="H485" s="84">
        <f>Source!AL116</f>
        <v>1266.25</v>
      </c>
      <c r="I485" s="85"/>
      <c r="J485" s="84"/>
      <c r="K485" s="85"/>
      <c r="L485" s="84">
        <f>Source!P116</f>
        <v>5065</v>
      </c>
    </row>
    <row r="486" spans="1:82" ht="15" x14ac:dyDescent="0.2">
      <c r="A486" s="79"/>
      <c r="B486" s="79"/>
      <c r="C486" s="86" t="s">
        <v>1345</v>
      </c>
      <c r="D486" s="86"/>
      <c r="E486" s="86"/>
      <c r="F486" s="86"/>
      <c r="G486" s="86"/>
      <c r="H486" s="86"/>
      <c r="I486" s="87">
        <f>IF(E485&lt;&gt;0,K486/E485, 0)</f>
        <v>1266.25</v>
      </c>
      <c r="J486" s="87"/>
      <c r="K486" s="87">
        <f>L485</f>
        <v>5065</v>
      </c>
      <c r="L486" s="87"/>
      <c r="AD486">
        <f>ROUND((Source!AT116/100)*((ROUND(ROUND(Source!AO116,2)*Source!I116, 2)+ROUND(ROUND(Source!AN116,2)*Source!I116, 2))), 2)</f>
        <v>0</v>
      </c>
      <c r="AE486">
        <f>ROUND((Source!AU116/100)*((ROUND(ROUND(Source!AO116,2)*Source!I116, 2)+ROUND(ROUND(Source!AN116,2)*Source!I116, 2))), 2)</f>
        <v>0</v>
      </c>
      <c r="AN486" s="74">
        <f>L485</f>
        <v>5065</v>
      </c>
      <c r="AO486">
        <f>0</f>
        <v>0</v>
      </c>
      <c r="AQ486" t="s">
        <v>1346</v>
      </c>
      <c r="AR486">
        <f>0</f>
        <v>0</v>
      </c>
      <c r="AT486">
        <f>0</f>
        <v>0</v>
      </c>
      <c r="AV486" t="s">
        <v>1346</v>
      </c>
      <c r="AW486" s="74">
        <f>L485</f>
        <v>5065</v>
      </c>
      <c r="AZ486">
        <f>Source!X116</f>
        <v>0</v>
      </c>
      <c r="BA486">
        <f>Source!Y116</f>
        <v>0</v>
      </c>
      <c r="BK486" s="74">
        <f>L485</f>
        <v>5065</v>
      </c>
      <c r="CD486">
        <v>3</v>
      </c>
    </row>
    <row r="487" spans="1:82" ht="42.75" x14ac:dyDescent="0.2">
      <c r="A487" s="59" t="s">
        <v>279</v>
      </c>
      <c r="B487" s="61" t="s">
        <v>1356</v>
      </c>
      <c r="C487" s="61" t="str">
        <f>Source!G117</f>
        <v>Извещатель ОС автоматический: контактный, магнитоконтактный на открывание окон, дверей</v>
      </c>
      <c r="D487" s="62" t="str">
        <f>Source!H117</f>
        <v>ШТ</v>
      </c>
      <c r="E487" s="63">
        <f>Source!K117</f>
        <v>8</v>
      </c>
      <c r="F487" s="63"/>
      <c r="G487" s="63">
        <f>Source!I117</f>
        <v>8</v>
      </c>
      <c r="H487" s="65"/>
      <c r="I487" s="64"/>
      <c r="J487" s="65"/>
      <c r="K487" s="64"/>
      <c r="L487" s="65"/>
    </row>
    <row r="488" spans="1:82" ht="63.75" x14ac:dyDescent="0.2">
      <c r="B488" s="66" t="str">
        <f>CONCATENATE("Поправка: ", Source!EO117)</f>
        <v>Поправка: (извещатель охранного магнитокон тактного адресного)</v>
      </c>
    </row>
    <row r="489" spans="1:82" ht="15" x14ac:dyDescent="0.2">
      <c r="A489" s="60"/>
      <c r="B489" s="63">
        <v>1</v>
      </c>
      <c r="C489" s="60" t="s">
        <v>1334</v>
      </c>
      <c r="D489" s="62" t="s">
        <v>919</v>
      </c>
      <c r="E489" s="67"/>
      <c r="F489" s="63"/>
      <c r="G489" s="67">
        <f>Source!U117</f>
        <v>6.72</v>
      </c>
      <c r="H489" s="63"/>
      <c r="I489" s="63"/>
      <c r="J489" s="63"/>
      <c r="K489" s="63"/>
      <c r="L489" s="68">
        <f>SUM(L490:L490)-SUMIF(CE490:CE490, 1, L490:L490)</f>
        <v>5259.41</v>
      </c>
    </row>
    <row r="490" spans="1:82" ht="14.25" x14ac:dyDescent="0.2">
      <c r="A490" s="61"/>
      <c r="B490" s="61" t="s">
        <v>947</v>
      </c>
      <c r="C490" s="61" t="s">
        <v>1015</v>
      </c>
      <c r="D490" s="62" t="s">
        <v>919</v>
      </c>
      <c r="E490" s="63">
        <v>0.84</v>
      </c>
      <c r="F490" s="63"/>
      <c r="G490" s="63">
        <f>SmtRes!CX178</f>
        <v>6.72</v>
      </c>
      <c r="H490" s="65"/>
      <c r="I490" s="64"/>
      <c r="J490" s="65">
        <f>SmtRes!CZ178</f>
        <v>782.65</v>
      </c>
      <c r="K490" s="64"/>
      <c r="L490" s="65">
        <f>SmtRes!DI178</f>
        <v>5259.41</v>
      </c>
    </row>
    <row r="491" spans="1:82" ht="15" x14ac:dyDescent="0.2">
      <c r="A491" s="60"/>
      <c r="B491" s="63">
        <v>4</v>
      </c>
      <c r="C491" s="60" t="s">
        <v>1339</v>
      </c>
      <c r="D491" s="62"/>
      <c r="E491" s="67"/>
      <c r="F491" s="63"/>
      <c r="G491" s="67"/>
      <c r="H491" s="63"/>
      <c r="I491" s="63"/>
      <c r="J491" s="63"/>
      <c r="K491" s="63"/>
      <c r="L491" s="68">
        <f>SUM(L492:L496)-SUMIF(CE492:CE496, 1, L492:L496)</f>
        <v>180.14999999999998</v>
      </c>
    </row>
    <row r="492" spans="1:82" ht="14.25" x14ac:dyDescent="0.2">
      <c r="A492" s="61"/>
      <c r="B492" s="61" t="s">
        <v>962</v>
      </c>
      <c r="C492" s="61" t="s">
        <v>964</v>
      </c>
      <c r="D492" s="62" t="s">
        <v>937</v>
      </c>
      <c r="E492" s="63">
        <v>2.0000000000000001E-4</v>
      </c>
      <c r="F492" s="63"/>
      <c r="G492" s="63">
        <f>SmtRes!CX179</f>
        <v>1.6000000000000001E-3</v>
      </c>
      <c r="H492" s="65">
        <f>SmtRes!CZ179</f>
        <v>284.14999999999998</v>
      </c>
      <c r="I492" s="64">
        <f>SmtRes!AI179</f>
        <v>1.36</v>
      </c>
      <c r="J492" s="65">
        <f>ROUND(H492*I492, 2)</f>
        <v>386.44</v>
      </c>
      <c r="K492" s="64"/>
      <c r="L492" s="65">
        <f>SmtRes!DF179</f>
        <v>0.62</v>
      </c>
    </row>
    <row r="493" spans="1:82" ht="57" x14ac:dyDescent="0.2">
      <c r="A493" s="61"/>
      <c r="B493" s="61" t="s">
        <v>978</v>
      </c>
      <c r="C493" s="61" t="s">
        <v>980</v>
      </c>
      <c r="D493" s="62" t="s">
        <v>287</v>
      </c>
      <c r="E493" s="63">
        <v>1E-4</v>
      </c>
      <c r="F493" s="63"/>
      <c r="G493" s="63">
        <f>SmtRes!CX180</f>
        <v>8.0000000000000004E-4</v>
      </c>
      <c r="H493" s="65">
        <f>SmtRes!CZ180</f>
        <v>110308.96</v>
      </c>
      <c r="I493" s="64">
        <f>SmtRes!AI180</f>
        <v>1.29</v>
      </c>
      <c r="J493" s="65">
        <f>ROUND(H493*I493, 2)</f>
        <v>142298.56</v>
      </c>
      <c r="K493" s="64"/>
      <c r="L493" s="65">
        <f>SmtRes!DF180</f>
        <v>113.84</v>
      </c>
    </row>
    <row r="494" spans="1:82" ht="28.5" x14ac:dyDescent="0.2">
      <c r="A494" s="61"/>
      <c r="B494" s="61" t="s">
        <v>975</v>
      </c>
      <c r="C494" s="61" t="s">
        <v>977</v>
      </c>
      <c r="D494" s="62" t="s">
        <v>937</v>
      </c>
      <c r="E494" s="63">
        <v>2E-3</v>
      </c>
      <c r="F494" s="63"/>
      <c r="G494" s="63">
        <f>SmtRes!CX181</f>
        <v>1.6E-2</v>
      </c>
      <c r="H494" s="65">
        <f>SmtRes!CZ181</f>
        <v>899.56</v>
      </c>
      <c r="I494" s="64">
        <f>SmtRes!AI181</f>
        <v>1.61</v>
      </c>
      <c r="J494" s="65">
        <f>ROUND(H494*I494, 2)</f>
        <v>1448.29</v>
      </c>
      <c r="K494" s="64"/>
      <c r="L494" s="65">
        <f>SmtRes!DF181</f>
        <v>23.17</v>
      </c>
    </row>
    <row r="495" spans="1:82" ht="14.25" x14ac:dyDescent="0.2">
      <c r="A495" s="61"/>
      <c r="B495" s="61" t="s">
        <v>981</v>
      </c>
      <c r="C495" s="61" t="s">
        <v>983</v>
      </c>
      <c r="D495" s="62" t="s">
        <v>937</v>
      </c>
      <c r="E495" s="63">
        <v>0.01</v>
      </c>
      <c r="F495" s="63"/>
      <c r="G495" s="63">
        <f>SmtRes!CX182</f>
        <v>0.08</v>
      </c>
      <c r="H495" s="65">
        <f>SmtRes!CZ182</f>
        <v>303.48</v>
      </c>
      <c r="I495" s="64">
        <f>SmtRes!AI182</f>
        <v>1.64</v>
      </c>
      <c r="J495" s="65">
        <f>ROUND(H495*I495, 2)</f>
        <v>497.71</v>
      </c>
      <c r="K495" s="64"/>
      <c r="L495" s="65">
        <f>SmtRes!DF182</f>
        <v>39.82</v>
      </c>
    </row>
    <row r="496" spans="1:82" ht="28.5" x14ac:dyDescent="0.2">
      <c r="A496" s="61"/>
      <c r="B496" s="61" t="s">
        <v>984</v>
      </c>
      <c r="C496" s="69" t="s">
        <v>986</v>
      </c>
      <c r="D496" s="70" t="s">
        <v>937</v>
      </c>
      <c r="E496" s="71">
        <v>1.42E-3</v>
      </c>
      <c r="F496" s="71"/>
      <c r="G496" s="71">
        <f>SmtRes!CX183</f>
        <v>1.136E-2</v>
      </c>
      <c r="H496" s="72">
        <f>SmtRes!CZ183</f>
        <v>189.97</v>
      </c>
      <c r="I496" s="73">
        <f>SmtRes!AI183</f>
        <v>1.25</v>
      </c>
      <c r="J496" s="72">
        <f>ROUND(H496*I496, 2)</f>
        <v>237.46</v>
      </c>
      <c r="K496" s="73"/>
      <c r="L496" s="72">
        <f>SmtRes!DF183</f>
        <v>2.7</v>
      </c>
    </row>
    <row r="497" spans="1:82" ht="15" x14ac:dyDescent="0.2">
      <c r="A497" s="61"/>
      <c r="B497" s="61"/>
      <c r="C497" s="75" t="s">
        <v>1340</v>
      </c>
      <c r="D497" s="62"/>
      <c r="E497" s="63"/>
      <c r="F497" s="63"/>
      <c r="G497" s="63"/>
      <c r="H497" s="65"/>
      <c r="I497" s="64"/>
      <c r="J497" s="65"/>
      <c r="K497" s="64"/>
      <c r="L497" s="65">
        <f>L489+L491</f>
        <v>5439.5599999999995</v>
      </c>
    </row>
    <row r="498" spans="1:82" ht="57" x14ac:dyDescent="0.2">
      <c r="A498" s="59" t="s">
        <v>1410</v>
      </c>
      <c r="B498" s="61" t="str">
        <f>Source!F118</f>
        <v>421/пр_2020_п.75_пп.а</v>
      </c>
      <c r="C498" s="61" t="str">
        <f>Source!G118</f>
        <v>Сметная стоимость вспомогательных ненормируемых материальных ресурсов, не учтенная в сметной норме, 2%</v>
      </c>
      <c r="D498" s="62" t="str">
        <f>Source!H118</f>
        <v>%</v>
      </c>
      <c r="E498" s="63">
        <f>SmtRes!AT184</f>
        <v>2</v>
      </c>
      <c r="F498" s="63"/>
      <c r="G498" s="63">
        <f>Source!I118</f>
        <v>2</v>
      </c>
      <c r="H498" s="65"/>
      <c r="I498" s="64"/>
      <c r="J498" s="65"/>
      <c r="K498" s="64"/>
      <c r="L498" s="65">
        <f>Source!P118</f>
        <v>105.19</v>
      </c>
      <c r="AD498">
        <f>ROUND((Source!AT118/100)*((ROUND(0*Source!I118, 2)+ROUND(0*Source!I118, 2))), 2)</f>
        <v>0</v>
      </c>
      <c r="AE498">
        <f>ROUND((Source!AU118/100)*((ROUND(0*Source!I118, 2)+ROUND(0*Source!I118, 2))), 2)</f>
        <v>0</v>
      </c>
      <c r="AN498">
        <f>L498</f>
        <v>105.19</v>
      </c>
      <c r="AW498">
        <f>L498</f>
        <v>105.19</v>
      </c>
      <c r="AZ498">
        <f>Source!X118</f>
        <v>0</v>
      </c>
      <c r="BA498">
        <f>Source!Y118</f>
        <v>0</v>
      </c>
      <c r="CD498">
        <v>2</v>
      </c>
    </row>
    <row r="499" spans="1:82" ht="14.25" x14ac:dyDescent="0.2">
      <c r="A499" s="61"/>
      <c r="B499" s="61"/>
      <c r="C499" s="61" t="s">
        <v>1342</v>
      </c>
      <c r="D499" s="62"/>
      <c r="E499" s="63"/>
      <c r="F499" s="63"/>
      <c r="G499" s="63"/>
      <c r="H499" s="65"/>
      <c r="I499" s="64"/>
      <c r="J499" s="65"/>
      <c r="K499" s="64"/>
      <c r="L499" s="65">
        <f>SUM(AR487:AR502)+SUM(AS487:AS502)+SUM(AT487:AT502)+SUM(AU487:AU502)+SUM(AV487:AV502)</f>
        <v>5259.41</v>
      </c>
    </row>
    <row r="500" spans="1:82" ht="28.5" x14ac:dyDescent="0.2">
      <c r="A500" s="61"/>
      <c r="B500" s="61" t="s">
        <v>63</v>
      </c>
      <c r="C500" s="61" t="s">
        <v>1353</v>
      </c>
      <c r="D500" s="62" t="s">
        <v>34</v>
      </c>
      <c r="E500" s="63">
        <f>Source!BZ117</f>
        <v>90</v>
      </c>
      <c r="F500" s="63"/>
      <c r="G500" s="63">
        <f>Source!AT117</f>
        <v>90</v>
      </c>
      <c r="H500" s="65"/>
      <c r="I500" s="64"/>
      <c r="J500" s="65"/>
      <c r="K500" s="64"/>
      <c r="L500" s="65">
        <f>SUM(AZ487:AZ502)</f>
        <v>4733.47</v>
      </c>
    </row>
    <row r="501" spans="1:82" ht="28.5" x14ac:dyDescent="0.2">
      <c r="A501" s="69"/>
      <c r="B501" s="69" t="s">
        <v>64</v>
      </c>
      <c r="C501" s="69" t="s">
        <v>1354</v>
      </c>
      <c r="D501" s="70" t="s">
        <v>34</v>
      </c>
      <c r="E501" s="71">
        <f>Source!CA117</f>
        <v>46</v>
      </c>
      <c r="F501" s="71"/>
      <c r="G501" s="71">
        <f>Source!AU117</f>
        <v>46</v>
      </c>
      <c r="H501" s="72"/>
      <c r="I501" s="73"/>
      <c r="J501" s="72"/>
      <c r="K501" s="73"/>
      <c r="L501" s="72">
        <f>SUM(BA487:BA502)</f>
        <v>2419.33</v>
      </c>
    </row>
    <row r="502" spans="1:82" ht="15" x14ac:dyDescent="0.2">
      <c r="C502" s="77" t="s">
        <v>1345</v>
      </c>
      <c r="D502" s="77"/>
      <c r="E502" s="77"/>
      <c r="F502" s="77"/>
      <c r="G502" s="77"/>
      <c r="H502" s="77"/>
      <c r="I502" s="78">
        <f>IF(E487&lt;&gt;0,K502/E487, 0)</f>
        <v>1587.1937499999999</v>
      </c>
      <c r="J502" s="78"/>
      <c r="K502" s="78">
        <f>L489+L491+L500+L501+SUM(L498:L498)</f>
        <v>12697.55</v>
      </c>
      <c r="L502" s="78"/>
      <c r="AD502">
        <f>ROUND((Source!AT117/100)*((ROUND(SUMIF(SmtRes!AQ178:'SmtRes'!AQ184,"=1",SmtRes!AD178:'SmtRes'!AD184)*Source!I117, 2)+ROUND(SUMIF(SmtRes!AQ178:'SmtRes'!AQ184,"=1",SmtRes!AC178:'SmtRes'!AC184)*Source!I117, 2))), 2)</f>
        <v>5635.08</v>
      </c>
      <c r="AE502">
        <f>ROUND((Source!AU117/100)*((ROUND(SUMIF(SmtRes!AQ178:'SmtRes'!AQ184,"=1",SmtRes!AD178:'SmtRes'!AD184)*Source!I117, 2)+ROUND(SUMIF(SmtRes!AQ178:'SmtRes'!AQ184,"=1",SmtRes!AC178:'SmtRes'!AC184)*Source!I117, 2))), 2)</f>
        <v>2880.15</v>
      </c>
      <c r="AN502" s="74">
        <f>L489+L491+L500+L501</f>
        <v>12592.359999999999</v>
      </c>
      <c r="AO502">
        <f>0</f>
        <v>0</v>
      </c>
      <c r="AQ502" t="s">
        <v>1346</v>
      </c>
      <c r="AR502" s="74">
        <f>L489</f>
        <v>5259.41</v>
      </c>
      <c r="AT502">
        <f>0</f>
        <v>0</v>
      </c>
      <c r="AV502" t="s">
        <v>1346</v>
      </c>
      <c r="AW502" s="74">
        <f>L491</f>
        <v>180.14999999999998</v>
      </c>
      <c r="AZ502">
        <f>Source!X117</f>
        <v>4733.47</v>
      </c>
      <c r="BA502">
        <f>Source!Y117</f>
        <v>2419.33</v>
      </c>
      <c r="CD502">
        <v>2</v>
      </c>
    </row>
    <row r="503" spans="1:82" ht="42.75" x14ac:dyDescent="0.2">
      <c r="A503" s="80" t="s">
        <v>281</v>
      </c>
      <c r="B503" s="81" t="str">
        <f>Source!F119</f>
        <v>ТЦ_61.2.01.06_77_5007081181_22.09.2025_01_</v>
      </c>
      <c r="C503" s="81" t="s">
        <v>1357</v>
      </c>
      <c r="D503" s="82" t="str">
        <f>Source!H119</f>
        <v>ШТ</v>
      </c>
      <c r="E503" s="83">
        <f>Source!K119</f>
        <v>8</v>
      </c>
      <c r="F503" s="83"/>
      <c r="G503" s="83">
        <f>Source!I119</f>
        <v>8</v>
      </c>
      <c r="H503" s="84">
        <f>Source!AL119</f>
        <v>838.75</v>
      </c>
      <c r="I503" s="85"/>
      <c r="J503" s="84"/>
      <c r="K503" s="85"/>
      <c r="L503" s="84">
        <f>Source!P119</f>
        <v>6710</v>
      </c>
    </row>
    <row r="504" spans="1:82" ht="15" x14ac:dyDescent="0.2">
      <c r="A504" s="79"/>
      <c r="B504" s="79"/>
      <c r="C504" s="86" t="s">
        <v>1345</v>
      </c>
      <c r="D504" s="86"/>
      <c r="E504" s="86"/>
      <c r="F504" s="86"/>
      <c r="G504" s="86"/>
      <c r="H504" s="86"/>
      <c r="I504" s="87">
        <f>IF(E503&lt;&gt;0,K504/E503, 0)</f>
        <v>838.75</v>
      </c>
      <c r="J504" s="87"/>
      <c r="K504" s="87">
        <f>L503</f>
        <v>6710</v>
      </c>
      <c r="L504" s="87"/>
      <c r="AD504">
        <f>ROUND((Source!AT119/100)*((ROUND(ROUND(Source!AO119,2)*Source!I119, 2)+ROUND(ROUND(Source!AN119,2)*Source!I119, 2))), 2)</f>
        <v>0</v>
      </c>
      <c r="AE504">
        <f>ROUND((Source!AU119/100)*((ROUND(ROUND(Source!AO119,2)*Source!I119, 2)+ROUND(ROUND(Source!AN119,2)*Source!I119, 2))), 2)</f>
        <v>0</v>
      </c>
      <c r="AN504" s="74">
        <f>L503</f>
        <v>6710</v>
      </c>
      <c r="AO504">
        <f>0</f>
        <v>0</v>
      </c>
      <c r="AQ504" t="s">
        <v>1346</v>
      </c>
      <c r="AR504">
        <f>0</f>
        <v>0</v>
      </c>
      <c r="AT504">
        <f>0</f>
        <v>0</v>
      </c>
      <c r="AV504" t="s">
        <v>1346</v>
      </c>
      <c r="AW504" s="74">
        <f>L503</f>
        <v>6710</v>
      </c>
      <c r="AZ504">
        <f>Source!X119</f>
        <v>0</v>
      </c>
      <c r="BA504">
        <f>Source!Y119</f>
        <v>0</v>
      </c>
      <c r="BK504" s="74">
        <f>L503</f>
        <v>6710</v>
      </c>
      <c r="CD504">
        <v>3</v>
      </c>
    </row>
    <row r="505" spans="1:82" ht="28.5" x14ac:dyDescent="0.2">
      <c r="A505" s="59" t="s">
        <v>282</v>
      </c>
      <c r="B505" s="61" t="s">
        <v>1361</v>
      </c>
      <c r="C505" s="61" t="str">
        <f>Source!G120</f>
        <v>Коробка кабельная соединительная или разветвительная</v>
      </c>
      <c r="D505" s="62" t="str">
        <f>Source!H120</f>
        <v>ШТ</v>
      </c>
      <c r="E505" s="63">
        <f>Source!K120</f>
        <v>12</v>
      </c>
      <c r="F505" s="63"/>
      <c r="G505" s="63">
        <f>Source!I120</f>
        <v>12</v>
      </c>
      <c r="H505" s="65"/>
      <c r="I505" s="64"/>
      <c r="J505" s="65"/>
      <c r="K505" s="64"/>
      <c r="L505" s="65"/>
    </row>
    <row r="506" spans="1:82" ht="25.5" x14ac:dyDescent="0.2">
      <c r="B506" s="66" t="str">
        <f>CONCATENATE("Поправка: ", Source!EO120)</f>
        <v>Поправка: (коробка коммутационная)</v>
      </c>
    </row>
    <row r="507" spans="1:82" ht="15" x14ac:dyDescent="0.2">
      <c r="A507" s="60"/>
      <c r="B507" s="63">
        <v>1</v>
      </c>
      <c r="C507" s="60" t="s">
        <v>1334</v>
      </c>
      <c r="D507" s="62" t="s">
        <v>919</v>
      </c>
      <c r="E507" s="67"/>
      <c r="F507" s="63"/>
      <c r="G507" s="67">
        <f>Source!U120</f>
        <v>48</v>
      </c>
      <c r="H507" s="63"/>
      <c r="I507" s="63"/>
      <c r="J507" s="63"/>
      <c r="K507" s="63"/>
      <c r="L507" s="68">
        <f>SUM(L508:L508)-SUMIF(CE508:CE508, 1, L508:L508)</f>
        <v>33361.919999999998</v>
      </c>
    </row>
    <row r="508" spans="1:82" ht="14.25" x14ac:dyDescent="0.2">
      <c r="A508" s="61"/>
      <c r="B508" s="61" t="s">
        <v>987</v>
      </c>
      <c r="C508" s="61" t="s">
        <v>1084</v>
      </c>
      <c r="D508" s="62" t="s">
        <v>919</v>
      </c>
      <c r="E508" s="63">
        <v>4</v>
      </c>
      <c r="F508" s="63"/>
      <c r="G508" s="63">
        <f>SmtRes!CX185</f>
        <v>48</v>
      </c>
      <c r="H508" s="65"/>
      <c r="I508" s="64"/>
      <c r="J508" s="65">
        <f>SmtRes!CZ185</f>
        <v>695.04</v>
      </c>
      <c r="K508" s="64"/>
      <c r="L508" s="65">
        <f>SmtRes!DI185</f>
        <v>33361.919999999998</v>
      </c>
    </row>
    <row r="509" spans="1:82" ht="15" x14ac:dyDescent="0.2">
      <c r="A509" s="60"/>
      <c r="B509" s="63">
        <v>4</v>
      </c>
      <c r="C509" s="60" t="s">
        <v>1339</v>
      </c>
      <c r="D509" s="62"/>
      <c r="E509" s="67"/>
      <c r="F509" s="63"/>
      <c r="G509" s="67"/>
      <c r="H509" s="63"/>
      <c r="I509" s="63"/>
      <c r="J509" s="63"/>
      <c r="K509" s="63"/>
      <c r="L509" s="68">
        <f>SUM(L510:L516)-SUMIF(CE510:CE516, 1, L510:L516)</f>
        <v>642.19000000000005</v>
      </c>
    </row>
    <row r="510" spans="1:82" ht="14.25" x14ac:dyDescent="0.2">
      <c r="A510" s="61"/>
      <c r="B510" s="61" t="s">
        <v>989</v>
      </c>
      <c r="C510" s="61" t="s">
        <v>991</v>
      </c>
      <c r="D510" s="62" t="s">
        <v>937</v>
      </c>
      <c r="E510" s="63">
        <v>0.05</v>
      </c>
      <c r="F510" s="63"/>
      <c r="G510" s="63">
        <f>SmtRes!CX186</f>
        <v>0.6</v>
      </c>
      <c r="H510" s="65">
        <f>SmtRes!CZ186</f>
        <v>206.43</v>
      </c>
      <c r="I510" s="64">
        <f>SmtRes!AI186</f>
        <v>1.37</v>
      </c>
      <c r="J510" s="65">
        <f>ROUND(H510*I510, 2)</f>
        <v>282.81</v>
      </c>
      <c r="K510" s="64"/>
      <c r="L510" s="65">
        <f>SmtRes!DF186</f>
        <v>169.69</v>
      </c>
    </row>
    <row r="511" spans="1:82" ht="14.25" x14ac:dyDescent="0.2">
      <c r="A511" s="61"/>
      <c r="B511" s="61" t="s">
        <v>965</v>
      </c>
      <c r="C511" s="61" t="s">
        <v>967</v>
      </c>
      <c r="D511" s="62" t="s">
        <v>968</v>
      </c>
      <c r="E511" s="63">
        <v>0.06</v>
      </c>
      <c r="F511" s="63"/>
      <c r="G511" s="63">
        <f>SmtRes!CX187</f>
        <v>0.72</v>
      </c>
      <c r="H511" s="65"/>
      <c r="I511" s="64"/>
      <c r="J511" s="65">
        <f>SmtRes!CZ187</f>
        <v>6</v>
      </c>
      <c r="K511" s="64"/>
      <c r="L511" s="65">
        <f>SmtRes!DF187</f>
        <v>4.32</v>
      </c>
    </row>
    <row r="512" spans="1:82" ht="57" x14ac:dyDescent="0.2">
      <c r="A512" s="61"/>
      <c r="B512" s="61" t="s">
        <v>992</v>
      </c>
      <c r="C512" s="61" t="s">
        <v>994</v>
      </c>
      <c r="D512" s="62" t="s">
        <v>156</v>
      </c>
      <c r="E512" s="63">
        <v>1.05</v>
      </c>
      <c r="F512" s="63"/>
      <c r="G512" s="63">
        <f>SmtRes!CX188</f>
        <v>12.6</v>
      </c>
      <c r="H512" s="65">
        <f>SmtRes!CZ188</f>
        <v>2.27</v>
      </c>
      <c r="I512" s="64">
        <f>SmtRes!AI188</f>
        <v>1.53</v>
      </c>
      <c r="J512" s="65">
        <f>ROUND(H512*I512, 2)</f>
        <v>3.47</v>
      </c>
      <c r="K512" s="64"/>
      <c r="L512" s="65">
        <f>SmtRes!DF188</f>
        <v>43.72</v>
      </c>
    </row>
    <row r="513" spans="1:82" ht="42.75" x14ac:dyDescent="0.2">
      <c r="A513" s="61"/>
      <c r="B513" s="61" t="s">
        <v>995</v>
      </c>
      <c r="C513" s="61" t="s">
        <v>997</v>
      </c>
      <c r="D513" s="62" t="s">
        <v>937</v>
      </c>
      <c r="E513" s="63">
        <v>0.01</v>
      </c>
      <c r="F513" s="63"/>
      <c r="G513" s="63">
        <f>SmtRes!CX189</f>
        <v>0.12</v>
      </c>
      <c r="H513" s="65">
        <f>SmtRes!CZ189</f>
        <v>373.74</v>
      </c>
      <c r="I513" s="64">
        <f>SmtRes!AI189</f>
        <v>1.48</v>
      </c>
      <c r="J513" s="65">
        <f>ROUND(H513*I513, 2)</f>
        <v>553.14</v>
      </c>
      <c r="K513" s="64"/>
      <c r="L513" s="65">
        <f>SmtRes!DF189</f>
        <v>66.38</v>
      </c>
    </row>
    <row r="514" spans="1:82" ht="28.5" x14ac:dyDescent="0.2">
      <c r="A514" s="61"/>
      <c r="B514" s="61" t="s">
        <v>975</v>
      </c>
      <c r="C514" s="61" t="s">
        <v>977</v>
      </c>
      <c r="D514" s="62" t="s">
        <v>937</v>
      </c>
      <c r="E514" s="63">
        <v>0.01</v>
      </c>
      <c r="F514" s="63"/>
      <c r="G514" s="63">
        <f>SmtRes!CX190</f>
        <v>0.12</v>
      </c>
      <c r="H514" s="65">
        <f>SmtRes!CZ190</f>
        <v>899.56</v>
      </c>
      <c r="I514" s="64">
        <f>SmtRes!AI190</f>
        <v>1.61</v>
      </c>
      <c r="J514" s="65">
        <f>ROUND(H514*I514, 2)</f>
        <v>1448.29</v>
      </c>
      <c r="K514" s="64"/>
      <c r="L514" s="65">
        <f>SmtRes!DF190</f>
        <v>173.79</v>
      </c>
    </row>
    <row r="515" spans="1:82" ht="14.25" x14ac:dyDescent="0.2">
      <c r="A515" s="61"/>
      <c r="B515" s="61" t="s">
        <v>998</v>
      </c>
      <c r="C515" s="61" t="s">
        <v>1000</v>
      </c>
      <c r="D515" s="62" t="s">
        <v>937</v>
      </c>
      <c r="E515" s="63">
        <v>0.01</v>
      </c>
      <c r="F515" s="63"/>
      <c r="G515" s="63">
        <f>SmtRes!CX191</f>
        <v>0.12</v>
      </c>
      <c r="H515" s="65">
        <f>SmtRes!CZ191</f>
        <v>157.44</v>
      </c>
      <c r="I515" s="64">
        <f>SmtRes!AI191</f>
        <v>1.22</v>
      </c>
      <c r="J515" s="65">
        <f>ROUND(H515*I515, 2)</f>
        <v>192.08</v>
      </c>
      <c r="K515" s="64"/>
      <c r="L515" s="65">
        <f>SmtRes!DF191</f>
        <v>23.05</v>
      </c>
    </row>
    <row r="516" spans="1:82" ht="28.5" x14ac:dyDescent="0.2">
      <c r="A516" s="61"/>
      <c r="B516" s="61" t="s">
        <v>1001</v>
      </c>
      <c r="C516" s="69" t="s">
        <v>1003</v>
      </c>
      <c r="D516" s="70" t="s">
        <v>86</v>
      </c>
      <c r="E516" s="71">
        <v>0.06</v>
      </c>
      <c r="F516" s="71"/>
      <c r="G516" s="71">
        <f>SmtRes!CX192</f>
        <v>0.72</v>
      </c>
      <c r="H516" s="72">
        <f>SmtRes!CZ192</f>
        <v>235.73</v>
      </c>
      <c r="I516" s="73">
        <f>SmtRes!AI192</f>
        <v>0.95</v>
      </c>
      <c r="J516" s="72">
        <f>ROUND(H516*I516, 2)</f>
        <v>223.94</v>
      </c>
      <c r="K516" s="73"/>
      <c r="L516" s="72">
        <f>SmtRes!DF192</f>
        <v>161.24</v>
      </c>
    </row>
    <row r="517" spans="1:82" ht="15" x14ac:dyDescent="0.2">
      <c r="A517" s="61"/>
      <c r="B517" s="61"/>
      <c r="C517" s="75" t="s">
        <v>1340</v>
      </c>
      <c r="D517" s="62"/>
      <c r="E517" s="63"/>
      <c r="F517" s="63"/>
      <c r="G517" s="63"/>
      <c r="H517" s="65"/>
      <c r="I517" s="64"/>
      <c r="J517" s="65"/>
      <c r="K517" s="64"/>
      <c r="L517" s="65">
        <f>L507+L509</f>
        <v>34004.11</v>
      </c>
    </row>
    <row r="518" spans="1:82" ht="57" x14ac:dyDescent="0.2">
      <c r="A518" s="59" t="s">
        <v>1411</v>
      </c>
      <c r="B518" s="61" t="str">
        <f>Source!F121</f>
        <v>421/пр_2020_п.75_пп.а</v>
      </c>
      <c r="C518" s="61" t="str">
        <f>Source!G121</f>
        <v>Сметная стоимость вспомогательных ненормируемых материальных ресурсов, не учтенная в сметной норме, 2%</v>
      </c>
      <c r="D518" s="62" t="str">
        <f>Source!H121</f>
        <v>%</v>
      </c>
      <c r="E518" s="63">
        <f>SmtRes!AT193</f>
        <v>2</v>
      </c>
      <c r="F518" s="63"/>
      <c r="G518" s="63">
        <f>Source!I121</f>
        <v>2</v>
      </c>
      <c r="H518" s="65"/>
      <c r="I518" s="64"/>
      <c r="J518" s="65"/>
      <c r="K518" s="64"/>
      <c r="L518" s="65">
        <f>Source!P121</f>
        <v>667.24</v>
      </c>
      <c r="AD518">
        <f>ROUND((Source!AT121/100)*((ROUND(0*Source!I121, 2)+ROUND(0*Source!I121, 2))), 2)</f>
        <v>0</v>
      </c>
      <c r="AE518">
        <f>ROUND((Source!AU121/100)*((ROUND(0*Source!I121, 2)+ROUND(0*Source!I121, 2))), 2)</f>
        <v>0</v>
      </c>
      <c r="AN518">
        <f>L518</f>
        <v>667.24</v>
      </c>
      <c r="AW518">
        <f>L518</f>
        <v>667.24</v>
      </c>
      <c r="AZ518">
        <f>Source!X121</f>
        <v>0</v>
      </c>
      <c r="BA518">
        <f>Source!Y121</f>
        <v>0</v>
      </c>
      <c r="CD518">
        <v>2</v>
      </c>
    </row>
    <row r="519" spans="1:82" ht="14.25" x14ac:dyDescent="0.2">
      <c r="A519" s="59" t="s">
        <v>1412</v>
      </c>
      <c r="B519" s="61" t="str">
        <f>Source!F122</f>
        <v>999-0005</v>
      </c>
      <c r="C519" s="61" t="str">
        <f>Source!G122</f>
        <v>Масса оборудования</v>
      </c>
      <c r="D519" s="62" t="str">
        <f>Source!H122</f>
        <v>т</v>
      </c>
      <c r="E519" s="63">
        <f>SmtRes!AT194</f>
        <v>1E-3</v>
      </c>
      <c r="F519" s="63"/>
      <c r="G519" s="63">
        <f>Source!I122</f>
        <v>1.2E-2</v>
      </c>
      <c r="H519" s="65">
        <f>Source!AL122+Source!AO122+Source!AM122+Source!AN122</f>
        <v>0</v>
      </c>
      <c r="I519" s="64"/>
      <c r="J519" s="65"/>
      <c r="K519" s="64"/>
      <c r="L519" s="65">
        <f>Source!P122</f>
        <v>0</v>
      </c>
      <c r="AD519">
        <f>ROUND((Source!AT122/100)*((ROUND(ROUND(Source!AO122,2)*Source!I122, 2)+ROUND(ROUND(Source!AN122,2)*Source!I122, 2))), 2)</f>
        <v>0</v>
      </c>
      <c r="AE519">
        <f>ROUND((Source!AU122/100)*((ROUND(ROUND(Source!AO122,2)*Source!I122, 2)+ROUND(ROUND(Source!AN122,2)*Source!I122, 2))), 2)</f>
        <v>0</v>
      </c>
      <c r="AN519">
        <f>L519</f>
        <v>0</v>
      </c>
      <c r="AW519">
        <f>L519</f>
        <v>0</v>
      </c>
      <c r="AZ519">
        <f>Source!X122</f>
        <v>0</v>
      </c>
      <c r="BA519">
        <f>Source!Y122</f>
        <v>0</v>
      </c>
      <c r="CD519">
        <v>2</v>
      </c>
    </row>
    <row r="520" spans="1:82" ht="14.25" x14ac:dyDescent="0.2">
      <c r="A520" s="61"/>
      <c r="B520" s="61"/>
      <c r="C520" s="61" t="s">
        <v>1342</v>
      </c>
      <c r="D520" s="62"/>
      <c r="E520" s="63"/>
      <c r="F520" s="63"/>
      <c r="G520" s="63"/>
      <c r="H520" s="65"/>
      <c r="I520" s="64"/>
      <c r="J520" s="65"/>
      <c r="K520" s="64"/>
      <c r="L520" s="65">
        <f>SUM(AR505:AR523)+SUM(AS505:AS523)+SUM(AT505:AT523)+SUM(AU505:AU523)+SUM(AV505:AV523)</f>
        <v>33361.919999999998</v>
      </c>
    </row>
    <row r="521" spans="1:82" ht="42.75" x14ac:dyDescent="0.2">
      <c r="A521" s="61"/>
      <c r="B521" s="61" t="s">
        <v>99</v>
      </c>
      <c r="C521" s="61" t="s">
        <v>1362</v>
      </c>
      <c r="D521" s="62" t="s">
        <v>34</v>
      </c>
      <c r="E521" s="63">
        <f>Source!BZ120</f>
        <v>95</v>
      </c>
      <c r="F521" s="63"/>
      <c r="G521" s="63">
        <f>Source!AT120</f>
        <v>95</v>
      </c>
      <c r="H521" s="65"/>
      <c r="I521" s="64"/>
      <c r="J521" s="65"/>
      <c r="K521" s="64"/>
      <c r="L521" s="65">
        <f>SUM(AZ505:AZ523)</f>
        <v>31693.82</v>
      </c>
    </row>
    <row r="522" spans="1:82" ht="42.75" x14ac:dyDescent="0.2">
      <c r="A522" s="69"/>
      <c r="B522" s="69" t="s">
        <v>100</v>
      </c>
      <c r="C522" s="69" t="s">
        <v>1363</v>
      </c>
      <c r="D522" s="70" t="s">
        <v>34</v>
      </c>
      <c r="E522" s="71">
        <f>Source!CA120</f>
        <v>53</v>
      </c>
      <c r="F522" s="71"/>
      <c r="G522" s="71">
        <f>Source!AU120</f>
        <v>53</v>
      </c>
      <c r="H522" s="72"/>
      <c r="I522" s="73"/>
      <c r="J522" s="72"/>
      <c r="K522" s="73"/>
      <c r="L522" s="72">
        <f>SUM(BA505:BA523)</f>
        <v>17681.82</v>
      </c>
    </row>
    <row r="523" spans="1:82" ht="15" x14ac:dyDescent="0.2">
      <c r="C523" s="77" t="s">
        <v>1345</v>
      </c>
      <c r="D523" s="77"/>
      <c r="E523" s="77"/>
      <c r="F523" s="77"/>
      <c r="G523" s="77"/>
      <c r="H523" s="77"/>
      <c r="I523" s="78">
        <f>IF(E505&lt;&gt;0,K523/E505, 0)</f>
        <v>7003.9158333333335</v>
      </c>
      <c r="J523" s="78"/>
      <c r="K523" s="78">
        <f>L507+L509+L521+L522+SUM(L518:L519)</f>
        <v>84046.99</v>
      </c>
      <c r="L523" s="78"/>
      <c r="AD523">
        <f>ROUND((Source!AT120/100)*((ROUND(SUMIF(SmtRes!AQ185:'SmtRes'!AQ194,"=1",SmtRes!AD185:'SmtRes'!AD194)*Source!I120, 2)+ROUND(SUMIF(SmtRes!AQ185:'SmtRes'!AQ194,"=1",SmtRes!AC185:'SmtRes'!AC194)*Source!I120, 2))), 2)</f>
        <v>7923.46</v>
      </c>
      <c r="AE523">
        <f>ROUND((Source!AU120/100)*((ROUND(SUMIF(SmtRes!AQ185:'SmtRes'!AQ194,"=1",SmtRes!AD185:'SmtRes'!AD194)*Source!I120, 2)+ROUND(SUMIF(SmtRes!AQ185:'SmtRes'!AQ194,"=1",SmtRes!AC185:'SmtRes'!AC194)*Source!I120, 2))), 2)</f>
        <v>4420.45</v>
      </c>
      <c r="AN523" s="74">
        <f>L507+L509+L521+L522</f>
        <v>83379.75</v>
      </c>
      <c r="AO523">
        <f>0</f>
        <v>0</v>
      </c>
      <c r="AQ523" t="s">
        <v>1346</v>
      </c>
      <c r="AR523" s="74">
        <f>L507</f>
        <v>33361.919999999998</v>
      </c>
      <c r="AT523">
        <f>0</f>
        <v>0</v>
      </c>
      <c r="AV523" t="s">
        <v>1346</v>
      </c>
      <c r="AW523" s="74">
        <f>L509</f>
        <v>642.19000000000005</v>
      </c>
      <c r="AZ523">
        <f>Source!X120</f>
        <v>31693.82</v>
      </c>
      <c r="BA523">
        <f>Source!Y120</f>
        <v>17681.82</v>
      </c>
      <c r="CD523">
        <v>2</v>
      </c>
    </row>
    <row r="524" spans="1:82" ht="42.75" x14ac:dyDescent="0.2">
      <c r="A524" s="88" t="s">
        <v>288</v>
      </c>
      <c r="B524" s="69" t="str">
        <f>Source!F123</f>
        <v>ТЦ_20.5.02.03_77_5007081181_22.09.2025_01_</v>
      </c>
      <c r="C524" s="69" t="str">
        <f>Source!G123</f>
        <v>Коробка коммутационная</v>
      </c>
      <c r="D524" s="70" t="str">
        <f>Source!H123</f>
        <v>ШТ</v>
      </c>
      <c r="E524" s="71">
        <f>Source!K123</f>
        <v>12</v>
      </c>
      <c r="F524" s="71"/>
      <c r="G524" s="71">
        <f>Source!I123</f>
        <v>12</v>
      </c>
      <c r="H524" s="72">
        <f>Source!AL123</f>
        <v>53.75</v>
      </c>
      <c r="I524" s="73"/>
      <c r="J524" s="72"/>
      <c r="K524" s="73"/>
      <c r="L524" s="72">
        <f>Source!P123</f>
        <v>645</v>
      </c>
    </row>
    <row r="525" spans="1:82" ht="15" x14ac:dyDescent="0.2">
      <c r="C525" s="77" t="s">
        <v>1345</v>
      </c>
      <c r="D525" s="77"/>
      <c r="E525" s="77"/>
      <c r="F525" s="77"/>
      <c r="G525" s="77"/>
      <c r="H525" s="77"/>
      <c r="I525" s="78">
        <f>IF(E524&lt;&gt;0,K525/E524, 0)</f>
        <v>53.75</v>
      </c>
      <c r="J525" s="78"/>
      <c r="K525" s="78">
        <f>L524</f>
        <v>645</v>
      </c>
      <c r="L525" s="78"/>
      <c r="AD525">
        <f>ROUND((Source!AT123/100)*((ROUND(ROUND(Source!AO123,2)*Source!I123, 2)+ROUND(ROUND(Source!AN123,2)*Source!I123, 2))), 2)</f>
        <v>0</v>
      </c>
      <c r="AE525">
        <f>ROUND((Source!AU123/100)*((ROUND(ROUND(Source!AO123,2)*Source!I123, 2)+ROUND(ROUND(Source!AN123,2)*Source!I123, 2))), 2)</f>
        <v>0</v>
      </c>
      <c r="AN525" s="74">
        <f>L524</f>
        <v>645</v>
      </c>
      <c r="AO525">
        <f>0</f>
        <v>0</v>
      </c>
      <c r="AQ525" t="s">
        <v>1346</v>
      </c>
      <c r="AR525">
        <f>0</f>
        <v>0</v>
      </c>
      <c r="AT525">
        <f>0</f>
        <v>0</v>
      </c>
      <c r="AV525" t="s">
        <v>1346</v>
      </c>
      <c r="AW525" s="74">
        <f>L524</f>
        <v>645</v>
      </c>
      <c r="AZ525">
        <f>Source!X123</f>
        <v>0</v>
      </c>
      <c r="BA525">
        <f>Source!Y123</f>
        <v>0</v>
      </c>
      <c r="CD525">
        <v>2</v>
      </c>
    </row>
    <row r="526" spans="1:82" ht="28.5" x14ac:dyDescent="0.2">
      <c r="A526" s="59" t="s">
        <v>289</v>
      </c>
      <c r="B526" s="61" t="s">
        <v>1368</v>
      </c>
      <c r="C526" s="61" t="str">
        <f>Source!G124</f>
        <v>Съемные и выдвижные блоки (модули, ячейки, ТЭЗ), масса: до 5 кг</v>
      </c>
      <c r="D526" s="62" t="str">
        <f>Source!H124</f>
        <v>ШТ</v>
      </c>
      <c r="E526" s="63">
        <f>Source!K124</f>
        <v>1</v>
      </c>
      <c r="F526" s="63"/>
      <c r="G526" s="63">
        <f>Source!I124</f>
        <v>1</v>
      </c>
      <c r="H526" s="65"/>
      <c r="I526" s="64"/>
      <c r="J526" s="65"/>
      <c r="K526" s="64"/>
      <c r="L526" s="65"/>
    </row>
    <row r="527" spans="1:82" ht="51" x14ac:dyDescent="0.2">
      <c r="B527" s="66" t="str">
        <f>CONCATENATE("Поправка: ", Source!EO124)</f>
        <v>Поправка: (Устройство защиты линии интерфейса)</v>
      </c>
    </row>
    <row r="528" spans="1:82" ht="15" x14ac:dyDescent="0.2">
      <c r="A528" s="60"/>
      <c r="B528" s="63">
        <v>1</v>
      </c>
      <c r="C528" s="60" t="s">
        <v>1334</v>
      </c>
      <c r="D528" s="62" t="s">
        <v>919</v>
      </c>
      <c r="E528" s="67"/>
      <c r="F528" s="63"/>
      <c r="G528" s="67">
        <f>Source!U124</f>
        <v>1.03</v>
      </c>
      <c r="H528" s="63"/>
      <c r="I528" s="63"/>
      <c r="J528" s="63"/>
      <c r="K528" s="63"/>
      <c r="L528" s="68">
        <f>SUM(L529:L529)-SUMIF(CE529:CE529, 1, L529:L529)</f>
        <v>724.91</v>
      </c>
    </row>
    <row r="529" spans="1:83" ht="28.5" x14ac:dyDescent="0.2">
      <c r="A529" s="61"/>
      <c r="B529" s="61" t="s">
        <v>1016</v>
      </c>
      <c r="C529" s="61" t="s">
        <v>1017</v>
      </c>
      <c r="D529" s="62" t="s">
        <v>919</v>
      </c>
      <c r="E529" s="63">
        <v>1.03</v>
      </c>
      <c r="F529" s="63"/>
      <c r="G529" s="63">
        <f>SmtRes!CX195</f>
        <v>1.03</v>
      </c>
      <c r="H529" s="65"/>
      <c r="I529" s="64"/>
      <c r="J529" s="65">
        <f>SmtRes!CZ195</f>
        <v>703.8</v>
      </c>
      <c r="K529" s="64"/>
      <c r="L529" s="65">
        <f>SmtRes!DI195</f>
        <v>724.91</v>
      </c>
    </row>
    <row r="530" spans="1:83" ht="15" x14ac:dyDescent="0.2">
      <c r="A530" s="60"/>
      <c r="B530" s="63">
        <v>2</v>
      </c>
      <c r="C530" s="60" t="s">
        <v>1335</v>
      </c>
      <c r="D530" s="62"/>
      <c r="E530" s="67"/>
      <c r="F530" s="63"/>
      <c r="G530" s="67"/>
      <c r="H530" s="63"/>
      <c r="I530" s="63"/>
      <c r="J530" s="63"/>
      <c r="K530" s="63"/>
      <c r="L530" s="68">
        <f>SUM(L531:L533)-SUMIF(CE531:CE533, 1, L531:L533)</f>
        <v>5.73</v>
      </c>
    </row>
    <row r="531" spans="1:83" ht="15" x14ac:dyDescent="0.2">
      <c r="A531" s="60"/>
      <c r="B531" s="63"/>
      <c r="C531" s="60" t="s">
        <v>1338</v>
      </c>
      <c r="D531" s="62" t="s">
        <v>919</v>
      </c>
      <c r="E531" s="67"/>
      <c r="F531" s="63"/>
      <c r="G531" s="67">
        <f>Source!V124</f>
        <v>0.01</v>
      </c>
      <c r="H531" s="63"/>
      <c r="I531" s="63"/>
      <c r="J531" s="63"/>
      <c r="K531" s="63"/>
      <c r="L531" s="68">
        <f>SUMIF(CE532:CE533, 1, L532:L533)</f>
        <v>7.83</v>
      </c>
      <c r="CE531">
        <v>1</v>
      </c>
    </row>
    <row r="532" spans="1:83" ht="28.5" x14ac:dyDescent="0.2">
      <c r="A532" s="61"/>
      <c r="B532" s="61" t="s">
        <v>927</v>
      </c>
      <c r="C532" s="61" t="s">
        <v>929</v>
      </c>
      <c r="D532" s="62" t="s">
        <v>925</v>
      </c>
      <c r="E532" s="63">
        <v>0.01</v>
      </c>
      <c r="F532" s="63"/>
      <c r="G532" s="63">
        <f>SmtRes!CX197</f>
        <v>0.01</v>
      </c>
      <c r="H532" s="65"/>
      <c r="I532" s="64"/>
      <c r="J532" s="65">
        <f>SmtRes!CZ197</f>
        <v>572.77</v>
      </c>
      <c r="K532" s="64"/>
      <c r="L532" s="65">
        <f>SmtRes!DG197</f>
        <v>5.73</v>
      </c>
    </row>
    <row r="533" spans="1:83" ht="28.5" x14ac:dyDescent="0.2">
      <c r="A533" s="61"/>
      <c r="B533" s="61" t="s">
        <v>930</v>
      </c>
      <c r="C533" s="61" t="s">
        <v>1337</v>
      </c>
      <c r="D533" s="62" t="s">
        <v>919</v>
      </c>
      <c r="E533" s="63">
        <f>SmtRes!DO197*SmtRes!AT197</f>
        <v>0.01</v>
      </c>
      <c r="F533" s="63"/>
      <c r="G533" s="63">
        <f>ROUND(E533*G526, 7)</f>
        <v>0.01</v>
      </c>
      <c r="H533" s="65"/>
      <c r="I533" s="64"/>
      <c r="J533" s="65">
        <f>ROUND(SmtRes!AG197/SmtRes!DO197, 2)</f>
        <v>782.65</v>
      </c>
      <c r="K533" s="64"/>
      <c r="L533" s="65">
        <f>SmtRes!DH197</f>
        <v>7.83</v>
      </c>
      <c r="CE533">
        <v>1</v>
      </c>
    </row>
    <row r="534" spans="1:83" ht="15" x14ac:dyDescent="0.2">
      <c r="A534" s="60"/>
      <c r="B534" s="63">
        <v>4</v>
      </c>
      <c r="C534" s="60" t="s">
        <v>1339</v>
      </c>
      <c r="D534" s="62"/>
      <c r="E534" s="67"/>
      <c r="F534" s="63"/>
      <c r="G534" s="67"/>
      <c r="H534" s="63"/>
      <c r="I534" s="63"/>
      <c r="J534" s="63"/>
      <c r="K534" s="63"/>
      <c r="L534" s="68">
        <f>SUM(L535:L535)-SUMIF(CE535:CE535, 1, L535:L535)</f>
        <v>14.5</v>
      </c>
    </row>
    <row r="535" spans="1:83" ht="28.5" x14ac:dyDescent="0.2">
      <c r="A535" s="61"/>
      <c r="B535" s="61" t="s">
        <v>32</v>
      </c>
      <c r="C535" s="69" t="s">
        <v>961</v>
      </c>
      <c r="D535" s="70" t="s">
        <v>34</v>
      </c>
      <c r="E535" s="71">
        <v>2</v>
      </c>
      <c r="F535" s="71"/>
      <c r="G535" s="71">
        <f>SmtRes!CX198</f>
        <v>2</v>
      </c>
      <c r="H535" s="72">
        <f>SmtRes!CZ198</f>
        <v>7.2491399999999997</v>
      </c>
      <c r="I535" s="73"/>
      <c r="J535" s="72"/>
      <c r="K535" s="73"/>
      <c r="L535" s="72">
        <f>SmtRes!DF198</f>
        <v>14.5</v>
      </c>
    </row>
    <row r="536" spans="1:83" ht="15" x14ac:dyDescent="0.2">
      <c r="A536" s="61"/>
      <c r="B536" s="61"/>
      <c r="C536" s="75" t="s">
        <v>1340</v>
      </c>
      <c r="D536" s="62"/>
      <c r="E536" s="63"/>
      <c r="F536" s="63"/>
      <c r="G536" s="63"/>
      <c r="H536" s="65"/>
      <c r="I536" s="64"/>
      <c r="J536" s="65"/>
      <c r="K536" s="64"/>
      <c r="L536" s="65">
        <f>L528+L530+L531+L534</f>
        <v>752.97</v>
      </c>
    </row>
    <row r="537" spans="1:83" ht="14.25" x14ac:dyDescent="0.2">
      <c r="A537" s="61"/>
      <c r="B537" s="61"/>
      <c r="C537" s="61" t="s">
        <v>1342</v>
      </c>
      <c r="D537" s="62"/>
      <c r="E537" s="63"/>
      <c r="F537" s="63"/>
      <c r="G537" s="63"/>
      <c r="H537" s="65"/>
      <c r="I537" s="64"/>
      <c r="J537" s="65"/>
      <c r="K537" s="64"/>
      <c r="L537" s="65">
        <f>SUM(AR526:AR540)+SUM(AS526:AS540)+SUM(AT526:AT540)+SUM(AU526:AU540)+SUM(AV526:AV540)</f>
        <v>732.74</v>
      </c>
    </row>
    <row r="538" spans="1:83" ht="28.5" x14ac:dyDescent="0.2">
      <c r="A538" s="61"/>
      <c r="B538" s="61" t="s">
        <v>132</v>
      </c>
      <c r="C538" s="61" t="s">
        <v>1369</v>
      </c>
      <c r="D538" s="62" t="s">
        <v>34</v>
      </c>
      <c r="E538" s="63">
        <f>Source!BZ124</f>
        <v>90</v>
      </c>
      <c r="F538" s="63"/>
      <c r="G538" s="63">
        <f>Source!AT124</f>
        <v>90</v>
      </c>
      <c r="H538" s="65"/>
      <c r="I538" s="64"/>
      <c r="J538" s="65"/>
      <c r="K538" s="64"/>
      <c r="L538" s="65">
        <f>SUM(AZ526:AZ540)</f>
        <v>659.47</v>
      </c>
    </row>
    <row r="539" spans="1:83" ht="28.5" x14ac:dyDescent="0.2">
      <c r="A539" s="69"/>
      <c r="B539" s="69" t="s">
        <v>133</v>
      </c>
      <c r="C539" s="69" t="s">
        <v>1370</v>
      </c>
      <c r="D539" s="70" t="s">
        <v>34</v>
      </c>
      <c r="E539" s="71">
        <f>Source!CA124</f>
        <v>46</v>
      </c>
      <c r="F539" s="71"/>
      <c r="G539" s="71">
        <f>Source!AU124</f>
        <v>46</v>
      </c>
      <c r="H539" s="72"/>
      <c r="I539" s="73"/>
      <c r="J539" s="72"/>
      <c r="K539" s="73"/>
      <c r="L539" s="72">
        <f>SUM(BA526:BA540)</f>
        <v>337.06</v>
      </c>
    </row>
    <row r="540" spans="1:83" ht="15" x14ac:dyDescent="0.2">
      <c r="C540" s="77" t="s">
        <v>1345</v>
      </c>
      <c r="D540" s="77"/>
      <c r="E540" s="77"/>
      <c r="F540" s="77"/>
      <c r="G540" s="77"/>
      <c r="H540" s="77"/>
      <c r="I540" s="78">
        <f>IF(E526&lt;&gt;0,K540/E526, 0)</f>
        <v>1749.5</v>
      </c>
      <c r="J540" s="78"/>
      <c r="K540" s="78">
        <f>L528+L530+L534+L538+L539+L531</f>
        <v>1749.5</v>
      </c>
      <c r="L540" s="78"/>
      <c r="AD540">
        <f>ROUND((Source!AT124/100)*((ROUND(SUMIF(SmtRes!AQ195:'SmtRes'!AQ198,"=1",SmtRes!AD195:'SmtRes'!AD198)*Source!I124, 2)+ROUND(SUMIF(SmtRes!AQ195:'SmtRes'!AQ198,"=1",SmtRes!AC195:'SmtRes'!AC198)*Source!I124, 2))), 2)</f>
        <v>1337.81</v>
      </c>
      <c r="AE540">
        <f>ROUND((Source!AU124/100)*((ROUND(SUMIF(SmtRes!AQ195:'SmtRes'!AQ198,"=1",SmtRes!AD195:'SmtRes'!AD198)*Source!I124, 2)+ROUND(SUMIF(SmtRes!AQ195:'SmtRes'!AQ198,"=1",SmtRes!AC195:'SmtRes'!AC198)*Source!I124, 2))), 2)</f>
        <v>683.77</v>
      </c>
      <c r="AN540" s="74">
        <f>L528+L530+L534+L538+L539+L531</f>
        <v>1749.5</v>
      </c>
      <c r="AO540" s="74">
        <f>L530</f>
        <v>5.73</v>
      </c>
      <c r="AQ540" t="s">
        <v>1346</v>
      </c>
      <c r="AR540" s="74">
        <f>L528</f>
        <v>724.91</v>
      </c>
      <c r="AT540" s="74">
        <f>L531</f>
        <v>7.83</v>
      </c>
      <c r="AV540" t="s">
        <v>1346</v>
      </c>
      <c r="AW540" s="74">
        <f>L534</f>
        <v>14.5</v>
      </c>
      <c r="AZ540">
        <f>Source!X124</f>
        <v>659.47</v>
      </c>
      <c r="BA540">
        <f>Source!Y124</f>
        <v>337.06</v>
      </c>
      <c r="CD540">
        <v>2</v>
      </c>
    </row>
    <row r="541" spans="1:83" ht="42.75" x14ac:dyDescent="0.2">
      <c r="A541" s="80" t="s">
        <v>290</v>
      </c>
      <c r="B541" s="81" t="str">
        <f>Source!F125</f>
        <v>ТЦ_89.1.61.01_77_5007081181_22.09.2025_01_</v>
      </c>
      <c r="C541" s="81" t="s">
        <v>1371</v>
      </c>
      <c r="D541" s="82" t="str">
        <f>Source!H125</f>
        <v>ШТ</v>
      </c>
      <c r="E541" s="83">
        <f>Source!K125</f>
        <v>1</v>
      </c>
      <c r="F541" s="83"/>
      <c r="G541" s="83">
        <f>Source!I125</f>
        <v>1</v>
      </c>
      <c r="H541" s="84">
        <f>Source!AL125</f>
        <v>2014.38</v>
      </c>
      <c r="I541" s="85"/>
      <c r="J541" s="84"/>
      <c r="K541" s="85"/>
      <c r="L541" s="84">
        <f>Source!P125</f>
        <v>2014.38</v>
      </c>
    </row>
    <row r="542" spans="1:83" ht="15" x14ac:dyDescent="0.2">
      <c r="A542" s="79"/>
      <c r="B542" s="79"/>
      <c r="C542" s="86" t="s">
        <v>1345</v>
      </c>
      <c r="D542" s="86"/>
      <c r="E542" s="86"/>
      <c r="F542" s="86"/>
      <c r="G542" s="86"/>
      <c r="H542" s="86"/>
      <c r="I542" s="87">
        <f>IF(E541&lt;&gt;0,K542/E541, 0)</f>
        <v>2014.38</v>
      </c>
      <c r="J542" s="87"/>
      <c r="K542" s="87">
        <f>L541</f>
        <v>2014.38</v>
      </c>
      <c r="L542" s="87"/>
      <c r="AD542">
        <f>ROUND((Source!AT125/100)*((ROUND(ROUND(Source!AO125,2)*Source!I125, 2)+ROUND(ROUND(Source!AN125,2)*Source!I125, 2))), 2)</f>
        <v>0</v>
      </c>
      <c r="AE542">
        <f>ROUND((Source!AU125/100)*((ROUND(ROUND(Source!AO125,2)*Source!I125, 2)+ROUND(ROUND(Source!AN125,2)*Source!I125, 2))), 2)</f>
        <v>0</v>
      </c>
      <c r="AN542" s="74">
        <f>L541</f>
        <v>2014.38</v>
      </c>
      <c r="AO542">
        <f>0</f>
        <v>0</v>
      </c>
      <c r="AQ542" t="s">
        <v>1346</v>
      </c>
      <c r="AR542">
        <f>0</f>
        <v>0</v>
      </c>
      <c r="AT542">
        <f>0</f>
        <v>0</v>
      </c>
      <c r="AV542" t="s">
        <v>1346</v>
      </c>
      <c r="AW542" s="74">
        <f>L541</f>
        <v>2014.38</v>
      </c>
      <c r="AZ542">
        <f>Source!X125</f>
        <v>0</v>
      </c>
      <c r="BA542">
        <f>Source!Y125</f>
        <v>0</v>
      </c>
      <c r="BK542" s="74">
        <f>L541</f>
        <v>2014.38</v>
      </c>
      <c r="CD542">
        <v>3</v>
      </c>
    </row>
    <row r="543" spans="1:83" ht="14.25" x14ac:dyDescent="0.2">
      <c r="C543" s="90" t="str">
        <f>Source!G126</f>
        <v>Прокладка кабеля</v>
      </c>
    </row>
    <row r="544" spans="1:83" ht="57" x14ac:dyDescent="0.2">
      <c r="C544" s="90" t="str">
        <f>Source!G127</f>
        <v>Норма отхода материалов принята на основании прил.8.4: кабели всех марок и сечений-2%, трубы пластмассовые - 2%</v>
      </c>
    </row>
    <row r="545" spans="1:82" ht="57" x14ac:dyDescent="0.2">
      <c r="A545" s="59" t="s">
        <v>291</v>
      </c>
      <c r="B545" s="61" t="s">
        <v>1374</v>
      </c>
      <c r="C545" s="61" t="str">
        <f>Source!G128</f>
        <v>Труба гофрированная ПВХ для защиты проводов и кабелей по установленным конструкциям, по стенам, колоннам, потолкам, основанию пола</v>
      </c>
      <c r="D545" s="62" t="str">
        <f>Source!H128</f>
        <v>100 м</v>
      </c>
      <c r="E545" s="63">
        <f>Source!K128</f>
        <v>1.1000000000000001</v>
      </c>
      <c r="F545" s="63"/>
      <c r="G545" s="63">
        <f>Source!I128</f>
        <v>1.1000000000000001</v>
      </c>
      <c r="H545" s="65"/>
      <c r="I545" s="64"/>
      <c r="J545" s="65"/>
      <c r="K545" s="64"/>
      <c r="L545" s="65"/>
    </row>
    <row r="546" spans="1:82" ht="15" x14ac:dyDescent="0.2">
      <c r="A546" s="60"/>
      <c r="B546" s="63">
        <v>1</v>
      </c>
      <c r="C546" s="60" t="s">
        <v>1334</v>
      </c>
      <c r="D546" s="62" t="s">
        <v>919</v>
      </c>
      <c r="E546" s="67"/>
      <c r="F546" s="63"/>
      <c r="G546" s="67">
        <f>Source!U128</f>
        <v>16.72</v>
      </c>
      <c r="H546" s="63"/>
      <c r="I546" s="63"/>
      <c r="J546" s="63"/>
      <c r="K546" s="63"/>
      <c r="L546" s="68">
        <f>SUM(L547:L547)-SUMIF(CE547:CE547, 1, L547:L547)</f>
        <v>12500.04</v>
      </c>
    </row>
    <row r="547" spans="1:82" ht="28.5" x14ac:dyDescent="0.2">
      <c r="A547" s="61"/>
      <c r="B547" s="61" t="s">
        <v>1020</v>
      </c>
      <c r="C547" s="61" t="s">
        <v>1021</v>
      </c>
      <c r="D547" s="62" t="s">
        <v>919</v>
      </c>
      <c r="E547" s="63">
        <v>15.2</v>
      </c>
      <c r="F547" s="63"/>
      <c r="G547" s="63">
        <f>SmtRes!CX199</f>
        <v>16.72</v>
      </c>
      <c r="H547" s="65"/>
      <c r="I547" s="64"/>
      <c r="J547" s="65">
        <f>SmtRes!CZ199</f>
        <v>747.61</v>
      </c>
      <c r="K547" s="64"/>
      <c r="L547" s="65">
        <f>SmtRes!DI199</f>
        <v>12500.04</v>
      </c>
    </row>
    <row r="548" spans="1:82" ht="15" x14ac:dyDescent="0.2">
      <c r="A548" s="60"/>
      <c r="B548" s="63">
        <v>4</v>
      </c>
      <c r="C548" s="60" t="s">
        <v>1339</v>
      </c>
      <c r="D548" s="62"/>
      <c r="E548" s="67"/>
      <c r="F548" s="63"/>
      <c r="G548" s="67"/>
      <c r="H548" s="63"/>
      <c r="I548" s="63"/>
      <c r="J548" s="63"/>
      <c r="K548" s="63"/>
      <c r="L548" s="68">
        <f>SUM(L549:L551)-SUMIF(CE549:CE551, 1, L549:L551)</f>
        <v>414.21999999999997</v>
      </c>
    </row>
    <row r="549" spans="1:82" ht="14.25" x14ac:dyDescent="0.2">
      <c r="A549" s="61"/>
      <c r="B549" s="61" t="s">
        <v>965</v>
      </c>
      <c r="C549" s="61" t="s">
        <v>967</v>
      </c>
      <c r="D549" s="62" t="s">
        <v>968</v>
      </c>
      <c r="E549" s="63">
        <v>5.3376000000000001</v>
      </c>
      <c r="F549" s="63"/>
      <c r="G549" s="63">
        <f>SmtRes!CX200</f>
        <v>5.8713600000000001</v>
      </c>
      <c r="H549" s="65"/>
      <c r="I549" s="64"/>
      <c r="J549" s="65">
        <f>SmtRes!CZ200</f>
        <v>6</v>
      </c>
      <c r="K549" s="64"/>
      <c r="L549" s="65">
        <f>SmtRes!DF200</f>
        <v>35.229999999999997</v>
      </c>
    </row>
    <row r="550" spans="1:82" ht="42.75" x14ac:dyDescent="0.2">
      <c r="A550" s="61"/>
      <c r="B550" s="61" t="s">
        <v>1022</v>
      </c>
      <c r="C550" s="61" t="s">
        <v>1024</v>
      </c>
      <c r="D550" s="62" t="s">
        <v>86</v>
      </c>
      <c r="E550" s="63">
        <v>1.75</v>
      </c>
      <c r="F550" s="63"/>
      <c r="G550" s="63">
        <f>SmtRes!CX201</f>
        <v>1.925</v>
      </c>
      <c r="H550" s="65">
        <f>SmtRes!CZ201</f>
        <v>52.34</v>
      </c>
      <c r="I550" s="64">
        <f>SmtRes!AI201</f>
        <v>1.28</v>
      </c>
      <c r="J550" s="65">
        <f>ROUND(H550*I550, 2)</f>
        <v>67</v>
      </c>
      <c r="K550" s="64"/>
      <c r="L550" s="65">
        <f>SmtRes!DF201</f>
        <v>128.97999999999999</v>
      </c>
    </row>
    <row r="551" spans="1:82" ht="28.5" x14ac:dyDescent="0.2">
      <c r="A551" s="61"/>
      <c r="B551" s="61" t="s">
        <v>32</v>
      </c>
      <c r="C551" s="69" t="s">
        <v>961</v>
      </c>
      <c r="D551" s="70" t="s">
        <v>34</v>
      </c>
      <c r="E551" s="71">
        <v>2</v>
      </c>
      <c r="F551" s="71"/>
      <c r="G551" s="71">
        <f>SmtRes!CX202</f>
        <v>2.2000000000000002</v>
      </c>
      <c r="H551" s="72">
        <f>SmtRes!CZ202</f>
        <v>113.63672000000001</v>
      </c>
      <c r="I551" s="73"/>
      <c r="J551" s="72"/>
      <c r="K551" s="73"/>
      <c r="L551" s="72">
        <f>SmtRes!DF202</f>
        <v>250.01</v>
      </c>
    </row>
    <row r="552" spans="1:82" ht="15" x14ac:dyDescent="0.2">
      <c r="A552" s="61"/>
      <c r="B552" s="61"/>
      <c r="C552" s="75" t="s">
        <v>1340</v>
      </c>
      <c r="D552" s="62"/>
      <c r="E552" s="63"/>
      <c r="F552" s="63"/>
      <c r="G552" s="63"/>
      <c r="H552" s="65"/>
      <c r="I552" s="64"/>
      <c r="J552" s="65"/>
      <c r="K552" s="64"/>
      <c r="L552" s="65">
        <f>L546+L548</f>
        <v>12914.26</v>
      </c>
    </row>
    <row r="553" spans="1:82" ht="14.25" x14ac:dyDescent="0.2">
      <c r="A553" s="61"/>
      <c r="B553" s="61"/>
      <c r="C553" s="61" t="s">
        <v>1342</v>
      </c>
      <c r="D553" s="62"/>
      <c r="E553" s="63"/>
      <c r="F553" s="63"/>
      <c r="G553" s="63"/>
      <c r="H553" s="65"/>
      <c r="I553" s="64"/>
      <c r="J553" s="65"/>
      <c r="K553" s="64"/>
      <c r="L553" s="65">
        <f>SUM(AR545:AR556)+SUM(AS545:AS556)+SUM(AT545:AT556)+SUM(AU545:AU556)+SUM(AV545:AV556)</f>
        <v>12500.04</v>
      </c>
    </row>
    <row r="554" spans="1:82" ht="28.5" x14ac:dyDescent="0.2">
      <c r="A554" s="61"/>
      <c r="B554" s="61" t="s">
        <v>29</v>
      </c>
      <c r="C554" s="61" t="s">
        <v>1343</v>
      </c>
      <c r="D554" s="62" t="s">
        <v>34</v>
      </c>
      <c r="E554" s="63">
        <f>Source!BZ128</f>
        <v>97</v>
      </c>
      <c r="F554" s="63"/>
      <c r="G554" s="63">
        <f>Source!AT128</f>
        <v>97</v>
      </c>
      <c r="H554" s="65"/>
      <c r="I554" s="64"/>
      <c r="J554" s="65"/>
      <c r="K554" s="64"/>
      <c r="L554" s="65">
        <f>SUM(AZ545:AZ556)</f>
        <v>12125.04</v>
      </c>
    </row>
    <row r="555" spans="1:82" ht="28.5" x14ac:dyDescent="0.2">
      <c r="A555" s="69"/>
      <c r="B555" s="69" t="s">
        <v>30</v>
      </c>
      <c r="C555" s="69" t="s">
        <v>1344</v>
      </c>
      <c r="D555" s="70" t="s">
        <v>34</v>
      </c>
      <c r="E555" s="71">
        <f>Source!CA128</f>
        <v>51</v>
      </c>
      <c r="F555" s="71"/>
      <c r="G555" s="71">
        <f>Source!AU128</f>
        <v>51</v>
      </c>
      <c r="H555" s="72"/>
      <c r="I555" s="73"/>
      <c r="J555" s="72"/>
      <c r="K555" s="73"/>
      <c r="L555" s="72">
        <f>SUM(BA545:BA556)</f>
        <v>6375.02</v>
      </c>
    </row>
    <row r="556" spans="1:82" ht="15" x14ac:dyDescent="0.2">
      <c r="C556" s="77" t="s">
        <v>1345</v>
      </c>
      <c r="D556" s="77"/>
      <c r="E556" s="77"/>
      <c r="F556" s="77"/>
      <c r="G556" s="77"/>
      <c r="H556" s="77"/>
      <c r="I556" s="78">
        <f>IF(E545&lt;&gt;0,K556/E545, 0)</f>
        <v>28558.472727272729</v>
      </c>
      <c r="J556" s="78"/>
      <c r="K556" s="78">
        <f>L546+L548+L554+L555</f>
        <v>31414.320000000003</v>
      </c>
      <c r="L556" s="78"/>
      <c r="AD556">
        <f>ROUND((Source!AT128/100)*((ROUND(SUMIF(SmtRes!AQ199:'SmtRes'!AQ202,"=1",SmtRes!AD199:'SmtRes'!AD202)*Source!I128, 2)+ROUND(SUMIF(SmtRes!AQ199:'SmtRes'!AQ202,"=1",SmtRes!AC199:'SmtRes'!AC202)*Source!I128, 2))), 2)</f>
        <v>797.7</v>
      </c>
      <c r="AE556">
        <f>ROUND((Source!AU128/100)*((ROUND(SUMIF(SmtRes!AQ199:'SmtRes'!AQ202,"=1",SmtRes!AD199:'SmtRes'!AD202)*Source!I128, 2)+ROUND(SUMIF(SmtRes!AQ199:'SmtRes'!AQ202,"=1",SmtRes!AC199:'SmtRes'!AC202)*Source!I128, 2))), 2)</f>
        <v>419.41</v>
      </c>
      <c r="AN556" s="74">
        <f>L546+L548+L554+L555</f>
        <v>31414.320000000003</v>
      </c>
      <c r="AO556">
        <f>0</f>
        <v>0</v>
      </c>
      <c r="AQ556" t="s">
        <v>1346</v>
      </c>
      <c r="AR556" s="74">
        <f>L546</f>
        <v>12500.04</v>
      </c>
      <c r="AT556">
        <f>0</f>
        <v>0</v>
      </c>
      <c r="AV556" t="s">
        <v>1346</v>
      </c>
      <c r="AW556" s="74">
        <f>L548</f>
        <v>414.21999999999997</v>
      </c>
      <c r="AZ556">
        <f>Source!X128</f>
        <v>12125.04</v>
      </c>
      <c r="BA556">
        <f>Source!Y128</f>
        <v>6375.02</v>
      </c>
      <c r="CD556">
        <v>2</v>
      </c>
    </row>
    <row r="557" spans="1:82" ht="42.75" x14ac:dyDescent="0.2">
      <c r="A557" s="88" t="s">
        <v>292</v>
      </c>
      <c r="B557" s="69" t="str">
        <f>Source!F129</f>
        <v>24.3.01.02-0001</v>
      </c>
      <c r="C557" s="69" t="str">
        <f>Source!G129</f>
        <v>Трубы гибкие гофрированные, легкие, из самозатухающего ПВХ, с протяжкой, номинальный диаметр 20 мм</v>
      </c>
      <c r="D557" s="70" t="str">
        <f>Source!H129</f>
        <v>м</v>
      </c>
      <c r="E557" s="71">
        <f>Source!K129</f>
        <v>112.2</v>
      </c>
      <c r="F557" s="71"/>
      <c r="G557" s="71">
        <f>Source!I129</f>
        <v>112.2</v>
      </c>
      <c r="H557" s="72">
        <f>Source!AL129</f>
        <v>12.11</v>
      </c>
      <c r="I557" s="73">
        <f>IF(Source!BC129&lt;&gt; 0, Source!BC129, 1)</f>
        <v>1</v>
      </c>
      <c r="J557" s="72">
        <f>ROUND(H557*I557, 2)</f>
        <v>12.11</v>
      </c>
      <c r="K557" s="73"/>
      <c r="L557" s="72">
        <f>Source!P129</f>
        <v>1358.74</v>
      </c>
    </row>
    <row r="558" spans="1:82" ht="15" x14ac:dyDescent="0.2">
      <c r="C558" s="77" t="s">
        <v>1345</v>
      </c>
      <c r="D558" s="77"/>
      <c r="E558" s="77"/>
      <c r="F558" s="77"/>
      <c r="G558" s="77"/>
      <c r="H558" s="77"/>
      <c r="I558" s="78">
        <f>IF(E557&lt;&gt;0,K558/E557, 0)</f>
        <v>12.109982174688056</v>
      </c>
      <c r="J558" s="78"/>
      <c r="K558" s="78">
        <f>L557</f>
        <v>1358.74</v>
      </c>
      <c r="L558" s="78"/>
      <c r="AD558">
        <f>ROUND((Source!AT129/100)*((ROUND(ROUND(Source!AO129,2)*Source!I129, 2)+ROUND(ROUND(Source!AN129,2)*Source!I129, 2))), 2)</f>
        <v>0</v>
      </c>
      <c r="AE558">
        <f>ROUND((Source!AU129/100)*((ROUND(ROUND(Source!AO129,2)*Source!I129, 2)+ROUND(ROUND(Source!AN129,2)*Source!I129, 2))), 2)</f>
        <v>0</v>
      </c>
      <c r="AN558" s="74">
        <f>L557</f>
        <v>1358.74</v>
      </c>
      <c r="AO558">
        <f>0</f>
        <v>0</v>
      </c>
      <c r="AQ558" t="s">
        <v>1346</v>
      </c>
      <c r="AR558">
        <f>0</f>
        <v>0</v>
      </c>
      <c r="AT558">
        <f>0</f>
        <v>0</v>
      </c>
      <c r="AV558" t="s">
        <v>1346</v>
      </c>
      <c r="AW558" s="74">
        <f>L557</f>
        <v>1358.74</v>
      </c>
      <c r="AZ558">
        <f>Source!X129</f>
        <v>0</v>
      </c>
      <c r="BA558">
        <f>Source!Y129</f>
        <v>0</v>
      </c>
      <c r="CD558">
        <v>2</v>
      </c>
    </row>
    <row r="559" spans="1:82" ht="71.25" x14ac:dyDescent="0.2">
      <c r="A559" s="59" t="s">
        <v>293</v>
      </c>
      <c r="B559" s="61" t="s">
        <v>1375</v>
      </c>
      <c r="C559" s="61" t="str">
        <f>Source!G130</f>
        <v>Затягивание провода в проложенные трубы и металлические рукава первого одножильного или многожильного в общей оплетке, суммарное сечение: до 2,5 мм2</v>
      </c>
      <c r="D559" s="62" t="str">
        <f>Source!H130</f>
        <v>100 м</v>
      </c>
      <c r="E559" s="63">
        <f>Source!K130</f>
        <v>1.1000000000000001</v>
      </c>
      <c r="F559" s="63"/>
      <c r="G559" s="63">
        <f>Source!I130</f>
        <v>1.1000000000000001</v>
      </c>
      <c r="H559" s="65"/>
      <c r="I559" s="64"/>
      <c r="J559" s="65"/>
      <c r="K559" s="64"/>
      <c r="L559" s="65"/>
    </row>
    <row r="560" spans="1:82" ht="15" x14ac:dyDescent="0.2">
      <c r="A560" s="60"/>
      <c r="B560" s="63">
        <v>1</v>
      </c>
      <c r="C560" s="60" t="s">
        <v>1334</v>
      </c>
      <c r="D560" s="62" t="s">
        <v>919</v>
      </c>
      <c r="E560" s="67"/>
      <c r="F560" s="63"/>
      <c r="G560" s="67">
        <f>Source!U130</f>
        <v>4.9390000000000001</v>
      </c>
      <c r="H560" s="63"/>
      <c r="I560" s="63"/>
      <c r="J560" s="63"/>
      <c r="K560" s="63"/>
      <c r="L560" s="68">
        <f>SUM(L561:L561)-SUMIF(CE561:CE561, 1, L561:L561)</f>
        <v>3778.98</v>
      </c>
    </row>
    <row r="561" spans="1:83" ht="28.5" x14ac:dyDescent="0.2">
      <c r="A561" s="61"/>
      <c r="B561" s="61" t="s">
        <v>1025</v>
      </c>
      <c r="C561" s="61" t="s">
        <v>1026</v>
      </c>
      <c r="D561" s="62" t="s">
        <v>919</v>
      </c>
      <c r="E561" s="63">
        <v>4.49</v>
      </c>
      <c r="F561" s="63"/>
      <c r="G561" s="63">
        <f>SmtRes!CX203</f>
        <v>4.9390000000000001</v>
      </c>
      <c r="H561" s="65"/>
      <c r="I561" s="64"/>
      <c r="J561" s="65">
        <f>SmtRes!CZ203</f>
        <v>765.13</v>
      </c>
      <c r="K561" s="64"/>
      <c r="L561" s="65">
        <f>SmtRes!DI203</f>
        <v>3778.98</v>
      </c>
    </row>
    <row r="562" spans="1:83" ht="15" x14ac:dyDescent="0.2">
      <c r="A562" s="60"/>
      <c r="B562" s="63">
        <v>2</v>
      </c>
      <c r="C562" s="60" t="s">
        <v>1335</v>
      </c>
      <c r="D562" s="62"/>
      <c r="E562" s="67"/>
      <c r="F562" s="63"/>
      <c r="G562" s="67"/>
      <c r="H562" s="63"/>
      <c r="I562" s="63"/>
      <c r="J562" s="63"/>
      <c r="K562" s="63"/>
      <c r="L562" s="68">
        <f>SUM(L563:L567)-SUMIF(CE563:CE567, 1, L563:L567)</f>
        <v>22.679999999999993</v>
      </c>
    </row>
    <row r="563" spans="1:83" ht="15" x14ac:dyDescent="0.2">
      <c r="A563" s="60"/>
      <c r="B563" s="63"/>
      <c r="C563" s="60" t="s">
        <v>1338</v>
      </c>
      <c r="D563" s="62" t="s">
        <v>919</v>
      </c>
      <c r="E563" s="67"/>
      <c r="F563" s="63"/>
      <c r="G563" s="67">
        <f>Source!V130</f>
        <v>2.1999999999999999E-2</v>
      </c>
      <c r="H563" s="63"/>
      <c r="I563" s="63"/>
      <c r="J563" s="63"/>
      <c r="K563" s="63"/>
      <c r="L563" s="68">
        <f>SUMIF(CE564:CE567, 1, L564:L567)</f>
        <v>20.170000000000002</v>
      </c>
      <c r="CE563">
        <v>1</v>
      </c>
    </row>
    <row r="564" spans="1:83" ht="28.5" x14ac:dyDescent="0.2">
      <c r="A564" s="61"/>
      <c r="B564" s="61" t="s">
        <v>922</v>
      </c>
      <c r="C564" s="61" t="s">
        <v>924</v>
      </c>
      <c r="D564" s="62" t="s">
        <v>925</v>
      </c>
      <c r="E564" s="63">
        <v>0.01</v>
      </c>
      <c r="F564" s="63"/>
      <c r="G564" s="63">
        <f>SmtRes!CX205</f>
        <v>1.0999999999999999E-2</v>
      </c>
      <c r="H564" s="65"/>
      <c r="I564" s="64"/>
      <c r="J564" s="65">
        <f>SmtRes!CZ205</f>
        <v>1488.78</v>
      </c>
      <c r="K564" s="64"/>
      <c r="L564" s="65">
        <f>SmtRes!DG205</f>
        <v>16.38</v>
      </c>
    </row>
    <row r="565" spans="1:83" ht="28.5" x14ac:dyDescent="0.2">
      <c r="A565" s="61"/>
      <c r="B565" s="61" t="s">
        <v>926</v>
      </c>
      <c r="C565" s="61" t="s">
        <v>1336</v>
      </c>
      <c r="D565" s="62" t="s">
        <v>919</v>
      </c>
      <c r="E565" s="63">
        <f>SmtRes!DO205*SmtRes!AT205</f>
        <v>0.01</v>
      </c>
      <c r="F565" s="63"/>
      <c r="G565" s="63">
        <f>ROUND(E565*G559, 7)</f>
        <v>1.0999999999999999E-2</v>
      </c>
      <c r="H565" s="65"/>
      <c r="I565" s="64"/>
      <c r="J565" s="65">
        <f>ROUND(SmtRes!AG205/SmtRes!DO205, 2)</f>
        <v>1051.33</v>
      </c>
      <c r="K565" s="64"/>
      <c r="L565" s="65">
        <f>SmtRes!DH205</f>
        <v>11.56</v>
      </c>
      <c r="CE565">
        <v>1</v>
      </c>
    </row>
    <row r="566" spans="1:83" ht="28.5" x14ac:dyDescent="0.2">
      <c r="A566" s="61"/>
      <c r="B566" s="61" t="s">
        <v>927</v>
      </c>
      <c r="C566" s="61" t="s">
        <v>929</v>
      </c>
      <c r="D566" s="62" t="s">
        <v>925</v>
      </c>
      <c r="E566" s="63">
        <v>0.01</v>
      </c>
      <c r="F566" s="63"/>
      <c r="G566" s="63">
        <f>SmtRes!CX206</f>
        <v>1.0999999999999999E-2</v>
      </c>
      <c r="H566" s="65"/>
      <c r="I566" s="64"/>
      <c r="J566" s="65">
        <f>SmtRes!CZ206</f>
        <v>572.77</v>
      </c>
      <c r="K566" s="64"/>
      <c r="L566" s="65">
        <f>SmtRes!DG206</f>
        <v>6.3</v>
      </c>
    </row>
    <row r="567" spans="1:83" ht="28.5" x14ac:dyDescent="0.2">
      <c r="A567" s="61"/>
      <c r="B567" s="61" t="s">
        <v>930</v>
      </c>
      <c r="C567" s="61" t="s">
        <v>1337</v>
      </c>
      <c r="D567" s="62" t="s">
        <v>919</v>
      </c>
      <c r="E567" s="63">
        <f>SmtRes!DO206*SmtRes!AT206</f>
        <v>0.01</v>
      </c>
      <c r="F567" s="63"/>
      <c r="G567" s="63">
        <f>ROUND(E567*G559, 7)</f>
        <v>1.0999999999999999E-2</v>
      </c>
      <c r="H567" s="65"/>
      <c r="I567" s="64"/>
      <c r="J567" s="65">
        <f>ROUND(SmtRes!AG206/SmtRes!DO206, 2)</f>
        <v>782.65</v>
      </c>
      <c r="K567" s="64"/>
      <c r="L567" s="65">
        <f>SmtRes!DH206</f>
        <v>8.61</v>
      </c>
      <c r="CE567">
        <v>1</v>
      </c>
    </row>
    <row r="568" spans="1:83" ht="15" x14ac:dyDescent="0.2">
      <c r="A568" s="60"/>
      <c r="B568" s="63">
        <v>4</v>
      </c>
      <c r="C568" s="60" t="s">
        <v>1339</v>
      </c>
      <c r="D568" s="62"/>
      <c r="E568" s="67"/>
      <c r="F568" s="63"/>
      <c r="G568" s="67"/>
      <c r="H568" s="63"/>
      <c r="I568" s="63"/>
      <c r="J568" s="63"/>
      <c r="K568" s="63"/>
      <c r="L568" s="68">
        <f>SUM(L569:L574)-SUMIF(CE569:CE574, 1, L569:L574)</f>
        <v>241.62</v>
      </c>
    </row>
    <row r="569" spans="1:83" ht="71.25" x14ac:dyDescent="0.2">
      <c r="A569" s="61"/>
      <c r="B569" s="61" t="s">
        <v>1027</v>
      </c>
      <c r="C569" s="61" t="s">
        <v>1029</v>
      </c>
      <c r="D569" s="62" t="s">
        <v>156</v>
      </c>
      <c r="E569" s="63">
        <v>13.33</v>
      </c>
      <c r="F569" s="63"/>
      <c r="G569" s="63">
        <f>SmtRes!CX207</f>
        <v>14.663</v>
      </c>
      <c r="H569" s="65">
        <f>SmtRes!CZ207</f>
        <v>5.87</v>
      </c>
      <c r="I569" s="64">
        <f>SmtRes!AI207</f>
        <v>0.96</v>
      </c>
      <c r="J569" s="65">
        <f>ROUND(H569*I569, 2)</f>
        <v>5.64</v>
      </c>
      <c r="K569" s="64"/>
      <c r="L569" s="65">
        <f>SmtRes!DF207</f>
        <v>82.7</v>
      </c>
    </row>
    <row r="570" spans="1:83" ht="14.25" x14ac:dyDescent="0.2">
      <c r="A570" s="61"/>
      <c r="B570" s="61" t="s">
        <v>1030</v>
      </c>
      <c r="C570" s="61" t="s">
        <v>1032</v>
      </c>
      <c r="D570" s="62" t="s">
        <v>287</v>
      </c>
      <c r="E570" s="63">
        <v>4.2999999999999999E-4</v>
      </c>
      <c r="F570" s="63"/>
      <c r="G570" s="63">
        <f>SmtRes!CX208</f>
        <v>4.73E-4</v>
      </c>
      <c r="H570" s="65">
        <f>SmtRes!CZ208</f>
        <v>43821.53</v>
      </c>
      <c r="I570" s="64">
        <f>SmtRes!AI208</f>
        <v>1.31</v>
      </c>
      <c r="J570" s="65">
        <f>ROUND(H570*I570, 2)</f>
        <v>57406.2</v>
      </c>
      <c r="K570" s="64"/>
      <c r="L570" s="65">
        <f>SmtRes!DF208</f>
        <v>27.15</v>
      </c>
    </row>
    <row r="571" spans="1:83" ht="28.5" x14ac:dyDescent="0.2">
      <c r="A571" s="61"/>
      <c r="B571" s="61" t="s">
        <v>944</v>
      </c>
      <c r="C571" s="61" t="s">
        <v>946</v>
      </c>
      <c r="D571" s="62" t="s">
        <v>937</v>
      </c>
      <c r="E571" s="63">
        <v>0.02</v>
      </c>
      <c r="F571" s="63"/>
      <c r="G571" s="63">
        <f>SmtRes!CX209</f>
        <v>2.1999999999999999E-2</v>
      </c>
      <c r="H571" s="65">
        <f>SmtRes!CZ209</f>
        <v>79.88</v>
      </c>
      <c r="I571" s="64">
        <f>SmtRes!AI209</f>
        <v>1.44</v>
      </c>
      <c r="J571" s="65">
        <f>ROUND(H571*I571, 2)</f>
        <v>115.03</v>
      </c>
      <c r="K571" s="64"/>
      <c r="L571" s="65">
        <f>SmtRes!DF209</f>
        <v>2.5299999999999998</v>
      </c>
    </row>
    <row r="572" spans="1:83" ht="14.25" x14ac:dyDescent="0.2">
      <c r="A572" s="61"/>
      <c r="B572" s="61" t="s">
        <v>1033</v>
      </c>
      <c r="C572" s="61" t="s">
        <v>1035</v>
      </c>
      <c r="D572" s="62" t="s">
        <v>86</v>
      </c>
      <c r="E572" s="63">
        <v>0.05</v>
      </c>
      <c r="F572" s="63"/>
      <c r="G572" s="63">
        <f>SmtRes!CX210</f>
        <v>5.5E-2</v>
      </c>
      <c r="H572" s="65">
        <f>SmtRes!CZ210</f>
        <v>412.93</v>
      </c>
      <c r="I572" s="64">
        <f>SmtRes!AI210</f>
        <v>1.26</v>
      </c>
      <c r="J572" s="65">
        <f>ROUND(H572*I572, 2)</f>
        <v>520.29</v>
      </c>
      <c r="K572" s="64"/>
      <c r="L572" s="65">
        <f>SmtRes!DF210</f>
        <v>28.62</v>
      </c>
    </row>
    <row r="573" spans="1:83" ht="28.5" x14ac:dyDescent="0.2">
      <c r="A573" s="61"/>
      <c r="B573" s="61" t="s">
        <v>1036</v>
      </c>
      <c r="C573" s="61" t="s">
        <v>1038</v>
      </c>
      <c r="D573" s="62" t="s">
        <v>1039</v>
      </c>
      <c r="E573" s="63">
        <v>1.2200000000000001E-2</v>
      </c>
      <c r="F573" s="63"/>
      <c r="G573" s="63">
        <f>SmtRes!CX211</f>
        <v>1.342E-2</v>
      </c>
      <c r="H573" s="65">
        <f>SmtRes!CZ211</f>
        <v>1481.45</v>
      </c>
      <c r="I573" s="64">
        <f>SmtRes!AI211</f>
        <v>1.26</v>
      </c>
      <c r="J573" s="65">
        <f>ROUND(H573*I573, 2)</f>
        <v>1866.63</v>
      </c>
      <c r="K573" s="64"/>
      <c r="L573" s="65">
        <f>SmtRes!DF211</f>
        <v>25.05</v>
      </c>
    </row>
    <row r="574" spans="1:83" ht="28.5" x14ac:dyDescent="0.2">
      <c r="A574" s="61"/>
      <c r="B574" s="61" t="s">
        <v>32</v>
      </c>
      <c r="C574" s="69" t="s">
        <v>961</v>
      </c>
      <c r="D574" s="70" t="s">
        <v>34</v>
      </c>
      <c r="E574" s="71">
        <v>2</v>
      </c>
      <c r="F574" s="71"/>
      <c r="G574" s="71">
        <f>SmtRes!CX212</f>
        <v>2.2000000000000002</v>
      </c>
      <c r="H574" s="72">
        <f>SmtRes!CZ212</f>
        <v>34.354337000000001</v>
      </c>
      <c r="I574" s="73"/>
      <c r="J574" s="72"/>
      <c r="K574" s="73"/>
      <c r="L574" s="72">
        <f>SmtRes!DF212</f>
        <v>75.569999999999993</v>
      </c>
    </row>
    <row r="575" spans="1:83" ht="15" x14ac:dyDescent="0.2">
      <c r="A575" s="61"/>
      <c r="B575" s="61"/>
      <c r="C575" s="75" t="s">
        <v>1340</v>
      </c>
      <c r="D575" s="62"/>
      <c r="E575" s="63"/>
      <c r="F575" s="63"/>
      <c r="G575" s="63"/>
      <c r="H575" s="65"/>
      <c r="I575" s="64"/>
      <c r="J575" s="65"/>
      <c r="K575" s="64"/>
      <c r="L575" s="65">
        <f>L560+L562+L563+L568</f>
        <v>4063.45</v>
      </c>
    </row>
    <row r="576" spans="1:83" ht="14.25" x14ac:dyDescent="0.2">
      <c r="A576" s="61"/>
      <c r="B576" s="61"/>
      <c r="C576" s="61" t="s">
        <v>1342</v>
      </c>
      <c r="D576" s="62"/>
      <c r="E576" s="63"/>
      <c r="F576" s="63"/>
      <c r="G576" s="63"/>
      <c r="H576" s="65"/>
      <c r="I576" s="64"/>
      <c r="J576" s="65"/>
      <c r="K576" s="64"/>
      <c r="L576" s="65">
        <f>SUM(AR559:AR579)+SUM(AS559:AS579)+SUM(AT559:AT579)+SUM(AU559:AU579)+SUM(AV559:AV579)</f>
        <v>3799.15</v>
      </c>
    </row>
    <row r="577" spans="1:83" ht="28.5" x14ac:dyDescent="0.2">
      <c r="A577" s="61"/>
      <c r="B577" s="61" t="s">
        <v>29</v>
      </c>
      <c r="C577" s="61" t="s">
        <v>1343</v>
      </c>
      <c r="D577" s="62" t="s">
        <v>34</v>
      </c>
      <c r="E577" s="63">
        <f>Source!BZ130</f>
        <v>97</v>
      </c>
      <c r="F577" s="63"/>
      <c r="G577" s="63">
        <f>Source!AT130</f>
        <v>97</v>
      </c>
      <c r="H577" s="65"/>
      <c r="I577" s="64"/>
      <c r="J577" s="65"/>
      <c r="K577" s="64"/>
      <c r="L577" s="65">
        <f>SUM(AZ559:AZ579)</f>
        <v>3685.18</v>
      </c>
    </row>
    <row r="578" spans="1:83" ht="28.5" x14ac:dyDescent="0.2">
      <c r="A578" s="69"/>
      <c r="B578" s="69" t="s">
        <v>30</v>
      </c>
      <c r="C578" s="69" t="s">
        <v>1344</v>
      </c>
      <c r="D578" s="70" t="s">
        <v>34</v>
      </c>
      <c r="E578" s="71">
        <f>Source!CA130</f>
        <v>51</v>
      </c>
      <c r="F578" s="71"/>
      <c r="G578" s="71">
        <f>Source!AU130</f>
        <v>51</v>
      </c>
      <c r="H578" s="72"/>
      <c r="I578" s="73"/>
      <c r="J578" s="72"/>
      <c r="K578" s="73"/>
      <c r="L578" s="72">
        <f>SUM(BA559:BA579)</f>
        <v>1937.57</v>
      </c>
    </row>
    <row r="579" spans="1:83" ht="15" x14ac:dyDescent="0.2">
      <c r="C579" s="77" t="s">
        <v>1345</v>
      </c>
      <c r="D579" s="77"/>
      <c r="E579" s="77"/>
      <c r="F579" s="77"/>
      <c r="G579" s="77"/>
      <c r="H579" s="77"/>
      <c r="I579" s="78">
        <f>IF(E559&lt;&gt;0,K579/E559, 0)</f>
        <v>8805.6363636363621</v>
      </c>
      <c r="J579" s="78"/>
      <c r="K579" s="78">
        <f>L560+L562+L568+L577+L578+L563</f>
        <v>9686.1999999999989</v>
      </c>
      <c r="L579" s="78"/>
      <c r="AD579">
        <f>ROUND((Source!AT130/100)*((ROUND(SUMIF(SmtRes!AQ203:'SmtRes'!AQ212,"=1",SmtRes!AD203:'SmtRes'!AD212)*Source!I130, 2)+ROUND(SUMIF(SmtRes!AQ203:'SmtRes'!AQ212,"=1",SmtRes!AC203:'SmtRes'!AC212)*Source!I130, 2))), 2)</f>
        <v>2773.25</v>
      </c>
      <c r="AE579">
        <f>ROUND((Source!AU130/100)*((ROUND(SUMIF(SmtRes!AQ203:'SmtRes'!AQ212,"=1",SmtRes!AD203:'SmtRes'!AD212)*Source!I130, 2)+ROUND(SUMIF(SmtRes!AQ203:'SmtRes'!AQ212,"=1",SmtRes!AC203:'SmtRes'!AC212)*Source!I130, 2))), 2)</f>
        <v>1458.1</v>
      </c>
      <c r="AN579" s="74">
        <f>L560+L562+L568+L577+L578+L563</f>
        <v>9686.1999999999989</v>
      </c>
      <c r="AO579" s="74">
        <f>L562</f>
        <v>22.679999999999993</v>
      </c>
      <c r="AQ579" t="s">
        <v>1346</v>
      </c>
      <c r="AR579" s="74">
        <f>L560</f>
        <v>3778.98</v>
      </c>
      <c r="AT579" s="74">
        <f>L563</f>
        <v>20.170000000000002</v>
      </c>
      <c r="AV579" t="s">
        <v>1346</v>
      </c>
      <c r="AW579" s="74">
        <f>L568</f>
        <v>241.62</v>
      </c>
      <c r="AZ579">
        <f>Source!X130</f>
        <v>3685.18</v>
      </c>
      <c r="BA579">
        <f>Source!Y130</f>
        <v>1937.57</v>
      </c>
      <c r="CD579">
        <v>2</v>
      </c>
    </row>
    <row r="580" spans="1:83" ht="28.5" x14ac:dyDescent="0.2">
      <c r="A580" s="88" t="s">
        <v>294</v>
      </c>
      <c r="B580" s="69" t="str">
        <f>Source!F131</f>
        <v>21.1.08.01-0111</v>
      </c>
      <c r="C580" s="69" t="str">
        <f>Source!G131</f>
        <v>Кабель пожарной сигнализации КПСВЭВнг(A)-LS 1х2х0,5</v>
      </c>
      <c r="D580" s="70" t="str">
        <f>Source!H131</f>
        <v>1000 м</v>
      </c>
      <c r="E580" s="71">
        <f>Source!K131</f>
        <v>0.10199999999999999</v>
      </c>
      <c r="F580" s="71"/>
      <c r="G580" s="71">
        <f>Source!I131</f>
        <v>0.10199999999999999</v>
      </c>
      <c r="H580" s="72">
        <f>Source!AL131</f>
        <v>17528.45</v>
      </c>
      <c r="I580" s="73">
        <f>IF(Source!BC131&lt;&gt; 0, Source!BC131, 1)</f>
        <v>1.1299999999999999</v>
      </c>
      <c r="J580" s="72">
        <f>ROUND(H580*I580, 2)</f>
        <v>19807.150000000001</v>
      </c>
      <c r="K580" s="73"/>
      <c r="L580" s="72">
        <f>Source!P131</f>
        <v>2020.33</v>
      </c>
    </row>
    <row r="581" spans="1:83" ht="15" x14ac:dyDescent="0.2">
      <c r="C581" s="77" t="s">
        <v>1345</v>
      </c>
      <c r="D581" s="77"/>
      <c r="E581" s="77"/>
      <c r="F581" s="77"/>
      <c r="G581" s="77"/>
      <c r="H581" s="77"/>
      <c r="I581" s="78">
        <f>IF(E580&lt;&gt;0,K581/E580, 0)</f>
        <v>19807.156862745098</v>
      </c>
      <c r="J581" s="78"/>
      <c r="K581" s="78">
        <f>L580</f>
        <v>2020.33</v>
      </c>
      <c r="L581" s="78"/>
      <c r="AD581">
        <f>ROUND((Source!AT131/100)*((ROUND(ROUND(Source!AO131,2)*Source!I131, 2)+ROUND(ROUND(Source!AN131,2)*Source!I131, 2))), 2)</f>
        <v>0</v>
      </c>
      <c r="AE581">
        <f>ROUND((Source!AU131/100)*((ROUND(ROUND(Source!AO131,2)*Source!I131, 2)+ROUND(ROUND(Source!AN131,2)*Source!I131, 2))), 2)</f>
        <v>0</v>
      </c>
      <c r="AN581" s="74">
        <f>L580</f>
        <v>2020.33</v>
      </c>
      <c r="AO581">
        <f>0</f>
        <v>0</v>
      </c>
      <c r="AQ581" t="s">
        <v>1346</v>
      </c>
      <c r="AR581">
        <f>0</f>
        <v>0</v>
      </c>
      <c r="AT581">
        <f>0</f>
        <v>0</v>
      </c>
      <c r="AV581" t="s">
        <v>1346</v>
      </c>
      <c r="AW581" s="74">
        <f>L580</f>
        <v>2020.33</v>
      </c>
      <c r="AZ581">
        <f>Source!X131</f>
        <v>0</v>
      </c>
      <c r="BA581">
        <f>Source!Y131</f>
        <v>0</v>
      </c>
      <c r="CD581">
        <v>2</v>
      </c>
    </row>
    <row r="582" spans="1:83" ht="28.5" x14ac:dyDescent="0.2">
      <c r="A582" s="88" t="s">
        <v>295</v>
      </c>
      <c r="B582" s="69" t="str">
        <f>Source!F132</f>
        <v>21.1.08.01-0311</v>
      </c>
      <c r="C582" s="69" t="str">
        <f>Source!G132</f>
        <v>Кабель пожарной сигнализации КПСЭнг(A)-FRLS 1х2х0,5</v>
      </c>
      <c r="D582" s="70" t="str">
        <f>Source!H132</f>
        <v>1000 м</v>
      </c>
      <c r="E582" s="71">
        <f>Source!K132</f>
        <v>5.1000000000000004E-3</v>
      </c>
      <c r="F582" s="71"/>
      <c r="G582" s="71">
        <f>Source!I132</f>
        <v>5.1000000000000004E-3</v>
      </c>
      <c r="H582" s="72">
        <f>Source!AL132</f>
        <v>15728.89</v>
      </c>
      <c r="I582" s="73">
        <f>IF(Source!BC132&lt;&gt; 0, Source!BC132, 1)</f>
        <v>1.1299999999999999</v>
      </c>
      <c r="J582" s="72">
        <f>ROUND(H582*I582, 2)</f>
        <v>17773.650000000001</v>
      </c>
      <c r="K582" s="73"/>
      <c r="L582" s="72">
        <f>Source!P132</f>
        <v>90.65</v>
      </c>
    </row>
    <row r="583" spans="1:83" ht="15" x14ac:dyDescent="0.2">
      <c r="C583" s="77" t="s">
        <v>1345</v>
      </c>
      <c r="D583" s="77"/>
      <c r="E583" s="77"/>
      <c r="F583" s="77"/>
      <c r="G583" s="77"/>
      <c r="H583" s="77"/>
      <c r="I583" s="78">
        <f>IF(E582&lt;&gt;0,K583/E582, 0)</f>
        <v>17774.50980392157</v>
      </c>
      <c r="J583" s="78"/>
      <c r="K583" s="78">
        <f>L582</f>
        <v>90.65</v>
      </c>
      <c r="L583" s="78"/>
      <c r="AD583">
        <f>ROUND((Source!AT132/100)*((ROUND(ROUND(Source!AO132,2)*Source!I132, 2)+ROUND(ROUND(Source!AN132,2)*Source!I132, 2))), 2)</f>
        <v>0</v>
      </c>
      <c r="AE583">
        <f>ROUND((Source!AU132/100)*((ROUND(ROUND(Source!AO132,2)*Source!I132, 2)+ROUND(ROUND(Source!AN132,2)*Source!I132, 2))), 2)</f>
        <v>0</v>
      </c>
      <c r="AN583" s="74">
        <f>L582</f>
        <v>90.65</v>
      </c>
      <c r="AO583">
        <f>0</f>
        <v>0</v>
      </c>
      <c r="AQ583" t="s">
        <v>1346</v>
      </c>
      <c r="AR583">
        <f>0</f>
        <v>0</v>
      </c>
      <c r="AT583">
        <f>0</f>
        <v>0</v>
      </c>
      <c r="AV583" t="s">
        <v>1346</v>
      </c>
      <c r="AW583" s="74">
        <f>L582</f>
        <v>90.65</v>
      </c>
      <c r="AZ583">
        <f>Source!X132</f>
        <v>0</v>
      </c>
      <c r="BA583">
        <f>Source!Y132</f>
        <v>0</v>
      </c>
      <c r="CD583">
        <v>2</v>
      </c>
    </row>
    <row r="584" spans="1:83" ht="42.75" x14ac:dyDescent="0.2">
      <c r="A584" s="88" t="s">
        <v>299</v>
      </c>
      <c r="B584" s="69" t="str">
        <f>Source!F133</f>
        <v>ТЦ_21.1.06.04_77_5007081181_22.09.2025_01_</v>
      </c>
      <c r="C584" s="69" t="str">
        <f>Source!G133</f>
        <v>Кабели симметричные, для промышленного интерфейса RS-485, огнестойкие КСБнг(А)- FRLS 1х2х0,64</v>
      </c>
      <c r="D584" s="70" t="str">
        <f>Source!H133</f>
        <v>м</v>
      </c>
      <c r="E584" s="71">
        <f>Source!K133</f>
        <v>5.0999999999999996</v>
      </c>
      <c r="F584" s="71"/>
      <c r="G584" s="71">
        <f>Source!I133</f>
        <v>5.0999999999999996</v>
      </c>
      <c r="H584" s="72">
        <f>Source!AL133</f>
        <v>152.75</v>
      </c>
      <c r="I584" s="73"/>
      <c r="J584" s="72"/>
      <c r="K584" s="73"/>
      <c r="L584" s="72">
        <f>Source!P133</f>
        <v>779.03</v>
      </c>
    </row>
    <row r="585" spans="1:83" ht="15" x14ac:dyDescent="0.2">
      <c r="C585" s="77" t="s">
        <v>1345</v>
      </c>
      <c r="D585" s="77"/>
      <c r="E585" s="77"/>
      <c r="F585" s="77"/>
      <c r="G585" s="77"/>
      <c r="H585" s="77"/>
      <c r="I585" s="78">
        <f>IF(E584&lt;&gt;0,K585/E584, 0)</f>
        <v>152.75098039215686</v>
      </c>
      <c r="J585" s="78"/>
      <c r="K585" s="78">
        <f>L584</f>
        <v>779.03</v>
      </c>
      <c r="L585" s="78"/>
      <c r="AD585">
        <f>ROUND((Source!AT133/100)*((ROUND(ROUND(Source!AO133,2)*Source!I133, 2)+ROUND(ROUND(Source!AN133,2)*Source!I133, 2))), 2)</f>
        <v>0</v>
      </c>
      <c r="AE585">
        <f>ROUND((Source!AU133/100)*((ROUND(ROUND(Source!AO133,2)*Source!I133, 2)+ROUND(ROUND(Source!AN133,2)*Source!I133, 2))), 2)</f>
        <v>0</v>
      </c>
      <c r="AN585" s="74">
        <f>L584</f>
        <v>779.03</v>
      </c>
      <c r="AO585">
        <f>0</f>
        <v>0</v>
      </c>
      <c r="AQ585" t="s">
        <v>1346</v>
      </c>
      <c r="AR585">
        <f>0</f>
        <v>0</v>
      </c>
      <c r="AT585">
        <f>0</f>
        <v>0</v>
      </c>
      <c r="AV585" t="s">
        <v>1346</v>
      </c>
      <c r="AW585" s="74">
        <f>L584</f>
        <v>779.03</v>
      </c>
      <c r="AZ585">
        <f>Source!X133</f>
        <v>0</v>
      </c>
      <c r="BA585">
        <f>Source!Y133</f>
        <v>0</v>
      </c>
      <c r="CD585">
        <v>2</v>
      </c>
    </row>
    <row r="586" spans="1:83" ht="71.25" x14ac:dyDescent="0.2">
      <c r="A586" s="59" t="s">
        <v>300</v>
      </c>
      <c r="B586" s="61" t="s">
        <v>1376</v>
      </c>
      <c r="C586" s="61" t="str">
        <f>Source!G134</f>
        <v>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v>
      </c>
      <c r="D586" s="62" t="str">
        <f>Source!H134</f>
        <v>100 м</v>
      </c>
      <c r="E586" s="63">
        <f>Source!K134</f>
        <v>0.1</v>
      </c>
      <c r="F586" s="63"/>
      <c r="G586" s="63">
        <f>Source!I134</f>
        <v>0.1</v>
      </c>
      <c r="H586" s="65"/>
      <c r="I586" s="64"/>
      <c r="J586" s="65"/>
      <c r="K586" s="64"/>
      <c r="L586" s="65"/>
    </row>
    <row r="587" spans="1:83" ht="15" x14ac:dyDescent="0.2">
      <c r="A587" s="60"/>
      <c r="B587" s="63">
        <v>1</v>
      </c>
      <c r="C587" s="60" t="s">
        <v>1334</v>
      </c>
      <c r="D587" s="62" t="s">
        <v>919</v>
      </c>
      <c r="E587" s="67"/>
      <c r="F587" s="63"/>
      <c r="G587" s="67">
        <f>Source!U134</f>
        <v>1.224</v>
      </c>
      <c r="H587" s="63"/>
      <c r="I587" s="63"/>
      <c r="J587" s="63"/>
      <c r="K587" s="63"/>
      <c r="L587" s="68">
        <f>SUM(L588:L588)-SUMIF(CE588:CE588, 1, L588:L588)</f>
        <v>936.52</v>
      </c>
    </row>
    <row r="588" spans="1:83" ht="28.5" x14ac:dyDescent="0.2">
      <c r="A588" s="61"/>
      <c r="B588" s="61" t="s">
        <v>1025</v>
      </c>
      <c r="C588" s="61" t="s">
        <v>1026</v>
      </c>
      <c r="D588" s="62" t="s">
        <v>919</v>
      </c>
      <c r="E588" s="63">
        <v>12.24</v>
      </c>
      <c r="F588" s="63"/>
      <c r="G588" s="63">
        <f>SmtRes!CX213</f>
        <v>1.224</v>
      </c>
      <c r="H588" s="65"/>
      <c r="I588" s="64"/>
      <c r="J588" s="65">
        <f>SmtRes!CZ213</f>
        <v>765.13</v>
      </c>
      <c r="K588" s="64"/>
      <c r="L588" s="65">
        <f>SmtRes!DI213</f>
        <v>936.52</v>
      </c>
    </row>
    <row r="589" spans="1:83" ht="15" x14ac:dyDescent="0.2">
      <c r="A589" s="60"/>
      <c r="B589" s="63">
        <v>2</v>
      </c>
      <c r="C589" s="60" t="s">
        <v>1335</v>
      </c>
      <c r="D589" s="62"/>
      <c r="E589" s="67"/>
      <c r="F589" s="63"/>
      <c r="G589" s="67"/>
      <c r="H589" s="63"/>
      <c r="I589" s="63"/>
      <c r="J589" s="63"/>
      <c r="K589" s="63"/>
      <c r="L589" s="68">
        <f>SUM(L590:L595)-SUMIF(CE590:CE595, 1, L590:L595)</f>
        <v>26.779999999999994</v>
      </c>
    </row>
    <row r="590" spans="1:83" ht="15" x14ac:dyDescent="0.2">
      <c r="A590" s="60"/>
      <c r="B590" s="63"/>
      <c r="C590" s="60" t="s">
        <v>1338</v>
      </c>
      <c r="D590" s="62" t="s">
        <v>919</v>
      </c>
      <c r="E590" s="67"/>
      <c r="F590" s="63"/>
      <c r="G590" s="67">
        <f>Source!V134</f>
        <v>0.02</v>
      </c>
      <c r="H590" s="63"/>
      <c r="I590" s="63"/>
      <c r="J590" s="63"/>
      <c r="K590" s="63"/>
      <c r="L590" s="68">
        <f>SUMIF(CE591:CE595, 1, L591:L595)</f>
        <v>18.34</v>
      </c>
      <c r="CE590">
        <v>1</v>
      </c>
    </row>
    <row r="591" spans="1:83" ht="28.5" x14ac:dyDescent="0.2">
      <c r="A591" s="61"/>
      <c r="B591" s="61" t="s">
        <v>922</v>
      </c>
      <c r="C591" s="61" t="s">
        <v>924</v>
      </c>
      <c r="D591" s="62" t="s">
        <v>925</v>
      </c>
      <c r="E591" s="63">
        <v>0.1</v>
      </c>
      <c r="F591" s="63"/>
      <c r="G591" s="63">
        <f>SmtRes!CX215</f>
        <v>0.01</v>
      </c>
      <c r="H591" s="65"/>
      <c r="I591" s="64"/>
      <c r="J591" s="65">
        <f>SmtRes!CZ215</f>
        <v>1488.78</v>
      </c>
      <c r="K591" s="64"/>
      <c r="L591" s="65">
        <f>SmtRes!DG215</f>
        <v>14.89</v>
      </c>
    </row>
    <row r="592" spans="1:83" ht="28.5" x14ac:dyDescent="0.2">
      <c r="A592" s="61"/>
      <c r="B592" s="61" t="s">
        <v>926</v>
      </c>
      <c r="C592" s="61" t="s">
        <v>1336</v>
      </c>
      <c r="D592" s="62" t="s">
        <v>919</v>
      </c>
      <c r="E592" s="63">
        <f>SmtRes!DO215*SmtRes!AT215</f>
        <v>0.1</v>
      </c>
      <c r="F592" s="63"/>
      <c r="G592" s="63">
        <f>ROUND(E592*G586, 7)</f>
        <v>0.01</v>
      </c>
      <c r="H592" s="65"/>
      <c r="I592" s="64"/>
      <c r="J592" s="65">
        <f>ROUND(SmtRes!AG215/SmtRes!DO215, 2)</f>
        <v>1051.33</v>
      </c>
      <c r="K592" s="64"/>
      <c r="L592" s="65">
        <f>SmtRes!DH215</f>
        <v>10.51</v>
      </c>
      <c r="CE592">
        <v>1</v>
      </c>
    </row>
    <row r="593" spans="1:83" ht="28.5" x14ac:dyDescent="0.2">
      <c r="A593" s="61"/>
      <c r="B593" s="61" t="s">
        <v>927</v>
      </c>
      <c r="C593" s="61" t="s">
        <v>929</v>
      </c>
      <c r="D593" s="62" t="s">
        <v>925</v>
      </c>
      <c r="E593" s="63">
        <v>0.1</v>
      </c>
      <c r="F593" s="63"/>
      <c r="G593" s="63">
        <f>SmtRes!CX216</f>
        <v>0.01</v>
      </c>
      <c r="H593" s="65"/>
      <c r="I593" s="64"/>
      <c r="J593" s="65">
        <f>SmtRes!CZ216</f>
        <v>572.77</v>
      </c>
      <c r="K593" s="64"/>
      <c r="L593" s="65">
        <f>SmtRes!DG216</f>
        <v>5.73</v>
      </c>
    </row>
    <row r="594" spans="1:83" ht="28.5" x14ac:dyDescent="0.2">
      <c r="A594" s="61"/>
      <c r="B594" s="61" t="s">
        <v>930</v>
      </c>
      <c r="C594" s="61" t="s">
        <v>1337</v>
      </c>
      <c r="D594" s="62" t="s">
        <v>919</v>
      </c>
      <c r="E594" s="63">
        <f>SmtRes!DO216*SmtRes!AT216</f>
        <v>0.1</v>
      </c>
      <c r="F594" s="63"/>
      <c r="G594" s="63">
        <f>ROUND(E594*G586, 7)</f>
        <v>0.01</v>
      </c>
      <c r="H594" s="65"/>
      <c r="I594" s="64"/>
      <c r="J594" s="65">
        <f>ROUND(SmtRes!AG216/SmtRes!DO216, 2)</f>
        <v>782.65</v>
      </c>
      <c r="K594" s="64"/>
      <c r="L594" s="65">
        <f>SmtRes!DH216</f>
        <v>7.83</v>
      </c>
      <c r="CE594">
        <v>1</v>
      </c>
    </row>
    <row r="595" spans="1:83" ht="42.75" x14ac:dyDescent="0.2">
      <c r="A595" s="61"/>
      <c r="B595" s="61" t="s">
        <v>931</v>
      </c>
      <c r="C595" s="61" t="s">
        <v>933</v>
      </c>
      <c r="D595" s="62" t="s">
        <v>925</v>
      </c>
      <c r="E595" s="63">
        <v>2.16</v>
      </c>
      <c r="F595" s="63"/>
      <c r="G595" s="63">
        <f>SmtRes!CX217</f>
        <v>0.216</v>
      </c>
      <c r="H595" s="65"/>
      <c r="I595" s="64"/>
      <c r="J595" s="65">
        <f>SmtRes!CZ217</f>
        <v>28.51</v>
      </c>
      <c r="K595" s="64"/>
      <c r="L595" s="65">
        <f>SmtRes!DG217</f>
        <v>6.16</v>
      </c>
    </row>
    <row r="596" spans="1:83" ht="15" x14ac:dyDescent="0.2">
      <c r="A596" s="60"/>
      <c r="B596" s="63">
        <v>4</v>
      </c>
      <c r="C596" s="60" t="s">
        <v>1339</v>
      </c>
      <c r="D596" s="62"/>
      <c r="E596" s="67"/>
      <c r="F596" s="63"/>
      <c r="G596" s="67"/>
      <c r="H596" s="63"/>
      <c r="I596" s="63"/>
      <c r="J596" s="63"/>
      <c r="K596" s="63"/>
      <c r="L596" s="68">
        <f>SUM(L597:L602)-SUMIF(CE597:CE602, 1, L597:L602)</f>
        <v>61.19</v>
      </c>
    </row>
    <row r="597" spans="1:83" ht="14.25" x14ac:dyDescent="0.2">
      <c r="A597" s="61"/>
      <c r="B597" s="61" t="s">
        <v>965</v>
      </c>
      <c r="C597" s="61" t="s">
        <v>967</v>
      </c>
      <c r="D597" s="62" t="s">
        <v>968</v>
      </c>
      <c r="E597" s="63">
        <v>0.44159999999999999</v>
      </c>
      <c r="F597" s="63"/>
      <c r="G597" s="63">
        <f>SmtRes!CX218</f>
        <v>4.4159999999999998E-2</v>
      </c>
      <c r="H597" s="65"/>
      <c r="I597" s="64"/>
      <c r="J597" s="65">
        <f>SmtRes!CZ218</f>
        <v>6</v>
      </c>
      <c r="K597" s="64"/>
      <c r="L597" s="65">
        <f>SmtRes!DF218</f>
        <v>0.26</v>
      </c>
    </row>
    <row r="598" spans="1:83" ht="71.25" x14ac:dyDescent="0.2">
      <c r="A598" s="61"/>
      <c r="B598" s="61" t="s">
        <v>1027</v>
      </c>
      <c r="C598" s="61" t="s">
        <v>1029</v>
      </c>
      <c r="D598" s="62" t="s">
        <v>156</v>
      </c>
      <c r="E598" s="63">
        <v>13.33</v>
      </c>
      <c r="F598" s="63"/>
      <c r="G598" s="63">
        <f>SmtRes!CX219</f>
        <v>1.333</v>
      </c>
      <c r="H598" s="65">
        <f>SmtRes!CZ219</f>
        <v>5.87</v>
      </c>
      <c r="I598" s="64">
        <f>SmtRes!AI219</f>
        <v>0.96</v>
      </c>
      <c r="J598" s="65">
        <f>ROUND(H598*I598, 2)</f>
        <v>5.64</v>
      </c>
      <c r="K598" s="64"/>
      <c r="L598" s="65">
        <f>SmtRes!DF219</f>
        <v>7.52</v>
      </c>
    </row>
    <row r="599" spans="1:83" ht="57" x14ac:dyDescent="0.2">
      <c r="A599" s="61"/>
      <c r="B599" s="61" t="s">
        <v>1040</v>
      </c>
      <c r="C599" s="61" t="s">
        <v>1042</v>
      </c>
      <c r="D599" s="62" t="s">
        <v>1043</v>
      </c>
      <c r="E599" s="63">
        <v>0.55000000000000004</v>
      </c>
      <c r="F599" s="63"/>
      <c r="G599" s="63">
        <f>SmtRes!CX220</f>
        <v>5.5E-2</v>
      </c>
      <c r="H599" s="65">
        <f>SmtRes!CZ220</f>
        <v>37.71</v>
      </c>
      <c r="I599" s="64">
        <f>SmtRes!AI220</f>
        <v>1.53</v>
      </c>
      <c r="J599" s="65">
        <f>ROUND(H599*I599, 2)</f>
        <v>57.7</v>
      </c>
      <c r="K599" s="64"/>
      <c r="L599" s="65">
        <f>SmtRes!DF220</f>
        <v>3.17</v>
      </c>
    </row>
    <row r="600" spans="1:83" ht="57" x14ac:dyDescent="0.2">
      <c r="A600" s="61"/>
      <c r="B600" s="61" t="s">
        <v>934</v>
      </c>
      <c r="C600" s="61" t="s">
        <v>936</v>
      </c>
      <c r="D600" s="62" t="s">
        <v>937</v>
      </c>
      <c r="E600" s="63">
        <v>1.9</v>
      </c>
      <c r="F600" s="63"/>
      <c r="G600" s="63">
        <f>SmtRes!CX221</f>
        <v>0.19</v>
      </c>
      <c r="H600" s="65">
        <f>SmtRes!CZ221</f>
        <v>155.63</v>
      </c>
      <c r="I600" s="64">
        <f>SmtRes!AI221</f>
        <v>0.91</v>
      </c>
      <c r="J600" s="65">
        <f>ROUND(H600*I600, 2)</f>
        <v>141.62</v>
      </c>
      <c r="K600" s="64"/>
      <c r="L600" s="65">
        <f>SmtRes!DF221</f>
        <v>26.91</v>
      </c>
    </row>
    <row r="601" spans="1:83" ht="28.5" x14ac:dyDescent="0.2">
      <c r="A601" s="61"/>
      <c r="B601" s="61" t="s">
        <v>944</v>
      </c>
      <c r="C601" s="61" t="s">
        <v>946</v>
      </c>
      <c r="D601" s="62" t="s">
        <v>937</v>
      </c>
      <c r="E601" s="63">
        <v>0.4</v>
      </c>
      <c r="F601" s="63"/>
      <c r="G601" s="63">
        <f>SmtRes!CX222</f>
        <v>0.04</v>
      </c>
      <c r="H601" s="65">
        <f>SmtRes!CZ222</f>
        <v>79.88</v>
      </c>
      <c r="I601" s="64">
        <f>SmtRes!AI222</f>
        <v>1.44</v>
      </c>
      <c r="J601" s="65">
        <f>ROUND(H601*I601, 2)</f>
        <v>115.03</v>
      </c>
      <c r="K601" s="64"/>
      <c r="L601" s="65">
        <f>SmtRes!DF222</f>
        <v>4.5999999999999996</v>
      </c>
    </row>
    <row r="602" spans="1:83" ht="28.5" x14ac:dyDescent="0.2">
      <c r="A602" s="61"/>
      <c r="B602" s="61" t="s">
        <v>32</v>
      </c>
      <c r="C602" s="69" t="s">
        <v>961</v>
      </c>
      <c r="D602" s="70" t="s">
        <v>34</v>
      </c>
      <c r="E602" s="71">
        <v>2</v>
      </c>
      <c r="F602" s="71"/>
      <c r="G602" s="71">
        <f>SmtRes!CX223</f>
        <v>0.2</v>
      </c>
      <c r="H602" s="72">
        <f>SmtRes!CZ223</f>
        <v>93.651911999999996</v>
      </c>
      <c r="I602" s="73"/>
      <c r="J602" s="72"/>
      <c r="K602" s="73"/>
      <c r="L602" s="72">
        <f>SmtRes!DF223</f>
        <v>18.73</v>
      </c>
    </row>
    <row r="603" spans="1:83" ht="15" x14ac:dyDescent="0.2">
      <c r="A603" s="61"/>
      <c r="B603" s="61"/>
      <c r="C603" s="75" t="s">
        <v>1340</v>
      </c>
      <c r="D603" s="62"/>
      <c r="E603" s="63"/>
      <c r="F603" s="63"/>
      <c r="G603" s="63"/>
      <c r="H603" s="65"/>
      <c r="I603" s="64"/>
      <c r="J603" s="65"/>
      <c r="K603" s="64"/>
      <c r="L603" s="65">
        <f>L587+L589+L590+L596</f>
        <v>1042.83</v>
      </c>
    </row>
    <row r="604" spans="1:83" ht="14.25" x14ac:dyDescent="0.2">
      <c r="A604" s="61"/>
      <c r="B604" s="61"/>
      <c r="C604" s="61" t="s">
        <v>1342</v>
      </c>
      <c r="D604" s="62"/>
      <c r="E604" s="63"/>
      <c r="F604" s="63"/>
      <c r="G604" s="63"/>
      <c r="H604" s="65"/>
      <c r="I604" s="64"/>
      <c r="J604" s="65"/>
      <c r="K604" s="64"/>
      <c r="L604" s="65">
        <f>SUM(AR586:AR607)+SUM(AS586:AS607)+SUM(AT586:AT607)+SUM(AU586:AU607)+SUM(AV586:AV607)</f>
        <v>954.86</v>
      </c>
    </row>
    <row r="605" spans="1:83" ht="28.5" x14ac:dyDescent="0.2">
      <c r="A605" s="61"/>
      <c r="B605" s="61" t="s">
        <v>29</v>
      </c>
      <c r="C605" s="61" t="s">
        <v>1343</v>
      </c>
      <c r="D605" s="62" t="s">
        <v>34</v>
      </c>
      <c r="E605" s="63">
        <f>Source!BZ134</f>
        <v>97</v>
      </c>
      <c r="F605" s="63"/>
      <c r="G605" s="63">
        <f>Source!AT134</f>
        <v>97</v>
      </c>
      <c r="H605" s="65"/>
      <c r="I605" s="64"/>
      <c r="J605" s="65"/>
      <c r="K605" s="64"/>
      <c r="L605" s="65">
        <f>SUM(AZ586:AZ607)</f>
        <v>926.21</v>
      </c>
    </row>
    <row r="606" spans="1:83" ht="28.5" x14ac:dyDescent="0.2">
      <c r="A606" s="69"/>
      <c r="B606" s="69" t="s">
        <v>30</v>
      </c>
      <c r="C606" s="69" t="s">
        <v>1344</v>
      </c>
      <c r="D606" s="70" t="s">
        <v>34</v>
      </c>
      <c r="E606" s="71">
        <f>Source!CA134</f>
        <v>51</v>
      </c>
      <c r="F606" s="71"/>
      <c r="G606" s="71">
        <f>Source!AU134</f>
        <v>51</v>
      </c>
      <c r="H606" s="72"/>
      <c r="I606" s="73"/>
      <c r="J606" s="72"/>
      <c r="K606" s="73"/>
      <c r="L606" s="72">
        <f>SUM(BA586:BA607)</f>
        <v>486.98</v>
      </c>
    </row>
    <row r="607" spans="1:83" ht="15" x14ac:dyDescent="0.2">
      <c r="C607" s="77" t="s">
        <v>1345</v>
      </c>
      <c r="D607" s="77"/>
      <c r="E607" s="77"/>
      <c r="F607" s="77"/>
      <c r="G607" s="77"/>
      <c r="H607" s="77"/>
      <c r="I607" s="78">
        <f>IF(E586&lt;&gt;0,K607/E586, 0)</f>
        <v>24560.200000000004</v>
      </c>
      <c r="J607" s="78"/>
      <c r="K607" s="78">
        <f>L587+L589+L596+L605+L606+L590</f>
        <v>2456.0200000000004</v>
      </c>
      <c r="L607" s="78"/>
      <c r="AD607">
        <f>ROUND((Source!AT134/100)*((ROUND(SUMIF(SmtRes!AQ213:'SmtRes'!AQ223,"=1",SmtRes!AD213:'SmtRes'!AD223)*Source!I134, 2)+ROUND(SUMIF(SmtRes!AQ213:'SmtRes'!AQ223,"=1",SmtRes!AC213:'SmtRes'!AC223)*Source!I134, 2))), 2)</f>
        <v>252.11</v>
      </c>
      <c r="AE607">
        <f>ROUND((Source!AU134/100)*((ROUND(SUMIF(SmtRes!AQ213:'SmtRes'!AQ223,"=1",SmtRes!AD213:'SmtRes'!AD223)*Source!I134, 2)+ROUND(SUMIF(SmtRes!AQ213:'SmtRes'!AQ223,"=1",SmtRes!AC213:'SmtRes'!AC223)*Source!I134, 2))), 2)</f>
        <v>132.55000000000001</v>
      </c>
      <c r="AN607" s="74">
        <f>L587+L589+L596+L605+L606+L590</f>
        <v>2456.0200000000004</v>
      </c>
      <c r="AO607" s="74">
        <f>L589</f>
        <v>26.779999999999994</v>
      </c>
      <c r="AQ607" t="s">
        <v>1346</v>
      </c>
      <c r="AR607" s="74">
        <f>L587</f>
        <v>936.52</v>
      </c>
      <c r="AT607" s="74">
        <f>L590</f>
        <v>18.34</v>
      </c>
      <c r="AV607" t="s">
        <v>1346</v>
      </c>
      <c r="AW607" s="74">
        <f>L596</f>
        <v>61.19</v>
      </c>
      <c r="AZ607">
        <f>Source!X134</f>
        <v>926.21</v>
      </c>
      <c r="BA607">
        <f>Source!Y134</f>
        <v>486.98</v>
      </c>
      <c r="CD607">
        <v>2</v>
      </c>
    </row>
    <row r="608" spans="1:83" ht="28.5" x14ac:dyDescent="0.2">
      <c r="A608" s="88" t="s">
        <v>301</v>
      </c>
      <c r="B608" s="69" t="str">
        <f>Source!F135</f>
        <v>21.9.02.02-3228</v>
      </c>
      <c r="C608" s="69" t="str">
        <f>Source!G135</f>
        <v>Кабель силовой с медными жилами ВВГнг(A)-LS 3х2,5ок(N, PE)-1000</v>
      </c>
      <c r="D608" s="70" t="str">
        <f>Source!H135</f>
        <v>1000 м</v>
      </c>
      <c r="E608" s="71">
        <f>Source!K135</f>
        <v>1.0200000000000001E-2</v>
      </c>
      <c r="F608" s="71"/>
      <c r="G608" s="71">
        <f>Source!I135</f>
        <v>1.0200000000000001E-2</v>
      </c>
      <c r="H608" s="72">
        <f>Source!AL135</f>
        <v>82750.649999999994</v>
      </c>
      <c r="I608" s="73">
        <f>IF(Source!BC135&lt;&gt; 0, Source!BC135, 1)</f>
        <v>1.0900000000000001</v>
      </c>
      <c r="J608" s="72">
        <f>ROUND(H608*I608, 2)</f>
        <v>90198.21</v>
      </c>
      <c r="K608" s="73"/>
      <c r="L608" s="72">
        <f>Source!P135</f>
        <v>920.02</v>
      </c>
    </row>
    <row r="609" spans="1:83" ht="15" x14ac:dyDescent="0.2">
      <c r="C609" s="77" t="s">
        <v>1345</v>
      </c>
      <c r="D609" s="77"/>
      <c r="E609" s="77"/>
      <c r="F609" s="77"/>
      <c r="G609" s="77"/>
      <c r="H609" s="77"/>
      <c r="I609" s="78">
        <f>IF(E608&lt;&gt;0,K609/E608, 0)</f>
        <v>90198.039215686265</v>
      </c>
      <c r="J609" s="78"/>
      <c r="K609" s="78">
        <f>L608</f>
        <v>920.02</v>
      </c>
      <c r="L609" s="78"/>
      <c r="AD609">
        <f>ROUND((Source!AT135/100)*((ROUND(ROUND(Source!AO135,2)*Source!I135, 2)+ROUND(ROUND(Source!AN135,2)*Source!I135, 2))), 2)</f>
        <v>0</v>
      </c>
      <c r="AE609">
        <f>ROUND((Source!AU135/100)*((ROUND(ROUND(Source!AO135,2)*Source!I135, 2)+ROUND(ROUND(Source!AN135,2)*Source!I135, 2))), 2)</f>
        <v>0</v>
      </c>
      <c r="AN609" s="74">
        <f>L608</f>
        <v>920.02</v>
      </c>
      <c r="AO609">
        <f>0</f>
        <v>0</v>
      </c>
      <c r="AQ609" t="s">
        <v>1346</v>
      </c>
      <c r="AR609">
        <f>0</f>
        <v>0</v>
      </c>
      <c r="AT609">
        <f>0</f>
        <v>0</v>
      </c>
      <c r="AV609" t="s">
        <v>1346</v>
      </c>
      <c r="AW609" s="74">
        <f>L608</f>
        <v>920.02</v>
      </c>
      <c r="AZ609">
        <f>Source!X135</f>
        <v>0</v>
      </c>
      <c r="BA609">
        <f>Source!Y135</f>
        <v>0</v>
      </c>
      <c r="CD609">
        <v>2</v>
      </c>
    </row>
    <row r="610" spans="1:83" ht="42.75" x14ac:dyDescent="0.2">
      <c r="A610" s="88" t="s">
        <v>302</v>
      </c>
      <c r="B610" s="69" t="str">
        <f>Source!F137</f>
        <v>ТЦ_102_77_5007081181_22.09.2025_01_304.1</v>
      </c>
      <c r="C610" s="69" t="str">
        <f>Source!G137</f>
        <v>Патч-корд волоконно-оптический одномодовый, 3 м</v>
      </c>
      <c r="D610" s="70" t="str">
        <f>Source!H137</f>
        <v>ШТ</v>
      </c>
      <c r="E610" s="71">
        <f>Source!K137</f>
        <v>2</v>
      </c>
      <c r="F610" s="71"/>
      <c r="G610" s="71">
        <f>Source!I137</f>
        <v>2</v>
      </c>
      <c r="H610" s="72">
        <f>Source!AL137</f>
        <v>154.04</v>
      </c>
      <c r="I610" s="73"/>
      <c r="J610" s="72"/>
      <c r="K610" s="73"/>
      <c r="L610" s="72">
        <f>Source!P137</f>
        <v>308.08</v>
      </c>
    </row>
    <row r="611" spans="1:83" ht="15" x14ac:dyDescent="0.2">
      <c r="C611" s="77" t="s">
        <v>1345</v>
      </c>
      <c r="D611" s="77"/>
      <c r="E611" s="77"/>
      <c r="F611" s="77"/>
      <c r="G611" s="77"/>
      <c r="H611" s="77"/>
      <c r="I611" s="78">
        <f>IF(E610&lt;&gt;0,K611/E610, 0)</f>
        <v>154.04</v>
      </c>
      <c r="J611" s="78"/>
      <c r="K611" s="78">
        <f>L610</f>
        <v>308.08</v>
      </c>
      <c r="L611" s="78"/>
      <c r="AD611">
        <f>ROUND((Source!AT137/100)*((ROUND(ROUND(Source!AO137,2)*Source!I137, 2)+ROUND(ROUND(Source!AN137,2)*Source!I137, 2))), 2)</f>
        <v>0</v>
      </c>
      <c r="AE611">
        <f>ROUND((Source!AU137/100)*((ROUND(ROUND(Source!AO137,2)*Source!I137, 2)+ROUND(ROUND(Source!AN137,2)*Source!I137, 2))), 2)</f>
        <v>0</v>
      </c>
      <c r="AN611" s="74">
        <f>L610</f>
        <v>308.08</v>
      </c>
      <c r="AO611">
        <f>0</f>
        <v>0</v>
      </c>
      <c r="AQ611" t="s">
        <v>1346</v>
      </c>
      <c r="AR611">
        <f>0</f>
        <v>0</v>
      </c>
      <c r="AT611">
        <f>0</f>
        <v>0</v>
      </c>
      <c r="AV611" t="s">
        <v>1346</v>
      </c>
      <c r="AW611" s="74">
        <f>L610</f>
        <v>308.08</v>
      </c>
      <c r="AZ611">
        <f>Source!X137</f>
        <v>0</v>
      </c>
      <c r="BA611">
        <f>Source!Y137</f>
        <v>0</v>
      </c>
      <c r="CD611">
        <v>2</v>
      </c>
    </row>
    <row r="612" spans="1:83" ht="28.5" x14ac:dyDescent="0.2">
      <c r="A612" s="59" t="s">
        <v>303</v>
      </c>
      <c r="B612" s="61" t="s">
        <v>1377</v>
      </c>
      <c r="C612" s="61" t="str">
        <f>Source!G138</f>
        <v>Короба пластмассовые: шириной до 40 мм</v>
      </c>
      <c r="D612" s="62" t="str">
        <f>Source!H138</f>
        <v>100 м</v>
      </c>
      <c r="E612" s="63">
        <f>Source!K138</f>
        <v>0.1</v>
      </c>
      <c r="F612" s="63"/>
      <c r="G612" s="63">
        <f>Source!I138</f>
        <v>0.1</v>
      </c>
      <c r="H612" s="65"/>
      <c r="I612" s="64"/>
      <c r="J612" s="65"/>
      <c r="K612" s="64"/>
      <c r="L612" s="65"/>
    </row>
    <row r="613" spans="1:83" ht="15" x14ac:dyDescent="0.2">
      <c r="A613" s="60"/>
      <c r="B613" s="63">
        <v>1</v>
      </c>
      <c r="C613" s="60" t="s">
        <v>1334</v>
      </c>
      <c r="D613" s="62" t="s">
        <v>919</v>
      </c>
      <c r="E613" s="67"/>
      <c r="F613" s="63"/>
      <c r="G613" s="67">
        <f>Source!U138</f>
        <v>1.629</v>
      </c>
      <c r="H613" s="63"/>
      <c r="I613" s="63"/>
      <c r="J613" s="63"/>
      <c r="K613" s="63"/>
      <c r="L613" s="68">
        <f>SUM(L614:L614)-SUMIF(CE614:CE614, 1, L614:L614)</f>
        <v>1260.67</v>
      </c>
    </row>
    <row r="614" spans="1:83" ht="28.5" x14ac:dyDescent="0.2">
      <c r="A614" s="61"/>
      <c r="B614" s="61" t="s">
        <v>1044</v>
      </c>
      <c r="C614" s="61" t="s">
        <v>1045</v>
      </c>
      <c r="D614" s="62" t="s">
        <v>919</v>
      </c>
      <c r="E614" s="63">
        <v>16.29</v>
      </c>
      <c r="F614" s="63"/>
      <c r="G614" s="63">
        <f>SmtRes!CX226</f>
        <v>1.629</v>
      </c>
      <c r="H614" s="65"/>
      <c r="I614" s="64"/>
      <c r="J614" s="65">
        <f>SmtRes!CZ226</f>
        <v>773.89</v>
      </c>
      <c r="K614" s="64"/>
      <c r="L614" s="65">
        <f>SmtRes!DI226</f>
        <v>1260.67</v>
      </c>
    </row>
    <row r="615" spans="1:83" ht="15" x14ac:dyDescent="0.2">
      <c r="A615" s="60"/>
      <c r="B615" s="63">
        <v>2</v>
      </c>
      <c r="C615" s="60" t="s">
        <v>1335</v>
      </c>
      <c r="D615" s="62"/>
      <c r="E615" s="67"/>
      <c r="F615" s="63"/>
      <c r="G615" s="67"/>
      <c r="H615" s="63"/>
      <c r="I615" s="63"/>
      <c r="J615" s="63"/>
      <c r="K615" s="63"/>
      <c r="L615" s="68">
        <f>SUM(L616:L618)-SUMIF(CE616:CE618, 1, L616:L618)</f>
        <v>6.0000000000000053E-2</v>
      </c>
    </row>
    <row r="616" spans="1:83" ht="15" x14ac:dyDescent="0.2">
      <c r="A616" s="60"/>
      <c r="B616" s="63"/>
      <c r="C616" s="60" t="s">
        <v>1338</v>
      </c>
      <c r="D616" s="62" t="s">
        <v>919</v>
      </c>
      <c r="E616" s="67"/>
      <c r="F616" s="63"/>
      <c r="G616" s="67">
        <f>Source!V138</f>
        <v>1E-3</v>
      </c>
      <c r="H616" s="63"/>
      <c r="I616" s="63"/>
      <c r="J616" s="63"/>
      <c r="K616" s="63"/>
      <c r="L616" s="68">
        <f>SUMIF(CE617:CE618, 1, L617:L618)</f>
        <v>0.7</v>
      </c>
      <c r="CE616">
        <v>1</v>
      </c>
    </row>
    <row r="617" spans="1:83" ht="42.75" x14ac:dyDescent="0.2">
      <c r="A617" s="61"/>
      <c r="B617" s="61" t="s">
        <v>1046</v>
      </c>
      <c r="C617" s="61" t="s">
        <v>1048</v>
      </c>
      <c r="D617" s="62" t="s">
        <v>925</v>
      </c>
      <c r="E617" s="63">
        <v>0.01</v>
      </c>
      <c r="F617" s="63"/>
      <c r="G617" s="63">
        <f>SmtRes!CX228</f>
        <v>1E-3</v>
      </c>
      <c r="H617" s="65">
        <f>SmtRes!CZ228</f>
        <v>37.32</v>
      </c>
      <c r="I617" s="64">
        <f>SmtRes!AJ228</f>
        <v>1.49</v>
      </c>
      <c r="J617" s="65">
        <f>ROUND(H617*I617, 2)</f>
        <v>55.61</v>
      </c>
      <c r="K617" s="64"/>
      <c r="L617" s="65">
        <f>SmtRes!DG228</f>
        <v>0.06</v>
      </c>
    </row>
    <row r="618" spans="1:83" ht="28.5" x14ac:dyDescent="0.2">
      <c r="A618" s="61"/>
      <c r="B618" s="61" t="s">
        <v>1049</v>
      </c>
      <c r="C618" s="61" t="s">
        <v>1378</v>
      </c>
      <c r="D618" s="62" t="s">
        <v>919</v>
      </c>
      <c r="E618" s="63">
        <f>SmtRes!DO228*SmtRes!AT228</f>
        <v>0.01</v>
      </c>
      <c r="F618" s="63"/>
      <c r="G618" s="63">
        <f>ROUND(E618*G612, 7)</f>
        <v>1E-3</v>
      </c>
      <c r="H618" s="65"/>
      <c r="I618" s="64"/>
      <c r="J618" s="65">
        <f>ROUND(SmtRes!AG228/SmtRes!DO228, 2)</f>
        <v>695.04</v>
      </c>
      <c r="K618" s="64"/>
      <c r="L618" s="65">
        <f>SmtRes!DH228</f>
        <v>0.7</v>
      </c>
      <c r="CE618">
        <v>1</v>
      </c>
    </row>
    <row r="619" spans="1:83" ht="15" x14ac:dyDescent="0.2">
      <c r="A619" s="60"/>
      <c r="B619" s="63">
        <v>4</v>
      </c>
      <c r="C619" s="60" t="s">
        <v>1339</v>
      </c>
      <c r="D619" s="62"/>
      <c r="E619" s="67"/>
      <c r="F619" s="63"/>
      <c r="G619" s="67"/>
      <c r="H619" s="63"/>
      <c r="I619" s="63"/>
      <c r="J619" s="63"/>
      <c r="K619" s="63"/>
      <c r="L619" s="68">
        <f>SUM(L620:L623)-SUMIF(CE620:CE623, 1, L620:L623)</f>
        <v>48.69</v>
      </c>
    </row>
    <row r="620" spans="1:83" ht="14.25" x14ac:dyDescent="0.2">
      <c r="A620" s="61"/>
      <c r="B620" s="61" t="s">
        <v>965</v>
      </c>
      <c r="C620" s="61" t="s">
        <v>967</v>
      </c>
      <c r="D620" s="62" t="s">
        <v>968</v>
      </c>
      <c r="E620" s="63">
        <v>6.5663999999999998</v>
      </c>
      <c r="F620" s="63"/>
      <c r="G620" s="63">
        <f>SmtRes!CX229</f>
        <v>0.65664</v>
      </c>
      <c r="H620" s="65"/>
      <c r="I620" s="64"/>
      <c r="J620" s="65">
        <f>SmtRes!CZ229</f>
        <v>6</v>
      </c>
      <c r="K620" s="64"/>
      <c r="L620" s="65">
        <f>SmtRes!DF229</f>
        <v>3.94</v>
      </c>
    </row>
    <row r="621" spans="1:83" ht="28.5" x14ac:dyDescent="0.2">
      <c r="A621" s="61"/>
      <c r="B621" s="61" t="s">
        <v>1050</v>
      </c>
      <c r="C621" s="61" t="s">
        <v>1052</v>
      </c>
      <c r="D621" s="62" t="s">
        <v>1039</v>
      </c>
      <c r="E621" s="63">
        <v>0.2</v>
      </c>
      <c r="F621" s="63"/>
      <c r="G621" s="63">
        <f>SmtRes!CX230</f>
        <v>0.02</v>
      </c>
      <c r="H621" s="65">
        <f>SmtRes!CZ230</f>
        <v>261.08999999999997</v>
      </c>
      <c r="I621" s="64">
        <f>SmtRes!AI230</f>
        <v>1.29</v>
      </c>
      <c r="J621" s="65">
        <f>ROUND(H621*I621, 2)</f>
        <v>336.81</v>
      </c>
      <c r="K621" s="64"/>
      <c r="L621" s="65">
        <f>SmtRes!DF230</f>
        <v>6.74</v>
      </c>
    </row>
    <row r="622" spans="1:83" ht="57" x14ac:dyDescent="0.2">
      <c r="A622" s="61"/>
      <c r="B622" s="61" t="s">
        <v>1053</v>
      </c>
      <c r="C622" s="61" t="s">
        <v>1055</v>
      </c>
      <c r="D622" s="62" t="s">
        <v>287</v>
      </c>
      <c r="E622" s="63">
        <v>1E-3</v>
      </c>
      <c r="F622" s="63"/>
      <c r="G622" s="63">
        <f>SmtRes!CX231</f>
        <v>1E-4</v>
      </c>
      <c r="H622" s="65">
        <f>SmtRes!CZ231</f>
        <v>99190.96</v>
      </c>
      <c r="I622" s="64">
        <f>SmtRes!AI231</f>
        <v>1.29</v>
      </c>
      <c r="J622" s="65">
        <f>ROUND(H622*I622, 2)</f>
        <v>127956.34</v>
      </c>
      <c r="K622" s="64"/>
      <c r="L622" s="65">
        <f>SmtRes!DF231</f>
        <v>12.8</v>
      </c>
    </row>
    <row r="623" spans="1:83" ht="28.5" x14ac:dyDescent="0.2">
      <c r="A623" s="61"/>
      <c r="B623" s="61" t="s">
        <v>32</v>
      </c>
      <c r="C623" s="69" t="s">
        <v>961</v>
      </c>
      <c r="D623" s="70" t="s">
        <v>34</v>
      </c>
      <c r="E623" s="71">
        <v>2</v>
      </c>
      <c r="F623" s="71"/>
      <c r="G623" s="71">
        <f>SmtRes!CX232</f>
        <v>0.2</v>
      </c>
      <c r="H623" s="72">
        <f>SmtRes!CZ232</f>
        <v>126.06668099999999</v>
      </c>
      <c r="I623" s="73"/>
      <c r="J623" s="72"/>
      <c r="K623" s="73"/>
      <c r="L623" s="72">
        <f>SmtRes!DF232</f>
        <v>25.21</v>
      </c>
    </row>
    <row r="624" spans="1:83" ht="15" x14ac:dyDescent="0.2">
      <c r="A624" s="61"/>
      <c r="B624" s="61"/>
      <c r="C624" s="75" t="s">
        <v>1340</v>
      </c>
      <c r="D624" s="62"/>
      <c r="E624" s="63"/>
      <c r="F624" s="63"/>
      <c r="G624" s="63"/>
      <c r="H624" s="65"/>
      <c r="I624" s="64"/>
      <c r="J624" s="65"/>
      <c r="K624" s="64"/>
      <c r="L624" s="65">
        <f>L613+L615+L616+L619</f>
        <v>1310.1200000000001</v>
      </c>
    </row>
    <row r="625" spans="1:83" ht="14.25" x14ac:dyDescent="0.2">
      <c r="A625" s="61"/>
      <c r="B625" s="61"/>
      <c r="C625" s="61" t="s">
        <v>1342</v>
      </c>
      <c r="D625" s="62"/>
      <c r="E625" s="63"/>
      <c r="F625" s="63"/>
      <c r="G625" s="63"/>
      <c r="H625" s="65"/>
      <c r="I625" s="64"/>
      <c r="J625" s="65"/>
      <c r="K625" s="64"/>
      <c r="L625" s="65">
        <f>SUM(AR612:AR628)+SUM(AS612:AS628)+SUM(AT612:AT628)+SUM(AU612:AU628)+SUM(AV612:AV628)</f>
        <v>1261.3700000000001</v>
      </c>
    </row>
    <row r="626" spans="1:83" ht="28.5" x14ac:dyDescent="0.2">
      <c r="A626" s="61"/>
      <c r="B626" s="61" t="s">
        <v>29</v>
      </c>
      <c r="C626" s="61" t="s">
        <v>1343</v>
      </c>
      <c r="D626" s="62" t="s">
        <v>34</v>
      </c>
      <c r="E626" s="63">
        <f>Source!BZ138</f>
        <v>97</v>
      </c>
      <c r="F626" s="63"/>
      <c r="G626" s="63">
        <f>Source!AT138</f>
        <v>97</v>
      </c>
      <c r="H626" s="65"/>
      <c r="I626" s="64"/>
      <c r="J626" s="65"/>
      <c r="K626" s="64"/>
      <c r="L626" s="65">
        <f>SUM(AZ612:AZ628)</f>
        <v>1223.53</v>
      </c>
    </row>
    <row r="627" spans="1:83" ht="28.5" x14ac:dyDescent="0.2">
      <c r="A627" s="69"/>
      <c r="B627" s="69" t="s">
        <v>30</v>
      </c>
      <c r="C627" s="69" t="s">
        <v>1344</v>
      </c>
      <c r="D627" s="70" t="s">
        <v>34</v>
      </c>
      <c r="E627" s="71">
        <f>Source!CA138</f>
        <v>51</v>
      </c>
      <c r="F627" s="71"/>
      <c r="G627" s="71">
        <f>Source!AU138</f>
        <v>51</v>
      </c>
      <c r="H627" s="72"/>
      <c r="I627" s="73"/>
      <c r="J627" s="72"/>
      <c r="K627" s="73"/>
      <c r="L627" s="72">
        <f>SUM(BA612:BA628)</f>
        <v>643.29999999999995</v>
      </c>
    </row>
    <row r="628" spans="1:83" ht="15" x14ac:dyDescent="0.2">
      <c r="C628" s="77" t="s">
        <v>1345</v>
      </c>
      <c r="D628" s="77"/>
      <c r="E628" s="77"/>
      <c r="F628" s="77"/>
      <c r="G628" s="77"/>
      <c r="H628" s="77"/>
      <c r="I628" s="78">
        <f>IF(E612&lt;&gt;0,K628/E612, 0)</f>
        <v>31769.499999999996</v>
      </c>
      <c r="J628" s="78"/>
      <c r="K628" s="78">
        <f>L613+L615+L619+L626+L627+L616</f>
        <v>3176.95</v>
      </c>
      <c r="L628" s="78"/>
      <c r="AD628">
        <f>ROUND((Source!AT138/100)*((ROUND(SUMIF(SmtRes!AQ226:'SmtRes'!AQ232,"=1",SmtRes!AD226:'SmtRes'!AD232)*Source!I138, 2)+ROUND(SUMIF(SmtRes!AQ226:'SmtRes'!AQ232,"=1",SmtRes!AC226:'SmtRes'!AC232)*Source!I138, 2))), 2)</f>
        <v>142.47999999999999</v>
      </c>
      <c r="AE628">
        <f>ROUND((Source!AU138/100)*((ROUND(SUMIF(SmtRes!AQ226:'SmtRes'!AQ232,"=1",SmtRes!AD226:'SmtRes'!AD232)*Source!I138, 2)+ROUND(SUMIF(SmtRes!AQ226:'SmtRes'!AQ232,"=1",SmtRes!AC226:'SmtRes'!AC232)*Source!I138, 2))), 2)</f>
        <v>74.91</v>
      </c>
      <c r="AN628" s="74">
        <f>L613+L615+L619+L626+L627+L616</f>
        <v>3176.95</v>
      </c>
      <c r="AO628" s="74">
        <f>L615</f>
        <v>6.0000000000000053E-2</v>
      </c>
      <c r="AQ628" t="s">
        <v>1346</v>
      </c>
      <c r="AR628" s="74">
        <f>L613</f>
        <v>1260.67</v>
      </c>
      <c r="AT628" s="74">
        <f>L616</f>
        <v>0.7</v>
      </c>
      <c r="AV628" t="s">
        <v>1346</v>
      </c>
      <c r="AW628" s="74">
        <f>L619</f>
        <v>48.69</v>
      </c>
      <c r="AZ628">
        <f>Source!X138</f>
        <v>1223.53</v>
      </c>
      <c r="BA628">
        <f>Source!Y138</f>
        <v>643.29999999999995</v>
      </c>
      <c r="CD628">
        <v>2</v>
      </c>
    </row>
    <row r="629" spans="1:83" ht="28.5" x14ac:dyDescent="0.2">
      <c r="A629" s="59" t="s">
        <v>304</v>
      </c>
      <c r="B629" s="61" t="s">
        <v>1413</v>
      </c>
      <c r="C629" s="61" t="str">
        <f>Source!G139</f>
        <v>Короба пластмассовые: шириной до 120 мм</v>
      </c>
      <c r="D629" s="62" t="str">
        <f>Source!H139</f>
        <v>100 м</v>
      </c>
      <c r="E629" s="63">
        <f>Source!K139</f>
        <v>0.02</v>
      </c>
      <c r="F629" s="63"/>
      <c r="G629" s="63">
        <f>Source!I139</f>
        <v>0.02</v>
      </c>
      <c r="H629" s="65"/>
      <c r="I629" s="64"/>
      <c r="J629" s="65"/>
      <c r="K629" s="64"/>
      <c r="L629" s="65"/>
    </row>
    <row r="630" spans="1:83" ht="15" x14ac:dyDescent="0.2">
      <c r="A630" s="60"/>
      <c r="B630" s="63">
        <v>1</v>
      </c>
      <c r="C630" s="60" t="s">
        <v>1334</v>
      </c>
      <c r="D630" s="62" t="s">
        <v>919</v>
      </c>
      <c r="E630" s="67"/>
      <c r="F630" s="63"/>
      <c r="G630" s="67">
        <f>Source!U139</f>
        <v>0.40660000000000002</v>
      </c>
      <c r="H630" s="63"/>
      <c r="I630" s="63"/>
      <c r="J630" s="63"/>
      <c r="K630" s="63"/>
      <c r="L630" s="68">
        <f>SUM(L631:L631)-SUMIF(CE631:CE631, 1, L631:L631)</f>
        <v>314.66000000000003</v>
      </c>
    </row>
    <row r="631" spans="1:83" ht="28.5" x14ac:dyDescent="0.2">
      <c r="A631" s="61"/>
      <c r="B631" s="61" t="s">
        <v>1044</v>
      </c>
      <c r="C631" s="61" t="s">
        <v>1045</v>
      </c>
      <c r="D631" s="62" t="s">
        <v>919</v>
      </c>
      <c r="E631" s="63">
        <v>20.329999999999998</v>
      </c>
      <c r="F631" s="63"/>
      <c r="G631" s="63">
        <f>SmtRes!CX233</f>
        <v>0.40660000000000002</v>
      </c>
      <c r="H631" s="65"/>
      <c r="I631" s="64"/>
      <c r="J631" s="65">
        <f>SmtRes!CZ233</f>
        <v>773.89</v>
      </c>
      <c r="K631" s="64"/>
      <c r="L631" s="65">
        <f>SmtRes!DI233</f>
        <v>314.66000000000003</v>
      </c>
    </row>
    <row r="632" spans="1:83" ht="15" x14ac:dyDescent="0.2">
      <c r="A632" s="60"/>
      <c r="B632" s="63">
        <v>2</v>
      </c>
      <c r="C632" s="60" t="s">
        <v>1335</v>
      </c>
      <c r="D632" s="62"/>
      <c r="E632" s="67"/>
      <c r="F632" s="63"/>
      <c r="G632" s="67"/>
      <c r="H632" s="63"/>
      <c r="I632" s="63"/>
      <c r="J632" s="63"/>
      <c r="K632" s="63"/>
      <c r="L632" s="68">
        <f>SUM(L633:L635)-SUMIF(CE633:CE635, 1, L633:L635)</f>
        <v>1.0000000000000009E-2</v>
      </c>
    </row>
    <row r="633" spans="1:83" ht="15" x14ac:dyDescent="0.2">
      <c r="A633" s="60"/>
      <c r="B633" s="63"/>
      <c r="C633" s="60" t="s">
        <v>1338</v>
      </c>
      <c r="D633" s="62" t="s">
        <v>919</v>
      </c>
      <c r="E633" s="67"/>
      <c r="F633" s="63"/>
      <c r="G633" s="67">
        <f>Source!V139</f>
        <v>2.0000000000000001E-4</v>
      </c>
      <c r="H633" s="63"/>
      <c r="I633" s="63"/>
      <c r="J633" s="63"/>
      <c r="K633" s="63"/>
      <c r="L633" s="68">
        <f>SUMIF(CE634:CE635, 1, L634:L635)</f>
        <v>0.14000000000000001</v>
      </c>
      <c r="CE633">
        <v>1</v>
      </c>
    </row>
    <row r="634" spans="1:83" ht="42.75" x14ac:dyDescent="0.2">
      <c r="A634" s="61"/>
      <c r="B634" s="61" t="s">
        <v>1046</v>
      </c>
      <c r="C634" s="61" t="s">
        <v>1048</v>
      </c>
      <c r="D634" s="62" t="s">
        <v>925</v>
      </c>
      <c r="E634" s="63">
        <v>0.01</v>
      </c>
      <c r="F634" s="63"/>
      <c r="G634" s="63">
        <f>SmtRes!CX235</f>
        <v>2.0000000000000001E-4</v>
      </c>
      <c r="H634" s="65">
        <f>SmtRes!CZ235</f>
        <v>37.32</v>
      </c>
      <c r="I634" s="64">
        <f>SmtRes!AJ235</f>
        <v>1.49</v>
      </c>
      <c r="J634" s="65">
        <f>ROUND(H634*I634, 2)</f>
        <v>55.61</v>
      </c>
      <c r="K634" s="64"/>
      <c r="L634" s="65">
        <f>SmtRes!DG235</f>
        <v>0.01</v>
      </c>
    </row>
    <row r="635" spans="1:83" ht="28.5" x14ac:dyDescent="0.2">
      <c r="A635" s="61"/>
      <c r="B635" s="61" t="s">
        <v>1049</v>
      </c>
      <c r="C635" s="61" t="s">
        <v>1378</v>
      </c>
      <c r="D635" s="62" t="s">
        <v>919</v>
      </c>
      <c r="E635" s="63">
        <f>SmtRes!DO235*SmtRes!AT235</f>
        <v>0.01</v>
      </c>
      <c r="F635" s="63"/>
      <c r="G635" s="63">
        <f>ROUND(E635*G629, 7)</f>
        <v>2.0000000000000001E-4</v>
      </c>
      <c r="H635" s="65"/>
      <c r="I635" s="64"/>
      <c r="J635" s="65">
        <f>ROUND(SmtRes!AG235/SmtRes!DO235, 2)</f>
        <v>695.04</v>
      </c>
      <c r="K635" s="64"/>
      <c r="L635" s="65">
        <f>SmtRes!DH235</f>
        <v>0.14000000000000001</v>
      </c>
      <c r="CE635">
        <v>1</v>
      </c>
    </row>
    <row r="636" spans="1:83" ht="15" x14ac:dyDescent="0.2">
      <c r="A636" s="60"/>
      <c r="B636" s="63">
        <v>4</v>
      </c>
      <c r="C636" s="60" t="s">
        <v>1339</v>
      </c>
      <c r="D636" s="62"/>
      <c r="E636" s="67"/>
      <c r="F636" s="63"/>
      <c r="G636" s="67"/>
      <c r="H636" s="63"/>
      <c r="I636" s="63"/>
      <c r="J636" s="63"/>
      <c r="K636" s="63"/>
      <c r="L636" s="68">
        <f>SUM(L637:L640)-SUMIF(CE637:CE640, 1, L637:L640)</f>
        <v>13.55</v>
      </c>
    </row>
    <row r="637" spans="1:83" ht="14.25" x14ac:dyDescent="0.2">
      <c r="A637" s="61"/>
      <c r="B637" s="61" t="s">
        <v>965</v>
      </c>
      <c r="C637" s="61" t="s">
        <v>967</v>
      </c>
      <c r="D637" s="62" t="s">
        <v>968</v>
      </c>
      <c r="E637" s="63">
        <v>8.2403999999999993</v>
      </c>
      <c r="F637" s="63"/>
      <c r="G637" s="63">
        <f>SmtRes!CX236</f>
        <v>0.16480800000000001</v>
      </c>
      <c r="H637" s="65"/>
      <c r="I637" s="64"/>
      <c r="J637" s="65">
        <f>SmtRes!CZ236</f>
        <v>6</v>
      </c>
      <c r="K637" s="64"/>
      <c r="L637" s="65">
        <f>SmtRes!DF236</f>
        <v>0.99</v>
      </c>
    </row>
    <row r="638" spans="1:83" ht="28.5" x14ac:dyDescent="0.2">
      <c r="A638" s="61"/>
      <c r="B638" s="61" t="s">
        <v>1050</v>
      </c>
      <c r="C638" s="61" t="s">
        <v>1052</v>
      </c>
      <c r="D638" s="62" t="s">
        <v>1039</v>
      </c>
      <c r="E638" s="63">
        <v>0.4</v>
      </c>
      <c r="F638" s="63"/>
      <c r="G638" s="63">
        <f>SmtRes!CX237</f>
        <v>8.0000000000000002E-3</v>
      </c>
      <c r="H638" s="65">
        <f>SmtRes!CZ237</f>
        <v>261.08999999999997</v>
      </c>
      <c r="I638" s="64">
        <f>SmtRes!AI237</f>
        <v>1.29</v>
      </c>
      <c r="J638" s="65">
        <f>ROUND(H638*I638, 2)</f>
        <v>336.81</v>
      </c>
      <c r="K638" s="64"/>
      <c r="L638" s="65">
        <f>SmtRes!DF237</f>
        <v>2.69</v>
      </c>
    </row>
    <row r="639" spans="1:83" ht="57" x14ac:dyDescent="0.2">
      <c r="A639" s="61"/>
      <c r="B639" s="61" t="s">
        <v>1053</v>
      </c>
      <c r="C639" s="61" t="s">
        <v>1055</v>
      </c>
      <c r="D639" s="62" t="s">
        <v>287</v>
      </c>
      <c r="E639" s="63">
        <v>1.4E-3</v>
      </c>
      <c r="F639" s="63"/>
      <c r="G639" s="63">
        <f>SmtRes!CX238</f>
        <v>2.8E-5</v>
      </c>
      <c r="H639" s="65">
        <f>SmtRes!CZ238</f>
        <v>99190.96</v>
      </c>
      <c r="I639" s="64">
        <f>SmtRes!AI238</f>
        <v>1.29</v>
      </c>
      <c r="J639" s="65">
        <f>ROUND(H639*I639, 2)</f>
        <v>127956.34</v>
      </c>
      <c r="K639" s="64"/>
      <c r="L639" s="65">
        <f>SmtRes!DF238</f>
        <v>3.58</v>
      </c>
    </row>
    <row r="640" spans="1:83" ht="28.5" x14ac:dyDescent="0.2">
      <c r="A640" s="61"/>
      <c r="B640" s="61" t="s">
        <v>32</v>
      </c>
      <c r="C640" s="69" t="s">
        <v>961</v>
      </c>
      <c r="D640" s="70" t="s">
        <v>34</v>
      </c>
      <c r="E640" s="71">
        <v>2</v>
      </c>
      <c r="F640" s="71"/>
      <c r="G640" s="71">
        <f>SmtRes!CX239</f>
        <v>0.04</v>
      </c>
      <c r="H640" s="72">
        <f>SmtRes!CZ239</f>
        <v>157.33183699999998</v>
      </c>
      <c r="I640" s="73"/>
      <c r="J640" s="72"/>
      <c r="K640" s="73"/>
      <c r="L640" s="72">
        <f>SmtRes!DF239</f>
        <v>6.29</v>
      </c>
    </row>
    <row r="641" spans="1:82" ht="15" x14ac:dyDescent="0.2">
      <c r="A641" s="61"/>
      <c r="B641" s="61"/>
      <c r="C641" s="75" t="s">
        <v>1340</v>
      </c>
      <c r="D641" s="62"/>
      <c r="E641" s="63"/>
      <c r="F641" s="63"/>
      <c r="G641" s="63"/>
      <c r="H641" s="65"/>
      <c r="I641" s="64"/>
      <c r="J641" s="65"/>
      <c r="K641" s="64"/>
      <c r="L641" s="65">
        <f>L630+L632+L633+L636</f>
        <v>328.36</v>
      </c>
    </row>
    <row r="642" spans="1:82" ht="14.25" x14ac:dyDescent="0.2">
      <c r="A642" s="61"/>
      <c r="B642" s="61"/>
      <c r="C642" s="61" t="s">
        <v>1342</v>
      </c>
      <c r="D642" s="62"/>
      <c r="E642" s="63"/>
      <c r="F642" s="63"/>
      <c r="G642" s="63"/>
      <c r="H642" s="65"/>
      <c r="I642" s="64"/>
      <c r="J642" s="65"/>
      <c r="K642" s="64"/>
      <c r="L642" s="65">
        <f>SUM(AR629:AR645)+SUM(AS629:AS645)+SUM(AT629:AT645)+SUM(AU629:AU645)+SUM(AV629:AV645)</f>
        <v>314.8</v>
      </c>
    </row>
    <row r="643" spans="1:82" ht="28.5" x14ac:dyDescent="0.2">
      <c r="A643" s="61"/>
      <c r="B643" s="61" t="s">
        <v>29</v>
      </c>
      <c r="C643" s="61" t="s">
        <v>1343</v>
      </c>
      <c r="D643" s="62" t="s">
        <v>34</v>
      </c>
      <c r="E643" s="63">
        <f>Source!BZ139</f>
        <v>97</v>
      </c>
      <c r="F643" s="63"/>
      <c r="G643" s="63">
        <f>Source!AT139</f>
        <v>97</v>
      </c>
      <c r="H643" s="65"/>
      <c r="I643" s="64"/>
      <c r="J643" s="65"/>
      <c r="K643" s="64"/>
      <c r="L643" s="65">
        <f>SUM(AZ629:AZ645)</f>
        <v>305.36</v>
      </c>
    </row>
    <row r="644" spans="1:82" ht="28.5" x14ac:dyDescent="0.2">
      <c r="A644" s="69"/>
      <c r="B644" s="69" t="s">
        <v>30</v>
      </c>
      <c r="C644" s="69" t="s">
        <v>1344</v>
      </c>
      <c r="D644" s="70" t="s">
        <v>34</v>
      </c>
      <c r="E644" s="71">
        <f>Source!CA139</f>
        <v>51</v>
      </c>
      <c r="F644" s="71"/>
      <c r="G644" s="71">
        <f>Source!AU139</f>
        <v>51</v>
      </c>
      <c r="H644" s="72"/>
      <c r="I644" s="73"/>
      <c r="J644" s="72"/>
      <c r="K644" s="73"/>
      <c r="L644" s="72">
        <f>SUM(BA629:BA645)</f>
        <v>160.55000000000001</v>
      </c>
    </row>
    <row r="645" spans="1:82" ht="15" x14ac:dyDescent="0.2">
      <c r="C645" s="77" t="s">
        <v>1345</v>
      </c>
      <c r="D645" s="77"/>
      <c r="E645" s="77"/>
      <c r="F645" s="77"/>
      <c r="G645" s="77"/>
      <c r="H645" s="77"/>
      <c r="I645" s="78">
        <f>IF(E629&lt;&gt;0,K645/E629, 0)</f>
        <v>39713.500000000007</v>
      </c>
      <c r="J645" s="78"/>
      <c r="K645" s="78">
        <f>L630+L632+L636+L643+L644+L633</f>
        <v>794.2700000000001</v>
      </c>
      <c r="L645" s="78"/>
      <c r="AD645">
        <f>ROUND((Source!AT139/100)*((ROUND(SUMIF(SmtRes!AQ233:'SmtRes'!AQ239,"=1",SmtRes!AD233:'SmtRes'!AD239)*Source!I139, 2)+ROUND(SUMIF(SmtRes!AQ233:'SmtRes'!AQ239,"=1",SmtRes!AC233:'SmtRes'!AC239)*Source!I139, 2))), 2)</f>
        <v>28.5</v>
      </c>
      <c r="AE645">
        <f>ROUND((Source!AU139/100)*((ROUND(SUMIF(SmtRes!AQ233:'SmtRes'!AQ239,"=1",SmtRes!AD233:'SmtRes'!AD239)*Source!I139, 2)+ROUND(SUMIF(SmtRes!AQ233:'SmtRes'!AQ239,"=1",SmtRes!AC233:'SmtRes'!AC239)*Source!I139, 2))), 2)</f>
        <v>14.98</v>
      </c>
      <c r="AN645" s="74">
        <f>L630+L632+L636+L643+L644+L633</f>
        <v>794.2700000000001</v>
      </c>
      <c r="AO645" s="74">
        <f>L632</f>
        <v>1.0000000000000009E-2</v>
      </c>
      <c r="AQ645" t="s">
        <v>1346</v>
      </c>
      <c r="AR645" s="74">
        <f>L630</f>
        <v>314.66000000000003</v>
      </c>
      <c r="AT645" s="74">
        <f>L633</f>
        <v>0.14000000000000001</v>
      </c>
      <c r="AV645" t="s">
        <v>1346</v>
      </c>
      <c r="AW645" s="74">
        <f>L636</f>
        <v>13.55</v>
      </c>
      <c r="AZ645">
        <f>Source!X139</f>
        <v>305.36</v>
      </c>
      <c r="BA645">
        <f>Source!Y139</f>
        <v>160.55000000000001</v>
      </c>
      <c r="CD645">
        <v>2</v>
      </c>
    </row>
    <row r="646" spans="1:82" ht="42.75" x14ac:dyDescent="0.2">
      <c r="A646" s="88" t="s">
        <v>308</v>
      </c>
      <c r="B646" s="69" t="str">
        <f>Source!F140</f>
        <v>ТЦ_20.2.05.04_77_5007081181_22.09.2025_01_</v>
      </c>
      <c r="C646" s="69" t="str">
        <f>Source!G140</f>
        <v>Короб с крышкой 120х60</v>
      </c>
      <c r="D646" s="70" t="str">
        <f>Source!H140</f>
        <v>м</v>
      </c>
      <c r="E646" s="71">
        <f>Source!K140</f>
        <v>2</v>
      </c>
      <c r="F646" s="71"/>
      <c r="G646" s="71">
        <f>Source!I140</f>
        <v>2</v>
      </c>
      <c r="H646" s="72">
        <f>Source!AL140</f>
        <v>1197.06</v>
      </c>
      <c r="I646" s="73"/>
      <c r="J646" s="72"/>
      <c r="K646" s="73"/>
      <c r="L646" s="72">
        <f>Source!P140</f>
        <v>2394.12</v>
      </c>
    </row>
    <row r="647" spans="1:82" ht="15" x14ac:dyDescent="0.2">
      <c r="C647" s="77" t="s">
        <v>1345</v>
      </c>
      <c r="D647" s="77"/>
      <c r="E647" s="77"/>
      <c r="F647" s="77"/>
      <c r="G647" s="77"/>
      <c r="H647" s="77"/>
      <c r="I647" s="78">
        <f>IF(E646&lt;&gt;0,K647/E646, 0)</f>
        <v>1197.06</v>
      </c>
      <c r="J647" s="78"/>
      <c r="K647" s="78">
        <f>L646</f>
        <v>2394.12</v>
      </c>
      <c r="L647" s="78"/>
      <c r="AD647">
        <f>ROUND((Source!AT140/100)*((ROUND(ROUND(Source!AO140,2)*Source!I140, 2)+ROUND(ROUND(Source!AN140,2)*Source!I140, 2))), 2)</f>
        <v>0</v>
      </c>
      <c r="AE647">
        <f>ROUND((Source!AU140/100)*((ROUND(ROUND(Source!AO140,2)*Source!I140, 2)+ROUND(ROUND(Source!AN140,2)*Source!I140, 2))), 2)</f>
        <v>0</v>
      </c>
      <c r="AN647" s="74">
        <f>L646</f>
        <v>2394.12</v>
      </c>
      <c r="AO647">
        <f>0</f>
        <v>0</v>
      </c>
      <c r="AQ647" t="s">
        <v>1346</v>
      </c>
      <c r="AR647">
        <f>0</f>
        <v>0</v>
      </c>
      <c r="AT647">
        <f>0</f>
        <v>0</v>
      </c>
      <c r="AV647" t="s">
        <v>1346</v>
      </c>
      <c r="AW647" s="74">
        <f>L646</f>
        <v>2394.12</v>
      </c>
      <c r="AZ647">
        <f>Source!X140</f>
        <v>0</v>
      </c>
      <c r="BA647">
        <f>Source!Y140</f>
        <v>0</v>
      </c>
      <c r="CD647">
        <v>2</v>
      </c>
    </row>
    <row r="648" spans="1:82" ht="42.75" x14ac:dyDescent="0.2">
      <c r="A648" s="88" t="s">
        <v>311</v>
      </c>
      <c r="B648" s="69" t="str">
        <f>Source!F141</f>
        <v>ТЦ_20.2.05.04_77_5007081181_22.09.2025_01_</v>
      </c>
      <c r="C648" s="69" t="str">
        <f>Source!G141</f>
        <v>Короб с крышкой 25х30</v>
      </c>
      <c r="D648" s="70" t="str">
        <f>Source!H141</f>
        <v>м</v>
      </c>
      <c r="E648" s="71">
        <f>Source!K141</f>
        <v>10</v>
      </c>
      <c r="F648" s="71"/>
      <c r="G648" s="71">
        <f>Source!I141</f>
        <v>10</v>
      </c>
      <c r="H648" s="72">
        <f>Source!AL141</f>
        <v>178.71</v>
      </c>
      <c r="I648" s="73"/>
      <c r="J648" s="72"/>
      <c r="K648" s="73"/>
      <c r="L648" s="72">
        <f>Source!P141</f>
        <v>1787.1</v>
      </c>
    </row>
    <row r="649" spans="1:82" ht="15" x14ac:dyDescent="0.2">
      <c r="C649" s="77" t="s">
        <v>1345</v>
      </c>
      <c r="D649" s="77"/>
      <c r="E649" s="77"/>
      <c r="F649" s="77"/>
      <c r="G649" s="77"/>
      <c r="H649" s="77"/>
      <c r="I649" s="78">
        <f>IF(E648&lt;&gt;0,K649/E648, 0)</f>
        <v>178.70999999999998</v>
      </c>
      <c r="J649" s="78"/>
      <c r="K649" s="78">
        <f>L648</f>
        <v>1787.1</v>
      </c>
      <c r="L649" s="78"/>
      <c r="AD649">
        <f>ROUND((Source!AT141/100)*((ROUND(ROUND(Source!AO141,2)*Source!I141, 2)+ROUND(ROUND(Source!AN141,2)*Source!I141, 2))), 2)</f>
        <v>0</v>
      </c>
      <c r="AE649">
        <f>ROUND((Source!AU141/100)*((ROUND(ROUND(Source!AO141,2)*Source!I141, 2)+ROUND(ROUND(Source!AN141,2)*Source!I141, 2))), 2)</f>
        <v>0</v>
      </c>
      <c r="AN649" s="74">
        <f>L648</f>
        <v>1787.1</v>
      </c>
      <c r="AO649">
        <f>0</f>
        <v>0</v>
      </c>
      <c r="AQ649" t="s">
        <v>1346</v>
      </c>
      <c r="AR649">
        <f>0</f>
        <v>0</v>
      </c>
      <c r="AT649">
        <f>0</f>
        <v>0</v>
      </c>
      <c r="AV649" t="s">
        <v>1346</v>
      </c>
      <c r="AW649" s="74">
        <f>L648</f>
        <v>1787.1</v>
      </c>
      <c r="AZ649">
        <f>Source!X141</f>
        <v>0</v>
      </c>
      <c r="BA649">
        <f>Source!Y141</f>
        <v>0</v>
      </c>
      <c r="CD649">
        <v>2</v>
      </c>
    </row>
    <row r="650" spans="1:82" ht="42.75" x14ac:dyDescent="0.2">
      <c r="A650" s="88" t="s">
        <v>312</v>
      </c>
      <c r="B650" s="69" t="str">
        <f>Source!F142</f>
        <v>ТЦ_20.2.05.02_77_5007081181_22.09.2025_01_</v>
      </c>
      <c r="C650" s="69" t="str">
        <f>Source!G142</f>
        <v>Держатель с защелкой</v>
      </c>
      <c r="D650" s="70" t="str">
        <f>Source!H142</f>
        <v>ШТ</v>
      </c>
      <c r="E650" s="71">
        <f>Source!K142</f>
        <v>220</v>
      </c>
      <c r="F650" s="71"/>
      <c r="G650" s="71">
        <f>Source!I142</f>
        <v>220</v>
      </c>
      <c r="H650" s="72">
        <f>Source!AL142</f>
        <v>5</v>
      </c>
      <c r="I650" s="73"/>
      <c r="J650" s="72"/>
      <c r="K650" s="73"/>
      <c r="L650" s="72">
        <f>Source!P142</f>
        <v>1100</v>
      </c>
    </row>
    <row r="651" spans="1:82" ht="15" x14ac:dyDescent="0.2">
      <c r="C651" s="77" t="s">
        <v>1345</v>
      </c>
      <c r="D651" s="77"/>
      <c r="E651" s="77"/>
      <c r="F651" s="77"/>
      <c r="G651" s="77"/>
      <c r="H651" s="77"/>
      <c r="I651" s="78">
        <f>IF(E650&lt;&gt;0,K651/E650, 0)</f>
        <v>5</v>
      </c>
      <c r="J651" s="78"/>
      <c r="K651" s="78">
        <f>L650</f>
        <v>1100</v>
      </c>
      <c r="L651" s="78"/>
      <c r="AD651">
        <f>ROUND((Source!AT142/100)*((ROUND(ROUND(Source!AO142,2)*Source!I142, 2)+ROUND(ROUND(Source!AN142,2)*Source!I142, 2))), 2)</f>
        <v>0</v>
      </c>
      <c r="AE651">
        <f>ROUND((Source!AU142/100)*((ROUND(ROUND(Source!AO142,2)*Source!I142, 2)+ROUND(ROUND(Source!AN142,2)*Source!I142, 2))), 2)</f>
        <v>0</v>
      </c>
      <c r="AN651" s="74">
        <f>L650</f>
        <v>1100</v>
      </c>
      <c r="AO651">
        <f>0</f>
        <v>0</v>
      </c>
      <c r="AQ651" t="s">
        <v>1346</v>
      </c>
      <c r="AR651">
        <f>0</f>
        <v>0</v>
      </c>
      <c r="AT651">
        <f>0</f>
        <v>0</v>
      </c>
      <c r="AV651" t="s">
        <v>1346</v>
      </c>
      <c r="AW651" s="74">
        <f>L650</f>
        <v>1100</v>
      </c>
      <c r="AZ651">
        <f>Source!X142</f>
        <v>0</v>
      </c>
      <c r="BA651">
        <f>Source!Y142</f>
        <v>0</v>
      </c>
      <c r="CD651">
        <v>2</v>
      </c>
    </row>
    <row r="653" spans="1:82" ht="15" x14ac:dyDescent="0.2">
      <c r="A653" s="93"/>
      <c r="B653" s="94"/>
      <c r="C653" s="95" t="s">
        <v>1414</v>
      </c>
      <c r="D653" s="95"/>
      <c r="E653" s="95"/>
      <c r="F653" s="95"/>
      <c r="G653" s="95"/>
      <c r="H653" s="95"/>
      <c r="I653" s="68"/>
      <c r="J653" s="93"/>
      <c r="K653" s="96"/>
      <c r="L653" s="68">
        <f>L655+L656+L662+L666</f>
        <v>108147.29000000011</v>
      </c>
    </row>
    <row r="654" spans="1:82" ht="14.25" x14ac:dyDescent="0.2">
      <c r="A654" s="76"/>
      <c r="B654" s="91"/>
      <c r="C654" s="97" t="s">
        <v>1380</v>
      </c>
      <c r="D654" s="92"/>
      <c r="E654" s="92"/>
      <c r="F654" s="92"/>
      <c r="G654" s="92"/>
      <c r="H654" s="92"/>
      <c r="I654" s="65"/>
      <c r="J654" s="76"/>
      <c r="K654" s="63"/>
      <c r="L654" s="65"/>
    </row>
    <row r="655" spans="1:82" ht="14.25" x14ac:dyDescent="0.2">
      <c r="A655" s="76"/>
      <c r="B655" s="91"/>
      <c r="C655" s="92" t="s">
        <v>1381</v>
      </c>
      <c r="D655" s="92"/>
      <c r="E655" s="92"/>
      <c r="F655" s="92"/>
      <c r="G655" s="92"/>
      <c r="H655" s="92"/>
      <c r="I655" s="65"/>
      <c r="J655" s="76"/>
      <c r="K655" s="63"/>
      <c r="L655" s="65">
        <f>SUM(AR404:AR651)</f>
        <v>87551.470000000016</v>
      </c>
    </row>
    <row r="656" spans="1:82" ht="14.25" hidden="1" x14ac:dyDescent="0.2">
      <c r="A656" s="76"/>
      <c r="B656" s="91"/>
      <c r="C656" s="92" t="s">
        <v>1382</v>
      </c>
      <c r="D656" s="92"/>
      <c r="E656" s="92"/>
      <c r="F656" s="92"/>
      <c r="G656" s="92"/>
      <c r="H656" s="92"/>
      <c r="I656" s="65"/>
      <c r="J656" s="76"/>
      <c r="K656" s="63"/>
      <c r="L656" s="65">
        <f>L658+L661+L660</f>
        <v>841.2800000000002</v>
      </c>
    </row>
    <row r="657" spans="1:12" ht="14.25" hidden="1" x14ac:dyDescent="0.2">
      <c r="A657" s="76"/>
      <c r="B657" s="91"/>
      <c r="C657" s="97" t="s">
        <v>1383</v>
      </c>
      <c r="D657" s="92"/>
      <c r="E657" s="92"/>
      <c r="F657" s="92"/>
      <c r="G657" s="92"/>
      <c r="H657" s="92"/>
      <c r="I657" s="65"/>
      <c r="J657" s="76"/>
      <c r="K657" s="63"/>
      <c r="L657" s="65"/>
    </row>
    <row r="658" spans="1:12" ht="14.25" x14ac:dyDescent="0.2">
      <c r="A658" s="76"/>
      <c r="B658" s="91"/>
      <c r="C658" s="92" t="s">
        <v>1382</v>
      </c>
      <c r="D658" s="92"/>
      <c r="E658" s="92"/>
      <c r="F658" s="92"/>
      <c r="G658" s="92"/>
      <c r="H658" s="92"/>
      <c r="I658" s="65"/>
      <c r="J658" s="76"/>
      <c r="K658" s="63"/>
      <c r="L658" s="65">
        <f>SUM(AO404:AO651)</f>
        <v>463.98000000000025</v>
      </c>
    </row>
    <row r="659" spans="1:12" ht="14.25" hidden="1" x14ac:dyDescent="0.2">
      <c r="A659" s="76"/>
      <c r="B659" s="91"/>
      <c r="C659" s="97" t="s">
        <v>1384</v>
      </c>
      <c r="D659" s="92"/>
      <c r="E659" s="92"/>
      <c r="F659" s="92"/>
      <c r="G659" s="92"/>
      <c r="H659" s="92"/>
      <c r="I659" s="65"/>
      <c r="J659" s="76"/>
      <c r="K659" s="63"/>
      <c r="L659" s="65"/>
    </row>
    <row r="660" spans="1:12" ht="14.25" x14ac:dyDescent="0.2">
      <c r="A660" s="76"/>
      <c r="B660" s="91"/>
      <c r="C660" s="92" t="s">
        <v>1404</v>
      </c>
      <c r="D660" s="92"/>
      <c r="E660" s="92"/>
      <c r="F660" s="92"/>
      <c r="G660" s="92"/>
      <c r="H660" s="92"/>
      <c r="I660" s="65"/>
      <c r="J660" s="76"/>
      <c r="K660" s="63"/>
      <c r="L660" s="65">
        <f>SUM(AT404:AT651)</f>
        <v>377.29999999999995</v>
      </c>
    </row>
    <row r="661" spans="1:12" ht="14.25" hidden="1" x14ac:dyDescent="0.2">
      <c r="A661" s="76"/>
      <c r="B661" s="91"/>
      <c r="C661" s="92" t="s">
        <v>1385</v>
      </c>
      <c r="D661" s="92"/>
      <c r="E661" s="92"/>
      <c r="F661" s="92"/>
      <c r="G661" s="92"/>
      <c r="H661" s="92"/>
      <c r="I661" s="65"/>
      <c r="J661" s="76"/>
      <c r="K661" s="63"/>
      <c r="L661" s="65">
        <f>SUM(AV404:AV651)</f>
        <v>0</v>
      </c>
    </row>
    <row r="662" spans="1:12" ht="14.25" x14ac:dyDescent="0.2">
      <c r="A662" s="76"/>
      <c r="B662" s="91"/>
      <c r="C662" s="92" t="s">
        <v>1386</v>
      </c>
      <c r="D662" s="92"/>
      <c r="E662" s="92"/>
      <c r="F662" s="92"/>
      <c r="G662" s="92"/>
      <c r="H662" s="92"/>
      <c r="I662" s="65"/>
      <c r="J662" s="76"/>
      <c r="K662" s="63"/>
      <c r="L662" s="65">
        <f>L664+L665</f>
        <v>19754.540000000095</v>
      </c>
    </row>
    <row r="663" spans="1:12" ht="14.25" x14ac:dyDescent="0.2">
      <c r="A663" s="76"/>
      <c r="B663" s="91"/>
      <c r="C663" s="97" t="s">
        <v>1383</v>
      </c>
      <c r="D663" s="92"/>
      <c r="E663" s="92"/>
      <c r="F663" s="92"/>
      <c r="G663" s="92"/>
      <c r="H663" s="92"/>
      <c r="I663" s="65"/>
      <c r="J663" s="76"/>
      <c r="K663" s="63"/>
      <c r="L663" s="65"/>
    </row>
    <row r="664" spans="1:12" ht="14.25" x14ac:dyDescent="0.2">
      <c r="A664" s="76"/>
      <c r="B664" s="91"/>
      <c r="C664" s="92" t="s">
        <v>1387</v>
      </c>
      <c r="D664" s="92"/>
      <c r="E664" s="92"/>
      <c r="F664" s="92"/>
      <c r="G664" s="92"/>
      <c r="H664" s="92"/>
      <c r="I664" s="65"/>
      <c r="J664" s="76"/>
      <c r="K664" s="63"/>
      <c r="L664" s="65">
        <f>SUM(AW404:AW651)-SUM(BK404:BK651)</f>
        <v>19754.540000000095</v>
      </c>
    </row>
    <row r="665" spans="1:12" ht="14.25" hidden="1" x14ac:dyDescent="0.2">
      <c r="A665" s="76"/>
      <c r="B665" s="91"/>
      <c r="C665" s="92" t="s">
        <v>1388</v>
      </c>
      <c r="D665" s="92"/>
      <c r="E665" s="92"/>
      <c r="F665" s="92"/>
      <c r="G665" s="92"/>
      <c r="H665" s="92"/>
      <c r="I665" s="65"/>
      <c r="J665" s="76"/>
      <c r="K665" s="63"/>
      <c r="L665" s="65">
        <f>SUM(BC404:BC651)</f>
        <v>0</v>
      </c>
    </row>
    <row r="666" spans="1:12" ht="14.25" hidden="1" x14ac:dyDescent="0.2">
      <c r="A666" s="76"/>
      <c r="B666" s="91"/>
      <c r="C666" s="92" t="s">
        <v>1389</v>
      </c>
      <c r="D666" s="92"/>
      <c r="E666" s="92"/>
      <c r="F666" s="92"/>
      <c r="G666" s="92"/>
      <c r="H666" s="92"/>
      <c r="I666" s="65"/>
      <c r="J666" s="76"/>
      <c r="K666" s="63"/>
      <c r="L666" s="65">
        <f>SUM(BB404:BB651)</f>
        <v>0</v>
      </c>
    </row>
    <row r="667" spans="1:12" ht="14.25" x14ac:dyDescent="0.2">
      <c r="A667" s="76"/>
      <c r="B667" s="91"/>
      <c r="C667" s="92" t="s">
        <v>1390</v>
      </c>
      <c r="D667" s="92"/>
      <c r="E667" s="92"/>
      <c r="F667" s="92"/>
      <c r="G667" s="92"/>
      <c r="H667" s="92"/>
      <c r="I667" s="65"/>
      <c r="J667" s="76"/>
      <c r="K667" s="63"/>
      <c r="L667" s="65">
        <f>SUM(AR404:AR651)+SUM(AT404:AT651)+SUM(AV404:AV651)</f>
        <v>87928.770000000019</v>
      </c>
    </row>
    <row r="668" spans="1:12" ht="14.25" x14ac:dyDescent="0.2">
      <c r="A668" s="76"/>
      <c r="B668" s="91"/>
      <c r="C668" s="92" t="s">
        <v>1391</v>
      </c>
      <c r="D668" s="92"/>
      <c r="E668" s="92"/>
      <c r="F668" s="92"/>
      <c r="G668" s="92"/>
      <c r="H668" s="92"/>
      <c r="I668" s="65"/>
      <c r="J668" s="76"/>
      <c r="K668" s="63"/>
      <c r="L668" s="65">
        <f>SUM(AZ404:AZ651)</f>
        <v>82941.97</v>
      </c>
    </row>
    <row r="669" spans="1:12" ht="14.25" x14ac:dyDescent="0.2">
      <c r="A669" s="76"/>
      <c r="B669" s="91"/>
      <c r="C669" s="92" t="s">
        <v>1392</v>
      </c>
      <c r="D669" s="92"/>
      <c r="E669" s="92"/>
      <c r="F669" s="92"/>
      <c r="G669" s="92"/>
      <c r="H669" s="92"/>
      <c r="I669" s="65"/>
      <c r="J669" s="76"/>
      <c r="K669" s="63"/>
      <c r="L669" s="65">
        <f>SUM(BA404:BA651)</f>
        <v>44309.69</v>
      </c>
    </row>
    <row r="670" spans="1:12" ht="14.25" x14ac:dyDescent="0.2">
      <c r="A670" s="76"/>
      <c r="B670" s="91"/>
      <c r="C670" s="92" t="s">
        <v>1393</v>
      </c>
      <c r="D670" s="92"/>
      <c r="E670" s="92"/>
      <c r="F670" s="92"/>
      <c r="G670" s="92"/>
      <c r="H670" s="92"/>
      <c r="I670" s="65"/>
      <c r="J670" s="76"/>
      <c r="K670" s="63"/>
      <c r="L670" s="65">
        <f>L672+L673</f>
        <v>492874.38</v>
      </c>
    </row>
    <row r="671" spans="1:12" ht="14.25" x14ac:dyDescent="0.2">
      <c r="A671" s="76"/>
      <c r="B671" s="91"/>
      <c r="C671" s="97" t="s">
        <v>1380</v>
      </c>
      <c r="D671" s="92"/>
      <c r="E671" s="92"/>
      <c r="F671" s="92"/>
      <c r="G671" s="92"/>
      <c r="H671" s="92"/>
      <c r="I671" s="65"/>
      <c r="J671" s="76"/>
      <c r="K671" s="63"/>
      <c r="L671" s="65"/>
    </row>
    <row r="672" spans="1:12" ht="14.25" x14ac:dyDescent="0.2">
      <c r="A672" s="76"/>
      <c r="B672" s="91"/>
      <c r="C672" s="92" t="s">
        <v>1394</v>
      </c>
      <c r="D672" s="92"/>
      <c r="E672" s="92"/>
      <c r="F672" s="92"/>
      <c r="G672" s="92"/>
      <c r="H672" s="92"/>
      <c r="I672" s="65"/>
      <c r="J672" s="76"/>
      <c r="K672" s="63"/>
      <c r="L672" s="65">
        <f>SUM(BK404:BK651)</f>
        <v>492874.38</v>
      </c>
    </row>
    <row r="673" spans="1:12" ht="14.25" hidden="1" x14ac:dyDescent="0.2">
      <c r="A673" s="76"/>
      <c r="B673" s="91"/>
      <c r="C673" s="92" t="s">
        <v>1395</v>
      </c>
      <c r="D673" s="92"/>
      <c r="E673" s="92"/>
      <c r="F673" s="92"/>
      <c r="G673" s="92"/>
      <c r="H673" s="92"/>
      <c r="I673" s="65"/>
      <c r="J673" s="76"/>
      <c r="K673" s="63"/>
      <c r="L673" s="65">
        <f>SUM(BD404:BD651)</f>
        <v>0</v>
      </c>
    </row>
    <row r="674" spans="1:12" ht="14.25" hidden="1" x14ac:dyDescent="0.2">
      <c r="A674" s="76"/>
      <c r="B674" s="91"/>
      <c r="C674" s="92" t="s">
        <v>1396</v>
      </c>
      <c r="D674" s="92"/>
      <c r="E674" s="92"/>
      <c r="F674" s="92"/>
      <c r="G674" s="92"/>
      <c r="H674" s="92"/>
      <c r="I674" s="65"/>
      <c r="J674" s="76"/>
      <c r="K674" s="63"/>
      <c r="L674" s="65"/>
    </row>
    <row r="675" spans="1:12" ht="14.25" hidden="1" x14ac:dyDescent="0.2">
      <c r="A675" s="76"/>
      <c r="B675" s="91"/>
      <c r="C675" s="92" t="s">
        <v>1397</v>
      </c>
      <c r="D675" s="92"/>
      <c r="E675" s="92"/>
      <c r="F675" s="92"/>
      <c r="G675" s="92"/>
      <c r="H675" s="92"/>
      <c r="I675" s="65"/>
      <c r="J675" s="76"/>
      <c r="K675" s="63"/>
      <c r="L675" s="65">
        <f>SUM(BO404:BO651)</f>
        <v>0</v>
      </c>
    </row>
    <row r="676" spans="1:12" ht="15" x14ac:dyDescent="0.2">
      <c r="A676" s="93"/>
      <c r="B676" s="94"/>
      <c r="C676" s="95" t="s">
        <v>1398</v>
      </c>
      <c r="D676" s="95"/>
      <c r="E676" s="95"/>
      <c r="F676" s="95"/>
      <c r="G676" s="95"/>
      <c r="H676" s="95"/>
      <c r="I676" s="68"/>
      <c r="J676" s="93"/>
      <c r="K676" s="96"/>
      <c r="L676" s="68">
        <f>L653+L668+L669+L670+L674+L675</f>
        <v>728273.33000000007</v>
      </c>
    </row>
    <row r="677" spans="1:12" ht="14.25" x14ac:dyDescent="0.2">
      <c r="A677" s="76"/>
      <c r="B677" s="91"/>
      <c r="C677" s="97" t="s">
        <v>1399</v>
      </c>
      <c r="D677" s="92"/>
      <c r="E677" s="92"/>
      <c r="F677" s="92"/>
      <c r="G677" s="92"/>
      <c r="H677" s="92"/>
      <c r="I677" s="65"/>
      <c r="J677" s="76"/>
      <c r="K677" s="63"/>
      <c r="L677" s="65"/>
    </row>
    <row r="678" spans="1:12" ht="14.25" hidden="1" x14ac:dyDescent="0.2">
      <c r="A678" s="76"/>
      <c r="B678" s="91"/>
      <c r="C678" s="92" t="s">
        <v>1400</v>
      </c>
      <c r="D678" s="92"/>
      <c r="E678" s="92"/>
      <c r="F678" s="92"/>
      <c r="G678" s="92"/>
      <c r="H678" s="92"/>
      <c r="I678" s="65"/>
      <c r="J678" s="76"/>
      <c r="K678" s="63"/>
      <c r="L678" s="65">
        <f>SUM(AX404:AX651)</f>
        <v>0</v>
      </c>
    </row>
    <row r="679" spans="1:12" ht="14.25" hidden="1" x14ac:dyDescent="0.2">
      <c r="A679" s="76"/>
      <c r="B679" s="91"/>
      <c r="C679" s="92" t="s">
        <v>1401</v>
      </c>
      <c r="D679" s="92"/>
      <c r="E679" s="92"/>
      <c r="F679" s="92"/>
      <c r="G679" s="92"/>
      <c r="H679" s="92"/>
      <c r="I679" s="65"/>
      <c r="J679" s="76"/>
      <c r="K679" s="63"/>
      <c r="L679" s="65">
        <f>SUM(AY404:AY651)</f>
        <v>0</v>
      </c>
    </row>
    <row r="680" spans="1:12" ht="14.25" x14ac:dyDescent="0.2">
      <c r="A680" s="76"/>
      <c r="B680" s="91"/>
      <c r="C680" s="92" t="s">
        <v>1402</v>
      </c>
      <c r="D680" s="92"/>
      <c r="E680" s="92"/>
      <c r="F680" s="98"/>
      <c r="G680" s="67">
        <f>Source!F168</f>
        <v>118.12860000000001</v>
      </c>
      <c r="H680" s="76"/>
      <c r="I680" s="76"/>
      <c r="J680" s="76"/>
      <c r="K680" s="76"/>
      <c r="L680" s="76"/>
    </row>
    <row r="681" spans="1:12" ht="14.25" x14ac:dyDescent="0.2">
      <c r="A681" s="76"/>
      <c r="B681" s="91"/>
      <c r="C681" s="92" t="s">
        <v>1403</v>
      </c>
      <c r="D681" s="92"/>
      <c r="E681" s="92"/>
      <c r="F681" s="98"/>
      <c r="G681" s="67">
        <f>Source!F169</f>
        <v>0.41320000000000001</v>
      </c>
      <c r="H681" s="76"/>
      <c r="I681" s="76"/>
      <c r="J681" s="76"/>
      <c r="K681" s="76"/>
      <c r="L681" s="76"/>
    </row>
    <row r="684" spans="1:12" ht="16.5" x14ac:dyDescent="0.2">
      <c r="A684" s="58" t="s">
        <v>1415</v>
      </c>
      <c r="B684" s="58"/>
      <c r="C684" s="58"/>
      <c r="D684" s="58"/>
      <c r="E684" s="58"/>
      <c r="F684" s="58"/>
      <c r="G684" s="58"/>
      <c r="H684" s="58"/>
      <c r="I684" s="58"/>
      <c r="J684" s="58"/>
      <c r="K684" s="58"/>
      <c r="L684" s="58"/>
    </row>
    <row r="685" spans="1:12" ht="42.75" x14ac:dyDescent="0.2">
      <c r="A685" s="59" t="s">
        <v>314</v>
      </c>
      <c r="B685" s="61" t="s">
        <v>1416</v>
      </c>
      <c r="C685" s="61" t="str">
        <f>Source!G180</f>
        <v>Система управления доступом с автоматическим запирающим устройством</v>
      </c>
      <c r="D685" s="62" t="str">
        <f>Source!H180</f>
        <v>ШТ</v>
      </c>
      <c r="E685" s="63">
        <f>Source!K180</f>
        <v>2</v>
      </c>
      <c r="F685" s="63"/>
      <c r="G685" s="63">
        <f>Source!I180</f>
        <v>2</v>
      </c>
      <c r="H685" s="65"/>
      <c r="I685" s="64"/>
      <c r="J685" s="65"/>
      <c r="K685" s="64"/>
      <c r="L685" s="65"/>
    </row>
    <row r="686" spans="1:12" ht="63.75" x14ac:dyDescent="0.2">
      <c r="B686" s="66" t="str">
        <f>CONCATENATE("Поправка: ", Source!EO180)</f>
        <v>Поправка: (считыватель, замок, программирование карт)</v>
      </c>
    </row>
    <row r="687" spans="1:12" ht="15" x14ac:dyDescent="0.2">
      <c r="A687" s="60"/>
      <c r="B687" s="63">
        <v>1</v>
      </c>
      <c r="C687" s="60" t="s">
        <v>1334</v>
      </c>
      <c r="D687" s="62" t="s">
        <v>919</v>
      </c>
      <c r="E687" s="67"/>
      <c r="F687" s="63"/>
      <c r="G687" s="67">
        <f>Source!U180</f>
        <v>4.5599999999999996</v>
      </c>
      <c r="H687" s="63"/>
      <c r="I687" s="63"/>
      <c r="J687" s="63"/>
      <c r="K687" s="63"/>
      <c r="L687" s="68">
        <f>SUM(L688:L688)-SUMIF(CE688:CE688, 1, L688:L688)</f>
        <v>3941.76</v>
      </c>
    </row>
    <row r="688" spans="1:12" ht="28.5" x14ac:dyDescent="0.2">
      <c r="A688" s="61"/>
      <c r="B688" s="61" t="s">
        <v>1085</v>
      </c>
      <c r="C688" s="61" t="s">
        <v>1086</v>
      </c>
      <c r="D688" s="62" t="s">
        <v>919</v>
      </c>
      <c r="E688" s="63">
        <v>2.2799999999999998</v>
      </c>
      <c r="F688" s="63"/>
      <c r="G688" s="63">
        <f>SmtRes!CX262</f>
        <v>4.5599999999999996</v>
      </c>
      <c r="H688" s="65"/>
      <c r="I688" s="64"/>
      <c r="J688" s="65">
        <f>SmtRes!CZ262</f>
        <v>864.42</v>
      </c>
      <c r="K688" s="64"/>
      <c r="L688" s="65">
        <f>SmtRes!DI262</f>
        <v>3941.76</v>
      </c>
    </row>
    <row r="689" spans="1:82" ht="15" x14ac:dyDescent="0.2">
      <c r="A689" s="60"/>
      <c r="B689" s="63">
        <v>4</v>
      </c>
      <c r="C689" s="60" t="s">
        <v>1339</v>
      </c>
      <c r="D689" s="62"/>
      <c r="E689" s="67"/>
      <c r="F689" s="63"/>
      <c r="G689" s="67"/>
      <c r="H689" s="63"/>
      <c r="I689" s="63"/>
      <c r="J689" s="63"/>
      <c r="K689" s="63"/>
      <c r="L689" s="68">
        <f>SUM(L690:L691)-SUMIF(CE690:CE691, 1, L690:L691)</f>
        <v>88.01</v>
      </c>
    </row>
    <row r="690" spans="1:82" ht="14.25" x14ac:dyDescent="0.2">
      <c r="A690" s="61"/>
      <c r="B690" s="61" t="s">
        <v>965</v>
      </c>
      <c r="C690" s="61" t="s">
        <v>967</v>
      </c>
      <c r="D690" s="62" t="s">
        <v>968</v>
      </c>
      <c r="E690" s="63">
        <v>0.76419999999999999</v>
      </c>
      <c r="F690" s="63"/>
      <c r="G690" s="63">
        <f>SmtRes!CX263</f>
        <v>1.5284</v>
      </c>
      <c r="H690" s="65"/>
      <c r="I690" s="64"/>
      <c r="J690" s="65">
        <f>SmtRes!CZ263</f>
        <v>6</v>
      </c>
      <c r="K690" s="64"/>
      <c r="L690" s="65">
        <f>SmtRes!DF263</f>
        <v>9.17</v>
      </c>
    </row>
    <row r="691" spans="1:82" ht="28.5" x14ac:dyDescent="0.2">
      <c r="A691" s="61"/>
      <c r="B691" s="61" t="s">
        <v>32</v>
      </c>
      <c r="C691" s="69" t="s">
        <v>961</v>
      </c>
      <c r="D691" s="70" t="s">
        <v>34</v>
      </c>
      <c r="E691" s="71">
        <v>2</v>
      </c>
      <c r="F691" s="71"/>
      <c r="G691" s="71">
        <f>SmtRes!CX264</f>
        <v>4</v>
      </c>
      <c r="H691" s="72">
        <f>SmtRes!CZ264</f>
        <v>19.708775999999997</v>
      </c>
      <c r="I691" s="73"/>
      <c r="J691" s="72"/>
      <c r="K691" s="73"/>
      <c r="L691" s="72">
        <f>SmtRes!DF264</f>
        <v>78.84</v>
      </c>
    </row>
    <row r="692" spans="1:82" ht="15" x14ac:dyDescent="0.2">
      <c r="A692" s="61"/>
      <c r="B692" s="61"/>
      <c r="C692" s="75" t="s">
        <v>1340</v>
      </c>
      <c r="D692" s="62"/>
      <c r="E692" s="63"/>
      <c r="F692" s="63"/>
      <c r="G692" s="63"/>
      <c r="H692" s="65"/>
      <c r="I692" s="64"/>
      <c r="J692" s="65"/>
      <c r="K692" s="64"/>
      <c r="L692" s="65">
        <f>L687+L689</f>
        <v>4029.7700000000004</v>
      </c>
    </row>
    <row r="693" spans="1:82" ht="14.25" x14ac:dyDescent="0.2">
      <c r="A693" s="61"/>
      <c r="B693" s="61"/>
      <c r="C693" s="61" t="s">
        <v>1342</v>
      </c>
      <c r="D693" s="62"/>
      <c r="E693" s="63"/>
      <c r="F693" s="63"/>
      <c r="G693" s="63"/>
      <c r="H693" s="65"/>
      <c r="I693" s="64"/>
      <c r="J693" s="65"/>
      <c r="K693" s="64"/>
      <c r="L693" s="65">
        <f>SUM(AR685:AR696)+SUM(AS685:AS696)+SUM(AT685:AT696)+SUM(AU685:AU696)+SUM(AV685:AV696)</f>
        <v>3941.76</v>
      </c>
    </row>
    <row r="694" spans="1:82" ht="28.5" x14ac:dyDescent="0.2">
      <c r="A694" s="61"/>
      <c r="B694" s="61" t="s">
        <v>63</v>
      </c>
      <c r="C694" s="61" t="s">
        <v>1353</v>
      </c>
      <c r="D694" s="62" t="s">
        <v>34</v>
      </c>
      <c r="E694" s="63">
        <f>Source!BZ180</f>
        <v>90</v>
      </c>
      <c r="F694" s="63"/>
      <c r="G694" s="63">
        <f>Source!AT180</f>
        <v>90</v>
      </c>
      <c r="H694" s="65"/>
      <c r="I694" s="64"/>
      <c r="J694" s="65"/>
      <c r="K694" s="64"/>
      <c r="L694" s="65">
        <f>SUM(AZ685:AZ696)</f>
        <v>3547.58</v>
      </c>
    </row>
    <row r="695" spans="1:82" ht="28.5" x14ac:dyDescent="0.2">
      <c r="A695" s="69"/>
      <c r="B695" s="69" t="s">
        <v>64</v>
      </c>
      <c r="C695" s="69" t="s">
        <v>1354</v>
      </c>
      <c r="D695" s="70" t="s">
        <v>34</v>
      </c>
      <c r="E695" s="71">
        <f>Source!CA180</f>
        <v>46</v>
      </c>
      <c r="F695" s="71"/>
      <c r="G695" s="71">
        <f>Source!AU180</f>
        <v>46</v>
      </c>
      <c r="H695" s="72"/>
      <c r="I695" s="73"/>
      <c r="J695" s="72"/>
      <c r="K695" s="73"/>
      <c r="L695" s="72">
        <f>SUM(BA685:BA696)</f>
        <v>1813.21</v>
      </c>
    </row>
    <row r="696" spans="1:82" ht="15" x14ac:dyDescent="0.2">
      <c r="C696" s="77" t="s">
        <v>1345</v>
      </c>
      <c r="D696" s="77"/>
      <c r="E696" s="77"/>
      <c r="F696" s="77"/>
      <c r="G696" s="77"/>
      <c r="H696" s="77"/>
      <c r="I696" s="78">
        <f>IF(E685&lt;&gt;0,K696/E685, 0)</f>
        <v>4695.2800000000007</v>
      </c>
      <c r="J696" s="78"/>
      <c r="K696" s="78">
        <f>L687+L689+L694+L695</f>
        <v>9390.5600000000013</v>
      </c>
      <c r="L696" s="78"/>
      <c r="AD696">
        <f>ROUND((Source!AT180/100)*((ROUND(SUMIF(SmtRes!AQ262:'SmtRes'!AQ264,"=1",SmtRes!AD262:'SmtRes'!AD264)*Source!I180, 2)+ROUND(SUMIF(SmtRes!AQ262:'SmtRes'!AQ264,"=1",SmtRes!AC262:'SmtRes'!AC264)*Source!I180, 2))), 2)</f>
        <v>1555.96</v>
      </c>
      <c r="AE696">
        <f>ROUND((Source!AU180/100)*((ROUND(SUMIF(SmtRes!AQ262:'SmtRes'!AQ264,"=1",SmtRes!AD262:'SmtRes'!AD264)*Source!I180, 2)+ROUND(SUMIF(SmtRes!AQ262:'SmtRes'!AQ264,"=1",SmtRes!AC262:'SmtRes'!AC264)*Source!I180, 2))), 2)</f>
        <v>795.27</v>
      </c>
      <c r="AN696" s="74">
        <f>L687+L689+L694+L695</f>
        <v>9390.5600000000013</v>
      </c>
      <c r="AO696">
        <f>0</f>
        <v>0</v>
      </c>
      <c r="AQ696" t="s">
        <v>1346</v>
      </c>
      <c r="AR696" s="74">
        <f>L687</f>
        <v>3941.76</v>
      </c>
      <c r="AT696">
        <f>0</f>
        <v>0</v>
      </c>
      <c r="AV696" t="s">
        <v>1346</v>
      </c>
      <c r="AW696" s="74">
        <f>L689</f>
        <v>88.01</v>
      </c>
      <c r="AZ696">
        <f>Source!X180</f>
        <v>3547.58</v>
      </c>
      <c r="BA696">
        <f>Source!Y180</f>
        <v>1813.21</v>
      </c>
      <c r="CD696">
        <v>2</v>
      </c>
    </row>
    <row r="697" spans="1:82" ht="42.75" x14ac:dyDescent="0.2">
      <c r="A697" s="80" t="s">
        <v>319</v>
      </c>
      <c r="B697" s="81" t="str">
        <f>Source!F181</f>
        <v>ТЦ_89.1.77.03_77_5007081181_22.09.2025_01_</v>
      </c>
      <c r="C697" s="81" t="s">
        <v>1417</v>
      </c>
      <c r="D697" s="82" t="str">
        <f>Source!H181</f>
        <v>ШТ</v>
      </c>
      <c r="E697" s="83">
        <f>Source!K181</f>
        <v>2</v>
      </c>
      <c r="F697" s="83"/>
      <c r="G697" s="83">
        <f>Source!I181</f>
        <v>2</v>
      </c>
      <c r="H697" s="84">
        <f>Source!AL181</f>
        <v>1324.98</v>
      </c>
      <c r="I697" s="85"/>
      <c r="J697" s="84"/>
      <c r="K697" s="85"/>
      <c r="L697" s="84">
        <f>Source!P181</f>
        <v>2649.96</v>
      </c>
    </row>
    <row r="698" spans="1:82" ht="15" x14ac:dyDescent="0.2">
      <c r="A698" s="79"/>
      <c r="B698" s="79"/>
      <c r="C698" s="86" t="s">
        <v>1345</v>
      </c>
      <c r="D698" s="86"/>
      <c r="E698" s="86"/>
      <c r="F698" s="86"/>
      <c r="G698" s="86"/>
      <c r="H698" s="86"/>
      <c r="I698" s="87">
        <f>IF(E697&lt;&gt;0,K698/E697, 0)</f>
        <v>1324.98</v>
      </c>
      <c r="J698" s="87"/>
      <c r="K698" s="87">
        <f>L697</f>
        <v>2649.96</v>
      </c>
      <c r="L698" s="87"/>
      <c r="AD698">
        <f>ROUND((Source!AT181/100)*((ROUND(ROUND(Source!AO181,2)*Source!I181, 2)+ROUND(ROUND(Source!AN181,2)*Source!I181, 2))), 2)</f>
        <v>0</v>
      </c>
      <c r="AE698">
        <f>ROUND((Source!AU181/100)*((ROUND(ROUND(Source!AO181,2)*Source!I181, 2)+ROUND(ROUND(Source!AN181,2)*Source!I181, 2))), 2)</f>
        <v>0</v>
      </c>
      <c r="AN698" s="74">
        <f>L697</f>
        <v>2649.96</v>
      </c>
      <c r="AO698">
        <f>0</f>
        <v>0</v>
      </c>
      <c r="AQ698" t="s">
        <v>1346</v>
      </c>
      <c r="AR698">
        <f>0</f>
        <v>0</v>
      </c>
      <c r="AT698">
        <f>0</f>
        <v>0</v>
      </c>
      <c r="AV698" t="s">
        <v>1346</v>
      </c>
      <c r="AW698" s="74">
        <f>L697</f>
        <v>2649.96</v>
      </c>
      <c r="AZ698">
        <f>Source!X181</f>
        <v>0</v>
      </c>
      <c r="BA698">
        <f>Source!Y181</f>
        <v>0</v>
      </c>
      <c r="BK698" s="74">
        <f>L697</f>
        <v>2649.96</v>
      </c>
      <c r="CD698">
        <v>3</v>
      </c>
    </row>
    <row r="699" spans="1:82" ht="42.75" x14ac:dyDescent="0.2">
      <c r="A699" s="80" t="s">
        <v>323</v>
      </c>
      <c r="B699" s="81" t="str">
        <f>Source!F182</f>
        <v>ТЦ_61.3.03.01_77_5007081181_22.09.2025_01_</v>
      </c>
      <c r="C699" s="81" t="s">
        <v>1418</v>
      </c>
      <c r="D699" s="82" t="str">
        <f>Source!H182</f>
        <v>ШТ</v>
      </c>
      <c r="E699" s="83">
        <f>Source!K182</f>
        <v>2</v>
      </c>
      <c r="F699" s="83"/>
      <c r="G699" s="83">
        <f>Source!I182</f>
        <v>2</v>
      </c>
      <c r="H699" s="84">
        <f>Source!AL182</f>
        <v>3423.53</v>
      </c>
      <c r="I699" s="85"/>
      <c r="J699" s="84"/>
      <c r="K699" s="85"/>
      <c r="L699" s="84">
        <f>Source!P182</f>
        <v>6847.06</v>
      </c>
    </row>
    <row r="700" spans="1:82" ht="15" x14ac:dyDescent="0.2">
      <c r="A700" s="79"/>
      <c r="B700" s="79"/>
      <c r="C700" s="86" t="s">
        <v>1345</v>
      </c>
      <c r="D700" s="86"/>
      <c r="E700" s="86"/>
      <c r="F700" s="86"/>
      <c r="G700" s="86"/>
      <c r="H700" s="86"/>
      <c r="I700" s="87">
        <f>IF(E699&lt;&gt;0,K700/E699, 0)</f>
        <v>3423.53</v>
      </c>
      <c r="J700" s="87"/>
      <c r="K700" s="87">
        <f>L699</f>
        <v>6847.06</v>
      </c>
      <c r="L700" s="87"/>
      <c r="AD700">
        <f>ROUND((Source!AT182/100)*((ROUND(ROUND(Source!AO182,2)*Source!I182, 2)+ROUND(ROUND(Source!AN182,2)*Source!I182, 2))), 2)</f>
        <v>0</v>
      </c>
      <c r="AE700">
        <f>ROUND((Source!AU182/100)*((ROUND(ROUND(Source!AO182,2)*Source!I182, 2)+ROUND(ROUND(Source!AN182,2)*Source!I182, 2))), 2)</f>
        <v>0</v>
      </c>
      <c r="AN700" s="74">
        <f>L699</f>
        <v>6847.06</v>
      </c>
      <c r="AO700">
        <f>0</f>
        <v>0</v>
      </c>
      <c r="AQ700" t="s">
        <v>1346</v>
      </c>
      <c r="AR700">
        <f>0</f>
        <v>0</v>
      </c>
      <c r="AT700">
        <f>0</f>
        <v>0</v>
      </c>
      <c r="AV700" t="s">
        <v>1346</v>
      </c>
      <c r="AW700" s="74">
        <f>L699</f>
        <v>6847.06</v>
      </c>
      <c r="AZ700">
        <f>Source!X182</f>
        <v>0</v>
      </c>
      <c r="BA700">
        <f>Source!Y182</f>
        <v>0</v>
      </c>
      <c r="BK700" s="74">
        <f>L699</f>
        <v>6847.06</v>
      </c>
      <c r="CD700">
        <v>3</v>
      </c>
    </row>
    <row r="701" spans="1:82" ht="42.75" x14ac:dyDescent="0.2">
      <c r="A701" s="88" t="s">
        <v>327</v>
      </c>
      <c r="B701" s="69" t="str">
        <f>Source!F183</f>
        <v>ТЦ_102_77_5007081181_22.09.2025_01_309.1</v>
      </c>
      <c r="C701" s="69" t="str">
        <f>Source!G183</f>
        <v>Идентификационные карты доступа</v>
      </c>
      <c r="D701" s="70" t="str">
        <f>Source!H183</f>
        <v>ШТ</v>
      </c>
      <c r="E701" s="71">
        <f>Source!K183</f>
        <v>100</v>
      </c>
      <c r="F701" s="71"/>
      <c r="G701" s="71">
        <f>Source!I183</f>
        <v>100</v>
      </c>
      <c r="H701" s="72">
        <f>Source!AL183</f>
        <v>22.5</v>
      </c>
      <c r="I701" s="73"/>
      <c r="J701" s="72"/>
      <c r="K701" s="73"/>
      <c r="L701" s="72">
        <f>Source!P183</f>
        <v>2250</v>
      </c>
    </row>
    <row r="702" spans="1:82" ht="15" x14ac:dyDescent="0.2">
      <c r="C702" s="77" t="s">
        <v>1345</v>
      </c>
      <c r="D702" s="77"/>
      <c r="E702" s="77"/>
      <c r="F702" s="77"/>
      <c r="G702" s="77"/>
      <c r="H702" s="77"/>
      <c r="I702" s="78">
        <f>IF(E701&lt;&gt;0,K702/E701, 0)</f>
        <v>22.5</v>
      </c>
      <c r="J702" s="78"/>
      <c r="K702" s="78">
        <f>L701</f>
        <v>2250</v>
      </c>
      <c r="L702" s="78"/>
      <c r="AD702">
        <f>ROUND((Source!AT183/100)*((ROUND(ROUND(Source!AO183,2)*Source!I183, 2)+ROUND(ROUND(Source!AN183,2)*Source!I183, 2))), 2)</f>
        <v>0</v>
      </c>
      <c r="AE702">
        <f>ROUND((Source!AU183/100)*((ROUND(ROUND(Source!AO183,2)*Source!I183, 2)+ROUND(ROUND(Source!AN183,2)*Source!I183, 2))), 2)</f>
        <v>0</v>
      </c>
      <c r="AN702" s="74">
        <f>L701</f>
        <v>2250</v>
      </c>
      <c r="AO702">
        <f>0</f>
        <v>0</v>
      </c>
      <c r="AQ702" t="s">
        <v>1346</v>
      </c>
      <c r="AR702">
        <f>0</f>
        <v>0</v>
      </c>
      <c r="AT702">
        <f>0</f>
        <v>0</v>
      </c>
      <c r="AV702" t="s">
        <v>1346</v>
      </c>
      <c r="AW702" s="74">
        <f>L701</f>
        <v>2250</v>
      </c>
      <c r="AZ702">
        <f>Source!X183</f>
        <v>0</v>
      </c>
      <c r="BA702">
        <f>Source!Y183</f>
        <v>0</v>
      </c>
      <c r="CD702">
        <v>2</v>
      </c>
    </row>
    <row r="703" spans="1:82" ht="99.75" x14ac:dyDescent="0.2">
      <c r="A703" s="59" t="s">
        <v>330</v>
      </c>
      <c r="B703" s="61" t="s">
        <v>1359</v>
      </c>
      <c r="C703" s="61" t="str">
        <f>Source!G184</f>
        <v>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 однопроволочного провода (жил кабеля)</v>
      </c>
      <c r="D703" s="62" t="str">
        <f>Source!H184</f>
        <v>100 ШТ</v>
      </c>
      <c r="E703" s="63">
        <f>Source!K184</f>
        <v>0.04</v>
      </c>
      <c r="F703" s="63"/>
      <c r="G703" s="63">
        <f>Source!I184</f>
        <v>0.04</v>
      </c>
      <c r="H703" s="65"/>
      <c r="I703" s="64"/>
      <c r="J703" s="65"/>
      <c r="K703" s="64"/>
      <c r="L703" s="65"/>
    </row>
    <row r="704" spans="1:82" ht="38.25" x14ac:dyDescent="0.2">
      <c r="B704" s="66" t="str">
        <f>CONCATENATE("Поправка: ", Source!EO184)</f>
        <v>Поправка: (Кнопка "Выход", Кнопка "Аварийный Выход")</v>
      </c>
    </row>
    <row r="705" spans="1:83" ht="15" x14ac:dyDescent="0.2">
      <c r="A705" s="60"/>
      <c r="B705" s="63">
        <v>1</v>
      </c>
      <c r="C705" s="60" t="s">
        <v>1334</v>
      </c>
      <c r="D705" s="62" t="s">
        <v>919</v>
      </c>
      <c r="E705" s="67"/>
      <c r="F705" s="63"/>
      <c r="G705" s="67">
        <f>Source!U184</f>
        <v>1.4159999999999999</v>
      </c>
      <c r="H705" s="63"/>
      <c r="I705" s="63"/>
      <c r="J705" s="63"/>
      <c r="K705" s="63"/>
      <c r="L705" s="68">
        <f>SUM(L706:L706)-SUMIF(CE706:CE706, 1, L706:L706)</f>
        <v>1108.23</v>
      </c>
    </row>
    <row r="706" spans="1:83" ht="28.5" x14ac:dyDescent="0.2">
      <c r="A706" s="61"/>
      <c r="B706" s="61" t="s">
        <v>947</v>
      </c>
      <c r="C706" s="61" t="s">
        <v>948</v>
      </c>
      <c r="D706" s="62" t="s">
        <v>919</v>
      </c>
      <c r="E706" s="63">
        <v>35.4</v>
      </c>
      <c r="F706" s="63"/>
      <c r="G706" s="63">
        <f>SmtRes!CX265</f>
        <v>1.4159999999999999</v>
      </c>
      <c r="H706" s="65"/>
      <c r="I706" s="64"/>
      <c r="J706" s="65">
        <f>SmtRes!CZ265</f>
        <v>782.65</v>
      </c>
      <c r="K706" s="64"/>
      <c r="L706" s="65">
        <f>SmtRes!DI265</f>
        <v>1108.23</v>
      </c>
    </row>
    <row r="707" spans="1:83" ht="15" x14ac:dyDescent="0.2">
      <c r="A707" s="60"/>
      <c r="B707" s="63">
        <v>2</v>
      </c>
      <c r="C707" s="60" t="s">
        <v>1335</v>
      </c>
      <c r="D707" s="62"/>
      <c r="E707" s="67"/>
      <c r="F707" s="63"/>
      <c r="G707" s="67"/>
      <c r="H707" s="63"/>
      <c r="I707" s="63"/>
      <c r="J707" s="63"/>
      <c r="K707" s="63"/>
      <c r="L707" s="68">
        <f>SUM(L708:L710)-SUMIF(CE708:CE710, 1, L708:L710)</f>
        <v>2.5200000000000005</v>
      </c>
    </row>
    <row r="708" spans="1:83" ht="15" x14ac:dyDescent="0.2">
      <c r="A708" s="60"/>
      <c r="B708" s="63"/>
      <c r="C708" s="60" t="s">
        <v>1338</v>
      </c>
      <c r="D708" s="62" t="s">
        <v>919</v>
      </c>
      <c r="E708" s="67"/>
      <c r="F708" s="63"/>
      <c r="G708" s="67">
        <f>Source!V184</f>
        <v>4.4000000000000003E-3</v>
      </c>
      <c r="H708" s="63"/>
      <c r="I708" s="63"/>
      <c r="J708" s="63"/>
      <c r="K708" s="63"/>
      <c r="L708" s="68">
        <f>SUMIF(CE709:CE710, 1, L709:L710)</f>
        <v>3.44</v>
      </c>
      <c r="CE708">
        <v>1</v>
      </c>
    </row>
    <row r="709" spans="1:83" ht="28.5" x14ac:dyDescent="0.2">
      <c r="A709" s="61"/>
      <c r="B709" s="61" t="s">
        <v>927</v>
      </c>
      <c r="C709" s="61" t="s">
        <v>929</v>
      </c>
      <c r="D709" s="62" t="s">
        <v>925</v>
      </c>
      <c r="E709" s="63">
        <v>0.11</v>
      </c>
      <c r="F709" s="63"/>
      <c r="G709" s="63">
        <f>SmtRes!CX267</f>
        <v>4.4000000000000003E-3</v>
      </c>
      <c r="H709" s="65"/>
      <c r="I709" s="64"/>
      <c r="J709" s="65">
        <f>SmtRes!CZ267</f>
        <v>572.77</v>
      </c>
      <c r="K709" s="64"/>
      <c r="L709" s="65">
        <f>SmtRes!DG267</f>
        <v>2.52</v>
      </c>
    </row>
    <row r="710" spans="1:83" ht="28.5" x14ac:dyDescent="0.2">
      <c r="A710" s="61"/>
      <c r="B710" s="61" t="s">
        <v>930</v>
      </c>
      <c r="C710" s="61" t="s">
        <v>1337</v>
      </c>
      <c r="D710" s="62" t="s">
        <v>919</v>
      </c>
      <c r="E710" s="63">
        <f>SmtRes!DO267*SmtRes!AT267</f>
        <v>0.11</v>
      </c>
      <c r="F710" s="63"/>
      <c r="G710" s="63">
        <f>ROUND(E710*G703, 7)</f>
        <v>4.4000000000000003E-3</v>
      </c>
      <c r="H710" s="65"/>
      <c r="I710" s="64"/>
      <c r="J710" s="65">
        <f>ROUND(SmtRes!AG267/SmtRes!DO267, 2)</f>
        <v>782.65</v>
      </c>
      <c r="K710" s="64"/>
      <c r="L710" s="65">
        <f>SmtRes!DH267</f>
        <v>3.44</v>
      </c>
      <c r="CE710">
        <v>1</v>
      </c>
    </row>
    <row r="711" spans="1:83" ht="15" x14ac:dyDescent="0.2">
      <c r="A711" s="60"/>
      <c r="B711" s="63">
        <v>4</v>
      </c>
      <c r="C711" s="60" t="s">
        <v>1339</v>
      </c>
      <c r="D711" s="62"/>
      <c r="E711" s="67"/>
      <c r="F711" s="63"/>
      <c r="G711" s="67"/>
      <c r="H711" s="63"/>
      <c r="I711" s="63"/>
      <c r="J711" s="63"/>
      <c r="K711" s="63"/>
      <c r="L711" s="68">
        <f>SUM(L712:L713)-SUMIF(CE712:CE713, 1, L712:L713)</f>
        <v>69.44</v>
      </c>
    </row>
    <row r="712" spans="1:83" ht="28.5" x14ac:dyDescent="0.2">
      <c r="A712" s="61"/>
      <c r="B712" s="61" t="s">
        <v>938</v>
      </c>
      <c r="C712" s="61" t="s">
        <v>940</v>
      </c>
      <c r="D712" s="62" t="s">
        <v>937</v>
      </c>
      <c r="E712" s="63">
        <v>5.98</v>
      </c>
      <c r="F712" s="63"/>
      <c r="G712" s="63">
        <f>SmtRes!CX268</f>
        <v>0.2392</v>
      </c>
      <c r="H712" s="65">
        <f>SmtRes!CZ268</f>
        <v>174.93</v>
      </c>
      <c r="I712" s="64">
        <f>SmtRes!AI268</f>
        <v>1.1299999999999999</v>
      </c>
      <c r="J712" s="65">
        <f>ROUND(H712*I712, 2)</f>
        <v>197.67</v>
      </c>
      <c r="K712" s="64"/>
      <c r="L712" s="65">
        <f>SmtRes!DF268</f>
        <v>47.28</v>
      </c>
    </row>
    <row r="713" spans="1:83" ht="28.5" x14ac:dyDescent="0.2">
      <c r="A713" s="61"/>
      <c r="B713" s="61" t="s">
        <v>32</v>
      </c>
      <c r="C713" s="69" t="s">
        <v>961</v>
      </c>
      <c r="D713" s="70" t="s">
        <v>34</v>
      </c>
      <c r="E713" s="71">
        <v>2</v>
      </c>
      <c r="F713" s="71"/>
      <c r="G713" s="71">
        <f>SmtRes!CX269</f>
        <v>0.08</v>
      </c>
      <c r="H713" s="72">
        <f>SmtRes!CZ269</f>
        <v>277.05809999999997</v>
      </c>
      <c r="I713" s="73"/>
      <c r="J713" s="72"/>
      <c r="K713" s="73"/>
      <c r="L713" s="72">
        <f>SmtRes!DF269</f>
        <v>22.16</v>
      </c>
    </row>
    <row r="714" spans="1:83" ht="15" x14ac:dyDescent="0.2">
      <c r="A714" s="61"/>
      <c r="B714" s="61"/>
      <c r="C714" s="75" t="s">
        <v>1340</v>
      </c>
      <c r="D714" s="62"/>
      <c r="E714" s="63"/>
      <c r="F714" s="63"/>
      <c r="G714" s="63"/>
      <c r="H714" s="65"/>
      <c r="I714" s="64"/>
      <c r="J714" s="65"/>
      <c r="K714" s="64"/>
      <c r="L714" s="65">
        <f>L705+L707+L708+L711</f>
        <v>1183.6300000000001</v>
      </c>
    </row>
    <row r="715" spans="1:83" ht="14.25" x14ac:dyDescent="0.2">
      <c r="A715" s="61"/>
      <c r="B715" s="61"/>
      <c r="C715" s="61" t="s">
        <v>1342</v>
      </c>
      <c r="D715" s="62"/>
      <c r="E715" s="63"/>
      <c r="F715" s="63"/>
      <c r="G715" s="63"/>
      <c r="H715" s="65"/>
      <c r="I715" s="64"/>
      <c r="J715" s="65"/>
      <c r="K715" s="64"/>
      <c r="L715" s="65">
        <f>SUM(AR703:AR718)+SUM(AS703:AS718)+SUM(AT703:AT718)+SUM(AU703:AU718)+SUM(AV703:AV718)</f>
        <v>1111.67</v>
      </c>
    </row>
    <row r="716" spans="1:83" ht="28.5" x14ac:dyDescent="0.2">
      <c r="A716" s="61"/>
      <c r="B716" s="61" t="s">
        <v>29</v>
      </c>
      <c r="C716" s="61" t="s">
        <v>1343</v>
      </c>
      <c r="D716" s="62" t="s">
        <v>34</v>
      </c>
      <c r="E716" s="63">
        <f>Source!BZ184</f>
        <v>97</v>
      </c>
      <c r="F716" s="63"/>
      <c r="G716" s="63">
        <f>Source!AT184</f>
        <v>97</v>
      </c>
      <c r="H716" s="65"/>
      <c r="I716" s="64"/>
      <c r="J716" s="65"/>
      <c r="K716" s="64"/>
      <c r="L716" s="65">
        <f>SUM(AZ703:AZ718)</f>
        <v>1078.32</v>
      </c>
    </row>
    <row r="717" spans="1:83" ht="28.5" x14ac:dyDescent="0.2">
      <c r="A717" s="69"/>
      <c r="B717" s="69" t="s">
        <v>30</v>
      </c>
      <c r="C717" s="69" t="s">
        <v>1344</v>
      </c>
      <c r="D717" s="70" t="s">
        <v>34</v>
      </c>
      <c r="E717" s="71">
        <f>Source!CA184</f>
        <v>51</v>
      </c>
      <c r="F717" s="71"/>
      <c r="G717" s="71">
        <f>Source!AU184</f>
        <v>51</v>
      </c>
      <c r="H717" s="72"/>
      <c r="I717" s="73"/>
      <c r="J717" s="72"/>
      <c r="K717" s="73"/>
      <c r="L717" s="72">
        <f>SUM(BA703:BA718)</f>
        <v>566.95000000000005</v>
      </c>
    </row>
    <row r="718" spans="1:83" ht="15" x14ac:dyDescent="0.2">
      <c r="C718" s="77" t="s">
        <v>1345</v>
      </c>
      <c r="D718" s="77"/>
      <c r="E718" s="77"/>
      <c r="F718" s="77"/>
      <c r="G718" s="77"/>
      <c r="H718" s="77"/>
      <c r="I718" s="78">
        <f>IF(E703&lt;&gt;0,K718/E703, 0)</f>
        <v>70722.5</v>
      </c>
      <c r="J718" s="78"/>
      <c r="K718" s="78">
        <f>L705+L707+L711+L716+L717+L708</f>
        <v>2828.9</v>
      </c>
      <c r="L718" s="78"/>
      <c r="AD718">
        <f>ROUND((Source!AT184/100)*((ROUND(SUMIF(SmtRes!AQ265:'SmtRes'!AQ269,"=1",SmtRes!AD265:'SmtRes'!AD269)*Source!I184, 2)+ROUND(SUMIF(SmtRes!AQ265:'SmtRes'!AQ269,"=1",SmtRes!AC265:'SmtRes'!AC269)*Source!I184, 2))), 2)</f>
        <v>60.74</v>
      </c>
      <c r="AE718">
        <f>ROUND((Source!AU184/100)*((ROUND(SUMIF(SmtRes!AQ265:'SmtRes'!AQ269,"=1",SmtRes!AD265:'SmtRes'!AD269)*Source!I184, 2)+ROUND(SUMIF(SmtRes!AQ265:'SmtRes'!AQ269,"=1",SmtRes!AC265:'SmtRes'!AC269)*Source!I184, 2))), 2)</f>
        <v>31.94</v>
      </c>
      <c r="AN718" s="74">
        <f>L705+L707+L711+L716+L717+L708</f>
        <v>2828.9</v>
      </c>
      <c r="AO718" s="74">
        <f>L707</f>
        <v>2.5200000000000005</v>
      </c>
      <c r="AQ718" t="s">
        <v>1346</v>
      </c>
      <c r="AR718" s="74">
        <f>L705</f>
        <v>1108.23</v>
      </c>
      <c r="AT718" s="74">
        <f>L708</f>
        <v>3.44</v>
      </c>
      <c r="AV718" t="s">
        <v>1346</v>
      </c>
      <c r="AW718" s="74">
        <f>L711</f>
        <v>69.44</v>
      </c>
      <c r="AZ718">
        <f>Source!X184</f>
        <v>1078.32</v>
      </c>
      <c r="BA718">
        <f>Source!Y184</f>
        <v>566.95000000000005</v>
      </c>
      <c r="CD718">
        <v>2</v>
      </c>
    </row>
    <row r="719" spans="1:83" ht="42.75" x14ac:dyDescent="0.2">
      <c r="A719" s="80" t="s">
        <v>332</v>
      </c>
      <c r="B719" s="81" t="str">
        <f>Source!F185</f>
        <v>ТЦ_61.2.04.03_77_5007081181_22.09.2025_01_</v>
      </c>
      <c r="C719" s="81" t="s">
        <v>1419</v>
      </c>
      <c r="D719" s="82" t="str">
        <f>Source!H185</f>
        <v>ШТ</v>
      </c>
      <c r="E719" s="83">
        <f>Source!K185</f>
        <v>2</v>
      </c>
      <c r="F719" s="83"/>
      <c r="G719" s="83">
        <f>Source!I185</f>
        <v>2</v>
      </c>
      <c r="H719" s="84">
        <f>Source!AL185</f>
        <v>600</v>
      </c>
      <c r="I719" s="85"/>
      <c r="J719" s="84"/>
      <c r="K719" s="85"/>
      <c r="L719" s="84">
        <f>Source!P185</f>
        <v>1200</v>
      </c>
    </row>
    <row r="720" spans="1:83" ht="15" x14ac:dyDescent="0.2">
      <c r="A720" s="79"/>
      <c r="B720" s="79"/>
      <c r="C720" s="86" t="s">
        <v>1345</v>
      </c>
      <c r="D720" s="86"/>
      <c r="E720" s="86"/>
      <c r="F720" s="86"/>
      <c r="G720" s="86"/>
      <c r="H720" s="86"/>
      <c r="I720" s="87">
        <f>IF(E719&lt;&gt;0,K720/E719, 0)</f>
        <v>600</v>
      </c>
      <c r="J720" s="87"/>
      <c r="K720" s="87">
        <f>L719</f>
        <v>1200</v>
      </c>
      <c r="L720" s="87"/>
      <c r="AD720">
        <f>ROUND((Source!AT185/100)*((ROUND(ROUND(Source!AO185,2)*Source!I185, 2)+ROUND(ROUND(Source!AN185,2)*Source!I185, 2))), 2)</f>
        <v>0</v>
      </c>
      <c r="AE720">
        <f>ROUND((Source!AU185/100)*((ROUND(ROUND(Source!AO185,2)*Source!I185, 2)+ROUND(ROUND(Source!AN185,2)*Source!I185, 2))), 2)</f>
        <v>0</v>
      </c>
      <c r="AN720" s="74">
        <f>L719</f>
        <v>1200</v>
      </c>
      <c r="AO720">
        <f>0</f>
        <v>0</v>
      </c>
      <c r="AQ720" t="s">
        <v>1346</v>
      </c>
      <c r="AR720">
        <f>0</f>
        <v>0</v>
      </c>
      <c r="AT720">
        <f>0</f>
        <v>0</v>
      </c>
      <c r="AV720" t="s">
        <v>1346</v>
      </c>
      <c r="AW720" s="74">
        <f>L719</f>
        <v>1200</v>
      </c>
      <c r="AZ720">
        <f>Source!X185</f>
        <v>0</v>
      </c>
      <c r="BA720">
        <f>Source!Y185</f>
        <v>0</v>
      </c>
      <c r="BK720" s="74">
        <f>L719</f>
        <v>1200</v>
      </c>
      <c r="CD720">
        <v>3</v>
      </c>
    </row>
    <row r="721" spans="1:83" ht="42.75" x14ac:dyDescent="0.2">
      <c r="A721" s="80" t="s">
        <v>335</v>
      </c>
      <c r="B721" s="81" t="str">
        <f>Source!F186</f>
        <v>ТЦ_61.2.04.03_50_5040070405_11.09.2025_01_</v>
      </c>
      <c r="C721" s="81" t="s">
        <v>1420</v>
      </c>
      <c r="D721" s="82" t="str">
        <f>Source!H186</f>
        <v>ШТ</v>
      </c>
      <c r="E721" s="83">
        <f>Source!K186</f>
        <v>2</v>
      </c>
      <c r="F721" s="83"/>
      <c r="G721" s="83">
        <f>Source!I186</f>
        <v>2</v>
      </c>
      <c r="H721" s="84">
        <f>Source!AL186</f>
        <v>996.67</v>
      </c>
      <c r="I721" s="85"/>
      <c r="J721" s="84"/>
      <c r="K721" s="85"/>
      <c r="L721" s="84">
        <f>Source!P186</f>
        <v>1993.34</v>
      </c>
    </row>
    <row r="722" spans="1:83" ht="15" x14ac:dyDescent="0.2">
      <c r="A722" s="79"/>
      <c r="B722" s="79"/>
      <c r="C722" s="86" t="s">
        <v>1345</v>
      </c>
      <c r="D722" s="86"/>
      <c r="E722" s="86"/>
      <c r="F722" s="86"/>
      <c r="G722" s="86"/>
      <c r="H722" s="86"/>
      <c r="I722" s="87">
        <f>IF(E721&lt;&gt;0,K722/E721, 0)</f>
        <v>996.67</v>
      </c>
      <c r="J722" s="87"/>
      <c r="K722" s="87">
        <f>L721</f>
        <v>1993.34</v>
      </c>
      <c r="L722" s="87"/>
      <c r="AD722">
        <f>ROUND((Source!AT186/100)*((ROUND(ROUND(Source!AO186,2)*Source!I186, 2)+ROUND(ROUND(Source!AN186,2)*Source!I186, 2))), 2)</f>
        <v>0</v>
      </c>
      <c r="AE722">
        <f>ROUND((Source!AU186/100)*((ROUND(ROUND(Source!AO186,2)*Source!I186, 2)+ROUND(ROUND(Source!AN186,2)*Source!I186, 2))), 2)</f>
        <v>0</v>
      </c>
      <c r="AN722" s="74">
        <f>L721</f>
        <v>1993.34</v>
      </c>
      <c r="AO722">
        <f>0</f>
        <v>0</v>
      </c>
      <c r="AQ722" t="s">
        <v>1346</v>
      </c>
      <c r="AR722">
        <f>0</f>
        <v>0</v>
      </c>
      <c r="AT722">
        <f>0</f>
        <v>0</v>
      </c>
      <c r="AV722" t="s">
        <v>1346</v>
      </c>
      <c r="AW722" s="74">
        <f>L721</f>
        <v>1993.34</v>
      </c>
      <c r="AZ722">
        <f>Source!X186</f>
        <v>0</v>
      </c>
      <c r="BA722">
        <f>Source!Y186</f>
        <v>0</v>
      </c>
      <c r="BK722" s="74">
        <f>L721</f>
        <v>1993.34</v>
      </c>
      <c r="CD722">
        <v>3</v>
      </c>
    </row>
    <row r="723" spans="1:83" ht="28.5" x14ac:dyDescent="0.2">
      <c r="A723" s="59" t="s">
        <v>339</v>
      </c>
      <c r="B723" s="61" t="s">
        <v>1421</v>
      </c>
      <c r="C723" s="61" t="str">
        <f>Source!G187</f>
        <v>Монтаж блока вызова</v>
      </c>
      <c r="D723" s="62" t="str">
        <f>Source!H187</f>
        <v>10 ШТ</v>
      </c>
      <c r="E723" s="63">
        <f>Source!K187</f>
        <v>0.1</v>
      </c>
      <c r="F723" s="63"/>
      <c r="G723" s="63">
        <f>Source!I187</f>
        <v>0.1</v>
      </c>
      <c r="H723" s="65"/>
      <c r="I723" s="64"/>
      <c r="J723" s="65"/>
      <c r="K723" s="64"/>
      <c r="L723" s="65"/>
    </row>
    <row r="724" spans="1:83" ht="15" x14ac:dyDescent="0.2">
      <c r="A724" s="60"/>
      <c r="B724" s="63">
        <v>1</v>
      </c>
      <c r="C724" s="60" t="s">
        <v>1334</v>
      </c>
      <c r="D724" s="62" t="s">
        <v>919</v>
      </c>
      <c r="E724" s="67"/>
      <c r="F724" s="63"/>
      <c r="G724" s="67">
        <f>Source!U187</f>
        <v>1.4119999999999999</v>
      </c>
      <c r="H724" s="63"/>
      <c r="I724" s="63"/>
      <c r="J724" s="63"/>
      <c r="K724" s="63"/>
      <c r="L724" s="68">
        <f>SUM(L725:L727)-SUMIF(CE725:CE727, 1, L725:L727)</f>
        <v>1280.1199999999999</v>
      </c>
    </row>
    <row r="725" spans="1:83" ht="28.5" x14ac:dyDescent="0.2">
      <c r="A725" s="61"/>
      <c r="B725" s="61" t="s">
        <v>1087</v>
      </c>
      <c r="C725" s="61" t="s">
        <v>1088</v>
      </c>
      <c r="D725" s="62" t="s">
        <v>1007</v>
      </c>
      <c r="E725" s="63">
        <v>2.35</v>
      </c>
      <c r="F725" s="63"/>
      <c r="G725" s="63">
        <f>SmtRes!CX270</f>
        <v>0.23499999999999999</v>
      </c>
      <c r="H725" s="65"/>
      <c r="I725" s="64"/>
      <c r="J725" s="65">
        <f>SmtRes!CZ270</f>
        <v>636.64</v>
      </c>
      <c r="K725" s="64"/>
      <c r="L725" s="65">
        <f>SmtRes!DI270</f>
        <v>149.61000000000001</v>
      </c>
    </row>
    <row r="726" spans="1:83" ht="28.5" x14ac:dyDescent="0.2">
      <c r="A726" s="61"/>
      <c r="B726" s="61" t="s">
        <v>1008</v>
      </c>
      <c r="C726" s="61" t="s">
        <v>1009</v>
      </c>
      <c r="D726" s="62" t="s">
        <v>1007</v>
      </c>
      <c r="E726" s="63">
        <v>7.04</v>
      </c>
      <c r="F726" s="63"/>
      <c r="G726" s="63">
        <f>SmtRes!CX271</f>
        <v>0.70399999999999996</v>
      </c>
      <c r="H726" s="65"/>
      <c r="I726" s="64"/>
      <c r="J726" s="65">
        <f>SmtRes!CZ271</f>
        <v>899.47</v>
      </c>
      <c r="K726" s="64"/>
      <c r="L726" s="65">
        <f>SmtRes!DI271</f>
        <v>633.23</v>
      </c>
    </row>
    <row r="727" spans="1:83" ht="28.5" x14ac:dyDescent="0.2">
      <c r="A727" s="61"/>
      <c r="B727" s="61" t="s">
        <v>1010</v>
      </c>
      <c r="C727" s="61" t="s">
        <v>1011</v>
      </c>
      <c r="D727" s="62" t="s">
        <v>1007</v>
      </c>
      <c r="E727" s="63">
        <v>4.7300000000000004</v>
      </c>
      <c r="F727" s="63"/>
      <c r="G727" s="63">
        <f>SmtRes!CX272</f>
        <v>0.47299999999999998</v>
      </c>
      <c r="H727" s="65"/>
      <c r="I727" s="64"/>
      <c r="J727" s="65">
        <f>SmtRes!CZ272</f>
        <v>1051.33</v>
      </c>
      <c r="K727" s="64"/>
      <c r="L727" s="65">
        <f>SmtRes!DI272</f>
        <v>497.28</v>
      </c>
    </row>
    <row r="728" spans="1:83" ht="15" x14ac:dyDescent="0.2">
      <c r="A728" s="60"/>
      <c r="B728" s="63">
        <v>2</v>
      </c>
      <c r="C728" s="60" t="s">
        <v>1335</v>
      </c>
      <c r="D728" s="62"/>
      <c r="E728" s="67"/>
      <c r="F728" s="63"/>
      <c r="G728" s="67"/>
      <c r="H728" s="63"/>
      <c r="I728" s="63"/>
      <c r="J728" s="63"/>
      <c r="K728" s="63"/>
      <c r="L728" s="68">
        <f>SUM(L729:L731)-SUMIF(CE729:CE731, 1, L729:L731)</f>
        <v>0.56999999999999984</v>
      </c>
    </row>
    <row r="729" spans="1:83" ht="15" x14ac:dyDescent="0.2">
      <c r="A729" s="60"/>
      <c r="B729" s="63"/>
      <c r="C729" s="60" t="s">
        <v>1338</v>
      </c>
      <c r="D729" s="62" t="s">
        <v>919</v>
      </c>
      <c r="E729" s="67"/>
      <c r="F729" s="63"/>
      <c r="G729" s="67">
        <f>Source!V187</f>
        <v>1E-3</v>
      </c>
      <c r="H729" s="63"/>
      <c r="I729" s="63"/>
      <c r="J729" s="63"/>
      <c r="K729" s="63"/>
      <c r="L729" s="68">
        <f>SUMIF(CE730:CE731, 1, L730:L731)</f>
        <v>0.78</v>
      </c>
      <c r="CE729">
        <v>1</v>
      </c>
    </row>
    <row r="730" spans="1:83" ht="28.5" x14ac:dyDescent="0.2">
      <c r="A730" s="61"/>
      <c r="B730" s="61" t="s">
        <v>927</v>
      </c>
      <c r="C730" s="61" t="s">
        <v>929</v>
      </c>
      <c r="D730" s="62" t="s">
        <v>925</v>
      </c>
      <c r="E730" s="63">
        <v>0.01</v>
      </c>
      <c r="F730" s="63"/>
      <c r="G730" s="63">
        <f>SmtRes!CX274</f>
        <v>1E-3</v>
      </c>
      <c r="H730" s="65"/>
      <c r="I730" s="64"/>
      <c r="J730" s="65">
        <f>SmtRes!CZ274</f>
        <v>572.77</v>
      </c>
      <c r="K730" s="64"/>
      <c r="L730" s="65">
        <f>SmtRes!DG274</f>
        <v>0.56999999999999995</v>
      </c>
    </row>
    <row r="731" spans="1:83" ht="28.5" x14ac:dyDescent="0.2">
      <c r="A731" s="61"/>
      <c r="B731" s="61" t="s">
        <v>930</v>
      </c>
      <c r="C731" s="61" t="s">
        <v>1337</v>
      </c>
      <c r="D731" s="62" t="s">
        <v>919</v>
      </c>
      <c r="E731" s="63">
        <f>SmtRes!DO274*SmtRes!AT274</f>
        <v>0.01</v>
      </c>
      <c r="F731" s="63"/>
      <c r="G731" s="63">
        <f>ROUND(E731*G723, 7)</f>
        <v>1E-3</v>
      </c>
      <c r="H731" s="65"/>
      <c r="I731" s="64"/>
      <c r="J731" s="65">
        <f>ROUND(SmtRes!AG274/SmtRes!DO274, 2)</f>
        <v>782.65</v>
      </c>
      <c r="K731" s="64"/>
      <c r="L731" s="65">
        <f>SmtRes!DH274</f>
        <v>0.78</v>
      </c>
      <c r="CE731">
        <v>1</v>
      </c>
    </row>
    <row r="732" spans="1:83" ht="15" x14ac:dyDescent="0.2">
      <c r="A732" s="60"/>
      <c r="B732" s="63">
        <v>4</v>
      </c>
      <c r="C732" s="60" t="s">
        <v>1339</v>
      </c>
      <c r="D732" s="62"/>
      <c r="E732" s="67"/>
      <c r="F732" s="63"/>
      <c r="G732" s="67"/>
      <c r="H732" s="63"/>
      <c r="I732" s="63"/>
      <c r="J732" s="63"/>
      <c r="K732" s="63"/>
      <c r="L732" s="68">
        <f>SUM(L733:L734)-SUMIF(CE733:CE734, 1, L733:L734)</f>
        <v>25.92</v>
      </c>
    </row>
    <row r="733" spans="1:83" ht="14.25" x14ac:dyDescent="0.2">
      <c r="A733" s="61"/>
      <c r="B733" s="61" t="s">
        <v>965</v>
      </c>
      <c r="C733" s="61" t="s">
        <v>967</v>
      </c>
      <c r="D733" s="62" t="s">
        <v>968</v>
      </c>
      <c r="E733" s="63">
        <v>0.53</v>
      </c>
      <c r="F733" s="63"/>
      <c r="G733" s="63">
        <f>SmtRes!CX275</f>
        <v>5.2999999999999999E-2</v>
      </c>
      <c r="H733" s="65"/>
      <c r="I733" s="64"/>
      <c r="J733" s="65">
        <f>SmtRes!CZ275</f>
        <v>6</v>
      </c>
      <c r="K733" s="64"/>
      <c r="L733" s="65">
        <f>SmtRes!DF275</f>
        <v>0.32</v>
      </c>
    </row>
    <row r="734" spans="1:83" ht="28.5" x14ac:dyDescent="0.2">
      <c r="A734" s="61"/>
      <c r="B734" s="61" t="s">
        <v>32</v>
      </c>
      <c r="C734" s="69" t="s">
        <v>961</v>
      </c>
      <c r="D734" s="70" t="s">
        <v>34</v>
      </c>
      <c r="E734" s="71">
        <v>2</v>
      </c>
      <c r="F734" s="71"/>
      <c r="G734" s="71">
        <f>SmtRes!CX276</f>
        <v>0.2</v>
      </c>
      <c r="H734" s="72">
        <f>SmtRes!CZ276</f>
        <v>128.01163700000001</v>
      </c>
      <c r="I734" s="73"/>
      <c r="J734" s="72"/>
      <c r="K734" s="73"/>
      <c r="L734" s="72">
        <f>SmtRes!DF276</f>
        <v>25.6</v>
      </c>
    </row>
    <row r="735" spans="1:83" ht="15" x14ac:dyDescent="0.2">
      <c r="A735" s="61"/>
      <c r="B735" s="61"/>
      <c r="C735" s="75" t="s">
        <v>1340</v>
      </c>
      <c r="D735" s="62"/>
      <c r="E735" s="63"/>
      <c r="F735" s="63"/>
      <c r="G735" s="63"/>
      <c r="H735" s="65"/>
      <c r="I735" s="64"/>
      <c r="J735" s="65"/>
      <c r="K735" s="64"/>
      <c r="L735" s="65">
        <f>L724+L728+L729+L732</f>
        <v>1307.3899999999999</v>
      </c>
    </row>
    <row r="736" spans="1:83" ht="14.25" x14ac:dyDescent="0.2">
      <c r="A736" s="61"/>
      <c r="B736" s="61"/>
      <c r="C736" s="61" t="s">
        <v>1342</v>
      </c>
      <c r="D736" s="62"/>
      <c r="E736" s="63"/>
      <c r="F736" s="63"/>
      <c r="G736" s="63"/>
      <c r="H736" s="65"/>
      <c r="I736" s="64"/>
      <c r="J736" s="65"/>
      <c r="K736" s="64"/>
      <c r="L736" s="65">
        <f>SUM(AR723:AR739)+SUM(AS723:AS739)+SUM(AT723:AT739)+SUM(AU723:AU739)+SUM(AV723:AV739)</f>
        <v>1280.8999999999999</v>
      </c>
    </row>
    <row r="737" spans="1:83" ht="28.5" x14ac:dyDescent="0.2">
      <c r="A737" s="61"/>
      <c r="B737" s="61" t="s">
        <v>63</v>
      </c>
      <c r="C737" s="61" t="s">
        <v>1353</v>
      </c>
      <c r="D737" s="62" t="s">
        <v>34</v>
      </c>
      <c r="E737" s="63">
        <f>Source!BZ187</f>
        <v>90</v>
      </c>
      <c r="F737" s="63"/>
      <c r="G737" s="63">
        <f>Source!AT187</f>
        <v>90</v>
      </c>
      <c r="H737" s="65"/>
      <c r="I737" s="64"/>
      <c r="J737" s="65"/>
      <c r="K737" s="64"/>
      <c r="L737" s="65">
        <f>SUM(AZ723:AZ739)</f>
        <v>1152.81</v>
      </c>
    </row>
    <row r="738" spans="1:83" ht="28.5" x14ac:dyDescent="0.2">
      <c r="A738" s="69"/>
      <c r="B738" s="69" t="s">
        <v>64</v>
      </c>
      <c r="C738" s="69" t="s">
        <v>1354</v>
      </c>
      <c r="D738" s="70" t="s">
        <v>34</v>
      </c>
      <c r="E738" s="71">
        <f>Source!CA187</f>
        <v>46</v>
      </c>
      <c r="F738" s="71"/>
      <c r="G738" s="71">
        <f>Source!AU187</f>
        <v>46</v>
      </c>
      <c r="H738" s="72"/>
      <c r="I738" s="73"/>
      <c r="J738" s="72"/>
      <c r="K738" s="73"/>
      <c r="L738" s="72">
        <f>SUM(BA723:BA739)</f>
        <v>589.21</v>
      </c>
    </row>
    <row r="739" spans="1:83" ht="15" x14ac:dyDescent="0.2">
      <c r="C739" s="77" t="s">
        <v>1345</v>
      </c>
      <c r="D739" s="77"/>
      <c r="E739" s="77"/>
      <c r="F739" s="77"/>
      <c r="G739" s="77"/>
      <c r="H739" s="77"/>
      <c r="I739" s="78">
        <f>IF(E723&lt;&gt;0,K739/E723, 0)</f>
        <v>30494.100000000002</v>
      </c>
      <c r="J739" s="78"/>
      <c r="K739" s="78">
        <f>L724+L728+L732+L737+L738+L729</f>
        <v>3049.4100000000003</v>
      </c>
      <c r="L739" s="78"/>
      <c r="AD739">
        <f>ROUND((Source!AT187/100)*((ROUND(SUMIF(SmtRes!AQ270:'SmtRes'!AQ276,"=1",SmtRes!AD270:'SmtRes'!AD276)*Source!I187, 2)+ROUND(SUMIF(SmtRes!AQ270:'SmtRes'!AQ276,"=1",SmtRes!AC270:'SmtRes'!AC276)*Source!I187, 2))), 2)</f>
        <v>303.31</v>
      </c>
      <c r="AE739">
        <f>ROUND((Source!AU187/100)*((ROUND(SUMIF(SmtRes!AQ270:'SmtRes'!AQ276,"=1",SmtRes!AD270:'SmtRes'!AD276)*Source!I187, 2)+ROUND(SUMIF(SmtRes!AQ270:'SmtRes'!AQ276,"=1",SmtRes!AC270:'SmtRes'!AC276)*Source!I187, 2))), 2)</f>
        <v>155.02000000000001</v>
      </c>
      <c r="AN739" s="74">
        <f>L724+L728+L732+L737+L738+L729</f>
        <v>3049.4100000000003</v>
      </c>
      <c r="AO739" s="74">
        <f>L728</f>
        <v>0.56999999999999984</v>
      </c>
      <c r="AQ739" t="s">
        <v>1346</v>
      </c>
      <c r="AR739" s="74">
        <f>L724</f>
        <v>1280.1199999999999</v>
      </c>
      <c r="AT739" s="74">
        <f>L729</f>
        <v>0.78</v>
      </c>
      <c r="AV739" t="s">
        <v>1346</v>
      </c>
      <c r="AW739" s="74">
        <f>L732</f>
        <v>25.92</v>
      </c>
      <c r="AZ739">
        <f>Source!X187</f>
        <v>1152.81</v>
      </c>
      <c r="BA739">
        <f>Source!Y187</f>
        <v>589.21</v>
      </c>
      <c r="CD739">
        <v>2</v>
      </c>
    </row>
    <row r="740" spans="1:83" ht="42.75" x14ac:dyDescent="0.2">
      <c r="A740" s="80" t="s">
        <v>344</v>
      </c>
      <c r="B740" s="81" t="str">
        <f>Source!F188</f>
        <v>ТЦ_89.1.61.02_77_5007081181_22.09.2025_01_</v>
      </c>
      <c r="C740" s="81" t="s">
        <v>1422</v>
      </c>
      <c r="D740" s="82" t="str">
        <f>Source!H188</f>
        <v>ШТ</v>
      </c>
      <c r="E740" s="83">
        <f>Source!K188</f>
        <v>1</v>
      </c>
      <c r="F740" s="83"/>
      <c r="G740" s="83">
        <f>Source!I188</f>
        <v>1</v>
      </c>
      <c r="H740" s="84">
        <f>Source!AL188</f>
        <v>5458.75</v>
      </c>
      <c r="I740" s="85"/>
      <c r="J740" s="84"/>
      <c r="K740" s="85"/>
      <c r="L740" s="84">
        <f>Source!P188</f>
        <v>5458.75</v>
      </c>
    </row>
    <row r="741" spans="1:83" ht="15" x14ac:dyDescent="0.2">
      <c r="A741" s="79"/>
      <c r="B741" s="79"/>
      <c r="C741" s="86" t="s">
        <v>1345</v>
      </c>
      <c r="D741" s="86"/>
      <c r="E741" s="86"/>
      <c r="F741" s="86"/>
      <c r="G741" s="86"/>
      <c r="H741" s="86"/>
      <c r="I741" s="87">
        <f>IF(E740&lt;&gt;0,K741/E740, 0)</f>
        <v>5458.75</v>
      </c>
      <c r="J741" s="87"/>
      <c r="K741" s="87">
        <f>L740</f>
        <v>5458.75</v>
      </c>
      <c r="L741" s="87"/>
      <c r="AD741">
        <f>ROUND((Source!AT188/100)*((ROUND(ROUND(Source!AO188,2)*Source!I188, 2)+ROUND(ROUND(Source!AN188,2)*Source!I188, 2))), 2)</f>
        <v>0</v>
      </c>
      <c r="AE741">
        <f>ROUND((Source!AU188/100)*((ROUND(ROUND(Source!AO188,2)*Source!I188, 2)+ROUND(ROUND(Source!AN188,2)*Source!I188, 2))), 2)</f>
        <v>0</v>
      </c>
      <c r="AN741" s="74">
        <f>L740</f>
        <v>5458.75</v>
      </c>
      <c r="AO741">
        <f>0</f>
        <v>0</v>
      </c>
      <c r="AQ741" t="s">
        <v>1346</v>
      </c>
      <c r="AR741">
        <f>0</f>
        <v>0</v>
      </c>
      <c r="AT741">
        <f>0</f>
        <v>0</v>
      </c>
      <c r="AV741" t="s">
        <v>1346</v>
      </c>
      <c r="AW741" s="74">
        <f>L740</f>
        <v>5458.75</v>
      </c>
      <c r="AZ741">
        <f>Source!X188</f>
        <v>0</v>
      </c>
      <c r="BA741">
        <f>Source!Y188</f>
        <v>0</v>
      </c>
      <c r="BK741" s="74">
        <f>L740</f>
        <v>5458.75</v>
      </c>
      <c r="CD741">
        <v>3</v>
      </c>
    </row>
    <row r="742" spans="1:83" ht="28.5" x14ac:dyDescent="0.2">
      <c r="A742" s="59" t="s">
        <v>347</v>
      </c>
      <c r="B742" s="61" t="s">
        <v>1423</v>
      </c>
      <c r="C742" s="61" t="str">
        <f>Source!G189</f>
        <v>Блок распределения и управления (БРУ)</v>
      </c>
      <c r="D742" s="62" t="str">
        <f>Source!H189</f>
        <v>10 ШТ</v>
      </c>
      <c r="E742" s="63">
        <f>Source!K189</f>
        <v>0.1</v>
      </c>
      <c r="F742" s="63"/>
      <c r="G742" s="63">
        <f>Source!I189</f>
        <v>0.1</v>
      </c>
      <c r="H742" s="65"/>
      <c r="I742" s="64"/>
      <c r="J742" s="65"/>
      <c r="K742" s="64"/>
      <c r="L742" s="65"/>
    </row>
    <row r="743" spans="1:83" ht="15" x14ac:dyDescent="0.2">
      <c r="A743" s="60"/>
      <c r="B743" s="63">
        <v>1</v>
      </c>
      <c r="C743" s="60" t="s">
        <v>1334</v>
      </c>
      <c r="D743" s="62" t="s">
        <v>919</v>
      </c>
      <c r="E743" s="67"/>
      <c r="F743" s="63"/>
      <c r="G743" s="67">
        <f>Source!U189</f>
        <v>0.56899999999999995</v>
      </c>
      <c r="H743" s="63"/>
      <c r="I743" s="63"/>
      <c r="J743" s="63"/>
      <c r="K743" s="63"/>
      <c r="L743" s="68">
        <f>SUM(L744:L745)-SUMIF(CE744:CE745, 1, L744:L745)</f>
        <v>445.03</v>
      </c>
    </row>
    <row r="744" spans="1:83" ht="28.5" x14ac:dyDescent="0.2">
      <c r="A744" s="61"/>
      <c r="B744" s="61" t="s">
        <v>1087</v>
      </c>
      <c r="C744" s="61" t="s">
        <v>1088</v>
      </c>
      <c r="D744" s="62" t="s">
        <v>1007</v>
      </c>
      <c r="E744" s="63">
        <v>0.02</v>
      </c>
      <c r="F744" s="63"/>
      <c r="G744" s="63">
        <f>SmtRes!CX277</f>
        <v>2E-3</v>
      </c>
      <c r="H744" s="65"/>
      <c r="I744" s="64"/>
      <c r="J744" s="65">
        <f>SmtRes!CZ277</f>
        <v>636.64</v>
      </c>
      <c r="K744" s="64"/>
      <c r="L744" s="65">
        <f>SmtRes!DI277</f>
        <v>1.27</v>
      </c>
    </row>
    <row r="745" spans="1:83" ht="28.5" x14ac:dyDescent="0.2">
      <c r="A745" s="61"/>
      <c r="B745" s="61" t="s">
        <v>1089</v>
      </c>
      <c r="C745" s="61" t="s">
        <v>1090</v>
      </c>
      <c r="D745" s="62" t="s">
        <v>1007</v>
      </c>
      <c r="E745" s="63">
        <v>5.67</v>
      </c>
      <c r="F745" s="63"/>
      <c r="G745" s="63">
        <f>SmtRes!CX278</f>
        <v>0.56699999999999995</v>
      </c>
      <c r="H745" s="65"/>
      <c r="I745" s="64"/>
      <c r="J745" s="65">
        <f>SmtRes!CZ278</f>
        <v>782.65</v>
      </c>
      <c r="K745" s="64"/>
      <c r="L745" s="65">
        <f>SmtRes!DI278</f>
        <v>443.76</v>
      </c>
    </row>
    <row r="746" spans="1:83" ht="15" x14ac:dyDescent="0.2">
      <c r="A746" s="60"/>
      <c r="B746" s="63">
        <v>2</v>
      </c>
      <c r="C746" s="60" t="s">
        <v>1335</v>
      </c>
      <c r="D746" s="62"/>
      <c r="E746" s="67"/>
      <c r="F746" s="63"/>
      <c r="G746" s="67"/>
      <c r="H746" s="63"/>
      <c r="I746" s="63"/>
      <c r="J746" s="63"/>
      <c r="K746" s="63"/>
      <c r="L746" s="68">
        <f>SUM(L747:L749)-SUMIF(CE747:CE749, 1, L747:L749)</f>
        <v>0.56999999999999984</v>
      </c>
    </row>
    <row r="747" spans="1:83" ht="15" x14ac:dyDescent="0.2">
      <c r="A747" s="60"/>
      <c r="B747" s="63"/>
      <c r="C747" s="60" t="s">
        <v>1338</v>
      </c>
      <c r="D747" s="62" t="s">
        <v>919</v>
      </c>
      <c r="E747" s="67"/>
      <c r="F747" s="63"/>
      <c r="G747" s="67">
        <f>Source!V189</f>
        <v>1E-3</v>
      </c>
      <c r="H747" s="63"/>
      <c r="I747" s="63"/>
      <c r="J747" s="63"/>
      <c r="K747" s="63"/>
      <c r="L747" s="68">
        <f>SUMIF(CE748:CE749, 1, L748:L749)</f>
        <v>0.78</v>
      </c>
      <c r="CE747">
        <v>1</v>
      </c>
    </row>
    <row r="748" spans="1:83" ht="28.5" x14ac:dyDescent="0.2">
      <c r="A748" s="61"/>
      <c r="B748" s="61" t="s">
        <v>927</v>
      </c>
      <c r="C748" s="61" t="s">
        <v>929</v>
      </c>
      <c r="D748" s="62" t="s">
        <v>925</v>
      </c>
      <c r="E748" s="63">
        <v>0.01</v>
      </c>
      <c r="F748" s="63"/>
      <c r="G748" s="63">
        <f>SmtRes!CX280</f>
        <v>1E-3</v>
      </c>
      <c r="H748" s="65"/>
      <c r="I748" s="64"/>
      <c r="J748" s="65">
        <f>SmtRes!CZ280</f>
        <v>572.77</v>
      </c>
      <c r="K748" s="64"/>
      <c r="L748" s="65">
        <f>SmtRes!DG280</f>
        <v>0.56999999999999995</v>
      </c>
    </row>
    <row r="749" spans="1:83" ht="28.5" x14ac:dyDescent="0.2">
      <c r="A749" s="61"/>
      <c r="B749" s="61" t="s">
        <v>930</v>
      </c>
      <c r="C749" s="61" t="s">
        <v>1337</v>
      </c>
      <c r="D749" s="62" t="s">
        <v>919</v>
      </c>
      <c r="E749" s="63">
        <f>SmtRes!DO280*SmtRes!AT280</f>
        <v>0.01</v>
      </c>
      <c r="F749" s="63"/>
      <c r="G749" s="63">
        <f>ROUND(E749*G742, 7)</f>
        <v>1E-3</v>
      </c>
      <c r="H749" s="65"/>
      <c r="I749" s="64"/>
      <c r="J749" s="65">
        <f>ROUND(SmtRes!AG280/SmtRes!DO280, 2)</f>
        <v>782.65</v>
      </c>
      <c r="K749" s="64"/>
      <c r="L749" s="65">
        <f>SmtRes!DH280</f>
        <v>0.78</v>
      </c>
      <c r="CE749">
        <v>1</v>
      </c>
    </row>
    <row r="750" spans="1:83" ht="15" x14ac:dyDescent="0.2">
      <c r="A750" s="60"/>
      <c r="B750" s="63">
        <v>4</v>
      </c>
      <c r="C750" s="60" t="s">
        <v>1339</v>
      </c>
      <c r="D750" s="62"/>
      <c r="E750" s="67"/>
      <c r="F750" s="63"/>
      <c r="G750" s="67"/>
      <c r="H750" s="63"/>
      <c r="I750" s="63"/>
      <c r="J750" s="63"/>
      <c r="K750" s="63"/>
      <c r="L750" s="68">
        <f>SUM(L751:L751)-SUMIF(CE751:CE751, 1, L751:L751)</f>
        <v>8.9</v>
      </c>
    </row>
    <row r="751" spans="1:83" ht="28.5" x14ac:dyDescent="0.2">
      <c r="A751" s="61"/>
      <c r="B751" s="61" t="s">
        <v>32</v>
      </c>
      <c r="C751" s="69" t="s">
        <v>961</v>
      </c>
      <c r="D751" s="70" t="s">
        <v>34</v>
      </c>
      <c r="E751" s="71">
        <v>2</v>
      </c>
      <c r="F751" s="71"/>
      <c r="G751" s="71">
        <f>SmtRes!CX281</f>
        <v>0.2</v>
      </c>
      <c r="H751" s="72">
        <f>SmtRes!CZ281</f>
        <v>44.503582999999999</v>
      </c>
      <c r="I751" s="73"/>
      <c r="J751" s="72"/>
      <c r="K751" s="73"/>
      <c r="L751" s="72">
        <f>SmtRes!DF281</f>
        <v>8.9</v>
      </c>
    </row>
    <row r="752" spans="1:83" ht="15" x14ac:dyDescent="0.2">
      <c r="A752" s="61"/>
      <c r="B752" s="61"/>
      <c r="C752" s="75" t="s">
        <v>1340</v>
      </c>
      <c r="D752" s="62"/>
      <c r="E752" s="63"/>
      <c r="F752" s="63"/>
      <c r="G752" s="63"/>
      <c r="H752" s="65"/>
      <c r="I752" s="64"/>
      <c r="J752" s="65"/>
      <c r="K752" s="64"/>
      <c r="L752" s="65">
        <f>L743+L746+L747+L750</f>
        <v>455.27999999999992</v>
      </c>
    </row>
    <row r="753" spans="1:83" ht="14.25" x14ac:dyDescent="0.2">
      <c r="A753" s="61"/>
      <c r="B753" s="61"/>
      <c r="C753" s="61" t="s">
        <v>1342</v>
      </c>
      <c r="D753" s="62"/>
      <c r="E753" s="63"/>
      <c r="F753" s="63"/>
      <c r="G753" s="63"/>
      <c r="H753" s="65"/>
      <c r="I753" s="64"/>
      <c r="J753" s="65"/>
      <c r="K753" s="64"/>
      <c r="L753" s="65">
        <f>SUM(AR742:AR756)+SUM(AS742:AS756)+SUM(AT742:AT756)+SUM(AU742:AU756)+SUM(AV742:AV756)</f>
        <v>445.80999999999995</v>
      </c>
    </row>
    <row r="754" spans="1:83" ht="28.5" x14ac:dyDescent="0.2">
      <c r="A754" s="61"/>
      <c r="B754" s="61" t="s">
        <v>29</v>
      </c>
      <c r="C754" s="61" t="s">
        <v>1343</v>
      </c>
      <c r="D754" s="62" t="s">
        <v>34</v>
      </c>
      <c r="E754" s="63">
        <f>Source!BZ189</f>
        <v>97</v>
      </c>
      <c r="F754" s="63"/>
      <c r="G754" s="63">
        <f>Source!AT189</f>
        <v>97</v>
      </c>
      <c r="H754" s="65"/>
      <c r="I754" s="64"/>
      <c r="J754" s="65"/>
      <c r="K754" s="64"/>
      <c r="L754" s="65">
        <f>SUM(AZ742:AZ756)</f>
        <v>432.44</v>
      </c>
    </row>
    <row r="755" spans="1:83" ht="28.5" x14ac:dyDescent="0.2">
      <c r="A755" s="69"/>
      <c r="B755" s="69" t="s">
        <v>30</v>
      </c>
      <c r="C755" s="69" t="s">
        <v>1344</v>
      </c>
      <c r="D755" s="70" t="s">
        <v>34</v>
      </c>
      <c r="E755" s="71">
        <f>Source!CA189</f>
        <v>51</v>
      </c>
      <c r="F755" s="71"/>
      <c r="G755" s="71">
        <f>Source!AU189</f>
        <v>51</v>
      </c>
      <c r="H755" s="72"/>
      <c r="I755" s="73"/>
      <c r="J755" s="72"/>
      <c r="K755" s="73"/>
      <c r="L755" s="72">
        <f>SUM(BA742:BA756)</f>
        <v>227.36</v>
      </c>
    </row>
    <row r="756" spans="1:83" ht="15" x14ac:dyDescent="0.2">
      <c r="C756" s="77" t="s">
        <v>1345</v>
      </c>
      <c r="D756" s="77"/>
      <c r="E756" s="77"/>
      <c r="F756" s="77"/>
      <c r="G756" s="77"/>
      <c r="H756" s="77"/>
      <c r="I756" s="78">
        <f>IF(E742&lt;&gt;0,K756/E742, 0)</f>
        <v>11150.8</v>
      </c>
      <c r="J756" s="78"/>
      <c r="K756" s="78">
        <f>L743+L746+L750+L754+L755+L747</f>
        <v>1115.08</v>
      </c>
      <c r="L756" s="78"/>
      <c r="AD756">
        <f>ROUND((Source!AT189/100)*((ROUND(SUMIF(SmtRes!AQ277:'SmtRes'!AQ281,"=1",SmtRes!AD277:'SmtRes'!AD281)*Source!I189, 2)+ROUND(SUMIF(SmtRes!AQ277:'SmtRes'!AQ281,"=1",SmtRes!AC277:'SmtRes'!AC281)*Source!I189, 2))), 2)</f>
        <v>213.59</v>
      </c>
      <c r="AE756">
        <f>ROUND((Source!AU189/100)*((ROUND(SUMIF(SmtRes!AQ277:'SmtRes'!AQ281,"=1",SmtRes!AD277:'SmtRes'!AD281)*Source!I189, 2)+ROUND(SUMIF(SmtRes!AQ277:'SmtRes'!AQ281,"=1",SmtRes!AC277:'SmtRes'!AC281)*Source!I189, 2))), 2)</f>
        <v>112.3</v>
      </c>
      <c r="AN756" s="74">
        <f>L743+L746+L750+L754+L755+L747</f>
        <v>1115.08</v>
      </c>
      <c r="AO756" s="74">
        <f>L746</f>
        <v>0.56999999999999984</v>
      </c>
      <c r="AQ756" t="s">
        <v>1346</v>
      </c>
      <c r="AR756" s="74">
        <f>L743</f>
        <v>445.03</v>
      </c>
      <c r="AT756" s="74">
        <f>L747</f>
        <v>0.78</v>
      </c>
      <c r="AV756" t="s">
        <v>1346</v>
      </c>
      <c r="AW756" s="74">
        <f>L750</f>
        <v>8.9</v>
      </c>
      <c r="AZ756">
        <f>Source!X189</f>
        <v>432.44</v>
      </c>
      <c r="BA756">
        <f>Source!Y189</f>
        <v>227.36</v>
      </c>
      <c r="CD756">
        <v>2</v>
      </c>
    </row>
    <row r="757" spans="1:83" ht="42.75" x14ac:dyDescent="0.2">
      <c r="A757" s="80" t="s">
        <v>351</v>
      </c>
      <c r="B757" s="81" t="str">
        <f>Source!F190</f>
        <v>ТЦ_89.1.61.02_77_5007081181_22.09.2025_01_</v>
      </c>
      <c r="C757" s="81" t="s">
        <v>1424</v>
      </c>
      <c r="D757" s="82" t="str">
        <f>Source!H190</f>
        <v>ШТ</v>
      </c>
      <c r="E757" s="83">
        <f>Source!K190</f>
        <v>1</v>
      </c>
      <c r="F757" s="83"/>
      <c r="G757" s="83">
        <f>Source!I190</f>
        <v>1</v>
      </c>
      <c r="H757" s="84">
        <f>Source!AL190</f>
        <v>8753.75</v>
      </c>
      <c r="I757" s="85"/>
      <c r="J757" s="84"/>
      <c r="K757" s="85"/>
      <c r="L757" s="84">
        <f>Source!P190</f>
        <v>8753.75</v>
      </c>
    </row>
    <row r="758" spans="1:83" ht="15" x14ac:dyDescent="0.2">
      <c r="A758" s="79"/>
      <c r="B758" s="79"/>
      <c r="C758" s="86" t="s">
        <v>1345</v>
      </c>
      <c r="D758" s="86"/>
      <c r="E758" s="86"/>
      <c r="F758" s="86"/>
      <c r="G758" s="86"/>
      <c r="H758" s="86"/>
      <c r="I758" s="87">
        <f>IF(E757&lt;&gt;0,K758/E757, 0)</f>
        <v>8753.75</v>
      </c>
      <c r="J758" s="87"/>
      <c r="K758" s="87">
        <f>L757</f>
        <v>8753.75</v>
      </c>
      <c r="L758" s="87"/>
      <c r="AD758">
        <f>ROUND((Source!AT190/100)*((ROUND(ROUND(Source!AO190,2)*Source!I190, 2)+ROUND(ROUND(Source!AN190,2)*Source!I190, 2))), 2)</f>
        <v>0</v>
      </c>
      <c r="AE758">
        <f>ROUND((Source!AU190/100)*((ROUND(ROUND(Source!AO190,2)*Source!I190, 2)+ROUND(ROUND(Source!AN190,2)*Source!I190, 2))), 2)</f>
        <v>0</v>
      </c>
      <c r="AN758" s="74">
        <f>L757</f>
        <v>8753.75</v>
      </c>
      <c r="AO758">
        <f>0</f>
        <v>0</v>
      </c>
      <c r="AQ758" t="s">
        <v>1346</v>
      </c>
      <c r="AR758">
        <f>0</f>
        <v>0</v>
      </c>
      <c r="AT758">
        <f>0</f>
        <v>0</v>
      </c>
      <c r="AV758" t="s">
        <v>1346</v>
      </c>
      <c r="AW758" s="74">
        <f>L757</f>
        <v>8753.75</v>
      </c>
      <c r="AZ758">
        <f>Source!X190</f>
        <v>0</v>
      </c>
      <c r="BA758">
        <f>Source!Y190</f>
        <v>0</v>
      </c>
      <c r="BK758" s="74">
        <f>L757</f>
        <v>8753.75</v>
      </c>
      <c r="CD758">
        <v>3</v>
      </c>
    </row>
    <row r="759" spans="1:83" ht="28.5" x14ac:dyDescent="0.2">
      <c r="A759" s="59" t="s">
        <v>354</v>
      </c>
      <c r="B759" s="61" t="s">
        <v>1425</v>
      </c>
      <c r="C759" s="61" t="str">
        <f>Source!G191</f>
        <v>Аппарат настольный, масса: до 0,015 т</v>
      </c>
      <c r="D759" s="62" t="str">
        <f>Source!H191</f>
        <v>ШТ</v>
      </c>
      <c r="E759" s="63">
        <f>Source!K191</f>
        <v>1</v>
      </c>
      <c r="F759" s="63"/>
      <c r="G759" s="63">
        <f>Source!I191</f>
        <v>1</v>
      </c>
      <c r="H759" s="65"/>
      <c r="I759" s="64"/>
      <c r="J759" s="65"/>
      <c r="K759" s="64"/>
      <c r="L759" s="65"/>
    </row>
    <row r="760" spans="1:83" ht="38.25" x14ac:dyDescent="0.2">
      <c r="B760" s="66" t="str">
        <f>CONCATENATE("Поправка: ", Source!EO191)</f>
        <v>Поправка: (Монтаж Монитора видеодомофона )</v>
      </c>
    </row>
    <row r="761" spans="1:83" ht="15" x14ac:dyDescent="0.2">
      <c r="A761" s="60"/>
      <c r="B761" s="63">
        <v>1</v>
      </c>
      <c r="C761" s="60" t="s">
        <v>1334</v>
      </c>
      <c r="D761" s="62" t="s">
        <v>919</v>
      </c>
      <c r="E761" s="67"/>
      <c r="F761" s="63"/>
      <c r="G761" s="67">
        <f>Source!U191</f>
        <v>1.03</v>
      </c>
      <c r="H761" s="63"/>
      <c r="I761" s="63"/>
      <c r="J761" s="63"/>
      <c r="K761" s="63"/>
      <c r="L761" s="68">
        <f>SUM(L762:L762)-SUMIF(CE762:CE762, 1, L762:L762)</f>
        <v>715.89</v>
      </c>
    </row>
    <row r="762" spans="1:83" ht="28.5" x14ac:dyDescent="0.2">
      <c r="A762" s="61"/>
      <c r="B762" s="61" t="s">
        <v>987</v>
      </c>
      <c r="C762" s="61" t="s">
        <v>988</v>
      </c>
      <c r="D762" s="62" t="s">
        <v>919</v>
      </c>
      <c r="E762" s="63">
        <v>1.03</v>
      </c>
      <c r="F762" s="63"/>
      <c r="G762" s="63">
        <f>SmtRes!CX282</f>
        <v>1.03</v>
      </c>
      <c r="H762" s="65"/>
      <c r="I762" s="64"/>
      <c r="J762" s="65">
        <f>SmtRes!CZ282</f>
        <v>695.04</v>
      </c>
      <c r="K762" s="64"/>
      <c r="L762" s="65">
        <f>SmtRes!DI282</f>
        <v>715.89</v>
      </c>
    </row>
    <row r="763" spans="1:83" ht="15" x14ac:dyDescent="0.2">
      <c r="A763" s="60"/>
      <c r="B763" s="63">
        <v>2</v>
      </c>
      <c r="C763" s="60" t="s">
        <v>1335</v>
      </c>
      <c r="D763" s="62"/>
      <c r="E763" s="67"/>
      <c r="F763" s="63"/>
      <c r="G763" s="67"/>
      <c r="H763" s="63"/>
      <c r="I763" s="63"/>
      <c r="J763" s="63"/>
      <c r="K763" s="63"/>
      <c r="L763" s="68">
        <f>SUM(L764:L766)-SUMIF(CE764:CE766, 1, L764:L766)</f>
        <v>91.640000000000043</v>
      </c>
    </row>
    <row r="764" spans="1:83" ht="15" x14ac:dyDescent="0.2">
      <c r="A764" s="60"/>
      <c r="B764" s="63"/>
      <c r="C764" s="60" t="s">
        <v>1338</v>
      </c>
      <c r="D764" s="62" t="s">
        <v>919</v>
      </c>
      <c r="E764" s="67"/>
      <c r="F764" s="63"/>
      <c r="G764" s="67">
        <f>Source!V191</f>
        <v>0.16</v>
      </c>
      <c r="H764" s="63"/>
      <c r="I764" s="63"/>
      <c r="J764" s="63"/>
      <c r="K764" s="63"/>
      <c r="L764" s="68">
        <f>SUMIF(CE765:CE766, 1, L765:L766)</f>
        <v>125.22</v>
      </c>
      <c r="CE764">
        <v>1</v>
      </c>
    </row>
    <row r="765" spans="1:83" ht="28.5" x14ac:dyDescent="0.2">
      <c r="A765" s="61"/>
      <c r="B765" s="61" t="s">
        <v>927</v>
      </c>
      <c r="C765" s="61" t="s">
        <v>929</v>
      </c>
      <c r="D765" s="62" t="s">
        <v>925</v>
      </c>
      <c r="E765" s="63">
        <v>0.16</v>
      </c>
      <c r="F765" s="63"/>
      <c r="G765" s="63">
        <f>SmtRes!CX284</f>
        <v>0.16</v>
      </c>
      <c r="H765" s="65"/>
      <c r="I765" s="64"/>
      <c r="J765" s="65">
        <f>SmtRes!CZ284</f>
        <v>572.77</v>
      </c>
      <c r="K765" s="64"/>
      <c r="L765" s="65">
        <f>SmtRes!DG284</f>
        <v>91.64</v>
      </c>
    </row>
    <row r="766" spans="1:83" ht="28.5" x14ac:dyDescent="0.2">
      <c r="A766" s="61"/>
      <c r="B766" s="61" t="s">
        <v>930</v>
      </c>
      <c r="C766" s="61" t="s">
        <v>1337</v>
      </c>
      <c r="D766" s="62" t="s">
        <v>919</v>
      </c>
      <c r="E766" s="63">
        <f>SmtRes!DO284*SmtRes!AT284</f>
        <v>0.16</v>
      </c>
      <c r="F766" s="63"/>
      <c r="G766" s="63">
        <f>ROUND(E766*G759, 7)</f>
        <v>0.16</v>
      </c>
      <c r="H766" s="65"/>
      <c r="I766" s="64"/>
      <c r="J766" s="65">
        <f>ROUND(SmtRes!AG284/SmtRes!DO284, 2)</f>
        <v>782.65</v>
      </c>
      <c r="K766" s="64"/>
      <c r="L766" s="65">
        <f>SmtRes!DH284</f>
        <v>125.22</v>
      </c>
      <c r="CE766">
        <v>1</v>
      </c>
    </row>
    <row r="767" spans="1:83" ht="15" x14ac:dyDescent="0.2">
      <c r="A767" s="60"/>
      <c r="B767" s="63">
        <v>4</v>
      </c>
      <c r="C767" s="60" t="s">
        <v>1339</v>
      </c>
      <c r="D767" s="62"/>
      <c r="E767" s="67"/>
      <c r="F767" s="63"/>
      <c r="G767" s="67"/>
      <c r="H767" s="63"/>
      <c r="I767" s="63"/>
      <c r="J767" s="63"/>
      <c r="K767" s="63"/>
      <c r="L767" s="68">
        <f>SUM(L768:L768)-SUMIF(CE768:CE768, 1, L768:L768)</f>
        <v>14.32</v>
      </c>
    </row>
    <row r="768" spans="1:83" ht="28.5" x14ac:dyDescent="0.2">
      <c r="A768" s="61"/>
      <c r="B768" s="61" t="s">
        <v>32</v>
      </c>
      <c r="C768" s="69" t="s">
        <v>961</v>
      </c>
      <c r="D768" s="70" t="s">
        <v>34</v>
      </c>
      <c r="E768" s="71">
        <v>2</v>
      </c>
      <c r="F768" s="71"/>
      <c r="G768" s="71">
        <f>SmtRes!CX285</f>
        <v>2</v>
      </c>
      <c r="H768" s="72">
        <f>SmtRes!CZ285</f>
        <v>7.1589119999999999</v>
      </c>
      <c r="I768" s="73"/>
      <c r="J768" s="72"/>
      <c r="K768" s="73"/>
      <c r="L768" s="72">
        <f>SmtRes!DF285</f>
        <v>14.32</v>
      </c>
    </row>
    <row r="769" spans="1:82" ht="15" x14ac:dyDescent="0.2">
      <c r="A769" s="61"/>
      <c r="B769" s="61"/>
      <c r="C769" s="75" t="s">
        <v>1340</v>
      </c>
      <c r="D769" s="62"/>
      <c r="E769" s="63"/>
      <c r="F769" s="63"/>
      <c r="G769" s="63"/>
      <c r="H769" s="65"/>
      <c r="I769" s="64"/>
      <c r="J769" s="65"/>
      <c r="K769" s="64"/>
      <c r="L769" s="65">
        <f>L761+L763+L764+L767</f>
        <v>947.07</v>
      </c>
    </row>
    <row r="770" spans="1:82" ht="14.25" x14ac:dyDescent="0.2">
      <c r="A770" s="61"/>
      <c r="B770" s="61"/>
      <c r="C770" s="61" t="s">
        <v>1342</v>
      </c>
      <c r="D770" s="62"/>
      <c r="E770" s="63"/>
      <c r="F770" s="63"/>
      <c r="G770" s="63"/>
      <c r="H770" s="65"/>
      <c r="I770" s="64"/>
      <c r="J770" s="65"/>
      <c r="K770" s="64"/>
      <c r="L770" s="65">
        <f>SUM(AR759:AR773)+SUM(AS759:AS773)+SUM(AT759:AT773)+SUM(AU759:AU773)+SUM(AV759:AV773)</f>
        <v>841.11</v>
      </c>
    </row>
    <row r="771" spans="1:82" ht="28.5" x14ac:dyDescent="0.2">
      <c r="A771" s="61"/>
      <c r="B771" s="61" t="s">
        <v>132</v>
      </c>
      <c r="C771" s="61" t="s">
        <v>1369</v>
      </c>
      <c r="D771" s="62" t="s">
        <v>34</v>
      </c>
      <c r="E771" s="63">
        <f>Source!BZ191</f>
        <v>90</v>
      </c>
      <c r="F771" s="63"/>
      <c r="G771" s="63">
        <f>Source!AT191</f>
        <v>90</v>
      </c>
      <c r="H771" s="65"/>
      <c r="I771" s="64"/>
      <c r="J771" s="65"/>
      <c r="K771" s="64"/>
      <c r="L771" s="65">
        <f>SUM(AZ759:AZ773)</f>
        <v>757</v>
      </c>
    </row>
    <row r="772" spans="1:82" ht="28.5" x14ac:dyDescent="0.2">
      <c r="A772" s="69"/>
      <c r="B772" s="69" t="s">
        <v>133</v>
      </c>
      <c r="C772" s="69" t="s">
        <v>1370</v>
      </c>
      <c r="D772" s="70" t="s">
        <v>34</v>
      </c>
      <c r="E772" s="71">
        <f>Source!CA191</f>
        <v>46</v>
      </c>
      <c r="F772" s="71"/>
      <c r="G772" s="71">
        <f>Source!AU191</f>
        <v>46</v>
      </c>
      <c r="H772" s="72"/>
      <c r="I772" s="73"/>
      <c r="J772" s="72"/>
      <c r="K772" s="73"/>
      <c r="L772" s="72">
        <f>SUM(BA759:BA773)</f>
        <v>386.91</v>
      </c>
    </row>
    <row r="773" spans="1:82" ht="15" x14ac:dyDescent="0.2">
      <c r="C773" s="77" t="s">
        <v>1345</v>
      </c>
      <c r="D773" s="77"/>
      <c r="E773" s="77"/>
      <c r="F773" s="77"/>
      <c r="G773" s="77"/>
      <c r="H773" s="77"/>
      <c r="I773" s="78">
        <f>IF(E759&lt;&gt;0,K773/E759, 0)</f>
        <v>2090.98</v>
      </c>
      <c r="J773" s="78"/>
      <c r="K773" s="78">
        <f>L761+L763+L767+L771+L772+L764</f>
        <v>2090.98</v>
      </c>
      <c r="L773" s="78"/>
      <c r="AD773">
        <f>ROUND((Source!AT191/100)*((ROUND(SUMIF(SmtRes!AQ282:'SmtRes'!AQ285,"=1",SmtRes!AD282:'SmtRes'!AD285)*Source!I191, 2)+ROUND(SUMIF(SmtRes!AQ282:'SmtRes'!AQ285,"=1",SmtRes!AC282:'SmtRes'!AC285)*Source!I191, 2))), 2)</f>
        <v>1329.92</v>
      </c>
      <c r="AE773">
        <f>ROUND((Source!AU191/100)*((ROUND(SUMIF(SmtRes!AQ282:'SmtRes'!AQ285,"=1",SmtRes!AD282:'SmtRes'!AD285)*Source!I191, 2)+ROUND(SUMIF(SmtRes!AQ282:'SmtRes'!AQ285,"=1",SmtRes!AC282:'SmtRes'!AC285)*Source!I191, 2))), 2)</f>
        <v>679.74</v>
      </c>
      <c r="AN773" s="74">
        <f>L761+L763+L767+L771+L772+L764</f>
        <v>2090.98</v>
      </c>
      <c r="AO773" s="74">
        <f>L763</f>
        <v>91.640000000000043</v>
      </c>
      <c r="AQ773" t="s">
        <v>1346</v>
      </c>
      <c r="AR773" s="74">
        <f>L761</f>
        <v>715.89</v>
      </c>
      <c r="AT773" s="74">
        <f>L764</f>
        <v>125.22</v>
      </c>
      <c r="AV773" t="s">
        <v>1346</v>
      </c>
      <c r="AW773" s="74">
        <f>L767</f>
        <v>14.32</v>
      </c>
      <c r="AZ773">
        <f>Source!X191</f>
        <v>757</v>
      </c>
      <c r="BA773">
        <f>Source!Y191</f>
        <v>386.91</v>
      </c>
      <c r="CD773">
        <v>2</v>
      </c>
    </row>
    <row r="774" spans="1:82" ht="42.75" x14ac:dyDescent="0.2">
      <c r="A774" s="80" t="s">
        <v>359</v>
      </c>
      <c r="B774" s="81" t="str">
        <f>Source!F192</f>
        <v>ТЦ_61.3.03.01_77_5007081181_22.09.2025_01_</v>
      </c>
      <c r="C774" s="81" t="s">
        <v>1426</v>
      </c>
      <c r="D774" s="82" t="str">
        <f>Source!H192</f>
        <v>ШТ</v>
      </c>
      <c r="E774" s="83">
        <f>Source!K192</f>
        <v>1</v>
      </c>
      <c r="F774" s="83"/>
      <c r="G774" s="83">
        <f>Source!I192</f>
        <v>1</v>
      </c>
      <c r="H774" s="84">
        <f>Source!AL192</f>
        <v>5417.5</v>
      </c>
      <c r="I774" s="85"/>
      <c r="J774" s="84"/>
      <c r="K774" s="85"/>
      <c r="L774" s="84">
        <f>Source!P192</f>
        <v>5417.5</v>
      </c>
    </row>
    <row r="775" spans="1:82" ht="15" x14ac:dyDescent="0.2">
      <c r="A775" s="79"/>
      <c r="B775" s="79"/>
      <c r="C775" s="86" t="s">
        <v>1345</v>
      </c>
      <c r="D775" s="86"/>
      <c r="E775" s="86"/>
      <c r="F775" s="86"/>
      <c r="G775" s="86"/>
      <c r="H775" s="86"/>
      <c r="I775" s="87">
        <f>IF(E774&lt;&gt;0,K775/E774, 0)</f>
        <v>5417.5</v>
      </c>
      <c r="J775" s="87"/>
      <c r="K775" s="87">
        <f>L774</f>
        <v>5417.5</v>
      </c>
      <c r="L775" s="87"/>
      <c r="AD775">
        <f>ROUND((Source!AT192/100)*((ROUND(ROUND(Source!AO192,2)*Source!I192, 2)+ROUND(ROUND(Source!AN192,2)*Source!I192, 2))), 2)</f>
        <v>0</v>
      </c>
      <c r="AE775">
        <f>ROUND((Source!AU192/100)*((ROUND(ROUND(Source!AO192,2)*Source!I192, 2)+ROUND(ROUND(Source!AN192,2)*Source!I192, 2))), 2)</f>
        <v>0</v>
      </c>
      <c r="AN775" s="74">
        <f>L774</f>
        <v>5417.5</v>
      </c>
      <c r="AO775">
        <f>0</f>
        <v>0</v>
      </c>
      <c r="AQ775" t="s">
        <v>1346</v>
      </c>
      <c r="AR775">
        <f>0</f>
        <v>0</v>
      </c>
      <c r="AT775">
        <f>0</f>
        <v>0</v>
      </c>
      <c r="AV775" t="s">
        <v>1346</v>
      </c>
      <c r="AW775" s="74">
        <f>L774</f>
        <v>5417.5</v>
      </c>
      <c r="AZ775">
        <f>Source!X192</f>
        <v>0</v>
      </c>
      <c r="BA775">
        <f>Source!Y192</f>
        <v>0</v>
      </c>
      <c r="BK775" s="74">
        <f>L774</f>
        <v>5417.5</v>
      </c>
      <c r="CD775">
        <v>3</v>
      </c>
    </row>
    <row r="776" spans="1:82" ht="14.25" x14ac:dyDescent="0.2">
      <c r="C776" s="90" t="str">
        <f>Source!G193</f>
        <v>Прокладка кабеля</v>
      </c>
    </row>
    <row r="777" spans="1:82" ht="57" x14ac:dyDescent="0.2">
      <c r="C777" s="90" t="str">
        <f>Source!G194</f>
        <v>Норма отхода материалов принята на основании прил.8.4: кабели всех марок и сечений-2%, трубы пластмассовые - 2%</v>
      </c>
    </row>
    <row r="778" spans="1:82" ht="57" x14ac:dyDescent="0.2">
      <c r="A778" s="59" t="s">
        <v>362</v>
      </c>
      <c r="B778" s="61" t="s">
        <v>1374</v>
      </c>
      <c r="C778" s="61" t="str">
        <f>Source!G195</f>
        <v>Труба гофрированная ПВХ для защиты проводов и кабелей по установленным конструкциям, по стенам, колоннам, потолкам, основанию пола</v>
      </c>
      <c r="D778" s="62" t="str">
        <f>Source!H195</f>
        <v>100 м</v>
      </c>
      <c r="E778" s="63">
        <f>Source!K195</f>
        <v>1.3</v>
      </c>
      <c r="F778" s="63"/>
      <c r="G778" s="63">
        <f>Source!I195</f>
        <v>1.3</v>
      </c>
      <c r="H778" s="65"/>
      <c r="I778" s="64"/>
      <c r="J778" s="65"/>
      <c r="K778" s="64"/>
      <c r="L778" s="65"/>
    </row>
    <row r="779" spans="1:82" ht="15" x14ac:dyDescent="0.2">
      <c r="A779" s="60"/>
      <c r="B779" s="63">
        <v>1</v>
      </c>
      <c r="C779" s="60" t="s">
        <v>1334</v>
      </c>
      <c r="D779" s="62" t="s">
        <v>919</v>
      </c>
      <c r="E779" s="67"/>
      <c r="F779" s="63"/>
      <c r="G779" s="67">
        <f>Source!U195</f>
        <v>19.760000000000002</v>
      </c>
      <c r="H779" s="63"/>
      <c r="I779" s="63"/>
      <c r="J779" s="63"/>
      <c r="K779" s="63"/>
      <c r="L779" s="68">
        <f>SUM(L780:L780)-SUMIF(CE780:CE780, 1, L780:L780)</f>
        <v>14772.77</v>
      </c>
    </row>
    <row r="780" spans="1:82" ht="28.5" x14ac:dyDescent="0.2">
      <c r="A780" s="61"/>
      <c r="B780" s="61" t="s">
        <v>1020</v>
      </c>
      <c r="C780" s="61" t="s">
        <v>1021</v>
      </c>
      <c r="D780" s="62" t="s">
        <v>919</v>
      </c>
      <c r="E780" s="63">
        <v>15.2</v>
      </c>
      <c r="F780" s="63"/>
      <c r="G780" s="63">
        <f>SmtRes!CX286</f>
        <v>19.760000000000002</v>
      </c>
      <c r="H780" s="65"/>
      <c r="I780" s="64"/>
      <c r="J780" s="65">
        <f>SmtRes!CZ286</f>
        <v>747.61</v>
      </c>
      <c r="K780" s="64"/>
      <c r="L780" s="65">
        <f>SmtRes!DI286</f>
        <v>14772.77</v>
      </c>
    </row>
    <row r="781" spans="1:82" ht="15" x14ac:dyDescent="0.2">
      <c r="A781" s="60"/>
      <c r="B781" s="63">
        <v>4</v>
      </c>
      <c r="C781" s="60" t="s">
        <v>1339</v>
      </c>
      <c r="D781" s="62"/>
      <c r="E781" s="67"/>
      <c r="F781" s="63"/>
      <c r="G781" s="67"/>
      <c r="H781" s="63"/>
      <c r="I781" s="63"/>
      <c r="J781" s="63"/>
      <c r="K781" s="63"/>
      <c r="L781" s="68">
        <f>SUM(L782:L784)-SUMIF(CE782:CE784, 1, L782:L784)</f>
        <v>489.52</v>
      </c>
    </row>
    <row r="782" spans="1:82" ht="14.25" x14ac:dyDescent="0.2">
      <c r="A782" s="61"/>
      <c r="B782" s="61" t="s">
        <v>965</v>
      </c>
      <c r="C782" s="61" t="s">
        <v>967</v>
      </c>
      <c r="D782" s="62" t="s">
        <v>968</v>
      </c>
      <c r="E782" s="63">
        <v>5.3376000000000001</v>
      </c>
      <c r="F782" s="63"/>
      <c r="G782" s="63">
        <f>SmtRes!CX287</f>
        <v>6.9388800000000002</v>
      </c>
      <c r="H782" s="65"/>
      <c r="I782" s="64"/>
      <c r="J782" s="65">
        <f>SmtRes!CZ287</f>
        <v>6</v>
      </c>
      <c r="K782" s="64"/>
      <c r="L782" s="65">
        <f>SmtRes!DF287</f>
        <v>41.63</v>
      </c>
    </row>
    <row r="783" spans="1:82" ht="42.75" x14ac:dyDescent="0.2">
      <c r="A783" s="61"/>
      <c r="B783" s="61" t="s">
        <v>1022</v>
      </c>
      <c r="C783" s="61" t="s">
        <v>1024</v>
      </c>
      <c r="D783" s="62" t="s">
        <v>86</v>
      </c>
      <c r="E783" s="63">
        <v>1.75</v>
      </c>
      <c r="F783" s="63"/>
      <c r="G783" s="63">
        <f>SmtRes!CX288</f>
        <v>2.2749999999999999</v>
      </c>
      <c r="H783" s="65">
        <f>SmtRes!CZ288</f>
        <v>52.34</v>
      </c>
      <c r="I783" s="64">
        <f>SmtRes!AI288</f>
        <v>1.28</v>
      </c>
      <c r="J783" s="65">
        <f>ROUND(H783*I783, 2)</f>
        <v>67</v>
      </c>
      <c r="K783" s="64"/>
      <c r="L783" s="65">
        <f>SmtRes!DF288</f>
        <v>152.43</v>
      </c>
    </row>
    <row r="784" spans="1:82" ht="28.5" x14ac:dyDescent="0.2">
      <c r="A784" s="61"/>
      <c r="B784" s="61" t="s">
        <v>32</v>
      </c>
      <c r="C784" s="69" t="s">
        <v>961</v>
      </c>
      <c r="D784" s="70" t="s">
        <v>34</v>
      </c>
      <c r="E784" s="71">
        <v>2</v>
      </c>
      <c r="F784" s="71"/>
      <c r="G784" s="71">
        <f>SmtRes!CX289</f>
        <v>2.6</v>
      </c>
      <c r="H784" s="72">
        <f>SmtRes!CZ289</f>
        <v>113.63672000000001</v>
      </c>
      <c r="I784" s="73"/>
      <c r="J784" s="72"/>
      <c r="K784" s="73"/>
      <c r="L784" s="72">
        <f>SmtRes!DF289</f>
        <v>295.45999999999998</v>
      </c>
    </row>
    <row r="785" spans="1:83" ht="15" x14ac:dyDescent="0.2">
      <c r="A785" s="61"/>
      <c r="B785" s="61"/>
      <c r="C785" s="75" t="s">
        <v>1340</v>
      </c>
      <c r="D785" s="62"/>
      <c r="E785" s="63"/>
      <c r="F785" s="63"/>
      <c r="G785" s="63"/>
      <c r="H785" s="65"/>
      <c r="I785" s="64"/>
      <c r="J785" s="65"/>
      <c r="K785" s="64"/>
      <c r="L785" s="65">
        <f>L779+L781</f>
        <v>15262.29</v>
      </c>
    </row>
    <row r="786" spans="1:83" ht="14.25" x14ac:dyDescent="0.2">
      <c r="A786" s="61"/>
      <c r="B786" s="61"/>
      <c r="C786" s="61" t="s">
        <v>1342</v>
      </c>
      <c r="D786" s="62"/>
      <c r="E786" s="63"/>
      <c r="F786" s="63"/>
      <c r="G786" s="63"/>
      <c r="H786" s="65"/>
      <c r="I786" s="64"/>
      <c r="J786" s="65"/>
      <c r="K786" s="64"/>
      <c r="L786" s="65">
        <f>SUM(AR778:AR789)+SUM(AS778:AS789)+SUM(AT778:AT789)+SUM(AU778:AU789)+SUM(AV778:AV789)</f>
        <v>14772.77</v>
      </c>
    </row>
    <row r="787" spans="1:83" ht="28.5" x14ac:dyDescent="0.2">
      <c r="A787" s="61"/>
      <c r="B787" s="61" t="s">
        <v>29</v>
      </c>
      <c r="C787" s="61" t="s">
        <v>1343</v>
      </c>
      <c r="D787" s="62" t="s">
        <v>34</v>
      </c>
      <c r="E787" s="63">
        <f>Source!BZ195</f>
        <v>97</v>
      </c>
      <c r="F787" s="63"/>
      <c r="G787" s="63">
        <f>Source!AT195</f>
        <v>97</v>
      </c>
      <c r="H787" s="65"/>
      <c r="I787" s="64"/>
      <c r="J787" s="65"/>
      <c r="K787" s="64"/>
      <c r="L787" s="65">
        <f>SUM(AZ778:AZ789)</f>
        <v>14329.59</v>
      </c>
    </row>
    <row r="788" spans="1:83" ht="28.5" x14ac:dyDescent="0.2">
      <c r="A788" s="69"/>
      <c r="B788" s="69" t="s">
        <v>30</v>
      </c>
      <c r="C788" s="69" t="s">
        <v>1344</v>
      </c>
      <c r="D788" s="70" t="s">
        <v>34</v>
      </c>
      <c r="E788" s="71">
        <f>Source!CA195</f>
        <v>51</v>
      </c>
      <c r="F788" s="71"/>
      <c r="G788" s="71">
        <f>Source!AU195</f>
        <v>51</v>
      </c>
      <c r="H788" s="72"/>
      <c r="I788" s="73"/>
      <c r="J788" s="72"/>
      <c r="K788" s="73"/>
      <c r="L788" s="72">
        <f>SUM(BA778:BA789)</f>
        <v>7534.11</v>
      </c>
    </row>
    <row r="789" spans="1:83" ht="15" x14ac:dyDescent="0.2">
      <c r="C789" s="77" t="s">
        <v>1345</v>
      </c>
      <c r="D789" s="77"/>
      <c r="E789" s="77"/>
      <c r="F789" s="77"/>
      <c r="G789" s="77"/>
      <c r="H789" s="77"/>
      <c r="I789" s="78">
        <f>IF(E778&lt;&gt;0,K789/E778, 0)</f>
        <v>28558.453846153843</v>
      </c>
      <c r="J789" s="78"/>
      <c r="K789" s="78">
        <f>L779+L781+L787+L788</f>
        <v>37125.99</v>
      </c>
      <c r="L789" s="78"/>
      <c r="AD789">
        <f>ROUND((Source!AT195/100)*((ROUND(SUMIF(SmtRes!AQ286:'SmtRes'!AQ289,"=1",SmtRes!AD286:'SmtRes'!AD289)*Source!I195, 2)+ROUND(SUMIF(SmtRes!AQ286:'SmtRes'!AQ289,"=1",SmtRes!AC286:'SmtRes'!AC289)*Source!I195, 2))), 2)</f>
        <v>942.73</v>
      </c>
      <c r="AE789">
        <f>ROUND((Source!AU195/100)*((ROUND(SUMIF(SmtRes!AQ286:'SmtRes'!AQ289,"=1",SmtRes!AD286:'SmtRes'!AD289)*Source!I195, 2)+ROUND(SUMIF(SmtRes!AQ286:'SmtRes'!AQ289,"=1",SmtRes!AC286:'SmtRes'!AC289)*Source!I195, 2))), 2)</f>
        <v>495.66</v>
      </c>
      <c r="AN789" s="74">
        <f>L779+L781+L787+L788</f>
        <v>37125.99</v>
      </c>
      <c r="AO789">
        <f>0</f>
        <v>0</v>
      </c>
      <c r="AQ789" t="s">
        <v>1346</v>
      </c>
      <c r="AR789" s="74">
        <f>L779</f>
        <v>14772.77</v>
      </c>
      <c r="AT789">
        <f>0</f>
        <v>0</v>
      </c>
      <c r="AV789" t="s">
        <v>1346</v>
      </c>
      <c r="AW789" s="74">
        <f>L781</f>
        <v>489.52</v>
      </c>
      <c r="AZ789">
        <f>Source!X195</f>
        <v>14329.59</v>
      </c>
      <c r="BA789">
        <f>Source!Y195</f>
        <v>7534.11</v>
      </c>
      <c r="CD789">
        <v>2</v>
      </c>
    </row>
    <row r="790" spans="1:83" ht="42.75" x14ac:dyDescent="0.2">
      <c r="A790" s="88" t="s">
        <v>363</v>
      </c>
      <c r="B790" s="69" t="str">
        <f>Source!F196</f>
        <v>24.3.01.02-0001</v>
      </c>
      <c r="C790" s="69" t="str">
        <f>Source!G196</f>
        <v>Трубы гибкие гофрированные, легкие, из самозатухающего ПВХ, с протяжкой, номинальный диаметр 20 мм</v>
      </c>
      <c r="D790" s="70" t="str">
        <f>Source!H196</f>
        <v>м</v>
      </c>
      <c r="E790" s="71">
        <f>Source!K196</f>
        <v>132.6</v>
      </c>
      <c r="F790" s="71"/>
      <c r="G790" s="71">
        <f>Source!I196</f>
        <v>132.6</v>
      </c>
      <c r="H790" s="72">
        <f>Source!AL196</f>
        <v>12.11</v>
      </c>
      <c r="I790" s="73">
        <f>IF(Source!BC196&lt;&gt; 0, Source!BC196, 1)</f>
        <v>1</v>
      </c>
      <c r="J790" s="72">
        <f>ROUND(H790*I790, 2)</f>
        <v>12.11</v>
      </c>
      <c r="K790" s="73"/>
      <c r="L790" s="72">
        <f>Source!P196</f>
        <v>1605.79</v>
      </c>
    </row>
    <row r="791" spans="1:83" ht="15" x14ac:dyDescent="0.2">
      <c r="C791" s="77" t="s">
        <v>1345</v>
      </c>
      <c r="D791" s="77"/>
      <c r="E791" s="77"/>
      <c r="F791" s="77"/>
      <c r="G791" s="77"/>
      <c r="H791" s="77"/>
      <c r="I791" s="78">
        <f>IF(E790&lt;&gt;0,K791/E790, 0)</f>
        <v>12.110030165912519</v>
      </c>
      <c r="J791" s="78"/>
      <c r="K791" s="78">
        <f>L790</f>
        <v>1605.79</v>
      </c>
      <c r="L791" s="78"/>
      <c r="AD791">
        <f>ROUND((Source!AT196/100)*((ROUND(ROUND(Source!AO196,2)*Source!I196, 2)+ROUND(ROUND(Source!AN196,2)*Source!I196, 2))), 2)</f>
        <v>0</v>
      </c>
      <c r="AE791">
        <f>ROUND((Source!AU196/100)*((ROUND(ROUND(Source!AO196,2)*Source!I196, 2)+ROUND(ROUND(Source!AN196,2)*Source!I196, 2))), 2)</f>
        <v>0</v>
      </c>
      <c r="AN791" s="74">
        <f>L790</f>
        <v>1605.79</v>
      </c>
      <c r="AO791">
        <f>0</f>
        <v>0</v>
      </c>
      <c r="AQ791" t="s">
        <v>1346</v>
      </c>
      <c r="AR791">
        <f>0</f>
        <v>0</v>
      </c>
      <c r="AT791">
        <f>0</f>
        <v>0</v>
      </c>
      <c r="AV791" t="s">
        <v>1346</v>
      </c>
      <c r="AW791" s="74">
        <f>L790</f>
        <v>1605.79</v>
      </c>
      <c r="AZ791">
        <f>Source!X196</f>
        <v>0</v>
      </c>
      <c r="BA791">
        <f>Source!Y196</f>
        <v>0</v>
      </c>
      <c r="CD791">
        <v>2</v>
      </c>
    </row>
    <row r="792" spans="1:83" ht="71.25" x14ac:dyDescent="0.2">
      <c r="A792" s="59" t="s">
        <v>364</v>
      </c>
      <c r="B792" s="61" t="s">
        <v>1375</v>
      </c>
      <c r="C792" s="61" t="str">
        <f>Source!G197</f>
        <v>Затягивание провода в проложенные трубы и металлические рукава первого одножильного или многожильного в общей оплетке, суммарное сечение: до 2,5 мм2</v>
      </c>
      <c r="D792" s="62" t="str">
        <f>Source!H197</f>
        <v>100 м</v>
      </c>
      <c r="E792" s="63">
        <f>Source!K197</f>
        <v>1.35</v>
      </c>
      <c r="F792" s="63"/>
      <c r="G792" s="63">
        <f>Source!I197</f>
        <v>1.35</v>
      </c>
      <c r="H792" s="65"/>
      <c r="I792" s="64"/>
      <c r="J792" s="65"/>
      <c r="K792" s="64"/>
      <c r="L792" s="65"/>
    </row>
    <row r="793" spans="1:83" ht="15" x14ac:dyDescent="0.2">
      <c r="A793" s="60"/>
      <c r="B793" s="63">
        <v>1</v>
      </c>
      <c r="C793" s="60" t="s">
        <v>1334</v>
      </c>
      <c r="D793" s="62" t="s">
        <v>919</v>
      </c>
      <c r="E793" s="67"/>
      <c r="F793" s="63"/>
      <c r="G793" s="67">
        <f>Source!U197</f>
        <v>6.0614999999999997</v>
      </c>
      <c r="H793" s="63"/>
      <c r="I793" s="63"/>
      <c r="J793" s="63"/>
      <c r="K793" s="63"/>
      <c r="L793" s="68">
        <f>SUM(L794:L794)-SUMIF(CE794:CE794, 1, L794:L794)</f>
        <v>4637.84</v>
      </c>
    </row>
    <row r="794" spans="1:83" ht="28.5" x14ac:dyDescent="0.2">
      <c r="A794" s="61"/>
      <c r="B794" s="61" t="s">
        <v>1025</v>
      </c>
      <c r="C794" s="61" t="s">
        <v>1026</v>
      </c>
      <c r="D794" s="62" t="s">
        <v>919</v>
      </c>
      <c r="E794" s="63">
        <v>4.49</v>
      </c>
      <c r="F794" s="63"/>
      <c r="G794" s="63">
        <f>SmtRes!CX290</f>
        <v>6.0614999999999997</v>
      </c>
      <c r="H794" s="65"/>
      <c r="I794" s="64"/>
      <c r="J794" s="65">
        <f>SmtRes!CZ290</f>
        <v>765.13</v>
      </c>
      <c r="K794" s="64"/>
      <c r="L794" s="65">
        <f>SmtRes!DI290</f>
        <v>4637.84</v>
      </c>
    </row>
    <row r="795" spans="1:83" ht="15" x14ac:dyDescent="0.2">
      <c r="A795" s="60"/>
      <c r="B795" s="63">
        <v>2</v>
      </c>
      <c r="C795" s="60" t="s">
        <v>1335</v>
      </c>
      <c r="D795" s="62"/>
      <c r="E795" s="67"/>
      <c r="F795" s="63"/>
      <c r="G795" s="67"/>
      <c r="H795" s="63"/>
      <c r="I795" s="63"/>
      <c r="J795" s="63"/>
      <c r="K795" s="63"/>
      <c r="L795" s="68">
        <f>SUM(L796:L800)-SUMIF(CE796:CE800, 1, L796:L800)</f>
        <v>27.83</v>
      </c>
    </row>
    <row r="796" spans="1:83" ht="15" x14ac:dyDescent="0.2">
      <c r="A796" s="60"/>
      <c r="B796" s="63"/>
      <c r="C796" s="60" t="s">
        <v>1338</v>
      </c>
      <c r="D796" s="62" t="s">
        <v>919</v>
      </c>
      <c r="E796" s="67"/>
      <c r="F796" s="63"/>
      <c r="G796" s="67">
        <f>Source!V197</f>
        <v>2.7E-2</v>
      </c>
      <c r="H796" s="63"/>
      <c r="I796" s="63"/>
      <c r="J796" s="63"/>
      <c r="K796" s="63"/>
      <c r="L796" s="68">
        <f>SUMIF(CE797:CE800, 1, L797:L800)</f>
        <v>24.759999999999998</v>
      </c>
      <c r="CE796">
        <v>1</v>
      </c>
    </row>
    <row r="797" spans="1:83" ht="28.5" x14ac:dyDescent="0.2">
      <c r="A797" s="61"/>
      <c r="B797" s="61" t="s">
        <v>922</v>
      </c>
      <c r="C797" s="61" t="s">
        <v>924</v>
      </c>
      <c r="D797" s="62" t="s">
        <v>925</v>
      </c>
      <c r="E797" s="63">
        <v>0.01</v>
      </c>
      <c r="F797" s="63"/>
      <c r="G797" s="63">
        <f>SmtRes!CX292</f>
        <v>1.35E-2</v>
      </c>
      <c r="H797" s="65"/>
      <c r="I797" s="64"/>
      <c r="J797" s="65">
        <f>SmtRes!CZ292</f>
        <v>1488.78</v>
      </c>
      <c r="K797" s="64"/>
      <c r="L797" s="65">
        <f>SmtRes!DG292</f>
        <v>20.100000000000001</v>
      </c>
    </row>
    <row r="798" spans="1:83" ht="28.5" x14ac:dyDescent="0.2">
      <c r="A798" s="61"/>
      <c r="B798" s="61" t="s">
        <v>926</v>
      </c>
      <c r="C798" s="61" t="s">
        <v>1336</v>
      </c>
      <c r="D798" s="62" t="s">
        <v>919</v>
      </c>
      <c r="E798" s="63">
        <f>SmtRes!DO292*SmtRes!AT292</f>
        <v>0.01</v>
      </c>
      <c r="F798" s="63"/>
      <c r="G798" s="63">
        <f>ROUND(E798*G792, 7)</f>
        <v>1.35E-2</v>
      </c>
      <c r="H798" s="65"/>
      <c r="I798" s="64"/>
      <c r="J798" s="65">
        <f>ROUND(SmtRes!AG292/SmtRes!DO292, 2)</f>
        <v>1051.33</v>
      </c>
      <c r="K798" s="64"/>
      <c r="L798" s="65">
        <f>SmtRes!DH292</f>
        <v>14.19</v>
      </c>
      <c r="CE798">
        <v>1</v>
      </c>
    </row>
    <row r="799" spans="1:83" ht="28.5" x14ac:dyDescent="0.2">
      <c r="A799" s="61"/>
      <c r="B799" s="61" t="s">
        <v>927</v>
      </c>
      <c r="C799" s="61" t="s">
        <v>929</v>
      </c>
      <c r="D799" s="62" t="s">
        <v>925</v>
      </c>
      <c r="E799" s="63">
        <v>0.01</v>
      </c>
      <c r="F799" s="63"/>
      <c r="G799" s="63">
        <f>SmtRes!CX293</f>
        <v>1.35E-2</v>
      </c>
      <c r="H799" s="65"/>
      <c r="I799" s="64"/>
      <c r="J799" s="65">
        <f>SmtRes!CZ293</f>
        <v>572.77</v>
      </c>
      <c r="K799" s="64"/>
      <c r="L799" s="65">
        <f>SmtRes!DG293</f>
        <v>7.73</v>
      </c>
    </row>
    <row r="800" spans="1:83" ht="28.5" x14ac:dyDescent="0.2">
      <c r="A800" s="61"/>
      <c r="B800" s="61" t="s">
        <v>930</v>
      </c>
      <c r="C800" s="61" t="s">
        <v>1337</v>
      </c>
      <c r="D800" s="62" t="s">
        <v>919</v>
      </c>
      <c r="E800" s="63">
        <f>SmtRes!DO293*SmtRes!AT293</f>
        <v>0.01</v>
      </c>
      <c r="F800" s="63"/>
      <c r="G800" s="63">
        <f>ROUND(E800*G792, 7)</f>
        <v>1.35E-2</v>
      </c>
      <c r="H800" s="65"/>
      <c r="I800" s="64"/>
      <c r="J800" s="65">
        <f>ROUND(SmtRes!AG293/SmtRes!DO293, 2)</f>
        <v>782.65</v>
      </c>
      <c r="K800" s="64"/>
      <c r="L800" s="65">
        <f>SmtRes!DH293</f>
        <v>10.57</v>
      </c>
      <c r="CE800">
        <v>1</v>
      </c>
    </row>
    <row r="801" spans="1:82" ht="15" x14ac:dyDescent="0.2">
      <c r="A801" s="60"/>
      <c r="B801" s="63">
        <v>4</v>
      </c>
      <c r="C801" s="60" t="s">
        <v>1339</v>
      </c>
      <c r="D801" s="62"/>
      <c r="E801" s="67"/>
      <c r="F801" s="63"/>
      <c r="G801" s="67"/>
      <c r="H801" s="63"/>
      <c r="I801" s="63"/>
      <c r="J801" s="63"/>
      <c r="K801" s="63"/>
      <c r="L801" s="68">
        <f>SUM(L802:L807)-SUMIF(CE802:CE807, 1, L802:L807)</f>
        <v>296.53000000000003</v>
      </c>
    </row>
    <row r="802" spans="1:82" ht="71.25" x14ac:dyDescent="0.2">
      <c r="A802" s="61"/>
      <c r="B802" s="61" t="s">
        <v>1027</v>
      </c>
      <c r="C802" s="61" t="s">
        <v>1029</v>
      </c>
      <c r="D802" s="62" t="s">
        <v>156</v>
      </c>
      <c r="E802" s="63">
        <v>13.33</v>
      </c>
      <c r="F802" s="63"/>
      <c r="G802" s="63">
        <f>SmtRes!CX294</f>
        <v>17.9955</v>
      </c>
      <c r="H802" s="65">
        <f>SmtRes!CZ294</f>
        <v>5.87</v>
      </c>
      <c r="I802" s="64">
        <f>SmtRes!AI294</f>
        <v>0.96</v>
      </c>
      <c r="J802" s="65">
        <f>ROUND(H802*I802, 2)</f>
        <v>5.64</v>
      </c>
      <c r="K802" s="64"/>
      <c r="L802" s="65">
        <f>SmtRes!DF294</f>
        <v>101.49</v>
      </c>
    </row>
    <row r="803" spans="1:82" ht="14.25" x14ac:dyDescent="0.2">
      <c r="A803" s="61"/>
      <c r="B803" s="61" t="s">
        <v>1030</v>
      </c>
      <c r="C803" s="61" t="s">
        <v>1032</v>
      </c>
      <c r="D803" s="62" t="s">
        <v>287</v>
      </c>
      <c r="E803" s="63">
        <v>4.2999999999999999E-4</v>
      </c>
      <c r="F803" s="63"/>
      <c r="G803" s="63">
        <f>SmtRes!CX295</f>
        <v>5.8049999999999996E-4</v>
      </c>
      <c r="H803" s="65">
        <f>SmtRes!CZ295</f>
        <v>43821.53</v>
      </c>
      <c r="I803" s="64">
        <f>SmtRes!AI295</f>
        <v>1.31</v>
      </c>
      <c r="J803" s="65">
        <f>ROUND(H803*I803, 2)</f>
        <v>57406.2</v>
      </c>
      <c r="K803" s="64"/>
      <c r="L803" s="65">
        <f>SmtRes!DF295</f>
        <v>33.32</v>
      </c>
    </row>
    <row r="804" spans="1:82" ht="28.5" x14ac:dyDescent="0.2">
      <c r="A804" s="61"/>
      <c r="B804" s="61" t="s">
        <v>944</v>
      </c>
      <c r="C804" s="61" t="s">
        <v>946</v>
      </c>
      <c r="D804" s="62" t="s">
        <v>937</v>
      </c>
      <c r="E804" s="63">
        <v>0.02</v>
      </c>
      <c r="F804" s="63"/>
      <c r="G804" s="63">
        <f>SmtRes!CX296</f>
        <v>2.7E-2</v>
      </c>
      <c r="H804" s="65">
        <f>SmtRes!CZ296</f>
        <v>79.88</v>
      </c>
      <c r="I804" s="64">
        <f>SmtRes!AI296</f>
        <v>1.44</v>
      </c>
      <c r="J804" s="65">
        <f>ROUND(H804*I804, 2)</f>
        <v>115.03</v>
      </c>
      <c r="K804" s="64"/>
      <c r="L804" s="65">
        <f>SmtRes!DF296</f>
        <v>3.11</v>
      </c>
    </row>
    <row r="805" spans="1:82" ht="14.25" x14ac:dyDescent="0.2">
      <c r="A805" s="61"/>
      <c r="B805" s="61" t="s">
        <v>1033</v>
      </c>
      <c r="C805" s="61" t="s">
        <v>1035</v>
      </c>
      <c r="D805" s="62" t="s">
        <v>86</v>
      </c>
      <c r="E805" s="63">
        <v>0.05</v>
      </c>
      <c r="F805" s="63"/>
      <c r="G805" s="63">
        <f>SmtRes!CX297</f>
        <v>6.7500000000000004E-2</v>
      </c>
      <c r="H805" s="65">
        <f>SmtRes!CZ297</f>
        <v>412.93</v>
      </c>
      <c r="I805" s="64">
        <f>SmtRes!AI297</f>
        <v>1.26</v>
      </c>
      <c r="J805" s="65">
        <f>ROUND(H805*I805, 2)</f>
        <v>520.29</v>
      </c>
      <c r="K805" s="64"/>
      <c r="L805" s="65">
        <f>SmtRes!DF297</f>
        <v>35.119999999999997</v>
      </c>
    </row>
    <row r="806" spans="1:82" ht="28.5" x14ac:dyDescent="0.2">
      <c r="A806" s="61"/>
      <c r="B806" s="61" t="s">
        <v>1036</v>
      </c>
      <c r="C806" s="61" t="s">
        <v>1038</v>
      </c>
      <c r="D806" s="62" t="s">
        <v>1039</v>
      </c>
      <c r="E806" s="63">
        <v>1.2200000000000001E-2</v>
      </c>
      <c r="F806" s="63"/>
      <c r="G806" s="63">
        <f>SmtRes!CX298</f>
        <v>1.6469999999999999E-2</v>
      </c>
      <c r="H806" s="65">
        <f>SmtRes!CZ298</f>
        <v>1481.45</v>
      </c>
      <c r="I806" s="64">
        <f>SmtRes!AI298</f>
        <v>1.26</v>
      </c>
      <c r="J806" s="65">
        <f>ROUND(H806*I806, 2)</f>
        <v>1866.63</v>
      </c>
      <c r="K806" s="64"/>
      <c r="L806" s="65">
        <f>SmtRes!DF298</f>
        <v>30.74</v>
      </c>
    </row>
    <row r="807" spans="1:82" ht="28.5" x14ac:dyDescent="0.2">
      <c r="A807" s="61"/>
      <c r="B807" s="61" t="s">
        <v>32</v>
      </c>
      <c r="C807" s="69" t="s">
        <v>961</v>
      </c>
      <c r="D807" s="70" t="s">
        <v>34</v>
      </c>
      <c r="E807" s="71">
        <v>2</v>
      </c>
      <c r="F807" s="71"/>
      <c r="G807" s="71">
        <f>SmtRes!CX299</f>
        <v>2.7</v>
      </c>
      <c r="H807" s="72">
        <f>SmtRes!CZ299</f>
        <v>34.354337000000001</v>
      </c>
      <c r="I807" s="73"/>
      <c r="J807" s="72"/>
      <c r="K807" s="73"/>
      <c r="L807" s="72">
        <f>SmtRes!DF299</f>
        <v>92.75</v>
      </c>
    </row>
    <row r="808" spans="1:82" ht="15" x14ac:dyDescent="0.2">
      <c r="A808" s="61"/>
      <c r="B808" s="61"/>
      <c r="C808" s="75" t="s">
        <v>1340</v>
      </c>
      <c r="D808" s="62"/>
      <c r="E808" s="63"/>
      <c r="F808" s="63"/>
      <c r="G808" s="63"/>
      <c r="H808" s="65"/>
      <c r="I808" s="64"/>
      <c r="J808" s="65"/>
      <c r="K808" s="64"/>
      <c r="L808" s="65">
        <f>L793+L795+L796+L801</f>
        <v>4986.96</v>
      </c>
    </row>
    <row r="809" spans="1:82" ht="14.25" x14ac:dyDescent="0.2">
      <c r="A809" s="61"/>
      <c r="B809" s="61"/>
      <c r="C809" s="61" t="s">
        <v>1342</v>
      </c>
      <c r="D809" s="62"/>
      <c r="E809" s="63"/>
      <c r="F809" s="63"/>
      <c r="G809" s="63"/>
      <c r="H809" s="65"/>
      <c r="I809" s="64"/>
      <c r="J809" s="65"/>
      <c r="K809" s="64"/>
      <c r="L809" s="65">
        <f>SUM(AR792:AR812)+SUM(AS792:AS812)+SUM(AT792:AT812)+SUM(AU792:AU812)+SUM(AV792:AV812)</f>
        <v>4662.6000000000004</v>
      </c>
    </row>
    <row r="810" spans="1:82" ht="28.5" x14ac:dyDescent="0.2">
      <c r="A810" s="61"/>
      <c r="B810" s="61" t="s">
        <v>29</v>
      </c>
      <c r="C810" s="61" t="s">
        <v>1343</v>
      </c>
      <c r="D810" s="62" t="s">
        <v>34</v>
      </c>
      <c r="E810" s="63">
        <f>Source!BZ197</f>
        <v>97</v>
      </c>
      <c r="F810" s="63"/>
      <c r="G810" s="63">
        <f>Source!AT197</f>
        <v>97</v>
      </c>
      <c r="H810" s="65"/>
      <c r="I810" s="64"/>
      <c r="J810" s="65"/>
      <c r="K810" s="64"/>
      <c r="L810" s="65">
        <f>SUM(AZ792:AZ812)</f>
        <v>4522.72</v>
      </c>
    </row>
    <row r="811" spans="1:82" ht="28.5" x14ac:dyDescent="0.2">
      <c r="A811" s="69"/>
      <c r="B811" s="69" t="s">
        <v>30</v>
      </c>
      <c r="C811" s="69" t="s">
        <v>1344</v>
      </c>
      <c r="D811" s="70" t="s">
        <v>34</v>
      </c>
      <c r="E811" s="71">
        <f>Source!CA197</f>
        <v>51</v>
      </c>
      <c r="F811" s="71"/>
      <c r="G811" s="71">
        <f>Source!AU197</f>
        <v>51</v>
      </c>
      <c r="H811" s="72"/>
      <c r="I811" s="73"/>
      <c r="J811" s="72"/>
      <c r="K811" s="73"/>
      <c r="L811" s="72">
        <f>SUM(BA792:BA812)</f>
        <v>2377.9299999999998</v>
      </c>
    </row>
    <row r="812" spans="1:82" ht="15" x14ac:dyDescent="0.2">
      <c r="C812" s="77" t="s">
        <v>1345</v>
      </c>
      <c r="D812" s="77"/>
      <c r="E812" s="77"/>
      <c r="F812" s="77"/>
      <c r="G812" s="77"/>
      <c r="H812" s="77"/>
      <c r="I812" s="78">
        <f>IF(E792&lt;&gt;0,K812/E792, 0)</f>
        <v>8805.6370370370369</v>
      </c>
      <c r="J812" s="78"/>
      <c r="K812" s="78">
        <f>L793+L795+L801+L810+L811+L796</f>
        <v>11887.61</v>
      </c>
      <c r="L812" s="78"/>
      <c r="AD812">
        <f>ROUND((Source!AT197/100)*((ROUND(SUMIF(SmtRes!AQ290:'SmtRes'!AQ299,"=1",SmtRes!AD290:'SmtRes'!AD299)*Source!I197, 2)+ROUND(SUMIF(SmtRes!AQ290:'SmtRes'!AQ299,"=1",SmtRes!AC290:'SmtRes'!AC299)*Source!I197, 2))), 2)</f>
        <v>3403.54</v>
      </c>
      <c r="AE812">
        <f>ROUND((Source!AU197/100)*((ROUND(SUMIF(SmtRes!AQ290:'SmtRes'!AQ299,"=1",SmtRes!AD290:'SmtRes'!AD299)*Source!I197, 2)+ROUND(SUMIF(SmtRes!AQ290:'SmtRes'!AQ299,"=1",SmtRes!AC290:'SmtRes'!AC299)*Source!I197, 2))), 2)</f>
        <v>1789.49</v>
      </c>
      <c r="AN812" s="74">
        <f>L793+L795+L801+L810+L811+L796</f>
        <v>11887.61</v>
      </c>
      <c r="AO812" s="74">
        <f>L795</f>
        <v>27.83</v>
      </c>
      <c r="AQ812" t="s">
        <v>1346</v>
      </c>
      <c r="AR812" s="74">
        <f>L793</f>
        <v>4637.84</v>
      </c>
      <c r="AT812" s="74">
        <f>L796</f>
        <v>24.759999999999998</v>
      </c>
      <c r="AV812" t="s">
        <v>1346</v>
      </c>
      <c r="AW812" s="74">
        <f>L801</f>
        <v>296.53000000000003</v>
      </c>
      <c r="AZ812">
        <f>Source!X197</f>
        <v>4522.72</v>
      </c>
      <c r="BA812">
        <f>Source!Y197</f>
        <v>2377.9299999999998</v>
      </c>
      <c r="CD812">
        <v>2</v>
      </c>
    </row>
    <row r="813" spans="1:82" ht="28.5" x14ac:dyDescent="0.2">
      <c r="A813" s="88" t="s">
        <v>365</v>
      </c>
      <c r="B813" s="69" t="str">
        <f>Source!F198</f>
        <v>21.1.08.01-0111</v>
      </c>
      <c r="C813" s="69" t="str">
        <f>Source!G198</f>
        <v>Кабель пожарной сигнализации КПСВЭВнг(A)-LS 1х2х0,5</v>
      </c>
      <c r="D813" s="70" t="str">
        <f>Source!H198</f>
        <v>1000 м</v>
      </c>
      <c r="E813" s="71">
        <f>Source!K198</f>
        <v>4.5900000000000003E-2</v>
      </c>
      <c r="F813" s="71"/>
      <c r="G813" s="71">
        <f>Source!I198</f>
        <v>4.5900000000000003E-2</v>
      </c>
      <c r="H813" s="72">
        <f>Source!AL198</f>
        <v>17528.45</v>
      </c>
      <c r="I813" s="73">
        <f>IF(Source!BC198&lt;&gt; 0, Source!BC198, 1)</f>
        <v>1.1299999999999999</v>
      </c>
      <c r="J813" s="72">
        <f>ROUND(H813*I813, 2)</f>
        <v>19807.150000000001</v>
      </c>
      <c r="K813" s="73"/>
      <c r="L813" s="72">
        <f>Source!P198</f>
        <v>909.15</v>
      </c>
    </row>
    <row r="814" spans="1:82" ht="15" x14ac:dyDescent="0.2">
      <c r="C814" s="77" t="s">
        <v>1345</v>
      </c>
      <c r="D814" s="77"/>
      <c r="E814" s="77"/>
      <c r="F814" s="77"/>
      <c r="G814" s="77"/>
      <c r="H814" s="77"/>
      <c r="I814" s="78">
        <f>IF(E813&lt;&gt;0,K814/E813, 0)</f>
        <v>19807.189542483658</v>
      </c>
      <c r="J814" s="78"/>
      <c r="K814" s="78">
        <f>L813</f>
        <v>909.15</v>
      </c>
      <c r="L814" s="78"/>
      <c r="AD814">
        <f>ROUND((Source!AT198/100)*((ROUND(ROUND(Source!AO198,2)*Source!I198, 2)+ROUND(ROUND(Source!AN198,2)*Source!I198, 2))), 2)</f>
        <v>0</v>
      </c>
      <c r="AE814">
        <f>ROUND((Source!AU198/100)*((ROUND(ROUND(Source!AO198,2)*Source!I198, 2)+ROUND(ROUND(Source!AN198,2)*Source!I198, 2))), 2)</f>
        <v>0</v>
      </c>
      <c r="AN814" s="74">
        <f>L813</f>
        <v>909.15</v>
      </c>
      <c r="AO814">
        <f>0</f>
        <v>0</v>
      </c>
      <c r="AQ814" t="s">
        <v>1346</v>
      </c>
      <c r="AR814">
        <f>0</f>
        <v>0</v>
      </c>
      <c r="AT814">
        <f>0</f>
        <v>0</v>
      </c>
      <c r="AV814" t="s">
        <v>1346</v>
      </c>
      <c r="AW814" s="74">
        <f>L813</f>
        <v>909.15</v>
      </c>
      <c r="AZ814">
        <f>Source!X198</f>
        <v>0</v>
      </c>
      <c r="BA814">
        <f>Source!Y198</f>
        <v>0</v>
      </c>
      <c r="CD814">
        <v>2</v>
      </c>
    </row>
    <row r="815" spans="1:82" ht="71.25" x14ac:dyDescent="0.2">
      <c r="A815" s="88" t="s">
        <v>366</v>
      </c>
      <c r="B815" s="69" t="str">
        <f>Source!F199</f>
        <v>ТЦ_21.1.08.01_77_5007081181_22.09.2025_01_</v>
      </c>
      <c r="C815" s="69" t="str">
        <f>Source!G199</f>
        <v>Кабели симметричные для систем сигнализации и управления, групповой прокладки, с пониженным дымо- и газовыделением 4x2x0,5  КПСВЭВнг(А)-LS</v>
      </c>
      <c r="D815" s="70" t="str">
        <f>Source!H199</f>
        <v>м</v>
      </c>
      <c r="E815" s="71">
        <f>Source!K199</f>
        <v>45.9</v>
      </c>
      <c r="F815" s="71"/>
      <c r="G815" s="71">
        <f>Source!I199</f>
        <v>45.9</v>
      </c>
      <c r="H815" s="72">
        <f>Source!AL199</f>
        <v>292.5</v>
      </c>
      <c r="I815" s="73"/>
      <c r="J815" s="72"/>
      <c r="K815" s="73"/>
      <c r="L815" s="72">
        <f>Source!P199</f>
        <v>13425.75</v>
      </c>
    </row>
    <row r="816" spans="1:82" ht="15" x14ac:dyDescent="0.2">
      <c r="C816" s="77" t="s">
        <v>1345</v>
      </c>
      <c r="D816" s="77"/>
      <c r="E816" s="77"/>
      <c r="F816" s="77"/>
      <c r="G816" s="77"/>
      <c r="H816" s="77"/>
      <c r="I816" s="78">
        <f>IF(E815&lt;&gt;0,K816/E815, 0)</f>
        <v>292.5</v>
      </c>
      <c r="J816" s="78"/>
      <c r="K816" s="78">
        <f>L815</f>
        <v>13425.75</v>
      </c>
      <c r="L816" s="78"/>
      <c r="AD816">
        <f>ROUND((Source!AT199/100)*((ROUND(ROUND(Source!AO199,2)*Source!I199, 2)+ROUND(ROUND(Source!AN199,2)*Source!I199, 2))), 2)</f>
        <v>0</v>
      </c>
      <c r="AE816">
        <f>ROUND((Source!AU199/100)*((ROUND(ROUND(Source!AO199,2)*Source!I199, 2)+ROUND(ROUND(Source!AN199,2)*Source!I199, 2))), 2)</f>
        <v>0</v>
      </c>
      <c r="AN816" s="74">
        <f>L815</f>
        <v>13425.75</v>
      </c>
      <c r="AO816">
        <f>0</f>
        <v>0</v>
      </c>
      <c r="AQ816" t="s">
        <v>1346</v>
      </c>
      <c r="AR816">
        <f>0</f>
        <v>0</v>
      </c>
      <c r="AT816">
        <f>0</f>
        <v>0</v>
      </c>
      <c r="AV816" t="s">
        <v>1346</v>
      </c>
      <c r="AW816" s="74">
        <f>L815</f>
        <v>13425.75</v>
      </c>
      <c r="AZ816">
        <f>Source!X199</f>
        <v>0</v>
      </c>
      <c r="BA816">
        <f>Source!Y199</f>
        <v>0</v>
      </c>
      <c r="CD816">
        <v>2</v>
      </c>
    </row>
    <row r="817" spans="1:83" ht="28.5" x14ac:dyDescent="0.2">
      <c r="A817" s="88" t="s">
        <v>370</v>
      </c>
      <c r="B817" s="69" t="str">
        <f>Source!F200</f>
        <v>21.1.08.01-0212</v>
      </c>
      <c r="C817" s="69" t="str">
        <f>Source!G200</f>
        <v>Кабель пожарной сигнализации КПСВЭВнг(A)-LS 2х2х1,5</v>
      </c>
      <c r="D817" s="70" t="str">
        <f>Source!H200</f>
        <v>1000 м</v>
      </c>
      <c r="E817" s="71">
        <f>Source!K200</f>
        <v>4.5900000000000003E-2</v>
      </c>
      <c r="F817" s="71"/>
      <c r="G817" s="71">
        <f>Source!I200</f>
        <v>4.5900000000000003E-2</v>
      </c>
      <c r="H817" s="72">
        <f>Source!AL200</f>
        <v>71100.84</v>
      </c>
      <c r="I817" s="73">
        <f>IF(Source!BC200&lt;&gt; 0, Source!BC200, 1)</f>
        <v>1.1299999999999999</v>
      </c>
      <c r="J817" s="72">
        <f>ROUND(H817*I817, 2)</f>
        <v>80343.95</v>
      </c>
      <c r="K817" s="73"/>
      <c r="L817" s="72">
        <f>Source!P200</f>
        <v>3687.79</v>
      </c>
    </row>
    <row r="818" spans="1:83" ht="15" x14ac:dyDescent="0.2">
      <c r="C818" s="77" t="s">
        <v>1345</v>
      </c>
      <c r="D818" s="77"/>
      <c r="E818" s="77"/>
      <c r="F818" s="77"/>
      <c r="G818" s="77"/>
      <c r="H818" s="77"/>
      <c r="I818" s="78">
        <f>IF(E817&lt;&gt;0,K818/E817, 0)</f>
        <v>80344.008714596945</v>
      </c>
      <c r="J818" s="78"/>
      <c r="K818" s="78">
        <f>L817</f>
        <v>3687.79</v>
      </c>
      <c r="L818" s="78"/>
      <c r="AD818">
        <f>ROUND((Source!AT200/100)*((ROUND(ROUND(Source!AO200,2)*Source!I200, 2)+ROUND(ROUND(Source!AN200,2)*Source!I200, 2))), 2)</f>
        <v>0</v>
      </c>
      <c r="AE818">
        <f>ROUND((Source!AU200/100)*((ROUND(ROUND(Source!AO200,2)*Source!I200, 2)+ROUND(ROUND(Source!AN200,2)*Source!I200, 2))), 2)</f>
        <v>0</v>
      </c>
      <c r="AN818" s="74">
        <f>L817</f>
        <v>3687.79</v>
      </c>
      <c r="AO818">
        <f>0</f>
        <v>0</v>
      </c>
      <c r="AQ818" t="s">
        <v>1346</v>
      </c>
      <c r="AR818">
        <f>0</f>
        <v>0</v>
      </c>
      <c r="AT818">
        <f>0</f>
        <v>0</v>
      </c>
      <c r="AV818" t="s">
        <v>1346</v>
      </c>
      <c r="AW818" s="74">
        <f>L817</f>
        <v>3687.79</v>
      </c>
      <c r="AZ818">
        <f>Source!X200</f>
        <v>0</v>
      </c>
      <c r="BA818">
        <f>Source!Y200</f>
        <v>0</v>
      </c>
      <c r="CD818">
        <v>2</v>
      </c>
    </row>
    <row r="819" spans="1:83" ht="28.5" x14ac:dyDescent="0.2">
      <c r="A819" s="59" t="s">
        <v>374</v>
      </c>
      <c r="B819" s="61" t="s">
        <v>1377</v>
      </c>
      <c r="C819" s="61" t="str">
        <f>Source!G201</f>
        <v>Короба пластмассовые: шириной до 40 мм</v>
      </c>
      <c r="D819" s="62" t="str">
        <f>Source!H201</f>
        <v>100 м</v>
      </c>
      <c r="E819" s="63">
        <f>Source!K201</f>
        <v>0.12</v>
      </c>
      <c r="F819" s="63"/>
      <c r="G819" s="63">
        <f>Source!I201</f>
        <v>0.12</v>
      </c>
      <c r="H819" s="65"/>
      <c r="I819" s="64"/>
      <c r="J819" s="65"/>
      <c r="K819" s="64"/>
      <c r="L819" s="65"/>
    </row>
    <row r="820" spans="1:83" ht="15" x14ac:dyDescent="0.2">
      <c r="A820" s="60"/>
      <c r="B820" s="63">
        <v>1</v>
      </c>
      <c r="C820" s="60" t="s">
        <v>1334</v>
      </c>
      <c r="D820" s="62" t="s">
        <v>919</v>
      </c>
      <c r="E820" s="67"/>
      <c r="F820" s="63"/>
      <c r="G820" s="67">
        <f>Source!U201</f>
        <v>1.9548000000000001</v>
      </c>
      <c r="H820" s="63"/>
      <c r="I820" s="63"/>
      <c r="J820" s="63"/>
      <c r="K820" s="63"/>
      <c r="L820" s="68">
        <f>SUM(L821:L821)-SUMIF(CE821:CE821, 1, L821:L821)</f>
        <v>1512.8</v>
      </c>
    </row>
    <row r="821" spans="1:83" ht="28.5" x14ac:dyDescent="0.2">
      <c r="A821" s="61"/>
      <c r="B821" s="61" t="s">
        <v>1044</v>
      </c>
      <c r="C821" s="61" t="s">
        <v>1045</v>
      </c>
      <c r="D821" s="62" t="s">
        <v>919</v>
      </c>
      <c r="E821" s="63">
        <v>16.29</v>
      </c>
      <c r="F821" s="63"/>
      <c r="G821" s="63">
        <f>SmtRes!CX300</f>
        <v>1.9548000000000001</v>
      </c>
      <c r="H821" s="65"/>
      <c r="I821" s="64"/>
      <c r="J821" s="65">
        <f>SmtRes!CZ300</f>
        <v>773.89</v>
      </c>
      <c r="K821" s="64"/>
      <c r="L821" s="65">
        <f>SmtRes!DI300</f>
        <v>1512.8</v>
      </c>
    </row>
    <row r="822" spans="1:83" ht="15" x14ac:dyDescent="0.2">
      <c r="A822" s="60"/>
      <c r="B822" s="63">
        <v>2</v>
      </c>
      <c r="C822" s="60" t="s">
        <v>1335</v>
      </c>
      <c r="D822" s="62"/>
      <c r="E822" s="67"/>
      <c r="F822" s="63"/>
      <c r="G822" s="67"/>
      <c r="H822" s="63"/>
      <c r="I822" s="63"/>
      <c r="J822" s="63"/>
      <c r="K822" s="63"/>
      <c r="L822" s="68">
        <f>SUM(L823:L825)-SUMIF(CE823:CE825, 1, L823:L825)</f>
        <v>7.0000000000000062E-2</v>
      </c>
    </row>
    <row r="823" spans="1:83" ht="15" x14ac:dyDescent="0.2">
      <c r="A823" s="60"/>
      <c r="B823" s="63"/>
      <c r="C823" s="60" t="s">
        <v>1338</v>
      </c>
      <c r="D823" s="62" t="s">
        <v>919</v>
      </c>
      <c r="E823" s="67"/>
      <c r="F823" s="63"/>
      <c r="G823" s="67">
        <f>Source!V201</f>
        <v>1.1999999999999999E-3</v>
      </c>
      <c r="H823" s="63"/>
      <c r="I823" s="63"/>
      <c r="J823" s="63"/>
      <c r="K823" s="63"/>
      <c r="L823" s="68">
        <f>SUMIF(CE824:CE825, 1, L824:L825)</f>
        <v>0.83</v>
      </c>
      <c r="CE823">
        <v>1</v>
      </c>
    </row>
    <row r="824" spans="1:83" ht="42.75" x14ac:dyDescent="0.2">
      <c r="A824" s="61"/>
      <c r="B824" s="61" t="s">
        <v>1046</v>
      </c>
      <c r="C824" s="61" t="s">
        <v>1048</v>
      </c>
      <c r="D824" s="62" t="s">
        <v>925</v>
      </c>
      <c r="E824" s="63">
        <v>0.01</v>
      </c>
      <c r="F824" s="63"/>
      <c r="G824" s="63">
        <f>SmtRes!CX302</f>
        <v>1.1999999999999999E-3</v>
      </c>
      <c r="H824" s="65">
        <f>SmtRes!CZ302</f>
        <v>37.32</v>
      </c>
      <c r="I824" s="64">
        <f>SmtRes!AJ302</f>
        <v>1.49</v>
      </c>
      <c r="J824" s="65">
        <f>ROUND(H824*I824, 2)</f>
        <v>55.61</v>
      </c>
      <c r="K824" s="64"/>
      <c r="L824" s="65">
        <f>SmtRes!DG302</f>
        <v>7.0000000000000007E-2</v>
      </c>
    </row>
    <row r="825" spans="1:83" ht="28.5" x14ac:dyDescent="0.2">
      <c r="A825" s="61"/>
      <c r="B825" s="61" t="s">
        <v>1049</v>
      </c>
      <c r="C825" s="61" t="s">
        <v>1378</v>
      </c>
      <c r="D825" s="62" t="s">
        <v>919</v>
      </c>
      <c r="E825" s="63">
        <f>SmtRes!DO302*SmtRes!AT302</f>
        <v>0.01</v>
      </c>
      <c r="F825" s="63"/>
      <c r="G825" s="63">
        <f>ROUND(E825*G819, 7)</f>
        <v>1.1999999999999999E-3</v>
      </c>
      <c r="H825" s="65"/>
      <c r="I825" s="64"/>
      <c r="J825" s="65">
        <f>ROUND(SmtRes!AG302/SmtRes!DO302, 2)</f>
        <v>695.04</v>
      </c>
      <c r="K825" s="64"/>
      <c r="L825" s="65">
        <f>SmtRes!DH302</f>
        <v>0.83</v>
      </c>
      <c r="CE825">
        <v>1</v>
      </c>
    </row>
    <row r="826" spans="1:83" ht="15" x14ac:dyDescent="0.2">
      <c r="A826" s="60"/>
      <c r="B826" s="63">
        <v>4</v>
      </c>
      <c r="C826" s="60" t="s">
        <v>1339</v>
      </c>
      <c r="D826" s="62"/>
      <c r="E826" s="67"/>
      <c r="F826" s="63"/>
      <c r="G826" s="67"/>
      <c r="H826" s="63"/>
      <c r="I826" s="63"/>
      <c r="J826" s="63"/>
      <c r="K826" s="63"/>
      <c r="L826" s="68">
        <f>SUM(L827:L830)-SUMIF(CE827:CE830, 1, L827:L830)</f>
        <v>58.42</v>
      </c>
    </row>
    <row r="827" spans="1:83" ht="14.25" x14ac:dyDescent="0.2">
      <c r="A827" s="61"/>
      <c r="B827" s="61" t="s">
        <v>965</v>
      </c>
      <c r="C827" s="61" t="s">
        <v>967</v>
      </c>
      <c r="D827" s="62" t="s">
        <v>968</v>
      </c>
      <c r="E827" s="63">
        <v>6.5663999999999998</v>
      </c>
      <c r="F827" s="63"/>
      <c r="G827" s="63">
        <f>SmtRes!CX303</f>
        <v>0.787968</v>
      </c>
      <c r="H827" s="65"/>
      <c r="I827" s="64"/>
      <c r="J827" s="65">
        <f>SmtRes!CZ303</f>
        <v>6</v>
      </c>
      <c r="K827" s="64"/>
      <c r="L827" s="65">
        <f>SmtRes!DF303</f>
        <v>4.7300000000000004</v>
      </c>
    </row>
    <row r="828" spans="1:83" ht="28.5" x14ac:dyDescent="0.2">
      <c r="A828" s="61"/>
      <c r="B828" s="61" t="s">
        <v>1050</v>
      </c>
      <c r="C828" s="61" t="s">
        <v>1052</v>
      </c>
      <c r="D828" s="62" t="s">
        <v>1039</v>
      </c>
      <c r="E828" s="63">
        <v>0.2</v>
      </c>
      <c r="F828" s="63"/>
      <c r="G828" s="63">
        <f>SmtRes!CX304</f>
        <v>2.4E-2</v>
      </c>
      <c r="H828" s="65">
        <f>SmtRes!CZ304</f>
        <v>261.08999999999997</v>
      </c>
      <c r="I828" s="64">
        <f>SmtRes!AI304</f>
        <v>1.29</v>
      </c>
      <c r="J828" s="65">
        <f>ROUND(H828*I828, 2)</f>
        <v>336.81</v>
      </c>
      <c r="K828" s="64"/>
      <c r="L828" s="65">
        <f>SmtRes!DF304</f>
        <v>8.08</v>
      </c>
    </row>
    <row r="829" spans="1:83" ht="57" x14ac:dyDescent="0.2">
      <c r="A829" s="61"/>
      <c r="B829" s="61" t="s">
        <v>1053</v>
      </c>
      <c r="C829" s="61" t="s">
        <v>1055</v>
      </c>
      <c r="D829" s="62" t="s">
        <v>287</v>
      </c>
      <c r="E829" s="63">
        <v>1E-3</v>
      </c>
      <c r="F829" s="63"/>
      <c r="G829" s="63">
        <f>SmtRes!CX305</f>
        <v>1.2E-4</v>
      </c>
      <c r="H829" s="65">
        <f>SmtRes!CZ305</f>
        <v>99190.96</v>
      </c>
      <c r="I829" s="64">
        <f>SmtRes!AI305</f>
        <v>1.29</v>
      </c>
      <c r="J829" s="65">
        <f>ROUND(H829*I829, 2)</f>
        <v>127956.34</v>
      </c>
      <c r="K829" s="64"/>
      <c r="L829" s="65">
        <f>SmtRes!DF305</f>
        <v>15.35</v>
      </c>
    </row>
    <row r="830" spans="1:83" ht="28.5" x14ac:dyDescent="0.2">
      <c r="A830" s="61"/>
      <c r="B830" s="61" t="s">
        <v>32</v>
      </c>
      <c r="C830" s="69" t="s">
        <v>961</v>
      </c>
      <c r="D830" s="70" t="s">
        <v>34</v>
      </c>
      <c r="E830" s="71">
        <v>2</v>
      </c>
      <c r="F830" s="71"/>
      <c r="G830" s="71">
        <f>SmtRes!CX306</f>
        <v>0.24</v>
      </c>
      <c r="H830" s="72">
        <f>SmtRes!CZ306</f>
        <v>126.06668099999999</v>
      </c>
      <c r="I830" s="73"/>
      <c r="J830" s="72"/>
      <c r="K830" s="73"/>
      <c r="L830" s="72">
        <f>SmtRes!DF306</f>
        <v>30.26</v>
      </c>
    </row>
    <row r="831" spans="1:83" ht="15" x14ac:dyDescent="0.2">
      <c r="A831" s="61"/>
      <c r="B831" s="61"/>
      <c r="C831" s="75" t="s">
        <v>1340</v>
      </c>
      <c r="D831" s="62"/>
      <c r="E831" s="63"/>
      <c r="F831" s="63"/>
      <c r="G831" s="63"/>
      <c r="H831" s="65"/>
      <c r="I831" s="64"/>
      <c r="J831" s="65"/>
      <c r="K831" s="64"/>
      <c r="L831" s="65">
        <f>L820+L822+L823+L826</f>
        <v>1572.12</v>
      </c>
    </row>
    <row r="832" spans="1:83" ht="14.25" x14ac:dyDescent="0.2">
      <c r="A832" s="61"/>
      <c r="B832" s="61"/>
      <c r="C832" s="61" t="s">
        <v>1342</v>
      </c>
      <c r="D832" s="62"/>
      <c r="E832" s="63"/>
      <c r="F832" s="63"/>
      <c r="G832" s="63"/>
      <c r="H832" s="65"/>
      <c r="I832" s="64"/>
      <c r="J832" s="65"/>
      <c r="K832" s="64"/>
      <c r="L832" s="65">
        <f>SUM(AR819:AR835)+SUM(AS819:AS835)+SUM(AT819:AT835)+SUM(AU819:AU835)+SUM(AV819:AV835)</f>
        <v>1513.6299999999999</v>
      </c>
    </row>
    <row r="833" spans="1:83" ht="28.5" x14ac:dyDescent="0.2">
      <c r="A833" s="61"/>
      <c r="B833" s="61" t="s">
        <v>29</v>
      </c>
      <c r="C833" s="61" t="s">
        <v>1343</v>
      </c>
      <c r="D833" s="62" t="s">
        <v>34</v>
      </c>
      <c r="E833" s="63">
        <f>Source!BZ201</f>
        <v>97</v>
      </c>
      <c r="F833" s="63"/>
      <c r="G833" s="63">
        <f>Source!AT201</f>
        <v>97</v>
      </c>
      <c r="H833" s="65"/>
      <c r="I833" s="64"/>
      <c r="J833" s="65"/>
      <c r="K833" s="64"/>
      <c r="L833" s="65">
        <f>SUM(AZ819:AZ835)</f>
        <v>1468.22</v>
      </c>
    </row>
    <row r="834" spans="1:83" ht="28.5" x14ac:dyDescent="0.2">
      <c r="A834" s="69"/>
      <c r="B834" s="69" t="s">
        <v>30</v>
      </c>
      <c r="C834" s="69" t="s">
        <v>1344</v>
      </c>
      <c r="D834" s="70" t="s">
        <v>34</v>
      </c>
      <c r="E834" s="71">
        <f>Source!CA201</f>
        <v>51</v>
      </c>
      <c r="F834" s="71"/>
      <c r="G834" s="71">
        <f>Source!AU201</f>
        <v>51</v>
      </c>
      <c r="H834" s="72"/>
      <c r="I834" s="73"/>
      <c r="J834" s="72"/>
      <c r="K834" s="73"/>
      <c r="L834" s="72">
        <f>SUM(BA819:BA835)</f>
        <v>771.95</v>
      </c>
    </row>
    <row r="835" spans="1:83" ht="15" x14ac:dyDescent="0.2">
      <c r="C835" s="77" t="s">
        <v>1345</v>
      </c>
      <c r="D835" s="77"/>
      <c r="E835" s="77"/>
      <c r="F835" s="77"/>
      <c r="G835" s="77"/>
      <c r="H835" s="77"/>
      <c r="I835" s="78">
        <f>IF(E819&lt;&gt;0,K835/E819, 0)</f>
        <v>31769.083333333336</v>
      </c>
      <c r="J835" s="78"/>
      <c r="K835" s="78">
        <f>L820+L822+L826+L833+L834+L823</f>
        <v>3812.29</v>
      </c>
      <c r="L835" s="78"/>
      <c r="AD835">
        <f>ROUND((Source!AT201/100)*((ROUND(SUMIF(SmtRes!AQ300:'SmtRes'!AQ306,"=1",SmtRes!AD300:'SmtRes'!AD306)*Source!I201, 2)+ROUND(SUMIF(SmtRes!AQ300:'SmtRes'!AQ306,"=1",SmtRes!AC300:'SmtRes'!AC306)*Source!I201, 2))), 2)</f>
        <v>170.98</v>
      </c>
      <c r="AE835">
        <f>ROUND((Source!AU201/100)*((ROUND(SUMIF(SmtRes!AQ300:'SmtRes'!AQ306,"=1",SmtRes!AD300:'SmtRes'!AD306)*Source!I201, 2)+ROUND(SUMIF(SmtRes!AQ300:'SmtRes'!AQ306,"=1",SmtRes!AC300:'SmtRes'!AC306)*Source!I201, 2))), 2)</f>
        <v>89.9</v>
      </c>
      <c r="AN835" s="74">
        <f>L820+L822+L826+L833+L834+L823</f>
        <v>3812.29</v>
      </c>
      <c r="AO835" s="74">
        <f>L822</f>
        <v>7.0000000000000062E-2</v>
      </c>
      <c r="AQ835" t="s">
        <v>1346</v>
      </c>
      <c r="AR835" s="74">
        <f>L820</f>
        <v>1512.8</v>
      </c>
      <c r="AT835" s="74">
        <f>L823</f>
        <v>0.83</v>
      </c>
      <c r="AV835" t="s">
        <v>1346</v>
      </c>
      <c r="AW835" s="74">
        <f>L826</f>
        <v>58.42</v>
      </c>
      <c r="AZ835">
        <f>Source!X201</f>
        <v>1468.22</v>
      </c>
      <c r="BA835">
        <f>Source!Y201</f>
        <v>771.95</v>
      </c>
      <c r="CD835">
        <v>2</v>
      </c>
    </row>
    <row r="836" spans="1:83" ht="42.75" x14ac:dyDescent="0.2">
      <c r="A836" s="88" t="s">
        <v>375</v>
      </c>
      <c r="B836" s="69" t="str">
        <f>Source!F202</f>
        <v>ТЦ_20.2.05.04_77_5007081181_22.09.2025_01_</v>
      </c>
      <c r="C836" s="69" t="str">
        <f>Source!G202</f>
        <v>Короб с крышкой 25х30</v>
      </c>
      <c r="D836" s="70" t="str">
        <f>Source!H202</f>
        <v>м</v>
      </c>
      <c r="E836" s="71">
        <f>Source!K202</f>
        <v>12</v>
      </c>
      <c r="F836" s="71"/>
      <c r="G836" s="71">
        <f>Source!I202</f>
        <v>12</v>
      </c>
      <c r="H836" s="72">
        <f>Source!AL202</f>
        <v>178.71</v>
      </c>
      <c r="I836" s="73"/>
      <c r="J836" s="72"/>
      <c r="K836" s="73"/>
      <c r="L836" s="72">
        <f>Source!P202</f>
        <v>2144.52</v>
      </c>
    </row>
    <row r="837" spans="1:83" ht="15" x14ac:dyDescent="0.2">
      <c r="C837" s="77" t="s">
        <v>1345</v>
      </c>
      <c r="D837" s="77"/>
      <c r="E837" s="77"/>
      <c r="F837" s="77"/>
      <c r="G837" s="77"/>
      <c r="H837" s="77"/>
      <c r="I837" s="78">
        <f>IF(E836&lt;&gt;0,K837/E836, 0)</f>
        <v>178.71</v>
      </c>
      <c r="J837" s="78"/>
      <c r="K837" s="78">
        <f>L836</f>
        <v>2144.52</v>
      </c>
      <c r="L837" s="78"/>
      <c r="AD837">
        <f>ROUND((Source!AT202/100)*((ROUND(ROUND(Source!AO202,2)*Source!I202, 2)+ROUND(ROUND(Source!AN202,2)*Source!I202, 2))), 2)</f>
        <v>0</v>
      </c>
      <c r="AE837">
        <f>ROUND((Source!AU202/100)*((ROUND(ROUND(Source!AO202,2)*Source!I202, 2)+ROUND(ROUND(Source!AN202,2)*Source!I202, 2))), 2)</f>
        <v>0</v>
      </c>
      <c r="AN837" s="74">
        <f>L836</f>
        <v>2144.52</v>
      </c>
      <c r="AO837">
        <f>0</f>
        <v>0</v>
      </c>
      <c r="AQ837" t="s">
        <v>1346</v>
      </c>
      <c r="AR837">
        <f>0</f>
        <v>0</v>
      </c>
      <c r="AT837">
        <f>0</f>
        <v>0</v>
      </c>
      <c r="AV837" t="s">
        <v>1346</v>
      </c>
      <c r="AW837" s="74">
        <f>L836</f>
        <v>2144.52</v>
      </c>
      <c r="AZ837">
        <f>Source!X202</f>
        <v>0</v>
      </c>
      <c r="BA837">
        <f>Source!Y202</f>
        <v>0</v>
      </c>
      <c r="CD837">
        <v>2</v>
      </c>
    </row>
    <row r="838" spans="1:83" ht="28.5" x14ac:dyDescent="0.2">
      <c r="A838" s="59" t="s">
        <v>376</v>
      </c>
      <c r="B838" s="61" t="s">
        <v>1413</v>
      </c>
      <c r="C838" s="61" t="str">
        <f>Source!G203</f>
        <v>Короба пластмассовые: шириной до 120 мм</v>
      </c>
      <c r="D838" s="62" t="str">
        <f>Source!H203</f>
        <v>100 м</v>
      </c>
      <c r="E838" s="63">
        <f>Source!K203</f>
        <v>0.02</v>
      </c>
      <c r="F838" s="63"/>
      <c r="G838" s="63">
        <f>Source!I203</f>
        <v>0.02</v>
      </c>
      <c r="H838" s="65"/>
      <c r="I838" s="64"/>
      <c r="J838" s="65"/>
      <c r="K838" s="64"/>
      <c r="L838" s="65"/>
    </row>
    <row r="839" spans="1:83" ht="15" x14ac:dyDescent="0.2">
      <c r="A839" s="60"/>
      <c r="B839" s="63">
        <v>1</v>
      </c>
      <c r="C839" s="60" t="s">
        <v>1334</v>
      </c>
      <c r="D839" s="62" t="s">
        <v>919</v>
      </c>
      <c r="E839" s="67"/>
      <c r="F839" s="63"/>
      <c r="G839" s="67">
        <f>Source!U203</f>
        <v>0.40660000000000002</v>
      </c>
      <c r="H839" s="63"/>
      <c r="I839" s="63"/>
      <c r="J839" s="63"/>
      <c r="K839" s="63"/>
      <c r="L839" s="68">
        <f>SUM(L840:L840)-SUMIF(CE840:CE840, 1, L840:L840)</f>
        <v>314.66000000000003</v>
      </c>
    </row>
    <row r="840" spans="1:83" ht="28.5" x14ac:dyDescent="0.2">
      <c r="A840" s="61"/>
      <c r="B840" s="61" t="s">
        <v>1044</v>
      </c>
      <c r="C840" s="61" t="s">
        <v>1045</v>
      </c>
      <c r="D840" s="62" t="s">
        <v>919</v>
      </c>
      <c r="E840" s="63">
        <v>20.329999999999998</v>
      </c>
      <c r="F840" s="63"/>
      <c r="G840" s="63">
        <f>SmtRes!CX307</f>
        <v>0.40660000000000002</v>
      </c>
      <c r="H840" s="65"/>
      <c r="I840" s="64"/>
      <c r="J840" s="65">
        <f>SmtRes!CZ307</f>
        <v>773.89</v>
      </c>
      <c r="K840" s="64"/>
      <c r="L840" s="65">
        <f>SmtRes!DI307</f>
        <v>314.66000000000003</v>
      </c>
    </row>
    <row r="841" spans="1:83" ht="15" x14ac:dyDescent="0.2">
      <c r="A841" s="60"/>
      <c r="B841" s="63">
        <v>2</v>
      </c>
      <c r="C841" s="60" t="s">
        <v>1335</v>
      </c>
      <c r="D841" s="62"/>
      <c r="E841" s="67"/>
      <c r="F841" s="63"/>
      <c r="G841" s="67"/>
      <c r="H841" s="63"/>
      <c r="I841" s="63"/>
      <c r="J841" s="63"/>
      <c r="K841" s="63"/>
      <c r="L841" s="68">
        <f>SUM(L842:L844)-SUMIF(CE842:CE844, 1, L842:L844)</f>
        <v>1.0000000000000009E-2</v>
      </c>
    </row>
    <row r="842" spans="1:83" ht="15" x14ac:dyDescent="0.2">
      <c r="A842" s="60"/>
      <c r="B842" s="63"/>
      <c r="C842" s="60" t="s">
        <v>1338</v>
      </c>
      <c r="D842" s="62" t="s">
        <v>919</v>
      </c>
      <c r="E842" s="67"/>
      <c r="F842" s="63"/>
      <c r="G842" s="67">
        <f>Source!V203</f>
        <v>2.0000000000000001E-4</v>
      </c>
      <c r="H842" s="63"/>
      <c r="I842" s="63"/>
      <c r="J842" s="63"/>
      <c r="K842" s="63"/>
      <c r="L842" s="68">
        <f>SUMIF(CE843:CE844, 1, L843:L844)</f>
        <v>0.14000000000000001</v>
      </c>
      <c r="CE842">
        <v>1</v>
      </c>
    </row>
    <row r="843" spans="1:83" ht="42.75" x14ac:dyDescent="0.2">
      <c r="A843" s="61"/>
      <c r="B843" s="61" t="s">
        <v>1046</v>
      </c>
      <c r="C843" s="61" t="s">
        <v>1048</v>
      </c>
      <c r="D843" s="62" t="s">
        <v>925</v>
      </c>
      <c r="E843" s="63">
        <v>0.01</v>
      </c>
      <c r="F843" s="63"/>
      <c r="G843" s="63">
        <f>SmtRes!CX309</f>
        <v>2.0000000000000001E-4</v>
      </c>
      <c r="H843" s="65">
        <f>SmtRes!CZ309</f>
        <v>37.32</v>
      </c>
      <c r="I843" s="64">
        <f>SmtRes!AJ309</f>
        <v>1.49</v>
      </c>
      <c r="J843" s="65">
        <f>ROUND(H843*I843, 2)</f>
        <v>55.61</v>
      </c>
      <c r="K843" s="64"/>
      <c r="L843" s="65">
        <f>SmtRes!DG309</f>
        <v>0.01</v>
      </c>
    </row>
    <row r="844" spans="1:83" ht="28.5" x14ac:dyDescent="0.2">
      <c r="A844" s="61"/>
      <c r="B844" s="61" t="s">
        <v>1049</v>
      </c>
      <c r="C844" s="61" t="s">
        <v>1378</v>
      </c>
      <c r="D844" s="62" t="s">
        <v>919</v>
      </c>
      <c r="E844" s="63">
        <f>SmtRes!DO309*SmtRes!AT309</f>
        <v>0.01</v>
      </c>
      <c r="F844" s="63"/>
      <c r="G844" s="63">
        <f>ROUND(E844*G838, 7)</f>
        <v>2.0000000000000001E-4</v>
      </c>
      <c r="H844" s="65"/>
      <c r="I844" s="64"/>
      <c r="J844" s="65">
        <f>ROUND(SmtRes!AG309/SmtRes!DO309, 2)</f>
        <v>695.04</v>
      </c>
      <c r="K844" s="64"/>
      <c r="L844" s="65">
        <f>SmtRes!DH309</f>
        <v>0.14000000000000001</v>
      </c>
      <c r="CE844">
        <v>1</v>
      </c>
    </row>
    <row r="845" spans="1:83" ht="15" x14ac:dyDescent="0.2">
      <c r="A845" s="60"/>
      <c r="B845" s="63">
        <v>4</v>
      </c>
      <c r="C845" s="60" t="s">
        <v>1339</v>
      </c>
      <c r="D845" s="62"/>
      <c r="E845" s="67"/>
      <c r="F845" s="63"/>
      <c r="G845" s="67"/>
      <c r="H845" s="63"/>
      <c r="I845" s="63"/>
      <c r="J845" s="63"/>
      <c r="K845" s="63"/>
      <c r="L845" s="68">
        <f>SUM(L846:L849)-SUMIF(CE846:CE849, 1, L846:L849)</f>
        <v>13.55</v>
      </c>
    </row>
    <row r="846" spans="1:83" ht="14.25" x14ac:dyDescent="0.2">
      <c r="A846" s="61"/>
      <c r="B846" s="61" t="s">
        <v>965</v>
      </c>
      <c r="C846" s="61" t="s">
        <v>967</v>
      </c>
      <c r="D846" s="62" t="s">
        <v>968</v>
      </c>
      <c r="E846" s="63">
        <v>8.2403999999999993</v>
      </c>
      <c r="F846" s="63"/>
      <c r="G846" s="63">
        <f>SmtRes!CX310</f>
        <v>0.16480800000000001</v>
      </c>
      <c r="H846" s="65"/>
      <c r="I846" s="64"/>
      <c r="J846" s="65">
        <f>SmtRes!CZ310</f>
        <v>6</v>
      </c>
      <c r="K846" s="64"/>
      <c r="L846" s="65">
        <f>SmtRes!DF310</f>
        <v>0.99</v>
      </c>
    </row>
    <row r="847" spans="1:83" ht="28.5" x14ac:dyDescent="0.2">
      <c r="A847" s="61"/>
      <c r="B847" s="61" t="s">
        <v>1050</v>
      </c>
      <c r="C847" s="61" t="s">
        <v>1052</v>
      </c>
      <c r="D847" s="62" t="s">
        <v>1039</v>
      </c>
      <c r="E847" s="63">
        <v>0.4</v>
      </c>
      <c r="F847" s="63"/>
      <c r="G847" s="63">
        <f>SmtRes!CX311</f>
        <v>8.0000000000000002E-3</v>
      </c>
      <c r="H847" s="65">
        <f>SmtRes!CZ311</f>
        <v>261.08999999999997</v>
      </c>
      <c r="I847" s="64">
        <f>SmtRes!AI311</f>
        <v>1.29</v>
      </c>
      <c r="J847" s="65">
        <f>ROUND(H847*I847, 2)</f>
        <v>336.81</v>
      </c>
      <c r="K847" s="64"/>
      <c r="L847" s="65">
        <f>SmtRes!DF311</f>
        <v>2.69</v>
      </c>
    </row>
    <row r="848" spans="1:83" ht="57" x14ac:dyDescent="0.2">
      <c r="A848" s="61"/>
      <c r="B848" s="61" t="s">
        <v>1053</v>
      </c>
      <c r="C848" s="61" t="s">
        <v>1055</v>
      </c>
      <c r="D848" s="62" t="s">
        <v>287</v>
      </c>
      <c r="E848" s="63">
        <v>1.4E-3</v>
      </c>
      <c r="F848" s="63"/>
      <c r="G848" s="63">
        <f>SmtRes!CX312</f>
        <v>2.8E-5</v>
      </c>
      <c r="H848" s="65">
        <f>SmtRes!CZ312</f>
        <v>99190.96</v>
      </c>
      <c r="I848" s="64">
        <f>SmtRes!AI312</f>
        <v>1.29</v>
      </c>
      <c r="J848" s="65">
        <f>ROUND(H848*I848, 2)</f>
        <v>127956.34</v>
      </c>
      <c r="K848" s="64"/>
      <c r="L848" s="65">
        <f>SmtRes!DF312</f>
        <v>3.58</v>
      </c>
    </row>
    <row r="849" spans="1:82" ht="28.5" x14ac:dyDescent="0.2">
      <c r="A849" s="61"/>
      <c r="B849" s="61" t="s">
        <v>32</v>
      </c>
      <c r="C849" s="69" t="s">
        <v>961</v>
      </c>
      <c r="D849" s="70" t="s">
        <v>34</v>
      </c>
      <c r="E849" s="71">
        <v>2</v>
      </c>
      <c r="F849" s="71"/>
      <c r="G849" s="71">
        <f>SmtRes!CX313</f>
        <v>0.04</v>
      </c>
      <c r="H849" s="72">
        <f>SmtRes!CZ313</f>
        <v>157.33183699999998</v>
      </c>
      <c r="I849" s="73"/>
      <c r="J849" s="72"/>
      <c r="K849" s="73"/>
      <c r="L849" s="72">
        <f>SmtRes!DF313</f>
        <v>6.29</v>
      </c>
    </row>
    <row r="850" spans="1:82" ht="15" x14ac:dyDescent="0.2">
      <c r="A850" s="61"/>
      <c r="B850" s="61"/>
      <c r="C850" s="75" t="s">
        <v>1340</v>
      </c>
      <c r="D850" s="62"/>
      <c r="E850" s="63"/>
      <c r="F850" s="63"/>
      <c r="G850" s="63"/>
      <c r="H850" s="65"/>
      <c r="I850" s="64"/>
      <c r="J850" s="65"/>
      <c r="K850" s="64"/>
      <c r="L850" s="65">
        <f>L839+L841+L842+L845</f>
        <v>328.36</v>
      </c>
    </row>
    <row r="851" spans="1:82" ht="14.25" x14ac:dyDescent="0.2">
      <c r="A851" s="61"/>
      <c r="B851" s="61"/>
      <c r="C851" s="61" t="s">
        <v>1342</v>
      </c>
      <c r="D851" s="62"/>
      <c r="E851" s="63"/>
      <c r="F851" s="63"/>
      <c r="G851" s="63"/>
      <c r="H851" s="65"/>
      <c r="I851" s="64"/>
      <c r="J851" s="65"/>
      <c r="K851" s="64"/>
      <c r="L851" s="65">
        <f>SUM(AR838:AR854)+SUM(AS838:AS854)+SUM(AT838:AT854)+SUM(AU838:AU854)+SUM(AV838:AV854)</f>
        <v>314.8</v>
      </c>
    </row>
    <row r="852" spans="1:82" ht="28.5" x14ac:dyDescent="0.2">
      <c r="A852" s="61"/>
      <c r="B852" s="61" t="s">
        <v>29</v>
      </c>
      <c r="C852" s="61" t="s">
        <v>1343</v>
      </c>
      <c r="D852" s="62" t="s">
        <v>34</v>
      </c>
      <c r="E852" s="63">
        <f>Source!BZ203</f>
        <v>97</v>
      </c>
      <c r="F852" s="63"/>
      <c r="G852" s="63">
        <f>Source!AT203</f>
        <v>97</v>
      </c>
      <c r="H852" s="65"/>
      <c r="I852" s="64"/>
      <c r="J852" s="65"/>
      <c r="K852" s="64"/>
      <c r="L852" s="65">
        <f>SUM(AZ838:AZ854)</f>
        <v>305.36</v>
      </c>
    </row>
    <row r="853" spans="1:82" ht="28.5" x14ac:dyDescent="0.2">
      <c r="A853" s="69"/>
      <c r="B853" s="69" t="s">
        <v>30</v>
      </c>
      <c r="C853" s="69" t="s">
        <v>1344</v>
      </c>
      <c r="D853" s="70" t="s">
        <v>34</v>
      </c>
      <c r="E853" s="71">
        <f>Source!CA203</f>
        <v>51</v>
      </c>
      <c r="F853" s="71"/>
      <c r="G853" s="71">
        <f>Source!AU203</f>
        <v>51</v>
      </c>
      <c r="H853" s="72"/>
      <c r="I853" s="73"/>
      <c r="J853" s="72"/>
      <c r="K853" s="73"/>
      <c r="L853" s="72">
        <f>SUM(BA838:BA854)</f>
        <v>160.55000000000001</v>
      </c>
    </row>
    <row r="854" spans="1:82" ht="15" x14ac:dyDescent="0.2">
      <c r="C854" s="77" t="s">
        <v>1345</v>
      </c>
      <c r="D854" s="77"/>
      <c r="E854" s="77"/>
      <c r="F854" s="77"/>
      <c r="G854" s="77"/>
      <c r="H854" s="77"/>
      <c r="I854" s="78">
        <f>IF(E838&lt;&gt;0,K854/E838, 0)</f>
        <v>39713.500000000007</v>
      </c>
      <c r="J854" s="78"/>
      <c r="K854" s="78">
        <f>L839+L841+L845+L852+L853+L842</f>
        <v>794.2700000000001</v>
      </c>
      <c r="L854" s="78"/>
      <c r="AD854">
        <f>ROUND((Source!AT203/100)*((ROUND(SUMIF(SmtRes!AQ307:'SmtRes'!AQ313,"=1",SmtRes!AD307:'SmtRes'!AD313)*Source!I203, 2)+ROUND(SUMIF(SmtRes!AQ307:'SmtRes'!AQ313,"=1",SmtRes!AC307:'SmtRes'!AC313)*Source!I203, 2))), 2)</f>
        <v>28.5</v>
      </c>
      <c r="AE854">
        <f>ROUND((Source!AU203/100)*((ROUND(SUMIF(SmtRes!AQ307:'SmtRes'!AQ313,"=1",SmtRes!AD307:'SmtRes'!AD313)*Source!I203, 2)+ROUND(SUMIF(SmtRes!AQ307:'SmtRes'!AQ313,"=1",SmtRes!AC307:'SmtRes'!AC313)*Source!I203, 2))), 2)</f>
        <v>14.98</v>
      </c>
      <c r="AN854" s="74">
        <f>L839+L841+L845+L852+L853+L842</f>
        <v>794.2700000000001</v>
      </c>
      <c r="AO854" s="74">
        <f>L841</f>
        <v>1.0000000000000009E-2</v>
      </c>
      <c r="AQ854" t="s">
        <v>1346</v>
      </c>
      <c r="AR854" s="74">
        <f>L839</f>
        <v>314.66000000000003</v>
      </c>
      <c r="AT854" s="74">
        <f>L842</f>
        <v>0.14000000000000001</v>
      </c>
      <c r="AV854" t="s">
        <v>1346</v>
      </c>
      <c r="AW854" s="74">
        <f>L845</f>
        <v>13.55</v>
      </c>
      <c r="AZ854">
        <f>Source!X203</f>
        <v>305.36</v>
      </c>
      <c r="BA854">
        <f>Source!Y203</f>
        <v>160.55000000000001</v>
      </c>
      <c r="CD854">
        <v>2</v>
      </c>
    </row>
    <row r="855" spans="1:82" ht="42.75" x14ac:dyDescent="0.2">
      <c r="A855" s="88" t="s">
        <v>377</v>
      </c>
      <c r="B855" s="69" t="str">
        <f>Source!F204</f>
        <v>ТЦ_20.2.05.04_77_5007081181_22.09.2025_01_</v>
      </c>
      <c r="C855" s="69" t="str">
        <f>Source!G204</f>
        <v>Короб с крышкой 120х60</v>
      </c>
      <c r="D855" s="70" t="str">
        <f>Source!H204</f>
        <v>м</v>
      </c>
      <c r="E855" s="71">
        <f>Source!K204</f>
        <v>2</v>
      </c>
      <c r="F855" s="71"/>
      <c r="G855" s="71">
        <f>Source!I204</f>
        <v>2</v>
      </c>
      <c r="H855" s="72">
        <f>Source!AL204</f>
        <v>1197.06</v>
      </c>
      <c r="I855" s="73"/>
      <c r="J855" s="72"/>
      <c r="K855" s="73"/>
      <c r="L855" s="72">
        <f>Source!P204</f>
        <v>2394.12</v>
      </c>
    </row>
    <row r="856" spans="1:82" ht="15" x14ac:dyDescent="0.2">
      <c r="C856" s="77" t="s">
        <v>1345</v>
      </c>
      <c r="D856" s="77"/>
      <c r="E856" s="77"/>
      <c r="F856" s="77"/>
      <c r="G856" s="77"/>
      <c r="H856" s="77"/>
      <c r="I856" s="78">
        <f>IF(E855&lt;&gt;0,K856/E855, 0)</f>
        <v>1197.06</v>
      </c>
      <c r="J856" s="78"/>
      <c r="K856" s="78">
        <f>L855</f>
        <v>2394.12</v>
      </c>
      <c r="L856" s="78"/>
      <c r="AD856">
        <f>ROUND((Source!AT204/100)*((ROUND(ROUND(Source!AO204,2)*Source!I204, 2)+ROUND(ROUND(Source!AN204,2)*Source!I204, 2))), 2)</f>
        <v>0</v>
      </c>
      <c r="AE856">
        <f>ROUND((Source!AU204/100)*((ROUND(ROUND(Source!AO204,2)*Source!I204, 2)+ROUND(ROUND(Source!AN204,2)*Source!I204, 2))), 2)</f>
        <v>0</v>
      </c>
      <c r="AN856" s="74">
        <f>L855</f>
        <v>2394.12</v>
      </c>
      <c r="AO856">
        <f>0</f>
        <v>0</v>
      </c>
      <c r="AQ856" t="s">
        <v>1346</v>
      </c>
      <c r="AR856">
        <f>0</f>
        <v>0</v>
      </c>
      <c r="AT856">
        <f>0</f>
        <v>0</v>
      </c>
      <c r="AV856" t="s">
        <v>1346</v>
      </c>
      <c r="AW856" s="74">
        <f>L855</f>
        <v>2394.12</v>
      </c>
      <c r="AZ856">
        <f>Source!X204</f>
        <v>0</v>
      </c>
      <c r="BA856">
        <f>Source!Y204</f>
        <v>0</v>
      </c>
      <c r="CD856">
        <v>2</v>
      </c>
    </row>
    <row r="857" spans="1:82" ht="42.75" x14ac:dyDescent="0.2">
      <c r="A857" s="88" t="s">
        <v>378</v>
      </c>
      <c r="B857" s="69" t="str">
        <f>Source!F205</f>
        <v>ТЦ_20.2.05.02_77_5007081181_22.09.2025_01_</v>
      </c>
      <c r="C857" s="69" t="str">
        <f>Source!G205</f>
        <v>Держатель с защелкой</v>
      </c>
      <c r="D857" s="70" t="str">
        <f>Source!H205</f>
        <v>ШТ</v>
      </c>
      <c r="E857" s="71">
        <f>Source!K205</f>
        <v>260</v>
      </c>
      <c r="F857" s="71"/>
      <c r="G857" s="71">
        <f>Source!I205</f>
        <v>260</v>
      </c>
      <c r="H857" s="72">
        <f>Source!AL205</f>
        <v>5</v>
      </c>
      <c r="I857" s="73"/>
      <c r="J857" s="72"/>
      <c r="K857" s="73"/>
      <c r="L857" s="72">
        <f>Source!P205</f>
        <v>1300</v>
      </c>
    </row>
    <row r="858" spans="1:82" ht="15" x14ac:dyDescent="0.2">
      <c r="C858" s="77" t="s">
        <v>1345</v>
      </c>
      <c r="D858" s="77"/>
      <c r="E858" s="77"/>
      <c r="F858" s="77"/>
      <c r="G858" s="77"/>
      <c r="H858" s="77"/>
      <c r="I858" s="78">
        <f>IF(E857&lt;&gt;0,K858/E857, 0)</f>
        <v>5</v>
      </c>
      <c r="J858" s="78"/>
      <c r="K858" s="78">
        <f>L857</f>
        <v>1300</v>
      </c>
      <c r="L858" s="78"/>
      <c r="AD858">
        <f>ROUND((Source!AT205/100)*((ROUND(ROUND(Source!AO205,2)*Source!I205, 2)+ROUND(ROUND(Source!AN205,2)*Source!I205, 2))), 2)</f>
        <v>0</v>
      </c>
      <c r="AE858">
        <f>ROUND((Source!AU205/100)*((ROUND(ROUND(Source!AO205,2)*Source!I205, 2)+ROUND(ROUND(Source!AN205,2)*Source!I205, 2))), 2)</f>
        <v>0</v>
      </c>
      <c r="AN858" s="74">
        <f>L857</f>
        <v>1300</v>
      </c>
      <c r="AO858">
        <f>0</f>
        <v>0</v>
      </c>
      <c r="AQ858" t="s">
        <v>1346</v>
      </c>
      <c r="AR858">
        <f>0</f>
        <v>0</v>
      </c>
      <c r="AT858">
        <f>0</f>
        <v>0</v>
      </c>
      <c r="AV858" t="s">
        <v>1346</v>
      </c>
      <c r="AW858" s="74">
        <f>L857</f>
        <v>1300</v>
      </c>
      <c r="AZ858">
        <f>Source!X205</f>
        <v>0</v>
      </c>
      <c r="BA858">
        <f>Source!Y205</f>
        <v>0</v>
      </c>
      <c r="CD858">
        <v>2</v>
      </c>
    </row>
    <row r="860" spans="1:82" ht="15" x14ac:dyDescent="0.2">
      <c r="A860" s="93"/>
      <c r="B860" s="94"/>
      <c r="C860" s="95" t="s">
        <v>1427</v>
      </c>
      <c r="D860" s="95"/>
      <c r="E860" s="95"/>
      <c r="F860" s="95"/>
      <c r="G860" s="95"/>
      <c r="H860" s="95"/>
      <c r="I860" s="68"/>
      <c r="J860" s="93"/>
      <c r="K860" s="96"/>
      <c r="L860" s="68">
        <f>L862+L863+L869+L873</f>
        <v>57789.990000000005</v>
      </c>
    </row>
    <row r="861" spans="1:82" ht="14.25" x14ac:dyDescent="0.2">
      <c r="A861" s="76"/>
      <c r="B861" s="91"/>
      <c r="C861" s="97" t="s">
        <v>1380</v>
      </c>
      <c r="D861" s="92"/>
      <c r="E861" s="92"/>
      <c r="F861" s="92"/>
      <c r="G861" s="92"/>
      <c r="H861" s="92"/>
      <c r="I861" s="65"/>
      <c r="J861" s="76"/>
      <c r="K861" s="63"/>
      <c r="L861" s="65"/>
    </row>
    <row r="862" spans="1:82" ht="14.25" x14ac:dyDescent="0.2">
      <c r="A862" s="76"/>
      <c r="B862" s="91"/>
      <c r="C862" s="92" t="s">
        <v>1381</v>
      </c>
      <c r="D862" s="92"/>
      <c r="E862" s="92"/>
      <c r="F862" s="92"/>
      <c r="G862" s="92"/>
      <c r="H862" s="92"/>
      <c r="I862" s="65"/>
      <c r="J862" s="76"/>
      <c r="K862" s="63"/>
      <c r="L862" s="65">
        <f>SUM(AR684:AR858)</f>
        <v>28729.1</v>
      </c>
    </row>
    <row r="863" spans="1:82" ht="14.25" hidden="1" x14ac:dyDescent="0.2">
      <c r="A863" s="76"/>
      <c r="B863" s="91"/>
      <c r="C863" s="92" t="s">
        <v>1382</v>
      </c>
      <c r="D863" s="92"/>
      <c r="E863" s="92"/>
      <c r="F863" s="92"/>
      <c r="G863" s="92"/>
      <c r="H863" s="92"/>
      <c r="I863" s="65"/>
      <c r="J863" s="76"/>
      <c r="K863" s="63"/>
      <c r="L863" s="65">
        <f>L865+L868+L867</f>
        <v>279.16000000000003</v>
      </c>
    </row>
    <row r="864" spans="1:82" ht="14.25" hidden="1" x14ac:dyDescent="0.2">
      <c r="A864" s="76"/>
      <c r="B864" s="91"/>
      <c r="C864" s="97" t="s">
        <v>1383</v>
      </c>
      <c r="D864" s="92"/>
      <c r="E864" s="92"/>
      <c r="F864" s="92"/>
      <c r="G864" s="92"/>
      <c r="H864" s="92"/>
      <c r="I864" s="65"/>
      <c r="J864" s="76"/>
      <c r="K864" s="63"/>
      <c r="L864" s="65"/>
    </row>
    <row r="865" spans="1:12" ht="14.25" x14ac:dyDescent="0.2">
      <c r="A865" s="76"/>
      <c r="B865" s="91"/>
      <c r="C865" s="92" t="s">
        <v>1382</v>
      </c>
      <c r="D865" s="92"/>
      <c r="E865" s="92"/>
      <c r="F865" s="92"/>
      <c r="G865" s="92"/>
      <c r="H865" s="92"/>
      <c r="I865" s="65"/>
      <c r="J865" s="76"/>
      <c r="K865" s="63"/>
      <c r="L865" s="65">
        <f>SUM(AO684:AO858)</f>
        <v>123.21000000000004</v>
      </c>
    </row>
    <row r="866" spans="1:12" ht="14.25" hidden="1" x14ac:dyDescent="0.2">
      <c r="A866" s="76"/>
      <c r="B866" s="91"/>
      <c r="C866" s="97" t="s">
        <v>1384</v>
      </c>
      <c r="D866" s="92"/>
      <c r="E866" s="92"/>
      <c r="F866" s="92"/>
      <c r="G866" s="92"/>
      <c r="H866" s="92"/>
      <c r="I866" s="65"/>
      <c r="J866" s="76"/>
      <c r="K866" s="63"/>
      <c r="L866" s="65"/>
    </row>
    <row r="867" spans="1:12" ht="14.25" x14ac:dyDescent="0.2">
      <c r="A867" s="76"/>
      <c r="B867" s="91"/>
      <c r="C867" s="92" t="s">
        <v>1404</v>
      </c>
      <c r="D867" s="92"/>
      <c r="E867" s="92"/>
      <c r="F867" s="92"/>
      <c r="G867" s="92"/>
      <c r="H867" s="92"/>
      <c r="I867" s="65"/>
      <c r="J867" s="76"/>
      <c r="K867" s="63"/>
      <c r="L867" s="65">
        <f>SUM(AT684:AT858)</f>
        <v>155.94999999999999</v>
      </c>
    </row>
    <row r="868" spans="1:12" ht="14.25" hidden="1" x14ac:dyDescent="0.2">
      <c r="A868" s="76"/>
      <c r="B868" s="91"/>
      <c r="C868" s="92" t="s">
        <v>1385</v>
      </c>
      <c r="D868" s="92"/>
      <c r="E868" s="92"/>
      <c r="F868" s="92"/>
      <c r="G868" s="92"/>
      <c r="H868" s="92"/>
      <c r="I868" s="65"/>
      <c r="J868" s="76"/>
      <c r="K868" s="63"/>
      <c r="L868" s="65">
        <f>SUM(AV684:AV858)</f>
        <v>0</v>
      </c>
    </row>
    <row r="869" spans="1:12" ht="14.25" x14ac:dyDescent="0.2">
      <c r="A869" s="76"/>
      <c r="B869" s="91"/>
      <c r="C869" s="92" t="s">
        <v>1386</v>
      </c>
      <c r="D869" s="92"/>
      <c r="E869" s="92"/>
      <c r="F869" s="92"/>
      <c r="G869" s="92"/>
      <c r="H869" s="92"/>
      <c r="I869" s="65"/>
      <c r="J869" s="76"/>
      <c r="K869" s="63"/>
      <c r="L869" s="65">
        <f>L871+L872</f>
        <v>28781.730000000003</v>
      </c>
    </row>
    <row r="870" spans="1:12" ht="14.25" x14ac:dyDescent="0.2">
      <c r="A870" s="76"/>
      <c r="B870" s="91"/>
      <c r="C870" s="97" t="s">
        <v>1383</v>
      </c>
      <c r="D870" s="92"/>
      <c r="E870" s="92"/>
      <c r="F870" s="92"/>
      <c r="G870" s="92"/>
      <c r="H870" s="92"/>
      <c r="I870" s="65"/>
      <c r="J870" s="76"/>
      <c r="K870" s="63"/>
      <c r="L870" s="65"/>
    </row>
    <row r="871" spans="1:12" ht="14.25" x14ac:dyDescent="0.2">
      <c r="A871" s="76"/>
      <c r="B871" s="91"/>
      <c r="C871" s="92" t="s">
        <v>1387</v>
      </c>
      <c r="D871" s="92"/>
      <c r="E871" s="92"/>
      <c r="F871" s="92"/>
      <c r="G871" s="92"/>
      <c r="H871" s="92"/>
      <c r="I871" s="65"/>
      <c r="J871" s="76"/>
      <c r="K871" s="63"/>
      <c r="L871" s="65">
        <f>SUM(AW684:AW858)-SUM(BK684:BK858)</f>
        <v>28781.730000000003</v>
      </c>
    </row>
    <row r="872" spans="1:12" ht="14.25" hidden="1" x14ac:dyDescent="0.2">
      <c r="A872" s="76"/>
      <c r="B872" s="91"/>
      <c r="C872" s="92" t="s">
        <v>1388</v>
      </c>
      <c r="D872" s="92"/>
      <c r="E872" s="92"/>
      <c r="F872" s="92"/>
      <c r="G872" s="92"/>
      <c r="H872" s="92"/>
      <c r="I872" s="65"/>
      <c r="J872" s="76"/>
      <c r="K872" s="63"/>
      <c r="L872" s="65">
        <f>SUM(BC684:BC858)</f>
        <v>0</v>
      </c>
    </row>
    <row r="873" spans="1:12" ht="14.25" hidden="1" x14ac:dyDescent="0.2">
      <c r="A873" s="76"/>
      <c r="B873" s="91"/>
      <c r="C873" s="92" t="s">
        <v>1389</v>
      </c>
      <c r="D873" s="92"/>
      <c r="E873" s="92"/>
      <c r="F873" s="92"/>
      <c r="G873" s="92"/>
      <c r="H873" s="92"/>
      <c r="I873" s="65"/>
      <c r="J873" s="76"/>
      <c r="K873" s="63"/>
      <c r="L873" s="65">
        <f>SUM(BB684:BB858)</f>
        <v>0</v>
      </c>
    </row>
    <row r="874" spans="1:12" ht="14.25" x14ac:dyDescent="0.2">
      <c r="A874" s="76"/>
      <c r="B874" s="91"/>
      <c r="C874" s="92" t="s">
        <v>1390</v>
      </c>
      <c r="D874" s="92"/>
      <c r="E874" s="92"/>
      <c r="F874" s="92"/>
      <c r="G874" s="92"/>
      <c r="H874" s="92"/>
      <c r="I874" s="65"/>
      <c r="J874" s="76"/>
      <c r="K874" s="63"/>
      <c r="L874" s="65">
        <f>SUM(AR684:AR858)+SUM(AT684:AT858)+SUM(AV684:AV858)</f>
        <v>28885.05</v>
      </c>
    </row>
    <row r="875" spans="1:12" ht="14.25" x14ac:dyDescent="0.2">
      <c r="A875" s="76"/>
      <c r="B875" s="91"/>
      <c r="C875" s="92" t="s">
        <v>1391</v>
      </c>
      <c r="D875" s="92"/>
      <c r="E875" s="92"/>
      <c r="F875" s="92"/>
      <c r="G875" s="92"/>
      <c r="H875" s="92"/>
      <c r="I875" s="65"/>
      <c r="J875" s="76"/>
      <c r="K875" s="63"/>
      <c r="L875" s="65">
        <f>SUM(AZ684:AZ858)</f>
        <v>27594.04</v>
      </c>
    </row>
    <row r="876" spans="1:12" ht="14.25" x14ac:dyDescent="0.2">
      <c r="A876" s="76"/>
      <c r="B876" s="91"/>
      <c r="C876" s="92" t="s">
        <v>1392</v>
      </c>
      <c r="D876" s="92"/>
      <c r="E876" s="92"/>
      <c r="F876" s="92"/>
      <c r="G876" s="92"/>
      <c r="H876" s="92"/>
      <c r="I876" s="65"/>
      <c r="J876" s="76"/>
      <c r="K876" s="63"/>
      <c r="L876" s="65">
        <f>SUM(BA684:BA858)</f>
        <v>14428.18</v>
      </c>
    </row>
    <row r="877" spans="1:12" ht="14.25" x14ac:dyDescent="0.2">
      <c r="A877" s="76"/>
      <c r="B877" s="91"/>
      <c r="C877" s="92" t="s">
        <v>1393</v>
      </c>
      <c r="D877" s="92"/>
      <c r="E877" s="92"/>
      <c r="F877" s="92"/>
      <c r="G877" s="92"/>
      <c r="H877" s="92"/>
      <c r="I877" s="65"/>
      <c r="J877" s="76"/>
      <c r="K877" s="63"/>
      <c r="L877" s="65">
        <f>L879+L880</f>
        <v>32320.36</v>
      </c>
    </row>
    <row r="878" spans="1:12" ht="14.25" x14ac:dyDescent="0.2">
      <c r="A878" s="76"/>
      <c r="B878" s="91"/>
      <c r="C878" s="97" t="s">
        <v>1380</v>
      </c>
      <c r="D878" s="92"/>
      <c r="E878" s="92"/>
      <c r="F878" s="92"/>
      <c r="G878" s="92"/>
      <c r="H878" s="92"/>
      <c r="I878" s="65"/>
      <c r="J878" s="76"/>
      <c r="K878" s="63"/>
      <c r="L878" s="65"/>
    </row>
    <row r="879" spans="1:12" ht="14.25" x14ac:dyDescent="0.2">
      <c r="A879" s="76"/>
      <c r="B879" s="91"/>
      <c r="C879" s="92" t="s">
        <v>1394</v>
      </c>
      <c r="D879" s="92"/>
      <c r="E879" s="92"/>
      <c r="F879" s="92"/>
      <c r="G879" s="92"/>
      <c r="H879" s="92"/>
      <c r="I879" s="65"/>
      <c r="J879" s="76"/>
      <c r="K879" s="63"/>
      <c r="L879" s="65">
        <f>SUM(BK684:BK858)</f>
        <v>32320.36</v>
      </c>
    </row>
    <row r="880" spans="1:12" ht="14.25" hidden="1" x14ac:dyDescent="0.2">
      <c r="A880" s="76"/>
      <c r="B880" s="91"/>
      <c r="C880" s="92" t="s">
        <v>1395</v>
      </c>
      <c r="D880" s="92"/>
      <c r="E880" s="92"/>
      <c r="F880" s="92"/>
      <c r="G880" s="92"/>
      <c r="H880" s="92"/>
      <c r="I880" s="65"/>
      <c r="J880" s="76"/>
      <c r="K880" s="63"/>
      <c r="L880" s="65">
        <f>SUM(BD684:BD858)</f>
        <v>0</v>
      </c>
    </row>
    <row r="881" spans="1:12" ht="14.25" hidden="1" x14ac:dyDescent="0.2">
      <c r="A881" s="76"/>
      <c r="B881" s="91"/>
      <c r="C881" s="92" t="s">
        <v>1396</v>
      </c>
      <c r="D881" s="92"/>
      <c r="E881" s="92"/>
      <c r="F881" s="92"/>
      <c r="G881" s="92"/>
      <c r="H881" s="92"/>
      <c r="I881" s="65"/>
      <c r="J881" s="76"/>
      <c r="K881" s="63"/>
      <c r="L881" s="65"/>
    </row>
    <row r="882" spans="1:12" ht="14.25" hidden="1" x14ac:dyDescent="0.2">
      <c r="A882" s="76"/>
      <c r="B882" s="91"/>
      <c r="C882" s="92" t="s">
        <v>1397</v>
      </c>
      <c r="D882" s="92"/>
      <c r="E882" s="92"/>
      <c r="F882" s="92"/>
      <c r="G882" s="92"/>
      <c r="H882" s="92"/>
      <c r="I882" s="65"/>
      <c r="J882" s="76"/>
      <c r="K882" s="63"/>
      <c r="L882" s="65">
        <f>SUM(BO684:BO858)</f>
        <v>0</v>
      </c>
    </row>
    <row r="883" spans="1:12" ht="15" x14ac:dyDescent="0.2">
      <c r="A883" s="93"/>
      <c r="B883" s="94"/>
      <c r="C883" s="95" t="s">
        <v>1398</v>
      </c>
      <c r="D883" s="95"/>
      <c r="E883" s="95"/>
      <c r="F883" s="95"/>
      <c r="G883" s="95"/>
      <c r="H883" s="95"/>
      <c r="I883" s="68"/>
      <c r="J883" s="93"/>
      <c r="K883" s="96"/>
      <c r="L883" s="68">
        <f>L860+L875+L876+L877+L881+L882</f>
        <v>132132.57</v>
      </c>
    </row>
    <row r="884" spans="1:12" ht="14.25" x14ac:dyDescent="0.2">
      <c r="A884" s="76"/>
      <c r="B884" s="91"/>
      <c r="C884" s="97" t="s">
        <v>1399</v>
      </c>
      <c r="D884" s="92"/>
      <c r="E884" s="92"/>
      <c r="F884" s="92"/>
      <c r="G884" s="92"/>
      <c r="H884" s="92"/>
      <c r="I884" s="65"/>
      <c r="J884" s="76"/>
      <c r="K884" s="63"/>
      <c r="L884" s="65"/>
    </row>
    <row r="885" spans="1:12" ht="14.25" hidden="1" x14ac:dyDescent="0.2">
      <c r="A885" s="76"/>
      <c r="B885" s="91"/>
      <c r="C885" s="92" t="s">
        <v>1400</v>
      </c>
      <c r="D885" s="92"/>
      <c r="E885" s="92"/>
      <c r="F885" s="92"/>
      <c r="G885" s="92"/>
      <c r="H885" s="92"/>
      <c r="I885" s="65"/>
      <c r="J885" s="76"/>
      <c r="K885" s="63"/>
      <c r="L885" s="65">
        <f>SUM(AX684:AX858)</f>
        <v>0</v>
      </c>
    </row>
    <row r="886" spans="1:12" ht="14.25" hidden="1" x14ac:dyDescent="0.2">
      <c r="A886" s="76"/>
      <c r="B886" s="91"/>
      <c r="C886" s="92" t="s">
        <v>1401</v>
      </c>
      <c r="D886" s="92"/>
      <c r="E886" s="92"/>
      <c r="F886" s="92"/>
      <c r="G886" s="92"/>
      <c r="H886" s="92"/>
      <c r="I886" s="65"/>
      <c r="J886" s="76"/>
      <c r="K886" s="63"/>
      <c r="L886" s="65">
        <f>SUM(AY684:AY858)</f>
        <v>0</v>
      </c>
    </row>
    <row r="887" spans="1:12" ht="14.25" x14ac:dyDescent="0.2">
      <c r="A887" s="76"/>
      <c r="B887" s="91"/>
      <c r="C887" s="92" t="s">
        <v>1402</v>
      </c>
      <c r="D887" s="92"/>
      <c r="E887" s="92"/>
      <c r="F887" s="98"/>
      <c r="G887" s="67">
        <f>Source!F231</f>
        <v>37.169899999999998</v>
      </c>
      <c r="H887" s="76"/>
      <c r="I887" s="76"/>
      <c r="J887" s="76"/>
      <c r="K887" s="76"/>
      <c r="L887" s="76"/>
    </row>
    <row r="888" spans="1:12" ht="14.25" x14ac:dyDescent="0.2">
      <c r="A888" s="76"/>
      <c r="B888" s="91"/>
      <c r="C888" s="92" t="s">
        <v>1403</v>
      </c>
      <c r="D888" s="92"/>
      <c r="E888" s="92"/>
      <c r="F888" s="98"/>
      <c r="G888" s="67">
        <f>Source!F232</f>
        <v>0.1948</v>
      </c>
      <c r="H888" s="76"/>
      <c r="I888" s="76"/>
      <c r="J888" s="76"/>
      <c r="K888" s="76"/>
      <c r="L888" s="76"/>
    </row>
    <row r="891" spans="1:12" ht="16.5" x14ac:dyDescent="0.2">
      <c r="A891" s="58" t="s">
        <v>1428</v>
      </c>
      <c r="B891" s="58"/>
      <c r="C891" s="58"/>
      <c r="D891" s="58"/>
      <c r="E891" s="58"/>
      <c r="F891" s="58"/>
      <c r="G891" s="58"/>
      <c r="H891" s="58"/>
      <c r="I891" s="58"/>
      <c r="J891" s="58"/>
      <c r="K891" s="58"/>
      <c r="L891" s="58"/>
    </row>
    <row r="892" spans="1:12" ht="57" x14ac:dyDescent="0.2">
      <c r="A892" s="59" t="s">
        <v>383</v>
      </c>
      <c r="B892" s="61" t="s">
        <v>1333</v>
      </c>
      <c r="C892" s="61" t="str">
        <f>Source!G243</f>
        <v>Блок управления шкафного исполнения или распределительный пункт (шкаф), устанавливаемый: на стене, высота и ширина до 600х600 мм</v>
      </c>
      <c r="D892" s="62" t="str">
        <f>Source!H243</f>
        <v>ШТ</v>
      </c>
      <c r="E892" s="63">
        <f>Source!K243</f>
        <v>1</v>
      </c>
      <c r="F892" s="63"/>
      <c r="G892" s="63">
        <f>Source!I243</f>
        <v>1</v>
      </c>
      <c r="H892" s="65"/>
      <c r="I892" s="64"/>
      <c r="J892" s="65"/>
      <c r="K892" s="64"/>
      <c r="L892" s="65"/>
    </row>
    <row r="893" spans="1:12" ht="25.5" x14ac:dyDescent="0.2">
      <c r="B893" s="66" t="str">
        <f>CONCATENATE("Поправка: ", Source!EO243)</f>
        <v>Поправка: (шкаф К-ШТД-1)</v>
      </c>
    </row>
    <row r="894" spans="1:12" ht="15" x14ac:dyDescent="0.2">
      <c r="A894" s="60"/>
      <c r="B894" s="63">
        <v>1</v>
      </c>
      <c r="C894" s="60" t="s">
        <v>1334</v>
      </c>
      <c r="D894" s="62" t="s">
        <v>919</v>
      </c>
      <c r="E894" s="67"/>
      <c r="F894" s="63"/>
      <c r="G894" s="67">
        <f>Source!U243</f>
        <v>2.06</v>
      </c>
      <c r="H894" s="63"/>
      <c r="I894" s="63"/>
      <c r="J894" s="63"/>
      <c r="K894" s="63"/>
      <c r="L894" s="68">
        <f>SUM(L895:L895)-SUMIF(CE895:CE895, 1, L895:L895)</f>
        <v>1660.4</v>
      </c>
    </row>
    <row r="895" spans="1:12" ht="28.5" x14ac:dyDescent="0.2">
      <c r="A895" s="61"/>
      <c r="B895" s="61" t="s">
        <v>917</v>
      </c>
      <c r="C895" s="61" t="s">
        <v>1065</v>
      </c>
      <c r="D895" s="62" t="s">
        <v>919</v>
      </c>
      <c r="E895" s="63">
        <v>2.06</v>
      </c>
      <c r="F895" s="63"/>
      <c r="G895" s="63">
        <f>SmtRes!CX325</f>
        <v>2.06</v>
      </c>
      <c r="H895" s="65"/>
      <c r="I895" s="64"/>
      <c r="J895" s="65">
        <f>SmtRes!CZ325</f>
        <v>806.02</v>
      </c>
      <c r="K895" s="64"/>
      <c r="L895" s="65">
        <f>SmtRes!DI325</f>
        <v>1660.4</v>
      </c>
    </row>
    <row r="896" spans="1:12" ht="15" x14ac:dyDescent="0.2">
      <c r="A896" s="60"/>
      <c r="B896" s="63">
        <v>2</v>
      </c>
      <c r="C896" s="60" t="s">
        <v>1335</v>
      </c>
      <c r="D896" s="62"/>
      <c r="E896" s="67"/>
      <c r="F896" s="63"/>
      <c r="G896" s="67"/>
      <c r="H896" s="63"/>
      <c r="I896" s="63"/>
      <c r="J896" s="63"/>
      <c r="K896" s="63"/>
      <c r="L896" s="68">
        <f>SUM(L897:L902)-SUMIF(CE897:CE902, 1, L897:L902)</f>
        <v>204.36000000000013</v>
      </c>
    </row>
    <row r="897" spans="1:83" ht="15" x14ac:dyDescent="0.2">
      <c r="A897" s="60"/>
      <c r="B897" s="63"/>
      <c r="C897" s="60" t="s">
        <v>1338</v>
      </c>
      <c r="D897" s="62" t="s">
        <v>919</v>
      </c>
      <c r="E897" s="67"/>
      <c r="F897" s="63"/>
      <c r="G897" s="67">
        <f>Source!V243</f>
        <v>0.18</v>
      </c>
      <c r="H897" s="63"/>
      <c r="I897" s="63"/>
      <c r="J897" s="63"/>
      <c r="K897" s="63"/>
      <c r="L897" s="68">
        <f>SUMIF(CE898:CE902, 1, L898:L902)</f>
        <v>165.06</v>
      </c>
      <c r="CE897">
        <v>1</v>
      </c>
    </row>
    <row r="898" spans="1:83" ht="28.5" x14ac:dyDescent="0.2">
      <c r="A898" s="61"/>
      <c r="B898" s="61" t="s">
        <v>922</v>
      </c>
      <c r="C898" s="61" t="s">
        <v>924</v>
      </c>
      <c r="D898" s="62" t="s">
        <v>925</v>
      </c>
      <c r="E898" s="63">
        <v>0.09</v>
      </c>
      <c r="F898" s="63"/>
      <c r="G898" s="63">
        <f>SmtRes!CX327</f>
        <v>0.09</v>
      </c>
      <c r="H898" s="65"/>
      <c r="I898" s="64"/>
      <c r="J898" s="65">
        <f>SmtRes!CZ327</f>
        <v>1488.78</v>
      </c>
      <c r="K898" s="64"/>
      <c r="L898" s="65">
        <f>SmtRes!DG327</f>
        <v>133.99</v>
      </c>
    </row>
    <row r="899" spans="1:83" ht="28.5" x14ac:dyDescent="0.2">
      <c r="A899" s="61"/>
      <c r="B899" s="61" t="s">
        <v>926</v>
      </c>
      <c r="C899" s="61" t="s">
        <v>1336</v>
      </c>
      <c r="D899" s="62" t="s">
        <v>919</v>
      </c>
      <c r="E899" s="63">
        <f>SmtRes!DO327*SmtRes!AT327</f>
        <v>0.09</v>
      </c>
      <c r="F899" s="63"/>
      <c r="G899" s="63">
        <f>ROUND(E899*G892, 7)</f>
        <v>0.09</v>
      </c>
      <c r="H899" s="65"/>
      <c r="I899" s="64"/>
      <c r="J899" s="65">
        <f>ROUND(SmtRes!AG327/SmtRes!DO327, 2)</f>
        <v>1051.33</v>
      </c>
      <c r="K899" s="64"/>
      <c r="L899" s="65">
        <f>SmtRes!DH327</f>
        <v>94.62</v>
      </c>
      <c r="CE899">
        <v>1</v>
      </c>
    </row>
    <row r="900" spans="1:83" ht="28.5" x14ac:dyDescent="0.2">
      <c r="A900" s="61"/>
      <c r="B900" s="61" t="s">
        <v>927</v>
      </c>
      <c r="C900" s="61" t="s">
        <v>929</v>
      </c>
      <c r="D900" s="62" t="s">
        <v>925</v>
      </c>
      <c r="E900" s="63">
        <v>0.09</v>
      </c>
      <c r="F900" s="63"/>
      <c r="G900" s="63">
        <f>SmtRes!CX328</f>
        <v>0.09</v>
      </c>
      <c r="H900" s="65"/>
      <c r="I900" s="64"/>
      <c r="J900" s="65">
        <f>SmtRes!CZ328</f>
        <v>572.77</v>
      </c>
      <c r="K900" s="64"/>
      <c r="L900" s="65">
        <f>SmtRes!DG328</f>
        <v>51.55</v>
      </c>
    </row>
    <row r="901" spans="1:83" ht="28.5" x14ac:dyDescent="0.2">
      <c r="A901" s="61"/>
      <c r="B901" s="61" t="s">
        <v>930</v>
      </c>
      <c r="C901" s="61" t="s">
        <v>1337</v>
      </c>
      <c r="D901" s="62" t="s">
        <v>919</v>
      </c>
      <c r="E901" s="63">
        <f>SmtRes!DO328*SmtRes!AT328</f>
        <v>0.09</v>
      </c>
      <c r="F901" s="63"/>
      <c r="G901" s="63">
        <f>ROUND(E901*G892, 7)</f>
        <v>0.09</v>
      </c>
      <c r="H901" s="65"/>
      <c r="I901" s="64"/>
      <c r="J901" s="65">
        <f>ROUND(SmtRes!AG328/SmtRes!DO328, 2)</f>
        <v>782.65</v>
      </c>
      <c r="K901" s="64"/>
      <c r="L901" s="65">
        <f>SmtRes!DH328</f>
        <v>70.44</v>
      </c>
      <c r="CE901">
        <v>1</v>
      </c>
    </row>
    <row r="902" spans="1:83" ht="42.75" x14ac:dyDescent="0.2">
      <c r="A902" s="61"/>
      <c r="B902" s="61" t="s">
        <v>931</v>
      </c>
      <c r="C902" s="61" t="s">
        <v>933</v>
      </c>
      <c r="D902" s="62" t="s">
        <v>925</v>
      </c>
      <c r="E902" s="63">
        <v>0.66</v>
      </c>
      <c r="F902" s="63"/>
      <c r="G902" s="63">
        <f>SmtRes!CX329</f>
        <v>0.66</v>
      </c>
      <c r="H902" s="65"/>
      <c r="I902" s="64"/>
      <c r="J902" s="65">
        <f>SmtRes!CZ329</f>
        <v>28.51</v>
      </c>
      <c r="K902" s="64"/>
      <c r="L902" s="65">
        <f>SmtRes!DG329</f>
        <v>18.82</v>
      </c>
    </row>
    <row r="903" spans="1:83" ht="15" x14ac:dyDescent="0.2">
      <c r="A903" s="60"/>
      <c r="B903" s="63">
        <v>4</v>
      </c>
      <c r="C903" s="60" t="s">
        <v>1339</v>
      </c>
      <c r="D903" s="62"/>
      <c r="E903" s="67"/>
      <c r="F903" s="63"/>
      <c r="G903" s="67"/>
      <c r="H903" s="63"/>
      <c r="I903" s="63"/>
      <c r="J903" s="63"/>
      <c r="K903" s="63"/>
      <c r="L903" s="68">
        <f>SUM(L904:L908)-SUMIF(CE904:CE908, 1, L904:L908)</f>
        <v>2223.39</v>
      </c>
    </row>
    <row r="904" spans="1:83" ht="57" x14ac:dyDescent="0.2">
      <c r="A904" s="61"/>
      <c r="B904" s="61" t="s">
        <v>934</v>
      </c>
      <c r="C904" s="61" t="s">
        <v>936</v>
      </c>
      <c r="D904" s="62" t="s">
        <v>937</v>
      </c>
      <c r="E904" s="63">
        <v>0.15</v>
      </c>
      <c r="F904" s="63"/>
      <c r="G904" s="63">
        <f>SmtRes!CX330</f>
        <v>0.15</v>
      </c>
      <c r="H904" s="65">
        <f>SmtRes!CZ330</f>
        <v>155.63</v>
      </c>
      <c r="I904" s="64">
        <f>SmtRes!AI330</f>
        <v>0.91</v>
      </c>
      <c r="J904" s="65">
        <f>ROUND(H904*I904, 2)</f>
        <v>141.62</v>
      </c>
      <c r="K904" s="64"/>
      <c r="L904" s="65">
        <f>SmtRes!DF330</f>
        <v>21.24</v>
      </c>
    </row>
    <row r="905" spans="1:83" ht="28.5" x14ac:dyDescent="0.2">
      <c r="A905" s="61"/>
      <c r="B905" s="61" t="s">
        <v>938</v>
      </c>
      <c r="C905" s="61" t="s">
        <v>940</v>
      </c>
      <c r="D905" s="62" t="s">
        <v>937</v>
      </c>
      <c r="E905" s="63">
        <v>0.17</v>
      </c>
      <c r="F905" s="63"/>
      <c r="G905" s="63">
        <f>SmtRes!CX331</f>
        <v>0.17</v>
      </c>
      <c r="H905" s="65">
        <f>SmtRes!CZ331</f>
        <v>174.93</v>
      </c>
      <c r="I905" s="64">
        <f>SmtRes!AI331</f>
        <v>1.1299999999999999</v>
      </c>
      <c r="J905" s="65">
        <f>ROUND(H905*I905, 2)</f>
        <v>197.67</v>
      </c>
      <c r="K905" s="64"/>
      <c r="L905" s="65">
        <f>SmtRes!DF331</f>
        <v>33.6</v>
      </c>
    </row>
    <row r="906" spans="1:83" ht="42.75" x14ac:dyDescent="0.2">
      <c r="A906" s="61"/>
      <c r="B906" s="61" t="s">
        <v>941</v>
      </c>
      <c r="C906" s="61" t="s">
        <v>943</v>
      </c>
      <c r="D906" s="62" t="s">
        <v>287</v>
      </c>
      <c r="E906" s="63">
        <v>1.4999999999999999E-2</v>
      </c>
      <c r="F906" s="63"/>
      <c r="G906" s="63">
        <f>SmtRes!CX332</f>
        <v>1.4999999999999999E-2</v>
      </c>
      <c r="H906" s="65">
        <f>SmtRes!CZ332</f>
        <v>105278.81</v>
      </c>
      <c r="I906" s="64">
        <f>SmtRes!AI332</f>
        <v>1.35</v>
      </c>
      <c r="J906" s="65">
        <f>ROUND(H906*I906, 2)</f>
        <v>142126.39000000001</v>
      </c>
      <c r="K906" s="64"/>
      <c r="L906" s="65">
        <f>SmtRes!DF332</f>
        <v>2131.9</v>
      </c>
    </row>
    <row r="907" spans="1:83" ht="28.5" x14ac:dyDescent="0.2">
      <c r="A907" s="61"/>
      <c r="B907" s="61" t="s">
        <v>944</v>
      </c>
      <c r="C907" s="61" t="s">
        <v>946</v>
      </c>
      <c r="D907" s="62" t="s">
        <v>937</v>
      </c>
      <c r="E907" s="63">
        <v>0.03</v>
      </c>
      <c r="F907" s="63"/>
      <c r="G907" s="63">
        <f>SmtRes!CX333</f>
        <v>0.03</v>
      </c>
      <c r="H907" s="65">
        <f>SmtRes!CZ333</f>
        <v>79.88</v>
      </c>
      <c r="I907" s="64">
        <f>SmtRes!AI333</f>
        <v>1.44</v>
      </c>
      <c r="J907" s="65">
        <f>ROUND(H907*I907, 2)</f>
        <v>115.03</v>
      </c>
      <c r="K907" s="64"/>
      <c r="L907" s="65">
        <f>SmtRes!DF333</f>
        <v>3.45</v>
      </c>
    </row>
    <row r="908" spans="1:83" ht="28.5" x14ac:dyDescent="0.2">
      <c r="A908" s="61"/>
      <c r="B908" s="61" t="s">
        <v>32</v>
      </c>
      <c r="C908" s="69" t="s">
        <v>961</v>
      </c>
      <c r="D908" s="70" t="s">
        <v>34</v>
      </c>
      <c r="E908" s="71">
        <v>2</v>
      </c>
      <c r="F908" s="71"/>
      <c r="G908" s="71">
        <f>SmtRes!CX334</f>
        <v>2</v>
      </c>
      <c r="H908" s="72">
        <f>SmtRes!CZ334</f>
        <v>16.604012000000001</v>
      </c>
      <c r="I908" s="73"/>
      <c r="J908" s="72"/>
      <c r="K908" s="73"/>
      <c r="L908" s="72">
        <f>SmtRes!DF334</f>
        <v>33.200000000000003</v>
      </c>
    </row>
    <row r="909" spans="1:83" ht="15" x14ac:dyDescent="0.2">
      <c r="A909" s="61"/>
      <c r="B909" s="61"/>
      <c r="C909" s="75" t="s">
        <v>1340</v>
      </c>
      <c r="D909" s="62"/>
      <c r="E909" s="63"/>
      <c r="F909" s="63"/>
      <c r="G909" s="63"/>
      <c r="H909" s="65"/>
      <c r="I909" s="64"/>
      <c r="J909" s="65"/>
      <c r="K909" s="64"/>
      <c r="L909" s="65">
        <f>L894+L896+L897+L903</f>
        <v>4253.21</v>
      </c>
    </row>
    <row r="910" spans="1:83" ht="14.25" x14ac:dyDescent="0.2">
      <c r="A910" s="61"/>
      <c r="B910" s="61"/>
      <c r="C910" s="61" t="s">
        <v>1342</v>
      </c>
      <c r="D910" s="62"/>
      <c r="E910" s="63"/>
      <c r="F910" s="63"/>
      <c r="G910" s="63"/>
      <c r="H910" s="65"/>
      <c r="I910" s="64"/>
      <c r="J910" s="65"/>
      <c r="K910" s="64"/>
      <c r="L910" s="65">
        <f>SUM(AR892:AR913)+SUM(AS892:AS913)+SUM(AT892:AT913)+SUM(AU892:AU913)+SUM(AV892:AV913)</f>
        <v>1825.46</v>
      </c>
    </row>
    <row r="911" spans="1:83" ht="28.5" x14ac:dyDescent="0.2">
      <c r="A911" s="61"/>
      <c r="B911" s="61" t="s">
        <v>29</v>
      </c>
      <c r="C911" s="61" t="s">
        <v>1343</v>
      </c>
      <c r="D911" s="62" t="s">
        <v>34</v>
      </c>
      <c r="E911" s="63">
        <f>Source!BZ243</f>
        <v>97</v>
      </c>
      <c r="F911" s="63"/>
      <c r="G911" s="63">
        <f>Source!AT243</f>
        <v>97</v>
      </c>
      <c r="H911" s="65"/>
      <c r="I911" s="64"/>
      <c r="J911" s="65"/>
      <c r="K911" s="64"/>
      <c r="L911" s="65">
        <f>SUM(AZ892:AZ913)</f>
        <v>1770.7</v>
      </c>
    </row>
    <row r="912" spans="1:83" ht="28.5" x14ac:dyDescent="0.2">
      <c r="A912" s="69"/>
      <c r="B912" s="69" t="s">
        <v>30</v>
      </c>
      <c r="C912" s="69" t="s">
        <v>1344</v>
      </c>
      <c r="D912" s="70" t="s">
        <v>34</v>
      </c>
      <c r="E912" s="71">
        <f>Source!CA243</f>
        <v>51</v>
      </c>
      <c r="F912" s="71"/>
      <c r="G912" s="71">
        <f>Source!AU243</f>
        <v>51</v>
      </c>
      <c r="H912" s="72"/>
      <c r="I912" s="73"/>
      <c r="J912" s="72"/>
      <c r="K912" s="73"/>
      <c r="L912" s="72">
        <f>SUM(BA892:BA913)</f>
        <v>930.98</v>
      </c>
    </row>
    <row r="913" spans="1:82" ht="15" x14ac:dyDescent="0.2">
      <c r="C913" s="77" t="s">
        <v>1345</v>
      </c>
      <c r="D913" s="77"/>
      <c r="E913" s="77"/>
      <c r="F913" s="77"/>
      <c r="G913" s="77"/>
      <c r="H913" s="77"/>
      <c r="I913" s="78">
        <f>IF(E892&lt;&gt;0,K913/E892, 0)</f>
        <v>6954.89</v>
      </c>
      <c r="J913" s="78"/>
      <c r="K913" s="78">
        <f>L894+L896+L903+L911+L912+L897</f>
        <v>6954.89</v>
      </c>
      <c r="L913" s="78"/>
      <c r="AD913">
        <f>ROUND((Source!AT243/100)*((ROUND(SUMIF(SmtRes!AQ325:'SmtRes'!AQ334,"=1",SmtRes!AD325:'SmtRes'!AD334)*Source!I243, 2)+ROUND(SUMIF(SmtRes!AQ325:'SmtRes'!AQ334,"=1",SmtRes!AC325:'SmtRes'!AC334)*Source!I243, 2))), 2)</f>
        <v>2560.8000000000002</v>
      </c>
      <c r="AE913">
        <f>ROUND((Source!AU243/100)*((ROUND(SUMIF(SmtRes!AQ325:'SmtRes'!AQ334,"=1",SmtRes!AD325:'SmtRes'!AD334)*Source!I243, 2)+ROUND(SUMIF(SmtRes!AQ325:'SmtRes'!AQ334,"=1",SmtRes!AC325:'SmtRes'!AC334)*Source!I243, 2))), 2)</f>
        <v>1346.4</v>
      </c>
      <c r="AN913" s="74">
        <f>L894+L896+L903+L911+L912+L897</f>
        <v>6954.89</v>
      </c>
      <c r="AO913" s="74">
        <f>L896</f>
        <v>204.36000000000013</v>
      </c>
      <c r="AQ913" t="s">
        <v>1346</v>
      </c>
      <c r="AR913" s="74">
        <f>L894</f>
        <v>1660.4</v>
      </c>
      <c r="AT913" s="74">
        <f>L897</f>
        <v>165.06</v>
      </c>
      <c r="AV913" t="s">
        <v>1346</v>
      </c>
      <c r="AW913" s="74">
        <f>L903</f>
        <v>2223.39</v>
      </c>
      <c r="AZ913">
        <f>Source!X243</f>
        <v>1770.7</v>
      </c>
      <c r="BA913">
        <f>Source!Y243</f>
        <v>930.98</v>
      </c>
      <c r="CD913">
        <v>2</v>
      </c>
    </row>
    <row r="914" spans="1:82" ht="42.75" x14ac:dyDescent="0.2">
      <c r="A914" s="80" t="s">
        <v>385</v>
      </c>
      <c r="B914" s="81" t="str">
        <f>Source!F244</f>
        <v>ТЦ_89.1.61.02_77_5007081181_22.09.2025_01_</v>
      </c>
      <c r="C914" s="81" t="s">
        <v>1429</v>
      </c>
      <c r="D914" s="82" t="str">
        <f>Source!H244</f>
        <v>ШТ</v>
      </c>
      <c r="E914" s="83">
        <f>Source!K244</f>
        <v>1</v>
      </c>
      <c r="F914" s="83"/>
      <c r="G914" s="83">
        <f>Source!I244</f>
        <v>1</v>
      </c>
      <c r="H914" s="84">
        <f>Source!AL244</f>
        <v>43750</v>
      </c>
      <c r="I914" s="85"/>
      <c r="J914" s="84"/>
      <c r="K914" s="85"/>
      <c r="L914" s="84">
        <f>Source!P244</f>
        <v>43750</v>
      </c>
    </row>
    <row r="915" spans="1:82" ht="15" x14ac:dyDescent="0.2">
      <c r="A915" s="79"/>
      <c r="B915" s="79"/>
      <c r="C915" s="86" t="s">
        <v>1345</v>
      </c>
      <c r="D915" s="86"/>
      <c r="E915" s="86"/>
      <c r="F915" s="86"/>
      <c r="G915" s="86"/>
      <c r="H915" s="86"/>
      <c r="I915" s="87">
        <f>IF(E914&lt;&gt;0,K915/E914, 0)</f>
        <v>43750</v>
      </c>
      <c r="J915" s="87"/>
      <c r="K915" s="87">
        <f>L914</f>
        <v>43750</v>
      </c>
      <c r="L915" s="87"/>
      <c r="AD915">
        <f>ROUND((Source!AT244/100)*((ROUND(ROUND(Source!AO244,2)*Source!I244, 2)+ROUND(ROUND(Source!AN244,2)*Source!I244, 2))), 2)</f>
        <v>0</v>
      </c>
      <c r="AE915">
        <f>ROUND((Source!AU244/100)*((ROUND(ROUND(Source!AO244,2)*Source!I244, 2)+ROUND(ROUND(Source!AN244,2)*Source!I244, 2))), 2)</f>
        <v>0</v>
      </c>
      <c r="AN915" s="74">
        <f>L914</f>
        <v>43750</v>
      </c>
      <c r="AO915">
        <f>0</f>
        <v>0</v>
      </c>
      <c r="AQ915" t="s">
        <v>1346</v>
      </c>
      <c r="AR915">
        <f>0</f>
        <v>0</v>
      </c>
      <c r="AT915">
        <f>0</f>
        <v>0</v>
      </c>
      <c r="AV915" t="s">
        <v>1346</v>
      </c>
      <c r="AW915" s="74">
        <f>L914</f>
        <v>43750</v>
      </c>
      <c r="AZ915">
        <f>Source!X244</f>
        <v>0</v>
      </c>
      <c r="BA915">
        <f>Source!Y244</f>
        <v>0</v>
      </c>
      <c r="BK915" s="74">
        <f>L914</f>
        <v>43750</v>
      </c>
      <c r="CD915">
        <v>3</v>
      </c>
    </row>
    <row r="916" spans="1:82" ht="28.5" x14ac:dyDescent="0.2">
      <c r="A916" s="59" t="s">
        <v>388</v>
      </c>
      <c r="B916" s="61" t="s">
        <v>1350</v>
      </c>
      <c r="C916" s="61" t="str">
        <f>Source!G245</f>
        <v>Аккумулятор кислотный стационарный, тип: С-10, СК-10, С-12, СК-12</v>
      </c>
      <c r="D916" s="62" t="str">
        <f>Source!H245</f>
        <v>ШТ</v>
      </c>
      <c r="E916" s="63">
        <f>Source!K245</f>
        <v>2</v>
      </c>
      <c r="F916" s="63"/>
      <c r="G916" s="63">
        <f>Source!I245</f>
        <v>2</v>
      </c>
      <c r="H916" s="65"/>
      <c r="I916" s="64"/>
      <c r="J916" s="65"/>
      <c r="K916" s="64"/>
      <c r="L916" s="65"/>
    </row>
    <row r="917" spans="1:82" ht="15" x14ac:dyDescent="0.2">
      <c r="A917" s="60"/>
      <c r="B917" s="63">
        <v>1</v>
      </c>
      <c r="C917" s="60" t="s">
        <v>1334</v>
      </c>
      <c r="D917" s="62" t="s">
        <v>919</v>
      </c>
      <c r="E917" s="67"/>
      <c r="F917" s="63"/>
      <c r="G917" s="67">
        <f>Source!U245</f>
        <v>10.3</v>
      </c>
      <c r="H917" s="63"/>
      <c r="I917" s="63"/>
      <c r="J917" s="63"/>
      <c r="K917" s="63"/>
      <c r="L917" s="68">
        <f>SUM(L918:L918)-SUMIF(CE918:CE918, 1, L918:L918)</f>
        <v>8061.3</v>
      </c>
    </row>
    <row r="918" spans="1:82" ht="28.5" x14ac:dyDescent="0.2">
      <c r="A918" s="61"/>
      <c r="B918" s="61" t="s">
        <v>947</v>
      </c>
      <c r="C918" s="61" t="s">
        <v>948</v>
      </c>
      <c r="D918" s="62" t="s">
        <v>919</v>
      </c>
      <c r="E918" s="63">
        <v>5.15</v>
      </c>
      <c r="F918" s="63"/>
      <c r="G918" s="63">
        <f>SmtRes!CX335</f>
        <v>10.3</v>
      </c>
      <c r="H918" s="65"/>
      <c r="I918" s="64"/>
      <c r="J918" s="65">
        <f>SmtRes!CZ335</f>
        <v>782.65</v>
      </c>
      <c r="K918" s="64"/>
      <c r="L918" s="65">
        <f>SmtRes!DI335</f>
        <v>8061.3</v>
      </c>
    </row>
    <row r="919" spans="1:82" ht="15" x14ac:dyDescent="0.2">
      <c r="A919" s="60"/>
      <c r="B919" s="63">
        <v>4</v>
      </c>
      <c r="C919" s="60" t="s">
        <v>1339</v>
      </c>
      <c r="D919" s="62"/>
      <c r="E919" s="67"/>
      <c r="F919" s="63"/>
      <c r="G919" s="67"/>
      <c r="H919" s="63"/>
      <c r="I919" s="63"/>
      <c r="J919" s="63"/>
      <c r="K919" s="63"/>
      <c r="L919" s="68">
        <f>SUM(L920:L924)-SUMIF(CE920:CE924, 1, L920:L924)</f>
        <v>942.23</v>
      </c>
    </row>
    <row r="920" spans="1:82" ht="28.5" x14ac:dyDescent="0.2">
      <c r="A920" s="61"/>
      <c r="B920" s="61" t="s">
        <v>949</v>
      </c>
      <c r="C920" s="61" t="s">
        <v>951</v>
      </c>
      <c r="D920" s="62" t="s">
        <v>287</v>
      </c>
      <c r="E920" s="63">
        <v>4.7999999999999996E-3</v>
      </c>
      <c r="F920" s="63"/>
      <c r="G920" s="63">
        <f>SmtRes!CX336</f>
        <v>9.5999999999999992E-3</v>
      </c>
      <c r="H920" s="65">
        <f>SmtRes!CZ336</f>
        <v>23278.34</v>
      </c>
      <c r="I920" s="64">
        <f>SmtRes!AI336</f>
        <v>1.36</v>
      </c>
      <c r="J920" s="65">
        <f>ROUND(H920*I920, 2)</f>
        <v>31658.54</v>
      </c>
      <c r="K920" s="64"/>
      <c r="L920" s="65">
        <f>SmtRes!DF336</f>
        <v>303.92</v>
      </c>
    </row>
    <row r="921" spans="1:82" ht="14.25" x14ac:dyDescent="0.2">
      <c r="A921" s="61"/>
      <c r="B921" s="61" t="s">
        <v>952</v>
      </c>
      <c r="C921" s="61" t="s">
        <v>954</v>
      </c>
      <c r="D921" s="62" t="s">
        <v>287</v>
      </c>
      <c r="E921" s="63">
        <v>1.7000000000000001E-4</v>
      </c>
      <c r="F921" s="63"/>
      <c r="G921" s="63">
        <f>SmtRes!CX337</f>
        <v>3.4000000000000002E-4</v>
      </c>
      <c r="H921" s="65">
        <f>SmtRes!CZ337</f>
        <v>118612.74</v>
      </c>
      <c r="I921" s="64">
        <f>SmtRes!AI337</f>
        <v>1.36</v>
      </c>
      <c r="J921" s="65">
        <f>ROUND(H921*I921, 2)</f>
        <v>161313.32999999999</v>
      </c>
      <c r="K921" s="64"/>
      <c r="L921" s="65">
        <f>SmtRes!DF337</f>
        <v>54.85</v>
      </c>
    </row>
    <row r="922" spans="1:82" ht="14.25" x14ac:dyDescent="0.2">
      <c r="A922" s="61"/>
      <c r="B922" s="61" t="s">
        <v>955</v>
      </c>
      <c r="C922" s="61" t="s">
        <v>957</v>
      </c>
      <c r="D922" s="62" t="s">
        <v>937</v>
      </c>
      <c r="E922" s="63">
        <v>14.4</v>
      </c>
      <c r="F922" s="63"/>
      <c r="G922" s="63">
        <f>SmtRes!CX338</f>
        <v>28.8</v>
      </c>
      <c r="H922" s="65">
        <f>SmtRes!CZ338</f>
        <v>14.81</v>
      </c>
      <c r="I922" s="64">
        <f>SmtRes!AI338</f>
        <v>0.92</v>
      </c>
      <c r="J922" s="65">
        <f>ROUND(H922*I922, 2)</f>
        <v>13.63</v>
      </c>
      <c r="K922" s="64"/>
      <c r="L922" s="65">
        <f>SmtRes!DF338</f>
        <v>392.54</v>
      </c>
    </row>
    <row r="923" spans="1:82" ht="28.5" x14ac:dyDescent="0.2">
      <c r="A923" s="61"/>
      <c r="B923" s="61" t="s">
        <v>958</v>
      </c>
      <c r="C923" s="61" t="s">
        <v>960</v>
      </c>
      <c r="D923" s="62" t="s">
        <v>287</v>
      </c>
      <c r="E923" s="63">
        <v>5.0000000000000002E-5</v>
      </c>
      <c r="F923" s="63"/>
      <c r="G923" s="63">
        <f>SmtRes!CX339</f>
        <v>1E-4</v>
      </c>
      <c r="H923" s="65">
        <f>SmtRes!CZ339</f>
        <v>249385</v>
      </c>
      <c r="I923" s="64">
        <f>SmtRes!AI339</f>
        <v>1.19</v>
      </c>
      <c r="J923" s="65">
        <f>ROUND(H923*I923, 2)</f>
        <v>296768.15000000002</v>
      </c>
      <c r="K923" s="64"/>
      <c r="L923" s="65">
        <f>SmtRes!DF339</f>
        <v>29.68</v>
      </c>
    </row>
    <row r="924" spans="1:82" ht="28.5" x14ac:dyDescent="0.2">
      <c r="A924" s="61"/>
      <c r="B924" s="61" t="s">
        <v>32</v>
      </c>
      <c r="C924" s="69" t="s">
        <v>961</v>
      </c>
      <c r="D924" s="70" t="s">
        <v>34</v>
      </c>
      <c r="E924" s="71">
        <v>2</v>
      </c>
      <c r="F924" s="71"/>
      <c r="G924" s="71">
        <f>SmtRes!CX340</f>
        <v>4</v>
      </c>
      <c r="H924" s="72">
        <f>SmtRes!CZ340</f>
        <v>40.306474999999999</v>
      </c>
      <c r="I924" s="73"/>
      <c r="J924" s="72"/>
      <c r="K924" s="73"/>
      <c r="L924" s="72">
        <f>SmtRes!DF340</f>
        <v>161.24</v>
      </c>
    </row>
    <row r="925" spans="1:82" ht="15" x14ac:dyDescent="0.2">
      <c r="A925" s="61"/>
      <c r="B925" s="61"/>
      <c r="C925" s="75" t="s">
        <v>1340</v>
      </c>
      <c r="D925" s="62"/>
      <c r="E925" s="63"/>
      <c r="F925" s="63"/>
      <c r="G925" s="63"/>
      <c r="H925" s="65"/>
      <c r="I925" s="64"/>
      <c r="J925" s="65"/>
      <c r="K925" s="64"/>
      <c r="L925" s="65">
        <f>L917+L919</f>
        <v>9003.5300000000007</v>
      </c>
    </row>
    <row r="926" spans="1:82" ht="14.25" x14ac:dyDescent="0.2">
      <c r="A926" s="61"/>
      <c r="B926" s="61"/>
      <c r="C926" s="61" t="s">
        <v>1342</v>
      </c>
      <c r="D926" s="62"/>
      <c r="E926" s="63"/>
      <c r="F926" s="63"/>
      <c r="G926" s="63"/>
      <c r="H926" s="65"/>
      <c r="I926" s="64"/>
      <c r="J926" s="65"/>
      <c r="K926" s="64"/>
      <c r="L926" s="65">
        <f>SUM(AR916:AR929)+SUM(AS916:AS929)+SUM(AT916:AT929)+SUM(AU916:AU929)+SUM(AV916:AV929)</f>
        <v>8061.3</v>
      </c>
    </row>
    <row r="927" spans="1:82" ht="28.5" x14ac:dyDescent="0.2">
      <c r="A927" s="61"/>
      <c r="B927" s="61" t="s">
        <v>29</v>
      </c>
      <c r="C927" s="61" t="s">
        <v>1343</v>
      </c>
      <c r="D927" s="62" t="s">
        <v>34</v>
      </c>
      <c r="E927" s="63">
        <f>Source!BZ245</f>
        <v>97</v>
      </c>
      <c r="F927" s="63"/>
      <c r="G927" s="63">
        <f>Source!AT245</f>
        <v>97</v>
      </c>
      <c r="H927" s="65"/>
      <c r="I927" s="64"/>
      <c r="J927" s="65"/>
      <c r="K927" s="64"/>
      <c r="L927" s="65">
        <f>SUM(AZ916:AZ929)</f>
        <v>7819.46</v>
      </c>
    </row>
    <row r="928" spans="1:82" ht="28.5" x14ac:dyDescent="0.2">
      <c r="A928" s="69"/>
      <c r="B928" s="69" t="s">
        <v>30</v>
      </c>
      <c r="C928" s="69" t="s">
        <v>1344</v>
      </c>
      <c r="D928" s="70" t="s">
        <v>34</v>
      </c>
      <c r="E928" s="71">
        <f>Source!CA245</f>
        <v>51</v>
      </c>
      <c r="F928" s="71"/>
      <c r="G928" s="71">
        <f>Source!AU245</f>
        <v>51</v>
      </c>
      <c r="H928" s="72"/>
      <c r="I928" s="73"/>
      <c r="J928" s="72"/>
      <c r="K928" s="73"/>
      <c r="L928" s="72">
        <f>SUM(BA916:BA929)</f>
        <v>4111.26</v>
      </c>
    </row>
    <row r="929" spans="1:82" ht="15" x14ac:dyDescent="0.2">
      <c r="C929" s="77" t="s">
        <v>1345</v>
      </c>
      <c r="D929" s="77"/>
      <c r="E929" s="77"/>
      <c r="F929" s="77"/>
      <c r="G929" s="77"/>
      <c r="H929" s="77"/>
      <c r="I929" s="78">
        <f>IF(E916&lt;&gt;0,K929/E916, 0)</f>
        <v>10467.125</v>
      </c>
      <c r="J929" s="78"/>
      <c r="K929" s="78">
        <f>L917+L919+L927+L928</f>
        <v>20934.25</v>
      </c>
      <c r="L929" s="78"/>
      <c r="AD929">
        <f>ROUND((Source!AT245/100)*((ROUND(SUMIF(SmtRes!AQ335:'SmtRes'!AQ340,"=1",SmtRes!AD335:'SmtRes'!AD340)*Source!I245, 2)+ROUND(SUMIF(SmtRes!AQ335:'SmtRes'!AQ340,"=1",SmtRes!AC335:'SmtRes'!AC340)*Source!I245, 2))), 2)</f>
        <v>1518.34</v>
      </c>
      <c r="AE929">
        <f>ROUND((Source!AU245/100)*((ROUND(SUMIF(SmtRes!AQ335:'SmtRes'!AQ340,"=1",SmtRes!AD335:'SmtRes'!AD340)*Source!I245, 2)+ROUND(SUMIF(SmtRes!AQ335:'SmtRes'!AQ340,"=1",SmtRes!AC335:'SmtRes'!AC340)*Source!I245, 2))), 2)</f>
        <v>798.3</v>
      </c>
      <c r="AN929" s="74">
        <f>L917+L919+L927+L928</f>
        <v>20934.25</v>
      </c>
      <c r="AO929">
        <f>0</f>
        <v>0</v>
      </c>
      <c r="AQ929" t="s">
        <v>1346</v>
      </c>
      <c r="AR929" s="74">
        <f>L917</f>
        <v>8061.3</v>
      </c>
      <c r="AT929">
        <f>0</f>
        <v>0</v>
      </c>
      <c r="AV929" t="s">
        <v>1346</v>
      </c>
      <c r="AW929" s="74">
        <f>L919</f>
        <v>942.23</v>
      </c>
      <c r="AZ929">
        <f>Source!X245</f>
        <v>7819.46</v>
      </c>
      <c r="BA929">
        <f>Source!Y245</f>
        <v>4111.26</v>
      </c>
      <c r="CD929">
        <v>2</v>
      </c>
    </row>
    <row r="930" spans="1:82" ht="42.75" x14ac:dyDescent="0.2">
      <c r="A930" s="80" t="s">
        <v>389</v>
      </c>
      <c r="B930" s="81" t="str">
        <f>Source!F246</f>
        <v>ТЦ_62.4.01.01_77_5007081181_22.09.2025_01_</v>
      </c>
      <c r="C930" s="81" t="s">
        <v>1430</v>
      </c>
      <c r="D930" s="82" t="str">
        <f>Source!H246</f>
        <v>ШТ</v>
      </c>
      <c r="E930" s="83">
        <f>Source!K246</f>
        <v>2</v>
      </c>
      <c r="F930" s="83"/>
      <c r="G930" s="83">
        <f>Source!I246</f>
        <v>2</v>
      </c>
      <c r="H930" s="84">
        <f>Source!AL246</f>
        <v>2500</v>
      </c>
      <c r="I930" s="85"/>
      <c r="J930" s="84"/>
      <c r="K930" s="85"/>
      <c r="L930" s="84">
        <f>Source!P246</f>
        <v>5000</v>
      </c>
    </row>
    <row r="931" spans="1:82" ht="15" x14ac:dyDescent="0.2">
      <c r="A931" s="79"/>
      <c r="B931" s="79"/>
      <c r="C931" s="86" t="s">
        <v>1345</v>
      </c>
      <c r="D931" s="86"/>
      <c r="E931" s="86"/>
      <c r="F931" s="86"/>
      <c r="G931" s="86"/>
      <c r="H931" s="86"/>
      <c r="I931" s="87">
        <f>IF(E930&lt;&gt;0,K931/E930, 0)</f>
        <v>2500</v>
      </c>
      <c r="J931" s="87"/>
      <c r="K931" s="87">
        <f>L930</f>
        <v>5000</v>
      </c>
      <c r="L931" s="87"/>
      <c r="AD931">
        <f>ROUND((Source!AT246/100)*((ROUND(ROUND(Source!AO246,2)*Source!I246, 2)+ROUND(ROUND(Source!AN246,2)*Source!I246, 2))), 2)</f>
        <v>0</v>
      </c>
      <c r="AE931">
        <f>ROUND((Source!AU246/100)*((ROUND(ROUND(Source!AO246,2)*Source!I246, 2)+ROUND(ROUND(Source!AN246,2)*Source!I246, 2))), 2)</f>
        <v>0</v>
      </c>
      <c r="AN931" s="74">
        <f>L930</f>
        <v>5000</v>
      </c>
      <c r="AO931">
        <f>0</f>
        <v>0</v>
      </c>
      <c r="AQ931" t="s">
        <v>1346</v>
      </c>
      <c r="AR931">
        <f>0</f>
        <v>0</v>
      </c>
      <c r="AT931">
        <f>0</f>
        <v>0</v>
      </c>
      <c r="AV931" t="s">
        <v>1346</v>
      </c>
      <c r="AW931" s="74">
        <f>L930</f>
        <v>5000</v>
      </c>
      <c r="AZ931">
        <f>Source!X246</f>
        <v>0</v>
      </c>
      <c r="BA931">
        <f>Source!Y246</f>
        <v>0</v>
      </c>
      <c r="BK931" s="74">
        <f>L930</f>
        <v>5000</v>
      </c>
      <c r="CD931">
        <v>3</v>
      </c>
    </row>
    <row r="932" spans="1:82" ht="42.75" x14ac:dyDescent="0.2">
      <c r="A932" s="59" t="s">
        <v>392</v>
      </c>
      <c r="B932" s="61" t="s">
        <v>1416</v>
      </c>
      <c r="C932" s="61" t="str">
        <f>Source!G247</f>
        <v>Система управления доступом с автоматическим запирающим устройством</v>
      </c>
      <c r="D932" s="62" t="str">
        <f>Source!H247</f>
        <v>ШТ</v>
      </c>
      <c r="E932" s="63">
        <f>Source!K247</f>
        <v>4</v>
      </c>
      <c r="F932" s="63"/>
      <c r="G932" s="63">
        <f>Source!I247</f>
        <v>4</v>
      </c>
      <c r="H932" s="65"/>
      <c r="I932" s="64"/>
      <c r="J932" s="65"/>
      <c r="K932" s="64"/>
      <c r="L932" s="65"/>
    </row>
    <row r="933" spans="1:82" ht="38.25" x14ac:dyDescent="0.2">
      <c r="B933" s="66" t="str">
        <f>CONCATENATE("Поправка: ", Source!EO247)</f>
        <v>Поправка: (считыватель, замок)</v>
      </c>
    </row>
    <row r="934" spans="1:82" ht="15" x14ac:dyDescent="0.2">
      <c r="A934" s="60"/>
      <c r="B934" s="63">
        <v>1</v>
      </c>
      <c r="C934" s="60" t="s">
        <v>1334</v>
      </c>
      <c r="D934" s="62" t="s">
        <v>919</v>
      </c>
      <c r="E934" s="67"/>
      <c r="F934" s="63"/>
      <c r="G934" s="67">
        <f>Source!U247</f>
        <v>9.1199999999999992</v>
      </c>
      <c r="H934" s="63"/>
      <c r="I934" s="63"/>
      <c r="J934" s="63"/>
      <c r="K934" s="63"/>
      <c r="L934" s="68">
        <f>SUM(L935:L935)-SUMIF(CE935:CE935, 1, L935:L935)</f>
        <v>7883.51</v>
      </c>
    </row>
    <row r="935" spans="1:82" ht="28.5" x14ac:dyDescent="0.2">
      <c r="A935" s="61"/>
      <c r="B935" s="61" t="s">
        <v>1085</v>
      </c>
      <c r="C935" s="61" t="s">
        <v>1086</v>
      </c>
      <c r="D935" s="62" t="s">
        <v>919</v>
      </c>
      <c r="E935" s="63">
        <v>2.2799999999999998</v>
      </c>
      <c r="F935" s="63"/>
      <c r="G935" s="63">
        <f>SmtRes!CX341</f>
        <v>9.1199999999999992</v>
      </c>
      <c r="H935" s="65"/>
      <c r="I935" s="64"/>
      <c r="J935" s="65">
        <f>SmtRes!CZ341</f>
        <v>864.42</v>
      </c>
      <c r="K935" s="64"/>
      <c r="L935" s="65">
        <f>SmtRes!DI341</f>
        <v>7883.51</v>
      </c>
    </row>
    <row r="936" spans="1:82" ht="15" x14ac:dyDescent="0.2">
      <c r="A936" s="60"/>
      <c r="B936" s="63">
        <v>4</v>
      </c>
      <c r="C936" s="60" t="s">
        <v>1339</v>
      </c>
      <c r="D936" s="62"/>
      <c r="E936" s="67"/>
      <c r="F936" s="63"/>
      <c r="G936" s="67"/>
      <c r="H936" s="63"/>
      <c r="I936" s="63"/>
      <c r="J936" s="63"/>
      <c r="K936" s="63"/>
      <c r="L936" s="68">
        <f>SUM(L937:L938)-SUMIF(CE937:CE938, 1, L937:L938)</f>
        <v>176.02</v>
      </c>
    </row>
    <row r="937" spans="1:82" ht="14.25" x14ac:dyDescent="0.2">
      <c r="A937" s="61"/>
      <c r="B937" s="61" t="s">
        <v>965</v>
      </c>
      <c r="C937" s="61" t="s">
        <v>967</v>
      </c>
      <c r="D937" s="62" t="s">
        <v>968</v>
      </c>
      <c r="E937" s="63">
        <v>0.76419999999999999</v>
      </c>
      <c r="F937" s="63"/>
      <c r="G937" s="63">
        <f>SmtRes!CX342</f>
        <v>3.0568</v>
      </c>
      <c r="H937" s="65"/>
      <c r="I937" s="64"/>
      <c r="J937" s="65">
        <f>SmtRes!CZ342</f>
        <v>6</v>
      </c>
      <c r="K937" s="64"/>
      <c r="L937" s="65">
        <f>SmtRes!DF342</f>
        <v>18.34</v>
      </c>
    </row>
    <row r="938" spans="1:82" ht="28.5" x14ac:dyDescent="0.2">
      <c r="A938" s="61"/>
      <c r="B938" s="61" t="s">
        <v>32</v>
      </c>
      <c r="C938" s="69" t="s">
        <v>961</v>
      </c>
      <c r="D938" s="70" t="s">
        <v>34</v>
      </c>
      <c r="E938" s="71">
        <v>2</v>
      </c>
      <c r="F938" s="71"/>
      <c r="G938" s="71">
        <f>SmtRes!CX343</f>
        <v>8</v>
      </c>
      <c r="H938" s="72">
        <f>SmtRes!CZ343</f>
        <v>19.708775999999997</v>
      </c>
      <c r="I938" s="73"/>
      <c r="J938" s="72"/>
      <c r="K938" s="73"/>
      <c r="L938" s="72">
        <f>SmtRes!DF343</f>
        <v>157.68</v>
      </c>
    </row>
    <row r="939" spans="1:82" ht="15" x14ac:dyDescent="0.2">
      <c r="A939" s="61"/>
      <c r="B939" s="61"/>
      <c r="C939" s="75" t="s">
        <v>1340</v>
      </c>
      <c r="D939" s="62"/>
      <c r="E939" s="63"/>
      <c r="F939" s="63"/>
      <c r="G939" s="63"/>
      <c r="H939" s="65"/>
      <c r="I939" s="64"/>
      <c r="J939" s="65"/>
      <c r="K939" s="64"/>
      <c r="L939" s="65">
        <f>L934+L936</f>
        <v>8059.5300000000007</v>
      </c>
    </row>
    <row r="940" spans="1:82" ht="14.25" x14ac:dyDescent="0.2">
      <c r="A940" s="61"/>
      <c r="B940" s="61"/>
      <c r="C940" s="61" t="s">
        <v>1342</v>
      </c>
      <c r="D940" s="62"/>
      <c r="E940" s="63"/>
      <c r="F940" s="63"/>
      <c r="G940" s="63"/>
      <c r="H940" s="65"/>
      <c r="I940" s="64"/>
      <c r="J940" s="65"/>
      <c r="K940" s="64"/>
      <c r="L940" s="65">
        <f>SUM(AR932:AR943)+SUM(AS932:AS943)+SUM(AT932:AT943)+SUM(AU932:AU943)+SUM(AV932:AV943)</f>
        <v>7883.51</v>
      </c>
    </row>
    <row r="941" spans="1:82" ht="28.5" x14ac:dyDescent="0.2">
      <c r="A941" s="61"/>
      <c r="B941" s="61" t="s">
        <v>63</v>
      </c>
      <c r="C941" s="61" t="s">
        <v>1353</v>
      </c>
      <c r="D941" s="62" t="s">
        <v>34</v>
      </c>
      <c r="E941" s="63">
        <f>Source!BZ247</f>
        <v>90</v>
      </c>
      <c r="F941" s="63"/>
      <c r="G941" s="63">
        <f>Source!AT247</f>
        <v>90</v>
      </c>
      <c r="H941" s="65"/>
      <c r="I941" s="64"/>
      <c r="J941" s="65"/>
      <c r="K941" s="64"/>
      <c r="L941" s="65">
        <f>SUM(AZ932:AZ943)</f>
        <v>7095.16</v>
      </c>
    </row>
    <row r="942" spans="1:82" ht="28.5" x14ac:dyDescent="0.2">
      <c r="A942" s="69"/>
      <c r="B942" s="69" t="s">
        <v>64</v>
      </c>
      <c r="C942" s="69" t="s">
        <v>1354</v>
      </c>
      <c r="D942" s="70" t="s">
        <v>34</v>
      </c>
      <c r="E942" s="71">
        <f>Source!CA247</f>
        <v>46</v>
      </c>
      <c r="F942" s="71"/>
      <c r="G942" s="71">
        <f>Source!AU247</f>
        <v>46</v>
      </c>
      <c r="H942" s="72"/>
      <c r="I942" s="73"/>
      <c r="J942" s="72"/>
      <c r="K942" s="73"/>
      <c r="L942" s="72">
        <f>SUM(BA932:BA943)</f>
        <v>3626.41</v>
      </c>
    </row>
    <row r="943" spans="1:82" ht="15" x14ac:dyDescent="0.2">
      <c r="C943" s="77" t="s">
        <v>1345</v>
      </c>
      <c r="D943" s="77"/>
      <c r="E943" s="77"/>
      <c r="F943" s="77"/>
      <c r="G943" s="77"/>
      <c r="H943" s="77"/>
      <c r="I943" s="78">
        <f>IF(E932&lt;&gt;0,K943/E932, 0)</f>
        <v>4695.2749999999996</v>
      </c>
      <c r="J943" s="78"/>
      <c r="K943" s="78">
        <f>L934+L936+L941+L942</f>
        <v>18781.099999999999</v>
      </c>
      <c r="L943" s="78"/>
      <c r="AD943">
        <f>ROUND((Source!AT247/100)*((ROUND(SUMIF(SmtRes!AQ341:'SmtRes'!AQ343,"=1",SmtRes!AD341:'SmtRes'!AD343)*Source!I247, 2)+ROUND(SUMIF(SmtRes!AQ341:'SmtRes'!AQ343,"=1",SmtRes!AC341:'SmtRes'!AC343)*Source!I247, 2))), 2)</f>
        <v>3111.91</v>
      </c>
      <c r="AE943">
        <f>ROUND((Source!AU247/100)*((ROUND(SUMIF(SmtRes!AQ341:'SmtRes'!AQ343,"=1",SmtRes!AD341:'SmtRes'!AD343)*Source!I247, 2)+ROUND(SUMIF(SmtRes!AQ341:'SmtRes'!AQ343,"=1",SmtRes!AC341:'SmtRes'!AC343)*Source!I247, 2))), 2)</f>
        <v>1590.53</v>
      </c>
      <c r="AN943" s="74">
        <f>L934+L936+L941+L942</f>
        <v>18781.099999999999</v>
      </c>
      <c r="AO943">
        <f>0</f>
        <v>0</v>
      </c>
      <c r="AQ943" t="s">
        <v>1346</v>
      </c>
      <c r="AR943" s="74">
        <f>L934</f>
        <v>7883.51</v>
      </c>
      <c r="AT943">
        <f>0</f>
        <v>0</v>
      </c>
      <c r="AV943" t="s">
        <v>1346</v>
      </c>
      <c r="AW943" s="74">
        <f>L936</f>
        <v>176.02</v>
      </c>
      <c r="AZ943">
        <f>Source!X247</f>
        <v>7095.16</v>
      </c>
      <c r="BA943">
        <f>Source!Y247</f>
        <v>3626.41</v>
      </c>
      <c r="CD943">
        <v>2</v>
      </c>
    </row>
    <row r="944" spans="1:82" ht="42.75" x14ac:dyDescent="0.2">
      <c r="A944" s="80" t="s">
        <v>394</v>
      </c>
      <c r="B944" s="81" t="str">
        <f>Source!F248</f>
        <v>ТЦ_89.1.77.03_77_5007081181_22.09.2025_01_</v>
      </c>
      <c r="C944" s="81" t="s">
        <v>1417</v>
      </c>
      <c r="D944" s="82" t="str">
        <f>Source!H248</f>
        <v>ШТ</v>
      </c>
      <c r="E944" s="83">
        <f>Source!K248</f>
        <v>4</v>
      </c>
      <c r="F944" s="83"/>
      <c r="G944" s="83">
        <f>Source!I248</f>
        <v>4</v>
      </c>
      <c r="H944" s="84">
        <f>Source!AL248</f>
        <v>1324.98</v>
      </c>
      <c r="I944" s="85"/>
      <c r="J944" s="84"/>
      <c r="K944" s="85"/>
      <c r="L944" s="84">
        <f>Source!P248</f>
        <v>5299.92</v>
      </c>
    </row>
    <row r="945" spans="1:83" ht="15" x14ac:dyDescent="0.2">
      <c r="A945" s="79"/>
      <c r="B945" s="79"/>
      <c r="C945" s="86" t="s">
        <v>1345</v>
      </c>
      <c r="D945" s="86"/>
      <c r="E945" s="86"/>
      <c r="F945" s="86"/>
      <c r="G945" s="86"/>
      <c r="H945" s="86"/>
      <c r="I945" s="87">
        <f>IF(E944&lt;&gt;0,K945/E944, 0)</f>
        <v>1324.98</v>
      </c>
      <c r="J945" s="87"/>
      <c r="K945" s="87">
        <f>L944</f>
        <v>5299.92</v>
      </c>
      <c r="L945" s="87"/>
      <c r="AD945">
        <f>ROUND((Source!AT248/100)*((ROUND(ROUND(Source!AO248,2)*Source!I248, 2)+ROUND(ROUND(Source!AN248,2)*Source!I248, 2))), 2)</f>
        <v>0</v>
      </c>
      <c r="AE945">
        <f>ROUND((Source!AU248/100)*((ROUND(ROUND(Source!AO248,2)*Source!I248, 2)+ROUND(ROUND(Source!AN248,2)*Source!I248, 2))), 2)</f>
        <v>0</v>
      </c>
      <c r="AN945" s="74">
        <f>L944</f>
        <v>5299.92</v>
      </c>
      <c r="AO945">
        <f>0</f>
        <v>0</v>
      </c>
      <c r="AQ945" t="s">
        <v>1346</v>
      </c>
      <c r="AR945">
        <f>0</f>
        <v>0</v>
      </c>
      <c r="AT945">
        <f>0</f>
        <v>0</v>
      </c>
      <c r="AV945" t="s">
        <v>1346</v>
      </c>
      <c r="AW945" s="74">
        <f>L944</f>
        <v>5299.92</v>
      </c>
      <c r="AZ945">
        <f>Source!X248</f>
        <v>0</v>
      </c>
      <c r="BA945">
        <f>Source!Y248</f>
        <v>0</v>
      </c>
      <c r="BK945" s="74">
        <f>L944</f>
        <v>5299.92</v>
      </c>
      <c r="CD945">
        <v>3</v>
      </c>
    </row>
    <row r="946" spans="1:83" ht="42.75" x14ac:dyDescent="0.2">
      <c r="A946" s="80" t="s">
        <v>395</v>
      </c>
      <c r="B946" s="81" t="str">
        <f>Source!F249</f>
        <v>ТЦ_61.3.03.01_77_5007081181_22.09.2025_01_</v>
      </c>
      <c r="C946" s="81" t="s">
        <v>1418</v>
      </c>
      <c r="D946" s="82" t="str">
        <f>Source!H249</f>
        <v>ШТ</v>
      </c>
      <c r="E946" s="83">
        <f>Source!K249</f>
        <v>4</v>
      </c>
      <c r="F946" s="83"/>
      <c r="G946" s="83">
        <f>Source!I249</f>
        <v>4</v>
      </c>
      <c r="H946" s="84">
        <f>Source!AL249</f>
        <v>3423.53</v>
      </c>
      <c r="I946" s="85"/>
      <c r="J946" s="84"/>
      <c r="K946" s="85"/>
      <c r="L946" s="84">
        <f>Source!P249</f>
        <v>13694.12</v>
      </c>
    </row>
    <row r="947" spans="1:83" ht="15" x14ac:dyDescent="0.2">
      <c r="A947" s="79"/>
      <c r="B947" s="79"/>
      <c r="C947" s="86" t="s">
        <v>1345</v>
      </c>
      <c r="D947" s="86"/>
      <c r="E947" s="86"/>
      <c r="F947" s="86"/>
      <c r="G947" s="86"/>
      <c r="H947" s="86"/>
      <c r="I947" s="87">
        <f>IF(E946&lt;&gt;0,K947/E946, 0)</f>
        <v>3423.53</v>
      </c>
      <c r="J947" s="87"/>
      <c r="K947" s="87">
        <f>L946</f>
        <v>13694.12</v>
      </c>
      <c r="L947" s="87"/>
      <c r="AD947">
        <f>ROUND((Source!AT249/100)*((ROUND(ROUND(Source!AO249,2)*Source!I249, 2)+ROUND(ROUND(Source!AN249,2)*Source!I249, 2))), 2)</f>
        <v>0</v>
      </c>
      <c r="AE947">
        <f>ROUND((Source!AU249/100)*((ROUND(ROUND(Source!AO249,2)*Source!I249, 2)+ROUND(ROUND(Source!AN249,2)*Source!I249, 2))), 2)</f>
        <v>0</v>
      </c>
      <c r="AN947" s="74">
        <f>L946</f>
        <v>13694.12</v>
      </c>
      <c r="AO947">
        <f>0</f>
        <v>0</v>
      </c>
      <c r="AQ947" t="s">
        <v>1346</v>
      </c>
      <c r="AR947">
        <f>0</f>
        <v>0</v>
      </c>
      <c r="AT947">
        <f>0</f>
        <v>0</v>
      </c>
      <c r="AV947" t="s">
        <v>1346</v>
      </c>
      <c r="AW947" s="74">
        <f>L946</f>
        <v>13694.12</v>
      </c>
      <c r="AZ947">
        <f>Source!X249</f>
        <v>0</v>
      </c>
      <c r="BA947">
        <f>Source!Y249</f>
        <v>0</v>
      </c>
      <c r="BK947" s="74">
        <f>L946</f>
        <v>13694.12</v>
      </c>
      <c r="CD947">
        <v>3</v>
      </c>
    </row>
    <row r="948" spans="1:83" ht="99.75" x14ac:dyDescent="0.2">
      <c r="A948" s="59" t="s">
        <v>396</v>
      </c>
      <c r="B948" s="61" t="s">
        <v>1359</v>
      </c>
      <c r="C948" s="61" t="str">
        <f>Source!G250</f>
        <v>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 однопроволочного провода (жил кабеля)</v>
      </c>
      <c r="D948" s="62" t="str">
        <f>Source!H250</f>
        <v>100 ШТ</v>
      </c>
      <c r="E948" s="63">
        <f>Source!K250</f>
        <v>0.08</v>
      </c>
      <c r="F948" s="63"/>
      <c r="G948" s="63">
        <f>Source!I250</f>
        <v>0.08</v>
      </c>
      <c r="H948" s="65"/>
      <c r="I948" s="64"/>
      <c r="J948" s="65"/>
      <c r="K948" s="64"/>
      <c r="L948" s="65"/>
    </row>
    <row r="949" spans="1:83" ht="38.25" x14ac:dyDescent="0.2">
      <c r="B949" s="66" t="str">
        <f>CONCATENATE("Поправка: ", Source!EO250)</f>
        <v>Поправка: (Кнопка "Выход", "Аварийный выход")</v>
      </c>
    </row>
    <row r="950" spans="1:83" ht="15" x14ac:dyDescent="0.2">
      <c r="A950" s="60"/>
      <c r="B950" s="63">
        <v>1</v>
      </c>
      <c r="C950" s="60" t="s">
        <v>1334</v>
      </c>
      <c r="D950" s="62" t="s">
        <v>919</v>
      </c>
      <c r="E950" s="67"/>
      <c r="F950" s="63"/>
      <c r="G950" s="67">
        <f>Source!U250</f>
        <v>2.8319999999999999</v>
      </c>
      <c r="H950" s="63"/>
      <c r="I950" s="63"/>
      <c r="J950" s="63"/>
      <c r="K950" s="63"/>
      <c r="L950" s="68">
        <f>SUM(L951:L951)-SUMIF(CE951:CE951, 1, L951:L951)</f>
        <v>2216.46</v>
      </c>
    </row>
    <row r="951" spans="1:83" ht="28.5" x14ac:dyDescent="0.2">
      <c r="A951" s="61"/>
      <c r="B951" s="61" t="s">
        <v>947</v>
      </c>
      <c r="C951" s="61" t="s">
        <v>948</v>
      </c>
      <c r="D951" s="62" t="s">
        <v>919</v>
      </c>
      <c r="E951" s="63">
        <v>35.4</v>
      </c>
      <c r="F951" s="63"/>
      <c r="G951" s="63">
        <f>SmtRes!CX344</f>
        <v>2.8319999999999999</v>
      </c>
      <c r="H951" s="65"/>
      <c r="I951" s="64"/>
      <c r="J951" s="65">
        <f>SmtRes!CZ344</f>
        <v>782.65</v>
      </c>
      <c r="K951" s="64"/>
      <c r="L951" s="65">
        <f>SmtRes!DI344</f>
        <v>2216.46</v>
      </c>
    </row>
    <row r="952" spans="1:83" ht="15" x14ac:dyDescent="0.2">
      <c r="A952" s="60"/>
      <c r="B952" s="63">
        <v>2</v>
      </c>
      <c r="C952" s="60" t="s">
        <v>1335</v>
      </c>
      <c r="D952" s="62"/>
      <c r="E952" s="67"/>
      <c r="F952" s="63"/>
      <c r="G952" s="67"/>
      <c r="H952" s="63"/>
      <c r="I952" s="63"/>
      <c r="J952" s="63"/>
      <c r="K952" s="63"/>
      <c r="L952" s="68">
        <f>SUM(L953:L955)-SUMIF(CE953:CE955, 1, L953:L955)</f>
        <v>5.0400000000000009</v>
      </c>
    </row>
    <row r="953" spans="1:83" ht="15" x14ac:dyDescent="0.2">
      <c r="A953" s="60"/>
      <c r="B953" s="63"/>
      <c r="C953" s="60" t="s">
        <v>1338</v>
      </c>
      <c r="D953" s="62" t="s">
        <v>919</v>
      </c>
      <c r="E953" s="67"/>
      <c r="F953" s="63"/>
      <c r="G953" s="67">
        <f>Source!V250</f>
        <v>8.8000000000000005E-3</v>
      </c>
      <c r="H953" s="63"/>
      <c r="I953" s="63"/>
      <c r="J953" s="63"/>
      <c r="K953" s="63"/>
      <c r="L953" s="68">
        <f>SUMIF(CE954:CE955, 1, L954:L955)</f>
        <v>6.89</v>
      </c>
      <c r="CE953">
        <v>1</v>
      </c>
    </row>
    <row r="954" spans="1:83" ht="28.5" x14ac:dyDescent="0.2">
      <c r="A954" s="61"/>
      <c r="B954" s="61" t="s">
        <v>927</v>
      </c>
      <c r="C954" s="61" t="s">
        <v>929</v>
      </c>
      <c r="D954" s="62" t="s">
        <v>925</v>
      </c>
      <c r="E954" s="63">
        <v>0.11</v>
      </c>
      <c r="F954" s="63"/>
      <c r="G954" s="63">
        <f>SmtRes!CX346</f>
        <v>8.8000000000000005E-3</v>
      </c>
      <c r="H954" s="65"/>
      <c r="I954" s="64"/>
      <c r="J954" s="65">
        <f>SmtRes!CZ346</f>
        <v>572.77</v>
      </c>
      <c r="K954" s="64"/>
      <c r="L954" s="65">
        <f>SmtRes!DG346</f>
        <v>5.04</v>
      </c>
    </row>
    <row r="955" spans="1:83" ht="28.5" x14ac:dyDescent="0.2">
      <c r="A955" s="61"/>
      <c r="B955" s="61" t="s">
        <v>930</v>
      </c>
      <c r="C955" s="61" t="s">
        <v>1337</v>
      </c>
      <c r="D955" s="62" t="s">
        <v>919</v>
      </c>
      <c r="E955" s="63">
        <f>SmtRes!DO346*SmtRes!AT346</f>
        <v>0.11</v>
      </c>
      <c r="F955" s="63"/>
      <c r="G955" s="63">
        <f>ROUND(E955*G948, 7)</f>
        <v>8.8000000000000005E-3</v>
      </c>
      <c r="H955" s="65"/>
      <c r="I955" s="64"/>
      <c r="J955" s="65">
        <f>ROUND(SmtRes!AG346/SmtRes!DO346, 2)</f>
        <v>782.65</v>
      </c>
      <c r="K955" s="64"/>
      <c r="L955" s="65">
        <f>SmtRes!DH346</f>
        <v>6.89</v>
      </c>
      <c r="CE955">
        <v>1</v>
      </c>
    </row>
    <row r="956" spans="1:83" ht="15" x14ac:dyDescent="0.2">
      <c r="A956" s="60"/>
      <c r="B956" s="63">
        <v>4</v>
      </c>
      <c r="C956" s="60" t="s">
        <v>1339</v>
      </c>
      <c r="D956" s="62"/>
      <c r="E956" s="67"/>
      <c r="F956" s="63"/>
      <c r="G956" s="67"/>
      <c r="H956" s="63"/>
      <c r="I956" s="63"/>
      <c r="J956" s="63"/>
      <c r="K956" s="63"/>
      <c r="L956" s="68">
        <f>SUM(L957:L958)-SUMIF(CE957:CE958, 1, L957:L958)</f>
        <v>138.89999999999998</v>
      </c>
    </row>
    <row r="957" spans="1:83" ht="28.5" x14ac:dyDescent="0.2">
      <c r="A957" s="61"/>
      <c r="B957" s="61" t="s">
        <v>938</v>
      </c>
      <c r="C957" s="61" t="s">
        <v>940</v>
      </c>
      <c r="D957" s="62" t="s">
        <v>937</v>
      </c>
      <c r="E957" s="63">
        <v>5.98</v>
      </c>
      <c r="F957" s="63"/>
      <c r="G957" s="63">
        <f>SmtRes!CX347</f>
        <v>0.47839999999999999</v>
      </c>
      <c r="H957" s="65">
        <f>SmtRes!CZ347</f>
        <v>174.93</v>
      </c>
      <c r="I957" s="64">
        <f>SmtRes!AI347</f>
        <v>1.1299999999999999</v>
      </c>
      <c r="J957" s="65">
        <f>ROUND(H957*I957, 2)</f>
        <v>197.67</v>
      </c>
      <c r="K957" s="64"/>
      <c r="L957" s="65">
        <f>SmtRes!DF347</f>
        <v>94.57</v>
      </c>
    </row>
    <row r="958" spans="1:83" ht="28.5" x14ac:dyDescent="0.2">
      <c r="A958" s="61"/>
      <c r="B958" s="61" t="s">
        <v>32</v>
      </c>
      <c r="C958" s="69" t="s">
        <v>961</v>
      </c>
      <c r="D958" s="70" t="s">
        <v>34</v>
      </c>
      <c r="E958" s="71">
        <v>2</v>
      </c>
      <c r="F958" s="71"/>
      <c r="G958" s="71">
        <f>SmtRes!CX348</f>
        <v>0.16</v>
      </c>
      <c r="H958" s="72">
        <f>SmtRes!CZ348</f>
        <v>277.05809999999997</v>
      </c>
      <c r="I958" s="73"/>
      <c r="J958" s="72"/>
      <c r="K958" s="73"/>
      <c r="L958" s="72">
        <f>SmtRes!DF348</f>
        <v>44.33</v>
      </c>
    </row>
    <row r="959" spans="1:83" ht="15" x14ac:dyDescent="0.2">
      <c r="A959" s="61"/>
      <c r="B959" s="61"/>
      <c r="C959" s="75" t="s">
        <v>1340</v>
      </c>
      <c r="D959" s="62"/>
      <c r="E959" s="63"/>
      <c r="F959" s="63"/>
      <c r="G959" s="63"/>
      <c r="H959" s="65"/>
      <c r="I959" s="64"/>
      <c r="J959" s="65"/>
      <c r="K959" s="64"/>
      <c r="L959" s="65">
        <f>L950+L952+L953+L956</f>
        <v>2367.29</v>
      </c>
    </row>
    <row r="960" spans="1:83" ht="14.25" x14ac:dyDescent="0.2">
      <c r="A960" s="61"/>
      <c r="B960" s="61"/>
      <c r="C960" s="61" t="s">
        <v>1342</v>
      </c>
      <c r="D960" s="62"/>
      <c r="E960" s="63"/>
      <c r="F960" s="63"/>
      <c r="G960" s="63"/>
      <c r="H960" s="65"/>
      <c r="I960" s="64"/>
      <c r="J960" s="65"/>
      <c r="K960" s="64"/>
      <c r="L960" s="65">
        <f>SUM(AR948:AR963)+SUM(AS948:AS963)+SUM(AT948:AT963)+SUM(AU948:AU963)+SUM(AV948:AV963)</f>
        <v>2223.35</v>
      </c>
    </row>
    <row r="961" spans="1:82" ht="28.5" x14ac:dyDescent="0.2">
      <c r="A961" s="61"/>
      <c r="B961" s="61" t="s">
        <v>29</v>
      </c>
      <c r="C961" s="61" t="s">
        <v>1343</v>
      </c>
      <c r="D961" s="62" t="s">
        <v>34</v>
      </c>
      <c r="E961" s="63">
        <f>Source!BZ250</f>
        <v>97</v>
      </c>
      <c r="F961" s="63"/>
      <c r="G961" s="63">
        <f>Source!AT250</f>
        <v>97</v>
      </c>
      <c r="H961" s="65"/>
      <c r="I961" s="64"/>
      <c r="J961" s="65"/>
      <c r="K961" s="64"/>
      <c r="L961" s="65">
        <f>SUM(AZ948:AZ963)</f>
        <v>2156.65</v>
      </c>
    </row>
    <row r="962" spans="1:82" ht="28.5" x14ac:dyDescent="0.2">
      <c r="A962" s="69"/>
      <c r="B962" s="69" t="s">
        <v>30</v>
      </c>
      <c r="C962" s="69" t="s">
        <v>1344</v>
      </c>
      <c r="D962" s="70" t="s">
        <v>34</v>
      </c>
      <c r="E962" s="71">
        <f>Source!CA250</f>
        <v>51</v>
      </c>
      <c r="F962" s="71"/>
      <c r="G962" s="71">
        <f>Source!AU250</f>
        <v>51</v>
      </c>
      <c r="H962" s="72"/>
      <c r="I962" s="73"/>
      <c r="J962" s="72"/>
      <c r="K962" s="73"/>
      <c r="L962" s="72">
        <f>SUM(BA948:BA963)</f>
        <v>1133.9100000000001</v>
      </c>
    </row>
    <row r="963" spans="1:82" ht="15" x14ac:dyDescent="0.2">
      <c r="C963" s="77" t="s">
        <v>1345</v>
      </c>
      <c r="D963" s="77"/>
      <c r="E963" s="77"/>
      <c r="F963" s="77"/>
      <c r="G963" s="77"/>
      <c r="H963" s="77"/>
      <c r="I963" s="78">
        <f>IF(E948&lt;&gt;0,K963/E948, 0)</f>
        <v>70723.125</v>
      </c>
      <c r="J963" s="78"/>
      <c r="K963" s="78">
        <f>L950+L952+L956+L961+L962+L953</f>
        <v>5657.85</v>
      </c>
      <c r="L963" s="78"/>
      <c r="AD963">
        <f>ROUND((Source!AT250/100)*((ROUND(SUMIF(SmtRes!AQ344:'SmtRes'!AQ348,"=1",SmtRes!AD344:'SmtRes'!AD348)*Source!I250, 2)+ROUND(SUMIF(SmtRes!AQ344:'SmtRes'!AQ348,"=1",SmtRes!AC344:'SmtRes'!AC348)*Source!I250, 2))), 2)</f>
        <v>121.46</v>
      </c>
      <c r="AE963">
        <f>ROUND((Source!AU250/100)*((ROUND(SUMIF(SmtRes!AQ344:'SmtRes'!AQ348,"=1",SmtRes!AD344:'SmtRes'!AD348)*Source!I250, 2)+ROUND(SUMIF(SmtRes!AQ344:'SmtRes'!AQ348,"=1",SmtRes!AC344:'SmtRes'!AC348)*Source!I250, 2))), 2)</f>
        <v>63.86</v>
      </c>
      <c r="AN963" s="74">
        <f>L950+L952+L956+L961+L962+L953</f>
        <v>5657.85</v>
      </c>
      <c r="AO963" s="74">
        <f>L952</f>
        <v>5.0400000000000009</v>
      </c>
      <c r="AQ963" t="s">
        <v>1346</v>
      </c>
      <c r="AR963" s="74">
        <f>L950</f>
        <v>2216.46</v>
      </c>
      <c r="AT963" s="74">
        <f>L953</f>
        <v>6.89</v>
      </c>
      <c r="AV963" t="s">
        <v>1346</v>
      </c>
      <c r="AW963" s="74">
        <f>L956</f>
        <v>138.89999999999998</v>
      </c>
      <c r="AZ963">
        <f>Source!X250</f>
        <v>2156.65</v>
      </c>
      <c r="BA963">
        <f>Source!Y250</f>
        <v>1133.9100000000001</v>
      </c>
      <c r="CD963">
        <v>2</v>
      </c>
    </row>
    <row r="964" spans="1:82" ht="42.75" x14ac:dyDescent="0.2">
      <c r="A964" s="80" t="s">
        <v>398</v>
      </c>
      <c r="B964" s="81" t="str">
        <f>Source!F251</f>
        <v>ТЦ_61.2.04.03_77_5007081181_22.09.2025_01_</v>
      </c>
      <c r="C964" s="81" t="s">
        <v>1419</v>
      </c>
      <c r="D964" s="82" t="str">
        <f>Source!H251</f>
        <v>ШТ</v>
      </c>
      <c r="E964" s="83">
        <f>Source!K251</f>
        <v>4</v>
      </c>
      <c r="F964" s="83"/>
      <c r="G964" s="83">
        <f>Source!I251</f>
        <v>4</v>
      </c>
      <c r="H964" s="84">
        <f>Source!AL251</f>
        <v>600</v>
      </c>
      <c r="I964" s="85"/>
      <c r="J964" s="84"/>
      <c r="K964" s="85"/>
      <c r="L964" s="84">
        <f>Source!P251</f>
        <v>2400</v>
      </c>
    </row>
    <row r="965" spans="1:82" ht="15" x14ac:dyDescent="0.2">
      <c r="A965" s="79"/>
      <c r="B965" s="79"/>
      <c r="C965" s="86" t="s">
        <v>1345</v>
      </c>
      <c r="D965" s="86"/>
      <c r="E965" s="86"/>
      <c r="F965" s="86"/>
      <c r="G965" s="86"/>
      <c r="H965" s="86"/>
      <c r="I965" s="87">
        <f>IF(E964&lt;&gt;0,K965/E964, 0)</f>
        <v>600</v>
      </c>
      <c r="J965" s="87"/>
      <c r="K965" s="87">
        <f>L964</f>
        <v>2400</v>
      </c>
      <c r="L965" s="87"/>
      <c r="AD965">
        <f>ROUND((Source!AT251/100)*((ROUND(ROUND(Source!AO251,2)*Source!I251, 2)+ROUND(ROUND(Source!AN251,2)*Source!I251, 2))), 2)</f>
        <v>0</v>
      </c>
      <c r="AE965">
        <f>ROUND((Source!AU251/100)*((ROUND(ROUND(Source!AO251,2)*Source!I251, 2)+ROUND(ROUND(Source!AN251,2)*Source!I251, 2))), 2)</f>
        <v>0</v>
      </c>
      <c r="AN965" s="74">
        <f>L964</f>
        <v>2400</v>
      </c>
      <c r="AO965">
        <f>0</f>
        <v>0</v>
      </c>
      <c r="AQ965" t="s">
        <v>1346</v>
      </c>
      <c r="AR965">
        <f>0</f>
        <v>0</v>
      </c>
      <c r="AT965">
        <f>0</f>
        <v>0</v>
      </c>
      <c r="AV965" t="s">
        <v>1346</v>
      </c>
      <c r="AW965" s="74">
        <f>L964</f>
        <v>2400</v>
      </c>
      <c r="AZ965">
        <f>Source!X251</f>
        <v>0</v>
      </c>
      <c r="BA965">
        <f>Source!Y251</f>
        <v>0</v>
      </c>
      <c r="BK965" s="74">
        <f>L964</f>
        <v>2400</v>
      </c>
      <c r="CD965">
        <v>3</v>
      </c>
    </row>
    <row r="966" spans="1:82" ht="42.75" x14ac:dyDescent="0.2">
      <c r="A966" s="80" t="s">
        <v>399</v>
      </c>
      <c r="B966" s="81" t="str">
        <f>Source!F252</f>
        <v>ТЦ_61.2.04.03_50_5040070405_11.09.2025_01_</v>
      </c>
      <c r="C966" s="81" t="s">
        <v>1420</v>
      </c>
      <c r="D966" s="82" t="str">
        <f>Source!H252</f>
        <v>ШТ</v>
      </c>
      <c r="E966" s="83">
        <f>Source!K252</f>
        <v>4</v>
      </c>
      <c r="F966" s="83"/>
      <c r="G966" s="83">
        <f>Source!I252</f>
        <v>4</v>
      </c>
      <c r="H966" s="84">
        <f>Source!AL252</f>
        <v>996.67</v>
      </c>
      <c r="I966" s="85"/>
      <c r="J966" s="84"/>
      <c r="K966" s="85"/>
      <c r="L966" s="84">
        <f>Source!P252</f>
        <v>3986.68</v>
      </c>
    </row>
    <row r="967" spans="1:82" ht="15" x14ac:dyDescent="0.2">
      <c r="A967" s="79"/>
      <c r="B967" s="79"/>
      <c r="C967" s="86" t="s">
        <v>1345</v>
      </c>
      <c r="D967" s="86"/>
      <c r="E967" s="86"/>
      <c r="F967" s="86"/>
      <c r="G967" s="86"/>
      <c r="H967" s="86"/>
      <c r="I967" s="87">
        <f>IF(E966&lt;&gt;0,K967/E966, 0)</f>
        <v>996.67</v>
      </c>
      <c r="J967" s="87"/>
      <c r="K967" s="87">
        <f>L966</f>
        <v>3986.68</v>
      </c>
      <c r="L967" s="87"/>
      <c r="AD967">
        <f>ROUND((Source!AT252/100)*((ROUND(ROUND(Source!AO252,2)*Source!I252, 2)+ROUND(ROUND(Source!AN252,2)*Source!I252, 2))), 2)</f>
        <v>0</v>
      </c>
      <c r="AE967">
        <f>ROUND((Source!AU252/100)*((ROUND(ROUND(Source!AO252,2)*Source!I252, 2)+ROUND(ROUND(Source!AN252,2)*Source!I252, 2))), 2)</f>
        <v>0</v>
      </c>
      <c r="AN967" s="74">
        <f>L966</f>
        <v>3986.68</v>
      </c>
      <c r="AO967">
        <f>0</f>
        <v>0</v>
      </c>
      <c r="AQ967" t="s">
        <v>1346</v>
      </c>
      <c r="AR967">
        <f>0</f>
        <v>0</v>
      </c>
      <c r="AT967">
        <f>0</f>
        <v>0</v>
      </c>
      <c r="AV967" t="s">
        <v>1346</v>
      </c>
      <c r="AW967" s="74">
        <f>L966</f>
        <v>3986.68</v>
      </c>
      <c r="AZ967">
        <f>Source!X252</f>
        <v>0</v>
      </c>
      <c r="BA967">
        <f>Source!Y252</f>
        <v>0</v>
      </c>
      <c r="BK967" s="74">
        <f>L966</f>
        <v>3986.68</v>
      </c>
      <c r="CD967">
        <v>3</v>
      </c>
    </row>
    <row r="968" spans="1:82" ht="28.5" x14ac:dyDescent="0.2">
      <c r="A968" s="59" t="s">
        <v>400</v>
      </c>
      <c r="B968" s="61" t="s">
        <v>1431</v>
      </c>
      <c r="C968" s="61" t="str">
        <f>Source!G253</f>
        <v>Дополнительная установка на пультах и панелях: реле</v>
      </c>
      <c r="D968" s="62" t="str">
        <f>Source!H253</f>
        <v>ШТ</v>
      </c>
      <c r="E968" s="63">
        <f>Source!K253</f>
        <v>1</v>
      </c>
      <c r="F968" s="63"/>
      <c r="G968" s="63">
        <f>Source!I253</f>
        <v>1</v>
      </c>
      <c r="H968" s="65"/>
      <c r="I968" s="64"/>
      <c r="J968" s="65"/>
      <c r="K968" s="64"/>
      <c r="L968" s="65"/>
    </row>
    <row r="969" spans="1:82" ht="15" x14ac:dyDescent="0.2">
      <c r="A969" s="60"/>
      <c r="B969" s="63">
        <v>1</v>
      </c>
      <c r="C969" s="60" t="s">
        <v>1334</v>
      </c>
      <c r="D969" s="62" t="s">
        <v>919</v>
      </c>
      <c r="E969" s="67"/>
      <c r="F969" s="63"/>
      <c r="G969" s="67">
        <f>Source!U253</f>
        <v>0.5</v>
      </c>
      <c r="H969" s="63"/>
      <c r="I969" s="63"/>
      <c r="J969" s="63"/>
      <c r="K969" s="63"/>
      <c r="L969" s="68">
        <f>SUM(L970:L970)-SUMIF(CE970:CE970, 1, L970:L970)</f>
        <v>369.43</v>
      </c>
    </row>
    <row r="970" spans="1:82" ht="28.5" x14ac:dyDescent="0.2">
      <c r="A970" s="61"/>
      <c r="B970" s="61" t="s">
        <v>1091</v>
      </c>
      <c r="C970" s="61" t="s">
        <v>1092</v>
      </c>
      <c r="D970" s="62" t="s">
        <v>919</v>
      </c>
      <c r="E970" s="63">
        <v>0.5</v>
      </c>
      <c r="F970" s="63"/>
      <c r="G970" s="63">
        <f>SmtRes!CX349</f>
        <v>0.5</v>
      </c>
      <c r="H970" s="65"/>
      <c r="I970" s="64"/>
      <c r="J970" s="65">
        <f>SmtRes!CZ349</f>
        <v>738.85</v>
      </c>
      <c r="K970" s="64"/>
      <c r="L970" s="65">
        <f>SmtRes!DI349</f>
        <v>369.43</v>
      </c>
    </row>
    <row r="971" spans="1:82" ht="15" x14ac:dyDescent="0.2">
      <c r="A971" s="60"/>
      <c r="B971" s="63">
        <v>4</v>
      </c>
      <c r="C971" s="60" t="s">
        <v>1339</v>
      </c>
      <c r="D971" s="62"/>
      <c r="E971" s="67"/>
      <c r="F971" s="63"/>
      <c r="G971" s="67"/>
      <c r="H971" s="63"/>
      <c r="I971" s="63"/>
      <c r="J971" s="63"/>
      <c r="K971" s="63"/>
      <c r="L971" s="68">
        <f>SUM(L972:L972)-SUMIF(CE972:CE972, 1, L972:L972)</f>
        <v>7.38</v>
      </c>
    </row>
    <row r="972" spans="1:82" ht="28.5" x14ac:dyDescent="0.2">
      <c r="A972" s="61"/>
      <c r="B972" s="61" t="s">
        <v>32</v>
      </c>
      <c r="C972" s="69" t="s">
        <v>961</v>
      </c>
      <c r="D972" s="70" t="s">
        <v>34</v>
      </c>
      <c r="E972" s="71">
        <v>2</v>
      </c>
      <c r="F972" s="71"/>
      <c r="G972" s="71">
        <f>SmtRes!CX350</f>
        <v>2</v>
      </c>
      <c r="H972" s="72">
        <f>SmtRes!CZ350</f>
        <v>3.6942500000000003</v>
      </c>
      <c r="I972" s="73"/>
      <c r="J972" s="72"/>
      <c r="K972" s="73"/>
      <c r="L972" s="72">
        <f>SmtRes!DF350</f>
        <v>7.38</v>
      </c>
    </row>
    <row r="973" spans="1:82" ht="15" x14ac:dyDescent="0.2">
      <c r="A973" s="61"/>
      <c r="B973" s="61"/>
      <c r="C973" s="75" t="s">
        <v>1340</v>
      </c>
      <c r="D973" s="62"/>
      <c r="E973" s="63"/>
      <c r="F973" s="63"/>
      <c r="G973" s="63"/>
      <c r="H973" s="65"/>
      <c r="I973" s="64"/>
      <c r="J973" s="65"/>
      <c r="K973" s="64"/>
      <c r="L973" s="65">
        <f>L969+L971</f>
        <v>376.81</v>
      </c>
    </row>
    <row r="974" spans="1:82" ht="14.25" x14ac:dyDescent="0.2">
      <c r="A974" s="61"/>
      <c r="B974" s="61"/>
      <c r="C974" s="61" t="s">
        <v>1342</v>
      </c>
      <c r="D974" s="62"/>
      <c r="E974" s="63"/>
      <c r="F974" s="63"/>
      <c r="G974" s="63"/>
      <c r="H974" s="65"/>
      <c r="I974" s="64"/>
      <c r="J974" s="65"/>
      <c r="K974" s="64"/>
      <c r="L974" s="65">
        <f>SUM(AR968:AR977)+SUM(AS968:AS977)+SUM(AT968:AT977)+SUM(AU968:AU977)+SUM(AV968:AV977)</f>
        <v>369.43</v>
      </c>
    </row>
    <row r="975" spans="1:82" ht="42.75" x14ac:dyDescent="0.2">
      <c r="A975" s="61"/>
      <c r="B975" s="61" t="s">
        <v>99</v>
      </c>
      <c r="C975" s="61" t="s">
        <v>1362</v>
      </c>
      <c r="D975" s="62" t="s">
        <v>34</v>
      </c>
      <c r="E975" s="63">
        <f>Source!BZ253</f>
        <v>95</v>
      </c>
      <c r="F975" s="63"/>
      <c r="G975" s="63">
        <f>Source!AT253</f>
        <v>95</v>
      </c>
      <c r="H975" s="65"/>
      <c r="I975" s="64"/>
      <c r="J975" s="65"/>
      <c r="K975" s="64"/>
      <c r="L975" s="65">
        <f>SUM(AZ968:AZ977)</f>
        <v>350.96</v>
      </c>
    </row>
    <row r="976" spans="1:82" ht="42.75" x14ac:dyDescent="0.2">
      <c r="A976" s="69"/>
      <c r="B976" s="69" t="s">
        <v>100</v>
      </c>
      <c r="C976" s="69" t="s">
        <v>1363</v>
      </c>
      <c r="D976" s="70" t="s">
        <v>34</v>
      </c>
      <c r="E976" s="71">
        <f>Source!CA253</f>
        <v>53</v>
      </c>
      <c r="F976" s="71"/>
      <c r="G976" s="71">
        <f>Source!AU253</f>
        <v>53</v>
      </c>
      <c r="H976" s="72"/>
      <c r="I976" s="73"/>
      <c r="J976" s="72"/>
      <c r="K976" s="73"/>
      <c r="L976" s="72">
        <f>SUM(BA968:BA977)</f>
        <v>195.8</v>
      </c>
    </row>
    <row r="977" spans="1:82" ht="15" x14ac:dyDescent="0.2">
      <c r="C977" s="77" t="s">
        <v>1345</v>
      </c>
      <c r="D977" s="77"/>
      <c r="E977" s="77"/>
      <c r="F977" s="77"/>
      <c r="G977" s="77"/>
      <c r="H977" s="77"/>
      <c r="I977" s="78">
        <f>IF(E968&lt;&gt;0,K977/E968, 0)</f>
        <v>923.56999999999994</v>
      </c>
      <c r="J977" s="78"/>
      <c r="K977" s="78">
        <f>L969+L971+L975+L976</f>
        <v>923.56999999999994</v>
      </c>
      <c r="L977" s="78"/>
      <c r="AD977">
        <f>ROUND((Source!AT253/100)*((ROUND(SUMIF(SmtRes!AQ349:'SmtRes'!AQ351,"=1",SmtRes!AD349:'SmtRes'!AD351)*Source!I253, 2)+ROUND(SUMIF(SmtRes!AQ349:'SmtRes'!AQ351,"=1",SmtRes!AC349:'SmtRes'!AC351)*Source!I253, 2))), 2)</f>
        <v>701.91</v>
      </c>
      <c r="AE977">
        <f>ROUND((Source!AU253/100)*((ROUND(SUMIF(SmtRes!AQ349:'SmtRes'!AQ351,"=1",SmtRes!AD349:'SmtRes'!AD351)*Source!I253, 2)+ROUND(SUMIF(SmtRes!AQ349:'SmtRes'!AQ351,"=1",SmtRes!AC349:'SmtRes'!AC351)*Source!I253, 2))), 2)</f>
        <v>391.59</v>
      </c>
      <c r="AN977" s="74">
        <f>L969+L971+L975+L976</f>
        <v>923.56999999999994</v>
      </c>
      <c r="AO977">
        <f>0</f>
        <v>0</v>
      </c>
      <c r="AQ977" t="s">
        <v>1346</v>
      </c>
      <c r="AR977" s="74">
        <f>L969</f>
        <v>369.43</v>
      </c>
      <c r="AT977">
        <f>0</f>
        <v>0</v>
      </c>
      <c r="AV977" t="s">
        <v>1346</v>
      </c>
      <c r="AW977" s="74">
        <f>L971</f>
        <v>7.38</v>
      </c>
      <c r="AZ977">
        <f>Source!X253</f>
        <v>350.96</v>
      </c>
      <c r="BA977">
        <f>Source!Y253</f>
        <v>195.8</v>
      </c>
      <c r="CD977">
        <v>2</v>
      </c>
    </row>
    <row r="978" spans="1:82" ht="42.75" x14ac:dyDescent="0.2">
      <c r="A978" s="80" t="s">
        <v>404</v>
      </c>
      <c r="B978" s="81" t="str">
        <f>Source!F254</f>
        <v>ТЦ_89.1.62.01_77_5007081181_22.09.2025_01_</v>
      </c>
      <c r="C978" s="81" t="s">
        <v>1432</v>
      </c>
      <c r="D978" s="82" t="str">
        <f>Source!H254</f>
        <v>ШТ</v>
      </c>
      <c r="E978" s="83">
        <f>Source!K254</f>
        <v>1</v>
      </c>
      <c r="F978" s="83"/>
      <c r="G978" s="83">
        <f>Source!I254</f>
        <v>1</v>
      </c>
      <c r="H978" s="84">
        <f>Source!AL254</f>
        <v>1487.64</v>
      </c>
      <c r="I978" s="85"/>
      <c r="J978" s="84"/>
      <c r="K978" s="85"/>
      <c r="L978" s="84">
        <f>Source!P254</f>
        <v>1487.64</v>
      </c>
    </row>
    <row r="979" spans="1:82" ht="15" x14ac:dyDescent="0.2">
      <c r="A979" s="79"/>
      <c r="B979" s="79"/>
      <c r="C979" s="86" t="s">
        <v>1345</v>
      </c>
      <c r="D979" s="86"/>
      <c r="E979" s="86"/>
      <c r="F979" s="86"/>
      <c r="G979" s="86"/>
      <c r="H979" s="86"/>
      <c r="I979" s="87">
        <f>IF(E978&lt;&gt;0,K979/E978, 0)</f>
        <v>1487.64</v>
      </c>
      <c r="J979" s="87"/>
      <c r="K979" s="87">
        <f>L978</f>
        <v>1487.64</v>
      </c>
      <c r="L979" s="87"/>
      <c r="AD979">
        <f>ROUND((Source!AT254/100)*((ROUND(ROUND(Source!AO254,2)*Source!I254, 2)+ROUND(ROUND(Source!AN254,2)*Source!I254, 2))), 2)</f>
        <v>0</v>
      </c>
      <c r="AE979">
        <f>ROUND((Source!AU254/100)*((ROUND(ROUND(Source!AO254,2)*Source!I254, 2)+ROUND(ROUND(Source!AN254,2)*Source!I254, 2))), 2)</f>
        <v>0</v>
      </c>
      <c r="AN979" s="74">
        <f>L978</f>
        <v>1487.64</v>
      </c>
      <c r="AO979">
        <f>0</f>
        <v>0</v>
      </c>
      <c r="AQ979" t="s">
        <v>1346</v>
      </c>
      <c r="AR979">
        <f>0</f>
        <v>0</v>
      </c>
      <c r="AT979">
        <f>0</f>
        <v>0</v>
      </c>
      <c r="AV979" t="s">
        <v>1346</v>
      </c>
      <c r="AW979" s="74">
        <f>L978</f>
        <v>1487.64</v>
      </c>
      <c r="AZ979">
        <f>Source!X254</f>
        <v>0</v>
      </c>
      <c r="BA979">
        <f>Source!Y254</f>
        <v>0</v>
      </c>
      <c r="BK979" s="74">
        <f>L978</f>
        <v>1487.64</v>
      </c>
      <c r="CD979">
        <v>3</v>
      </c>
    </row>
    <row r="980" spans="1:82" ht="14.25" x14ac:dyDescent="0.2">
      <c r="C980" s="90" t="str">
        <f>Source!G255</f>
        <v>Прокладка кабеля</v>
      </c>
    </row>
    <row r="981" spans="1:82" ht="57" x14ac:dyDescent="0.2">
      <c r="C981" s="90" t="str">
        <f>Source!G256</f>
        <v>Норма отхода материалов принята на основании прил.8.4: кабели всех марок и сечений-2%, трубы пластмассовые - 2%</v>
      </c>
    </row>
    <row r="982" spans="1:82" ht="57" x14ac:dyDescent="0.2">
      <c r="A982" s="59" t="s">
        <v>408</v>
      </c>
      <c r="B982" s="61" t="s">
        <v>1374</v>
      </c>
      <c r="C982" s="61" t="str">
        <f>Source!G257</f>
        <v>Труба гофрированная ПВХ для защиты проводов и кабелей по установленным конструкциям, по стенам, колоннам, потолкам, основанию пола</v>
      </c>
      <c r="D982" s="62" t="str">
        <f>Source!H257</f>
        <v>100 м</v>
      </c>
      <c r="E982" s="63">
        <f>Source!K257</f>
        <v>4.2</v>
      </c>
      <c r="F982" s="63"/>
      <c r="G982" s="63">
        <f>Source!I257</f>
        <v>4.2</v>
      </c>
      <c r="H982" s="65"/>
      <c r="I982" s="64"/>
      <c r="J982" s="65"/>
      <c r="K982" s="64"/>
      <c r="L982" s="65"/>
    </row>
    <row r="983" spans="1:82" ht="15" x14ac:dyDescent="0.2">
      <c r="A983" s="60"/>
      <c r="B983" s="63">
        <v>1</v>
      </c>
      <c r="C983" s="60" t="s">
        <v>1334</v>
      </c>
      <c r="D983" s="62" t="s">
        <v>919</v>
      </c>
      <c r="E983" s="67"/>
      <c r="F983" s="63"/>
      <c r="G983" s="67">
        <f>Source!U257</f>
        <v>63.84</v>
      </c>
      <c r="H983" s="63"/>
      <c r="I983" s="63"/>
      <c r="J983" s="63"/>
      <c r="K983" s="63"/>
      <c r="L983" s="68">
        <f>SUM(L984:L984)-SUMIF(CE984:CE984, 1, L984:L984)</f>
        <v>47727.42</v>
      </c>
    </row>
    <row r="984" spans="1:82" ht="28.5" x14ac:dyDescent="0.2">
      <c r="A984" s="61"/>
      <c r="B984" s="61" t="s">
        <v>1020</v>
      </c>
      <c r="C984" s="61" t="s">
        <v>1021</v>
      </c>
      <c r="D984" s="62" t="s">
        <v>919</v>
      </c>
      <c r="E984" s="63">
        <v>15.2</v>
      </c>
      <c r="F984" s="63"/>
      <c r="G984" s="63">
        <f>SmtRes!CX352</f>
        <v>63.84</v>
      </c>
      <c r="H984" s="65"/>
      <c r="I984" s="64"/>
      <c r="J984" s="65">
        <f>SmtRes!CZ352</f>
        <v>747.61</v>
      </c>
      <c r="K984" s="64"/>
      <c r="L984" s="65">
        <f>SmtRes!DI352</f>
        <v>47727.42</v>
      </c>
    </row>
    <row r="985" spans="1:82" ht="15" x14ac:dyDescent="0.2">
      <c r="A985" s="60"/>
      <c r="B985" s="63">
        <v>4</v>
      </c>
      <c r="C985" s="60" t="s">
        <v>1339</v>
      </c>
      <c r="D985" s="62"/>
      <c r="E985" s="67"/>
      <c r="F985" s="63"/>
      <c r="G985" s="67"/>
      <c r="H985" s="63"/>
      <c r="I985" s="63"/>
      <c r="J985" s="63"/>
      <c r="K985" s="63"/>
      <c r="L985" s="68">
        <f>SUM(L986:L988)-SUMIF(CE986:CE988, 1, L986:L988)</f>
        <v>1581.54</v>
      </c>
    </row>
    <row r="986" spans="1:82" ht="14.25" x14ac:dyDescent="0.2">
      <c r="A986" s="61"/>
      <c r="B986" s="61" t="s">
        <v>965</v>
      </c>
      <c r="C986" s="61" t="s">
        <v>967</v>
      </c>
      <c r="D986" s="62" t="s">
        <v>968</v>
      </c>
      <c r="E986" s="63">
        <v>5.3376000000000001</v>
      </c>
      <c r="F986" s="63"/>
      <c r="G986" s="63">
        <f>SmtRes!CX353</f>
        <v>22.417919999999999</v>
      </c>
      <c r="H986" s="65"/>
      <c r="I986" s="64"/>
      <c r="J986" s="65">
        <f>SmtRes!CZ353</f>
        <v>6</v>
      </c>
      <c r="K986" s="64"/>
      <c r="L986" s="65">
        <f>SmtRes!DF353</f>
        <v>134.51</v>
      </c>
    </row>
    <row r="987" spans="1:82" ht="42.75" x14ac:dyDescent="0.2">
      <c r="A987" s="61"/>
      <c r="B987" s="61" t="s">
        <v>1022</v>
      </c>
      <c r="C987" s="61" t="s">
        <v>1024</v>
      </c>
      <c r="D987" s="62" t="s">
        <v>86</v>
      </c>
      <c r="E987" s="63">
        <v>1.75</v>
      </c>
      <c r="F987" s="63"/>
      <c r="G987" s="63">
        <f>SmtRes!CX354</f>
        <v>7.35</v>
      </c>
      <c r="H987" s="65">
        <f>SmtRes!CZ354</f>
        <v>52.34</v>
      </c>
      <c r="I987" s="64">
        <f>SmtRes!AI354</f>
        <v>1.28</v>
      </c>
      <c r="J987" s="65">
        <f>ROUND(H987*I987, 2)</f>
        <v>67</v>
      </c>
      <c r="K987" s="64"/>
      <c r="L987" s="65">
        <f>SmtRes!DF354</f>
        <v>492.45</v>
      </c>
    </row>
    <row r="988" spans="1:82" ht="28.5" x14ac:dyDescent="0.2">
      <c r="A988" s="61"/>
      <c r="B988" s="61" t="s">
        <v>32</v>
      </c>
      <c r="C988" s="69" t="s">
        <v>961</v>
      </c>
      <c r="D988" s="70" t="s">
        <v>34</v>
      </c>
      <c r="E988" s="71">
        <v>2</v>
      </c>
      <c r="F988" s="71"/>
      <c r="G988" s="71">
        <f>SmtRes!CX355</f>
        <v>8.4</v>
      </c>
      <c r="H988" s="72">
        <f>SmtRes!CZ355</f>
        <v>113.63672000000001</v>
      </c>
      <c r="I988" s="73"/>
      <c r="J988" s="72"/>
      <c r="K988" s="73"/>
      <c r="L988" s="72">
        <f>SmtRes!DF355</f>
        <v>954.58</v>
      </c>
    </row>
    <row r="989" spans="1:82" ht="15" x14ac:dyDescent="0.2">
      <c r="A989" s="61"/>
      <c r="B989" s="61"/>
      <c r="C989" s="75" t="s">
        <v>1340</v>
      </c>
      <c r="D989" s="62"/>
      <c r="E989" s="63"/>
      <c r="F989" s="63"/>
      <c r="G989" s="63"/>
      <c r="H989" s="65"/>
      <c r="I989" s="64"/>
      <c r="J989" s="65"/>
      <c r="K989" s="64"/>
      <c r="L989" s="65">
        <f>L983+L985</f>
        <v>49308.959999999999</v>
      </c>
    </row>
    <row r="990" spans="1:82" ht="14.25" x14ac:dyDescent="0.2">
      <c r="A990" s="61"/>
      <c r="B990" s="61"/>
      <c r="C990" s="61" t="s">
        <v>1342</v>
      </c>
      <c r="D990" s="62"/>
      <c r="E990" s="63"/>
      <c r="F990" s="63"/>
      <c r="G990" s="63"/>
      <c r="H990" s="65"/>
      <c r="I990" s="64"/>
      <c r="J990" s="65"/>
      <c r="K990" s="64"/>
      <c r="L990" s="65">
        <f>SUM(AR982:AR993)+SUM(AS982:AS993)+SUM(AT982:AT993)+SUM(AU982:AU993)+SUM(AV982:AV993)</f>
        <v>47727.42</v>
      </c>
    </row>
    <row r="991" spans="1:82" ht="28.5" x14ac:dyDescent="0.2">
      <c r="A991" s="61"/>
      <c r="B991" s="61" t="s">
        <v>29</v>
      </c>
      <c r="C991" s="61" t="s">
        <v>1343</v>
      </c>
      <c r="D991" s="62" t="s">
        <v>34</v>
      </c>
      <c r="E991" s="63">
        <f>Source!BZ257</f>
        <v>97</v>
      </c>
      <c r="F991" s="63"/>
      <c r="G991" s="63">
        <f>Source!AT257</f>
        <v>97</v>
      </c>
      <c r="H991" s="65"/>
      <c r="I991" s="64"/>
      <c r="J991" s="65"/>
      <c r="K991" s="64"/>
      <c r="L991" s="65">
        <f>SUM(AZ982:AZ993)</f>
        <v>46295.6</v>
      </c>
    </row>
    <row r="992" spans="1:82" ht="28.5" x14ac:dyDescent="0.2">
      <c r="A992" s="69"/>
      <c r="B992" s="69" t="s">
        <v>30</v>
      </c>
      <c r="C992" s="69" t="s">
        <v>1344</v>
      </c>
      <c r="D992" s="70" t="s">
        <v>34</v>
      </c>
      <c r="E992" s="71">
        <f>Source!CA257</f>
        <v>51</v>
      </c>
      <c r="F992" s="71"/>
      <c r="G992" s="71">
        <f>Source!AU257</f>
        <v>51</v>
      </c>
      <c r="H992" s="72"/>
      <c r="I992" s="73"/>
      <c r="J992" s="72"/>
      <c r="K992" s="73"/>
      <c r="L992" s="72">
        <f>SUM(BA982:BA993)</f>
        <v>24340.98</v>
      </c>
    </row>
    <row r="993" spans="1:83" ht="15" x14ac:dyDescent="0.2">
      <c r="C993" s="77" t="s">
        <v>1345</v>
      </c>
      <c r="D993" s="77"/>
      <c r="E993" s="77"/>
      <c r="F993" s="77"/>
      <c r="G993" s="77"/>
      <c r="H993" s="77"/>
      <c r="I993" s="78">
        <f>IF(E982&lt;&gt;0,K993/E982, 0)</f>
        <v>28558.461904761902</v>
      </c>
      <c r="J993" s="78"/>
      <c r="K993" s="78">
        <f>L983+L985+L991+L992</f>
        <v>119945.54</v>
      </c>
      <c r="L993" s="78"/>
      <c r="AD993">
        <f>ROUND((Source!AT257/100)*((ROUND(SUMIF(SmtRes!AQ352:'SmtRes'!AQ355,"=1",SmtRes!AD352:'SmtRes'!AD355)*Source!I257, 2)+ROUND(SUMIF(SmtRes!AQ352:'SmtRes'!AQ355,"=1",SmtRes!AC352:'SmtRes'!AC355)*Source!I257, 2))), 2)</f>
        <v>3045.76</v>
      </c>
      <c r="AE993">
        <f>ROUND((Source!AU257/100)*((ROUND(SUMIF(SmtRes!AQ352:'SmtRes'!AQ355,"=1",SmtRes!AD352:'SmtRes'!AD355)*Source!I257, 2)+ROUND(SUMIF(SmtRes!AQ352:'SmtRes'!AQ355,"=1",SmtRes!AC352:'SmtRes'!AC355)*Source!I257, 2))), 2)</f>
        <v>1601.38</v>
      </c>
      <c r="AN993" s="74">
        <f>L983+L985+L991+L992</f>
        <v>119945.54</v>
      </c>
      <c r="AO993">
        <f>0</f>
        <v>0</v>
      </c>
      <c r="AQ993" t="s">
        <v>1346</v>
      </c>
      <c r="AR993" s="74">
        <f>L983</f>
        <v>47727.42</v>
      </c>
      <c r="AT993">
        <f>0</f>
        <v>0</v>
      </c>
      <c r="AV993" t="s">
        <v>1346</v>
      </c>
      <c r="AW993" s="74">
        <f>L985</f>
        <v>1581.54</v>
      </c>
      <c r="AZ993">
        <f>Source!X257</f>
        <v>46295.6</v>
      </c>
      <c r="BA993">
        <f>Source!Y257</f>
        <v>24340.98</v>
      </c>
      <c r="CD993">
        <v>2</v>
      </c>
    </row>
    <row r="994" spans="1:83" ht="42.75" x14ac:dyDescent="0.2">
      <c r="A994" s="88" t="s">
        <v>409</v>
      </c>
      <c r="B994" s="69" t="str">
        <f>Source!F258</f>
        <v>24.3.01.02-0001</v>
      </c>
      <c r="C994" s="69" t="str">
        <f>Source!G258</f>
        <v>Трубы гибкие гофрированные, легкие, из самозатухающего ПВХ, с протяжкой, номинальный диаметр 20 мм</v>
      </c>
      <c r="D994" s="70" t="str">
        <f>Source!H258</f>
        <v>м</v>
      </c>
      <c r="E994" s="71">
        <f>Source!K258</f>
        <v>428.4</v>
      </c>
      <c r="F994" s="71"/>
      <c r="G994" s="71">
        <f>Source!I258</f>
        <v>428.4</v>
      </c>
      <c r="H994" s="72">
        <f>Source!AL258</f>
        <v>12.11</v>
      </c>
      <c r="I994" s="73">
        <f>IF(Source!BC258&lt;&gt; 0, Source!BC258, 1)</f>
        <v>1</v>
      </c>
      <c r="J994" s="72">
        <f>ROUND(H994*I994, 2)</f>
        <v>12.11</v>
      </c>
      <c r="K994" s="73"/>
      <c r="L994" s="72">
        <f>Source!P258</f>
        <v>5187.92</v>
      </c>
    </row>
    <row r="995" spans="1:83" ht="15" x14ac:dyDescent="0.2">
      <c r="C995" s="77" t="s">
        <v>1345</v>
      </c>
      <c r="D995" s="77"/>
      <c r="E995" s="77"/>
      <c r="F995" s="77"/>
      <c r="G995" s="77"/>
      <c r="H995" s="77"/>
      <c r="I995" s="78">
        <f>IF(E994&lt;&gt;0,K995/E994, 0)</f>
        <v>12.109990662931841</v>
      </c>
      <c r="J995" s="78"/>
      <c r="K995" s="78">
        <f>L994</f>
        <v>5187.92</v>
      </c>
      <c r="L995" s="78"/>
      <c r="AD995">
        <f>ROUND((Source!AT258/100)*((ROUND(ROUND(Source!AO258,2)*Source!I258, 2)+ROUND(ROUND(Source!AN258,2)*Source!I258, 2))), 2)</f>
        <v>0</v>
      </c>
      <c r="AE995">
        <f>ROUND((Source!AU258/100)*((ROUND(ROUND(Source!AO258,2)*Source!I258, 2)+ROUND(ROUND(Source!AN258,2)*Source!I258, 2))), 2)</f>
        <v>0</v>
      </c>
      <c r="AN995" s="74">
        <f>L994</f>
        <v>5187.92</v>
      </c>
      <c r="AO995">
        <f>0</f>
        <v>0</v>
      </c>
      <c r="AQ995" t="s">
        <v>1346</v>
      </c>
      <c r="AR995">
        <f>0</f>
        <v>0</v>
      </c>
      <c r="AT995">
        <f>0</f>
        <v>0</v>
      </c>
      <c r="AV995" t="s">
        <v>1346</v>
      </c>
      <c r="AW995" s="74">
        <f>L994</f>
        <v>5187.92</v>
      </c>
      <c r="AZ995">
        <f>Source!X258</f>
        <v>0</v>
      </c>
      <c r="BA995">
        <f>Source!Y258</f>
        <v>0</v>
      </c>
      <c r="CD995">
        <v>2</v>
      </c>
    </row>
    <row r="996" spans="1:83" ht="71.25" x14ac:dyDescent="0.2">
      <c r="A996" s="59" t="s">
        <v>410</v>
      </c>
      <c r="B996" s="61" t="s">
        <v>1375</v>
      </c>
      <c r="C996" s="61" t="str">
        <f>Source!G259</f>
        <v>Затягивание провода в проложенные трубы и металлические рукава первого одножильного или многожильного в общей оплетке, суммарное сечение: до 2,5 мм2</v>
      </c>
      <c r="D996" s="62" t="str">
        <f>Source!H259</f>
        <v>100 м</v>
      </c>
      <c r="E996" s="63">
        <f>Source!K259</f>
        <v>4.2</v>
      </c>
      <c r="F996" s="63"/>
      <c r="G996" s="63">
        <f>Source!I259</f>
        <v>4.2</v>
      </c>
      <c r="H996" s="65"/>
      <c r="I996" s="64"/>
      <c r="J996" s="65"/>
      <c r="K996" s="64"/>
      <c r="L996" s="65"/>
    </row>
    <row r="997" spans="1:83" x14ac:dyDescent="0.2">
      <c r="C997" s="89" t="str">
        <f>"Объем: "&amp;Source!I259&amp;"=420/"&amp;"100"</f>
        <v>Объем: 4,2=420/100</v>
      </c>
    </row>
    <row r="998" spans="1:83" ht="15" x14ac:dyDescent="0.2">
      <c r="A998" s="60"/>
      <c r="B998" s="63">
        <v>1</v>
      </c>
      <c r="C998" s="60" t="s">
        <v>1334</v>
      </c>
      <c r="D998" s="62" t="s">
        <v>919</v>
      </c>
      <c r="E998" s="67"/>
      <c r="F998" s="63"/>
      <c r="G998" s="67">
        <f>Source!U259</f>
        <v>18.858000000000001</v>
      </c>
      <c r="H998" s="63"/>
      <c r="I998" s="63"/>
      <c r="J998" s="63"/>
      <c r="K998" s="63"/>
      <c r="L998" s="68">
        <f>SUM(L999:L999)-SUMIF(CE999:CE999, 1, L999:L999)</f>
        <v>14428.82</v>
      </c>
    </row>
    <row r="999" spans="1:83" ht="14.25" x14ac:dyDescent="0.2">
      <c r="A999" s="61"/>
      <c r="B999" s="61" t="s">
        <v>1025</v>
      </c>
      <c r="C999" s="61" t="s">
        <v>1093</v>
      </c>
      <c r="D999" s="62" t="s">
        <v>919</v>
      </c>
      <c r="E999" s="63">
        <v>4.49</v>
      </c>
      <c r="F999" s="63"/>
      <c r="G999" s="63">
        <f>SmtRes!CX356</f>
        <v>18.858000000000001</v>
      </c>
      <c r="H999" s="65"/>
      <c r="I999" s="64"/>
      <c r="J999" s="65">
        <f>SmtRes!CZ356</f>
        <v>765.13</v>
      </c>
      <c r="K999" s="64"/>
      <c r="L999" s="65">
        <f>SmtRes!DI356</f>
        <v>14428.82</v>
      </c>
    </row>
    <row r="1000" spans="1:83" ht="15" x14ac:dyDescent="0.2">
      <c r="A1000" s="60"/>
      <c r="B1000" s="63">
        <v>2</v>
      </c>
      <c r="C1000" s="60" t="s">
        <v>1335</v>
      </c>
      <c r="D1000" s="62"/>
      <c r="E1000" s="67"/>
      <c r="F1000" s="63"/>
      <c r="G1000" s="67"/>
      <c r="H1000" s="63"/>
      <c r="I1000" s="63"/>
      <c r="J1000" s="63"/>
      <c r="K1000" s="63"/>
      <c r="L1000" s="68">
        <f>SUM(L1001:L1005)-SUMIF(CE1001:CE1005, 1, L1001:L1005)</f>
        <v>86.59</v>
      </c>
    </row>
    <row r="1001" spans="1:83" ht="15" x14ac:dyDescent="0.2">
      <c r="A1001" s="60"/>
      <c r="B1001" s="63"/>
      <c r="C1001" s="60" t="s">
        <v>1338</v>
      </c>
      <c r="D1001" s="62" t="s">
        <v>919</v>
      </c>
      <c r="E1001" s="67"/>
      <c r="F1001" s="63"/>
      <c r="G1001" s="67">
        <f>Source!V259</f>
        <v>8.4000000000000005E-2</v>
      </c>
      <c r="H1001" s="63"/>
      <c r="I1001" s="63"/>
      <c r="J1001" s="63"/>
      <c r="K1001" s="63"/>
      <c r="L1001" s="68">
        <f>SUMIF(CE1002:CE1005, 1, L1002:L1005)</f>
        <v>77.03</v>
      </c>
      <c r="CE1001">
        <v>1</v>
      </c>
    </row>
    <row r="1002" spans="1:83" ht="28.5" x14ac:dyDescent="0.2">
      <c r="A1002" s="61"/>
      <c r="B1002" s="61" t="s">
        <v>922</v>
      </c>
      <c r="C1002" s="61" t="s">
        <v>924</v>
      </c>
      <c r="D1002" s="62" t="s">
        <v>925</v>
      </c>
      <c r="E1002" s="63">
        <v>0.01</v>
      </c>
      <c r="F1002" s="63"/>
      <c r="G1002" s="63">
        <f>SmtRes!CX358</f>
        <v>4.2000000000000003E-2</v>
      </c>
      <c r="H1002" s="65"/>
      <c r="I1002" s="64"/>
      <c r="J1002" s="65">
        <f>SmtRes!CZ358</f>
        <v>1488.78</v>
      </c>
      <c r="K1002" s="64"/>
      <c r="L1002" s="65">
        <f>SmtRes!DG358</f>
        <v>62.53</v>
      </c>
    </row>
    <row r="1003" spans="1:83" ht="28.5" x14ac:dyDescent="0.2">
      <c r="A1003" s="61"/>
      <c r="B1003" s="61" t="s">
        <v>926</v>
      </c>
      <c r="C1003" s="61" t="s">
        <v>1336</v>
      </c>
      <c r="D1003" s="62" t="s">
        <v>919</v>
      </c>
      <c r="E1003" s="63">
        <f>SmtRes!DO358*SmtRes!AT358</f>
        <v>0.01</v>
      </c>
      <c r="F1003" s="63"/>
      <c r="G1003" s="63">
        <f>ROUND(E1003*G996, 7)</f>
        <v>4.2000000000000003E-2</v>
      </c>
      <c r="H1003" s="65"/>
      <c r="I1003" s="64"/>
      <c r="J1003" s="65">
        <f>ROUND(SmtRes!AG358/SmtRes!DO358, 2)</f>
        <v>1051.33</v>
      </c>
      <c r="K1003" s="64"/>
      <c r="L1003" s="65">
        <f>SmtRes!DH358</f>
        <v>44.16</v>
      </c>
      <c r="CE1003">
        <v>1</v>
      </c>
    </row>
    <row r="1004" spans="1:83" ht="28.5" x14ac:dyDescent="0.2">
      <c r="A1004" s="61"/>
      <c r="B1004" s="61" t="s">
        <v>927</v>
      </c>
      <c r="C1004" s="61" t="s">
        <v>929</v>
      </c>
      <c r="D1004" s="62" t="s">
        <v>925</v>
      </c>
      <c r="E1004" s="63">
        <v>0.01</v>
      </c>
      <c r="F1004" s="63"/>
      <c r="G1004" s="63">
        <f>SmtRes!CX359</f>
        <v>4.2000000000000003E-2</v>
      </c>
      <c r="H1004" s="65"/>
      <c r="I1004" s="64"/>
      <c r="J1004" s="65">
        <f>SmtRes!CZ359</f>
        <v>572.77</v>
      </c>
      <c r="K1004" s="64"/>
      <c r="L1004" s="65">
        <f>SmtRes!DG359</f>
        <v>24.06</v>
      </c>
    </row>
    <row r="1005" spans="1:83" ht="28.5" x14ac:dyDescent="0.2">
      <c r="A1005" s="61"/>
      <c r="B1005" s="61" t="s">
        <v>930</v>
      </c>
      <c r="C1005" s="61" t="s">
        <v>1337</v>
      </c>
      <c r="D1005" s="62" t="s">
        <v>919</v>
      </c>
      <c r="E1005" s="63">
        <f>SmtRes!DO359*SmtRes!AT359</f>
        <v>0.01</v>
      </c>
      <c r="F1005" s="63"/>
      <c r="G1005" s="63">
        <f>ROUND(E1005*G996, 7)</f>
        <v>4.2000000000000003E-2</v>
      </c>
      <c r="H1005" s="65"/>
      <c r="I1005" s="64"/>
      <c r="J1005" s="65">
        <f>ROUND(SmtRes!AG359/SmtRes!DO359, 2)</f>
        <v>782.65</v>
      </c>
      <c r="K1005" s="64"/>
      <c r="L1005" s="65">
        <f>SmtRes!DH359</f>
        <v>32.869999999999997</v>
      </c>
      <c r="CE1005">
        <v>1</v>
      </c>
    </row>
    <row r="1006" spans="1:83" ht="15" x14ac:dyDescent="0.2">
      <c r="A1006" s="60"/>
      <c r="B1006" s="63">
        <v>4</v>
      </c>
      <c r="C1006" s="60" t="s">
        <v>1339</v>
      </c>
      <c r="D1006" s="62"/>
      <c r="E1006" s="67"/>
      <c r="F1006" s="63"/>
      <c r="G1006" s="67"/>
      <c r="H1006" s="63"/>
      <c r="I1006" s="63"/>
      <c r="J1006" s="63"/>
      <c r="K1006" s="63"/>
      <c r="L1006" s="68">
        <f>SUM(L1007:L1011)-SUMIF(CE1007:CE1011, 1, L1007:L1011)</f>
        <v>634.01</v>
      </c>
    </row>
    <row r="1007" spans="1:83" ht="71.25" x14ac:dyDescent="0.2">
      <c r="A1007" s="61"/>
      <c r="B1007" s="61" t="s">
        <v>1027</v>
      </c>
      <c r="C1007" s="61" t="s">
        <v>1029</v>
      </c>
      <c r="D1007" s="62" t="s">
        <v>156</v>
      </c>
      <c r="E1007" s="63">
        <v>13.33</v>
      </c>
      <c r="F1007" s="63"/>
      <c r="G1007" s="63">
        <f>SmtRes!CX360</f>
        <v>55.985999999999997</v>
      </c>
      <c r="H1007" s="65">
        <f>SmtRes!CZ360</f>
        <v>5.87</v>
      </c>
      <c r="I1007" s="64">
        <f>SmtRes!AI360</f>
        <v>0.96</v>
      </c>
      <c r="J1007" s="65">
        <f>ROUND(H1007*I1007, 2)</f>
        <v>5.64</v>
      </c>
      <c r="K1007" s="64"/>
      <c r="L1007" s="65">
        <f>SmtRes!DF360</f>
        <v>315.76</v>
      </c>
    </row>
    <row r="1008" spans="1:83" ht="14.25" x14ac:dyDescent="0.2">
      <c r="A1008" s="61"/>
      <c r="B1008" s="61" t="s">
        <v>1030</v>
      </c>
      <c r="C1008" s="61" t="s">
        <v>1032</v>
      </c>
      <c r="D1008" s="62" t="s">
        <v>287</v>
      </c>
      <c r="E1008" s="63">
        <v>4.2999999999999999E-4</v>
      </c>
      <c r="F1008" s="63"/>
      <c r="G1008" s="63">
        <f>SmtRes!CX361</f>
        <v>1.8060000000000001E-3</v>
      </c>
      <c r="H1008" s="65">
        <f>SmtRes!CZ361</f>
        <v>43821.53</v>
      </c>
      <c r="I1008" s="64">
        <f>SmtRes!AI361</f>
        <v>1.31</v>
      </c>
      <c r="J1008" s="65">
        <f>ROUND(H1008*I1008, 2)</f>
        <v>57406.2</v>
      </c>
      <c r="K1008" s="64"/>
      <c r="L1008" s="65">
        <f>SmtRes!DF361</f>
        <v>103.68</v>
      </c>
    </row>
    <row r="1009" spans="1:82" ht="28.5" x14ac:dyDescent="0.2">
      <c r="A1009" s="61"/>
      <c r="B1009" s="61" t="s">
        <v>944</v>
      </c>
      <c r="C1009" s="61" t="s">
        <v>946</v>
      </c>
      <c r="D1009" s="62" t="s">
        <v>937</v>
      </c>
      <c r="E1009" s="63">
        <v>0.02</v>
      </c>
      <c r="F1009" s="63"/>
      <c r="G1009" s="63">
        <f>SmtRes!CX362</f>
        <v>8.4000000000000005E-2</v>
      </c>
      <c r="H1009" s="65">
        <f>SmtRes!CZ362</f>
        <v>79.88</v>
      </c>
      <c r="I1009" s="64">
        <f>SmtRes!AI362</f>
        <v>1.44</v>
      </c>
      <c r="J1009" s="65">
        <f>ROUND(H1009*I1009, 2)</f>
        <v>115.03</v>
      </c>
      <c r="K1009" s="64"/>
      <c r="L1009" s="65">
        <f>SmtRes!DF362</f>
        <v>9.66</v>
      </c>
    </row>
    <row r="1010" spans="1:82" ht="14.25" x14ac:dyDescent="0.2">
      <c r="A1010" s="61"/>
      <c r="B1010" s="61" t="s">
        <v>1033</v>
      </c>
      <c r="C1010" s="61" t="s">
        <v>1035</v>
      </c>
      <c r="D1010" s="62" t="s">
        <v>86</v>
      </c>
      <c r="E1010" s="63">
        <v>0.05</v>
      </c>
      <c r="F1010" s="63"/>
      <c r="G1010" s="63">
        <f>SmtRes!CX363</f>
        <v>0.21</v>
      </c>
      <c r="H1010" s="65">
        <f>SmtRes!CZ363</f>
        <v>412.93</v>
      </c>
      <c r="I1010" s="64">
        <f>SmtRes!AI363</f>
        <v>1.26</v>
      </c>
      <c r="J1010" s="65">
        <f>ROUND(H1010*I1010, 2)</f>
        <v>520.29</v>
      </c>
      <c r="K1010" s="64"/>
      <c r="L1010" s="65">
        <f>SmtRes!DF363</f>
        <v>109.26</v>
      </c>
    </row>
    <row r="1011" spans="1:82" ht="28.5" x14ac:dyDescent="0.2">
      <c r="A1011" s="61"/>
      <c r="B1011" s="61" t="s">
        <v>1036</v>
      </c>
      <c r="C1011" s="69" t="s">
        <v>1038</v>
      </c>
      <c r="D1011" s="70" t="s">
        <v>1039</v>
      </c>
      <c r="E1011" s="71">
        <v>1.2200000000000001E-2</v>
      </c>
      <c r="F1011" s="71"/>
      <c r="G1011" s="71">
        <f>SmtRes!CX364</f>
        <v>5.1240000000000001E-2</v>
      </c>
      <c r="H1011" s="72">
        <f>SmtRes!CZ364</f>
        <v>1481.45</v>
      </c>
      <c r="I1011" s="73">
        <f>SmtRes!AI364</f>
        <v>1.26</v>
      </c>
      <c r="J1011" s="72">
        <f>ROUND(H1011*I1011, 2)</f>
        <v>1866.63</v>
      </c>
      <c r="K1011" s="73"/>
      <c r="L1011" s="72">
        <f>SmtRes!DF364</f>
        <v>95.65</v>
      </c>
    </row>
    <row r="1012" spans="1:82" ht="15" x14ac:dyDescent="0.2">
      <c r="A1012" s="61"/>
      <c r="B1012" s="61"/>
      <c r="C1012" s="75" t="s">
        <v>1340</v>
      </c>
      <c r="D1012" s="62"/>
      <c r="E1012" s="63"/>
      <c r="F1012" s="63"/>
      <c r="G1012" s="63"/>
      <c r="H1012" s="65"/>
      <c r="I1012" s="64"/>
      <c r="J1012" s="65"/>
      <c r="K1012" s="64"/>
      <c r="L1012" s="65">
        <f>L998+L1000+L1001+L1006</f>
        <v>15226.45</v>
      </c>
    </row>
    <row r="1013" spans="1:82" ht="57" x14ac:dyDescent="0.2">
      <c r="A1013" s="59" t="s">
        <v>1433</v>
      </c>
      <c r="B1013" s="61" t="str">
        <f>Source!F260</f>
        <v>421/пр_2020_п.75_пп.а</v>
      </c>
      <c r="C1013" s="61" t="str">
        <f>Source!G260</f>
        <v>Сметная стоимость вспомогательных ненормируемых материальных ресурсов, не учтенная в сметной норме, 2%</v>
      </c>
      <c r="D1013" s="62" t="str">
        <f>Source!H260</f>
        <v>%</v>
      </c>
      <c r="E1013" s="63">
        <f>SmtRes!AT365</f>
        <v>2</v>
      </c>
      <c r="F1013" s="63"/>
      <c r="G1013" s="63">
        <f>Source!I260</f>
        <v>2</v>
      </c>
      <c r="H1013" s="65"/>
      <c r="I1013" s="64"/>
      <c r="J1013" s="65"/>
      <c r="K1013" s="64"/>
      <c r="L1013" s="65">
        <f>Source!P260</f>
        <v>288.58</v>
      </c>
      <c r="AD1013">
        <f>ROUND((Source!AT260/100)*((ROUND(0*Source!I260, 2)+ROUND(0*Source!I260, 2))), 2)</f>
        <v>0</v>
      </c>
      <c r="AE1013">
        <f>ROUND((Source!AU260/100)*((ROUND(0*Source!I260, 2)+ROUND(0*Source!I260, 2))), 2)</f>
        <v>0</v>
      </c>
      <c r="AN1013">
        <f>L1013</f>
        <v>288.58</v>
      </c>
      <c r="AW1013">
        <f>L1013</f>
        <v>288.58</v>
      </c>
      <c r="AZ1013">
        <f>Source!X260</f>
        <v>0</v>
      </c>
      <c r="BA1013">
        <f>Source!Y260</f>
        <v>0</v>
      </c>
      <c r="CD1013">
        <v>2</v>
      </c>
    </row>
    <row r="1014" spans="1:82" ht="14.25" x14ac:dyDescent="0.2">
      <c r="A1014" s="61"/>
      <c r="B1014" s="61"/>
      <c r="C1014" s="61" t="s">
        <v>1342</v>
      </c>
      <c r="D1014" s="62"/>
      <c r="E1014" s="63"/>
      <c r="F1014" s="63"/>
      <c r="G1014" s="63"/>
      <c r="H1014" s="65"/>
      <c r="I1014" s="64"/>
      <c r="J1014" s="65"/>
      <c r="K1014" s="64"/>
      <c r="L1014" s="65">
        <f>SUM(AR996:AR1017)+SUM(AS996:AS1017)+SUM(AT996:AT1017)+SUM(AU996:AU1017)+SUM(AV996:AV1017)</f>
        <v>14505.85</v>
      </c>
    </row>
    <row r="1015" spans="1:82" ht="28.5" x14ac:dyDescent="0.2">
      <c r="A1015" s="61"/>
      <c r="B1015" s="61" t="s">
        <v>29</v>
      </c>
      <c r="C1015" s="61" t="s">
        <v>1343</v>
      </c>
      <c r="D1015" s="62" t="s">
        <v>34</v>
      </c>
      <c r="E1015" s="63">
        <f>Source!BZ259</f>
        <v>97</v>
      </c>
      <c r="F1015" s="63"/>
      <c r="G1015" s="63">
        <f>Source!AT259</f>
        <v>97</v>
      </c>
      <c r="H1015" s="65"/>
      <c r="I1015" s="64"/>
      <c r="J1015" s="65"/>
      <c r="K1015" s="64"/>
      <c r="L1015" s="65">
        <f>SUM(AZ996:AZ1017)</f>
        <v>14070.67</v>
      </c>
    </row>
    <row r="1016" spans="1:82" ht="28.5" x14ac:dyDescent="0.2">
      <c r="A1016" s="69"/>
      <c r="B1016" s="69" t="s">
        <v>30</v>
      </c>
      <c r="C1016" s="69" t="s">
        <v>1344</v>
      </c>
      <c r="D1016" s="70" t="s">
        <v>34</v>
      </c>
      <c r="E1016" s="71">
        <f>Source!CA259</f>
        <v>51</v>
      </c>
      <c r="F1016" s="71"/>
      <c r="G1016" s="71">
        <f>Source!AU259</f>
        <v>51</v>
      </c>
      <c r="H1016" s="72"/>
      <c r="I1016" s="73"/>
      <c r="J1016" s="72"/>
      <c r="K1016" s="73"/>
      <c r="L1016" s="72">
        <f>SUM(BA996:BA1017)</f>
        <v>7397.98</v>
      </c>
    </row>
    <row r="1017" spans="1:82" ht="15" x14ac:dyDescent="0.2">
      <c r="C1017" s="77" t="s">
        <v>1345</v>
      </c>
      <c r="D1017" s="77"/>
      <c r="E1017" s="77"/>
      <c r="F1017" s="77"/>
      <c r="G1017" s="77"/>
      <c r="H1017" s="77"/>
      <c r="I1017" s="78">
        <f>IF(E996&lt;&gt;0,K1017/E996, 0)</f>
        <v>8805.638095238095</v>
      </c>
      <c r="J1017" s="78"/>
      <c r="K1017" s="78">
        <f>L998+L1000+L1006+L1015+L1016+L1001+SUM(L1013:L1013)</f>
        <v>36983.68</v>
      </c>
      <c r="L1017" s="78"/>
      <c r="AD1017">
        <f>ROUND((Source!AT259/100)*((ROUND(SUMIF(SmtRes!AQ356:'SmtRes'!AQ365,"=1",SmtRes!AD356:'SmtRes'!AD365)*Source!I259, 2)+ROUND(SUMIF(SmtRes!AQ356:'SmtRes'!AQ365,"=1",SmtRes!AC356:'SmtRes'!AC365)*Source!I259, 2))), 2)</f>
        <v>10588.78</v>
      </c>
      <c r="AE1017">
        <f>ROUND((Source!AU259/100)*((ROUND(SUMIF(SmtRes!AQ356:'SmtRes'!AQ365,"=1",SmtRes!AD356:'SmtRes'!AD365)*Source!I259, 2)+ROUND(SUMIF(SmtRes!AQ356:'SmtRes'!AQ365,"=1",SmtRes!AC356:'SmtRes'!AC365)*Source!I259, 2))), 2)</f>
        <v>5567.3</v>
      </c>
      <c r="AN1017" s="74">
        <f>L998+L1000+L1006+L1015+L1016+L1001</f>
        <v>36695.1</v>
      </c>
      <c r="AO1017" s="74">
        <f>L1000</f>
        <v>86.59</v>
      </c>
      <c r="AQ1017" t="s">
        <v>1346</v>
      </c>
      <c r="AR1017" s="74">
        <f>L998</f>
        <v>14428.82</v>
      </c>
      <c r="AT1017" s="74">
        <f>L1001</f>
        <v>77.03</v>
      </c>
      <c r="AV1017" t="s">
        <v>1346</v>
      </c>
      <c r="AW1017" s="74">
        <f>L1006</f>
        <v>634.01</v>
      </c>
      <c r="AZ1017">
        <f>Source!X259</f>
        <v>14070.67</v>
      </c>
      <c r="BA1017">
        <f>Source!Y259</f>
        <v>7397.98</v>
      </c>
      <c r="CD1017">
        <v>2</v>
      </c>
    </row>
    <row r="1018" spans="1:82" ht="28.5" x14ac:dyDescent="0.2">
      <c r="A1018" s="88" t="s">
        <v>412</v>
      </c>
      <c r="B1018" s="69" t="str">
        <f>Source!F261</f>
        <v>21.1.08.01-0111</v>
      </c>
      <c r="C1018" s="69" t="str">
        <f>Source!G261</f>
        <v>Кабель пожарной сигнализации КПСВЭВнг(A)-LS 1х2х0,5</v>
      </c>
      <c r="D1018" s="70" t="str">
        <f>Source!H261</f>
        <v>1000 м</v>
      </c>
      <c r="E1018" s="71">
        <f>Source!K261</f>
        <v>0.14280000000000001</v>
      </c>
      <c r="F1018" s="71"/>
      <c r="G1018" s="71">
        <f>Source!I261</f>
        <v>0.14280000000000001</v>
      </c>
      <c r="H1018" s="72">
        <f>Source!AL261</f>
        <v>17528.45</v>
      </c>
      <c r="I1018" s="73">
        <f>IF(Source!BC261&lt;&gt; 0, Source!BC261, 1)</f>
        <v>1.1299999999999999</v>
      </c>
      <c r="J1018" s="72">
        <f>ROUND(H1018*I1018, 2)</f>
        <v>19807.150000000001</v>
      </c>
      <c r="K1018" s="73"/>
      <c r="L1018" s="72">
        <f>Source!P261</f>
        <v>2828.46</v>
      </c>
    </row>
    <row r="1019" spans="1:82" ht="15" x14ac:dyDescent="0.2">
      <c r="C1019" s="77" t="s">
        <v>1345</v>
      </c>
      <c r="D1019" s="77"/>
      <c r="E1019" s="77"/>
      <c r="F1019" s="77"/>
      <c r="G1019" s="77"/>
      <c r="H1019" s="77"/>
      <c r="I1019" s="78">
        <f>IF(E1018&lt;&gt;0,K1019/E1018, 0)</f>
        <v>19807.142857142855</v>
      </c>
      <c r="J1019" s="78"/>
      <c r="K1019" s="78">
        <f>L1018</f>
        <v>2828.46</v>
      </c>
      <c r="L1019" s="78"/>
      <c r="AD1019">
        <f>ROUND((Source!AT261/100)*((ROUND(ROUND(Source!AO261,2)*Source!I261, 2)+ROUND(ROUND(Source!AN261,2)*Source!I261, 2))), 2)</f>
        <v>0</v>
      </c>
      <c r="AE1019">
        <f>ROUND((Source!AU261/100)*((ROUND(ROUND(Source!AO261,2)*Source!I261, 2)+ROUND(ROUND(Source!AN261,2)*Source!I261, 2))), 2)</f>
        <v>0</v>
      </c>
      <c r="AN1019" s="74">
        <f>L1018</f>
        <v>2828.46</v>
      </c>
      <c r="AO1019">
        <f>0</f>
        <v>0</v>
      </c>
      <c r="AQ1019" t="s">
        <v>1346</v>
      </c>
      <c r="AR1019">
        <f>0</f>
        <v>0</v>
      </c>
      <c r="AT1019">
        <f>0</f>
        <v>0</v>
      </c>
      <c r="AV1019" t="s">
        <v>1346</v>
      </c>
      <c r="AW1019" s="74">
        <f>L1018</f>
        <v>2828.46</v>
      </c>
      <c r="AZ1019">
        <f>Source!X261</f>
        <v>0</v>
      </c>
      <c r="BA1019">
        <f>Source!Y261</f>
        <v>0</v>
      </c>
      <c r="CD1019">
        <v>2</v>
      </c>
    </row>
    <row r="1020" spans="1:82" ht="71.25" x14ac:dyDescent="0.2">
      <c r="A1020" s="88" t="s">
        <v>413</v>
      </c>
      <c r="B1020" s="69" t="str">
        <f>Source!F262</f>
        <v>ТЦ_21.1.08.01_77_5007081181_22.09.2025_01_</v>
      </c>
      <c r="C1020" s="69" t="str">
        <f>Source!G262</f>
        <v>Кабели симметричные для систем сигнализации и управления, групповой прокладки, с пониженным дымо- и газовыделением 4x2x0,5  КПСВЭВнг(А)-LS</v>
      </c>
      <c r="D1020" s="70" t="str">
        <f>Source!H262</f>
        <v>м</v>
      </c>
      <c r="E1020" s="71">
        <f>Source!K262</f>
        <v>142.80000000000001</v>
      </c>
      <c r="F1020" s="71"/>
      <c r="G1020" s="71">
        <f>Source!I262</f>
        <v>142.80000000000001</v>
      </c>
      <c r="H1020" s="72">
        <f>Source!AL262</f>
        <v>292.5</v>
      </c>
      <c r="I1020" s="73"/>
      <c r="J1020" s="72"/>
      <c r="K1020" s="73"/>
      <c r="L1020" s="72">
        <f>Source!P262</f>
        <v>41769</v>
      </c>
    </row>
    <row r="1021" spans="1:82" ht="15" x14ac:dyDescent="0.2">
      <c r="C1021" s="77" t="s">
        <v>1345</v>
      </c>
      <c r="D1021" s="77"/>
      <c r="E1021" s="77"/>
      <c r="F1021" s="77"/>
      <c r="G1021" s="77"/>
      <c r="H1021" s="77"/>
      <c r="I1021" s="78">
        <f>IF(E1020&lt;&gt;0,K1021/E1020, 0)</f>
        <v>292.5</v>
      </c>
      <c r="J1021" s="78"/>
      <c r="K1021" s="78">
        <f>L1020</f>
        <v>41769</v>
      </c>
      <c r="L1021" s="78"/>
      <c r="AD1021">
        <f>ROUND((Source!AT262/100)*((ROUND(ROUND(Source!AO262,2)*Source!I262, 2)+ROUND(ROUND(Source!AN262,2)*Source!I262, 2))), 2)</f>
        <v>0</v>
      </c>
      <c r="AE1021">
        <f>ROUND((Source!AU262/100)*((ROUND(ROUND(Source!AO262,2)*Source!I262, 2)+ROUND(ROUND(Source!AN262,2)*Source!I262, 2))), 2)</f>
        <v>0</v>
      </c>
      <c r="AN1021" s="74">
        <f>L1020</f>
        <v>41769</v>
      </c>
      <c r="AO1021">
        <f>0</f>
        <v>0</v>
      </c>
      <c r="AQ1021" t="s">
        <v>1346</v>
      </c>
      <c r="AR1021">
        <f>0</f>
        <v>0</v>
      </c>
      <c r="AT1021">
        <f>0</f>
        <v>0</v>
      </c>
      <c r="AV1021" t="s">
        <v>1346</v>
      </c>
      <c r="AW1021" s="74">
        <f>L1020</f>
        <v>41769</v>
      </c>
      <c r="AZ1021">
        <f>Source!X262</f>
        <v>0</v>
      </c>
      <c r="BA1021">
        <f>Source!Y262</f>
        <v>0</v>
      </c>
      <c r="CD1021">
        <v>2</v>
      </c>
    </row>
    <row r="1022" spans="1:82" ht="28.5" x14ac:dyDescent="0.2">
      <c r="A1022" s="88" t="s">
        <v>414</v>
      </c>
      <c r="B1022" s="69" t="str">
        <f>Source!F263</f>
        <v>21.1.08.01-0212</v>
      </c>
      <c r="C1022" s="69" t="str">
        <f>Source!G263</f>
        <v>Кабель пожарной сигнализации КПСВЭВнг(A)-LS 2х2х1,5</v>
      </c>
      <c r="D1022" s="70" t="str">
        <f>Source!H263</f>
        <v>1000 м</v>
      </c>
      <c r="E1022" s="71">
        <f>Source!K263</f>
        <v>0.14280000000000001</v>
      </c>
      <c r="F1022" s="71"/>
      <c r="G1022" s="71">
        <f>Source!I263</f>
        <v>0.14280000000000001</v>
      </c>
      <c r="H1022" s="72">
        <f>Source!AL263</f>
        <v>71100.84</v>
      </c>
      <c r="I1022" s="73">
        <f>IF(Source!BC263&lt;&gt; 0, Source!BC263, 1)</f>
        <v>1.1299999999999999</v>
      </c>
      <c r="J1022" s="72">
        <f>ROUND(H1022*I1022, 2)</f>
        <v>80343.95</v>
      </c>
      <c r="K1022" s="73"/>
      <c r="L1022" s="72">
        <f>Source!P263</f>
        <v>11473.12</v>
      </c>
    </row>
    <row r="1023" spans="1:82" ht="15" x14ac:dyDescent="0.2">
      <c r="C1023" s="77" t="s">
        <v>1345</v>
      </c>
      <c r="D1023" s="77"/>
      <c r="E1023" s="77"/>
      <c r="F1023" s="77"/>
      <c r="G1023" s="77"/>
      <c r="H1023" s="77"/>
      <c r="I1023" s="78">
        <f>IF(E1022&lt;&gt;0,K1023/E1022, 0)</f>
        <v>80343.977591036411</v>
      </c>
      <c r="J1023" s="78"/>
      <c r="K1023" s="78">
        <f>L1022</f>
        <v>11473.12</v>
      </c>
      <c r="L1023" s="78"/>
      <c r="AD1023">
        <f>ROUND((Source!AT263/100)*((ROUND(ROUND(Source!AO263,2)*Source!I263, 2)+ROUND(ROUND(Source!AN263,2)*Source!I263, 2))), 2)</f>
        <v>0</v>
      </c>
      <c r="AE1023">
        <f>ROUND((Source!AU263/100)*((ROUND(ROUND(Source!AO263,2)*Source!I263, 2)+ROUND(ROUND(Source!AN263,2)*Source!I263, 2))), 2)</f>
        <v>0</v>
      </c>
      <c r="AN1023" s="74">
        <f>L1022</f>
        <v>11473.12</v>
      </c>
      <c r="AO1023">
        <f>0</f>
        <v>0</v>
      </c>
      <c r="AQ1023" t="s">
        <v>1346</v>
      </c>
      <c r="AR1023">
        <f>0</f>
        <v>0</v>
      </c>
      <c r="AT1023">
        <f>0</f>
        <v>0</v>
      </c>
      <c r="AV1023" t="s">
        <v>1346</v>
      </c>
      <c r="AW1023" s="74">
        <f>L1022</f>
        <v>11473.12</v>
      </c>
      <c r="AZ1023">
        <f>Source!X263</f>
        <v>0</v>
      </c>
      <c r="BA1023">
        <f>Source!Y263</f>
        <v>0</v>
      </c>
      <c r="CD1023">
        <v>2</v>
      </c>
    </row>
    <row r="1024" spans="1:82" ht="71.25" x14ac:dyDescent="0.2">
      <c r="A1024" s="59" t="s">
        <v>415</v>
      </c>
      <c r="B1024" s="61" t="s">
        <v>1376</v>
      </c>
      <c r="C1024" s="61" t="str">
        <f>Source!G264</f>
        <v>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v>
      </c>
      <c r="D1024" s="62" t="str">
        <f>Source!H264</f>
        <v>100 м</v>
      </c>
      <c r="E1024" s="63">
        <f>Source!K264</f>
        <v>0.25</v>
      </c>
      <c r="F1024" s="63"/>
      <c r="G1024" s="63">
        <f>Source!I264</f>
        <v>0.25</v>
      </c>
      <c r="H1024" s="65"/>
      <c r="I1024" s="64"/>
      <c r="J1024" s="65"/>
      <c r="K1024" s="64"/>
      <c r="L1024" s="65"/>
    </row>
    <row r="1025" spans="1:83" ht="15" x14ac:dyDescent="0.2">
      <c r="A1025" s="60"/>
      <c r="B1025" s="63">
        <v>1</v>
      </c>
      <c r="C1025" s="60" t="s">
        <v>1334</v>
      </c>
      <c r="D1025" s="62" t="s">
        <v>919</v>
      </c>
      <c r="E1025" s="67"/>
      <c r="F1025" s="63"/>
      <c r="G1025" s="67">
        <f>Source!U264</f>
        <v>3.06</v>
      </c>
      <c r="H1025" s="63"/>
      <c r="I1025" s="63"/>
      <c r="J1025" s="63"/>
      <c r="K1025" s="63"/>
      <c r="L1025" s="68">
        <f>SUM(L1026:L1026)-SUMIF(CE1026:CE1026, 1, L1026:L1026)</f>
        <v>2341.3000000000002</v>
      </c>
    </row>
    <row r="1026" spans="1:83" ht="28.5" x14ac:dyDescent="0.2">
      <c r="A1026" s="61"/>
      <c r="B1026" s="61" t="s">
        <v>1025</v>
      </c>
      <c r="C1026" s="61" t="s">
        <v>1026</v>
      </c>
      <c r="D1026" s="62" t="s">
        <v>919</v>
      </c>
      <c r="E1026" s="63">
        <v>12.24</v>
      </c>
      <c r="F1026" s="63"/>
      <c r="G1026" s="63">
        <f>SmtRes!CX366</f>
        <v>3.06</v>
      </c>
      <c r="H1026" s="65"/>
      <c r="I1026" s="64"/>
      <c r="J1026" s="65">
        <f>SmtRes!CZ366</f>
        <v>765.13</v>
      </c>
      <c r="K1026" s="64"/>
      <c r="L1026" s="65">
        <f>SmtRes!DI366</f>
        <v>2341.3000000000002</v>
      </c>
    </row>
    <row r="1027" spans="1:83" ht="15" x14ac:dyDescent="0.2">
      <c r="A1027" s="60"/>
      <c r="B1027" s="63">
        <v>2</v>
      </c>
      <c r="C1027" s="60" t="s">
        <v>1335</v>
      </c>
      <c r="D1027" s="62"/>
      <c r="E1027" s="67"/>
      <c r="F1027" s="63"/>
      <c r="G1027" s="67"/>
      <c r="H1027" s="63"/>
      <c r="I1027" s="63"/>
      <c r="J1027" s="63"/>
      <c r="K1027" s="63"/>
      <c r="L1027" s="68">
        <f>SUM(L1028:L1033)-SUMIF(CE1028:CE1033, 1, L1028:L1033)</f>
        <v>66.94</v>
      </c>
    </row>
    <row r="1028" spans="1:83" ht="15" x14ac:dyDescent="0.2">
      <c r="A1028" s="60"/>
      <c r="B1028" s="63"/>
      <c r="C1028" s="60" t="s">
        <v>1338</v>
      </c>
      <c r="D1028" s="62" t="s">
        <v>919</v>
      </c>
      <c r="E1028" s="67"/>
      <c r="F1028" s="63"/>
      <c r="G1028" s="67">
        <f>Source!V264</f>
        <v>0.05</v>
      </c>
      <c r="H1028" s="63"/>
      <c r="I1028" s="63"/>
      <c r="J1028" s="63"/>
      <c r="K1028" s="63"/>
      <c r="L1028" s="68">
        <f>SUMIF(CE1029:CE1033, 1, L1029:L1033)</f>
        <v>45.85</v>
      </c>
      <c r="CE1028">
        <v>1</v>
      </c>
    </row>
    <row r="1029" spans="1:83" ht="28.5" x14ac:dyDescent="0.2">
      <c r="A1029" s="61"/>
      <c r="B1029" s="61" t="s">
        <v>922</v>
      </c>
      <c r="C1029" s="61" t="s">
        <v>924</v>
      </c>
      <c r="D1029" s="62" t="s">
        <v>925</v>
      </c>
      <c r="E1029" s="63">
        <v>0.1</v>
      </c>
      <c r="F1029" s="63"/>
      <c r="G1029" s="63">
        <f>SmtRes!CX368</f>
        <v>2.5000000000000001E-2</v>
      </c>
      <c r="H1029" s="65"/>
      <c r="I1029" s="64"/>
      <c r="J1029" s="65">
        <f>SmtRes!CZ368</f>
        <v>1488.78</v>
      </c>
      <c r="K1029" s="64"/>
      <c r="L1029" s="65">
        <f>SmtRes!DG368</f>
        <v>37.22</v>
      </c>
    </row>
    <row r="1030" spans="1:83" ht="28.5" x14ac:dyDescent="0.2">
      <c r="A1030" s="61"/>
      <c r="B1030" s="61" t="s">
        <v>926</v>
      </c>
      <c r="C1030" s="61" t="s">
        <v>1336</v>
      </c>
      <c r="D1030" s="62" t="s">
        <v>919</v>
      </c>
      <c r="E1030" s="63">
        <f>SmtRes!DO368*SmtRes!AT368</f>
        <v>0.1</v>
      </c>
      <c r="F1030" s="63"/>
      <c r="G1030" s="63">
        <f>ROUND(E1030*G1024, 7)</f>
        <v>2.5000000000000001E-2</v>
      </c>
      <c r="H1030" s="65"/>
      <c r="I1030" s="64"/>
      <c r="J1030" s="65">
        <f>ROUND(SmtRes!AG368/SmtRes!DO368, 2)</f>
        <v>1051.33</v>
      </c>
      <c r="K1030" s="64"/>
      <c r="L1030" s="65">
        <f>SmtRes!DH368</f>
        <v>26.28</v>
      </c>
      <c r="CE1030">
        <v>1</v>
      </c>
    </row>
    <row r="1031" spans="1:83" ht="28.5" x14ac:dyDescent="0.2">
      <c r="A1031" s="61"/>
      <c r="B1031" s="61" t="s">
        <v>927</v>
      </c>
      <c r="C1031" s="61" t="s">
        <v>929</v>
      </c>
      <c r="D1031" s="62" t="s">
        <v>925</v>
      </c>
      <c r="E1031" s="63">
        <v>0.1</v>
      </c>
      <c r="F1031" s="63"/>
      <c r="G1031" s="63">
        <f>SmtRes!CX369</f>
        <v>2.5000000000000001E-2</v>
      </c>
      <c r="H1031" s="65"/>
      <c r="I1031" s="64"/>
      <c r="J1031" s="65">
        <f>SmtRes!CZ369</f>
        <v>572.77</v>
      </c>
      <c r="K1031" s="64"/>
      <c r="L1031" s="65">
        <f>SmtRes!DG369</f>
        <v>14.32</v>
      </c>
    </row>
    <row r="1032" spans="1:83" ht="28.5" x14ac:dyDescent="0.2">
      <c r="A1032" s="61"/>
      <c r="B1032" s="61" t="s">
        <v>930</v>
      </c>
      <c r="C1032" s="61" t="s">
        <v>1337</v>
      </c>
      <c r="D1032" s="62" t="s">
        <v>919</v>
      </c>
      <c r="E1032" s="63">
        <f>SmtRes!DO369*SmtRes!AT369</f>
        <v>0.1</v>
      </c>
      <c r="F1032" s="63"/>
      <c r="G1032" s="63">
        <f>ROUND(E1032*G1024, 7)</f>
        <v>2.5000000000000001E-2</v>
      </c>
      <c r="H1032" s="65"/>
      <c r="I1032" s="64"/>
      <c r="J1032" s="65">
        <f>ROUND(SmtRes!AG369/SmtRes!DO369, 2)</f>
        <v>782.65</v>
      </c>
      <c r="K1032" s="64"/>
      <c r="L1032" s="65">
        <f>SmtRes!DH369</f>
        <v>19.57</v>
      </c>
      <c r="CE1032">
        <v>1</v>
      </c>
    </row>
    <row r="1033" spans="1:83" ht="42.75" x14ac:dyDescent="0.2">
      <c r="A1033" s="61"/>
      <c r="B1033" s="61" t="s">
        <v>931</v>
      </c>
      <c r="C1033" s="61" t="s">
        <v>933</v>
      </c>
      <c r="D1033" s="62" t="s">
        <v>925</v>
      </c>
      <c r="E1033" s="63">
        <v>2.16</v>
      </c>
      <c r="F1033" s="63"/>
      <c r="G1033" s="63">
        <f>SmtRes!CX370</f>
        <v>0.54</v>
      </c>
      <c r="H1033" s="65"/>
      <c r="I1033" s="64"/>
      <c r="J1033" s="65">
        <f>SmtRes!CZ370</f>
        <v>28.51</v>
      </c>
      <c r="K1033" s="64"/>
      <c r="L1033" s="65">
        <f>SmtRes!DG370</f>
        <v>15.4</v>
      </c>
    </row>
    <row r="1034" spans="1:83" ht="15" x14ac:dyDescent="0.2">
      <c r="A1034" s="60"/>
      <c r="B1034" s="63">
        <v>4</v>
      </c>
      <c r="C1034" s="60" t="s">
        <v>1339</v>
      </c>
      <c r="D1034" s="62"/>
      <c r="E1034" s="67"/>
      <c r="F1034" s="63"/>
      <c r="G1034" s="67"/>
      <c r="H1034" s="63"/>
      <c r="I1034" s="63"/>
      <c r="J1034" s="63"/>
      <c r="K1034" s="63"/>
      <c r="L1034" s="68">
        <f>SUM(L1035:L1040)-SUMIF(CE1035:CE1040, 1, L1035:L1040)</f>
        <v>152.99</v>
      </c>
    </row>
    <row r="1035" spans="1:83" ht="14.25" x14ac:dyDescent="0.2">
      <c r="A1035" s="61"/>
      <c r="B1035" s="61" t="s">
        <v>965</v>
      </c>
      <c r="C1035" s="61" t="s">
        <v>967</v>
      </c>
      <c r="D1035" s="62" t="s">
        <v>968</v>
      </c>
      <c r="E1035" s="63">
        <v>0.44159999999999999</v>
      </c>
      <c r="F1035" s="63"/>
      <c r="G1035" s="63">
        <f>SmtRes!CX371</f>
        <v>0.1104</v>
      </c>
      <c r="H1035" s="65"/>
      <c r="I1035" s="64"/>
      <c r="J1035" s="65">
        <f>SmtRes!CZ371</f>
        <v>6</v>
      </c>
      <c r="K1035" s="64"/>
      <c r="L1035" s="65">
        <f>SmtRes!DF371</f>
        <v>0.66</v>
      </c>
    </row>
    <row r="1036" spans="1:83" ht="71.25" x14ac:dyDescent="0.2">
      <c r="A1036" s="61"/>
      <c r="B1036" s="61" t="s">
        <v>1027</v>
      </c>
      <c r="C1036" s="61" t="s">
        <v>1029</v>
      </c>
      <c r="D1036" s="62" t="s">
        <v>156</v>
      </c>
      <c r="E1036" s="63">
        <v>13.33</v>
      </c>
      <c r="F1036" s="63"/>
      <c r="G1036" s="63">
        <f>SmtRes!CX372</f>
        <v>3.3325</v>
      </c>
      <c r="H1036" s="65">
        <f>SmtRes!CZ372</f>
        <v>5.87</v>
      </c>
      <c r="I1036" s="64">
        <f>SmtRes!AI372</f>
        <v>0.96</v>
      </c>
      <c r="J1036" s="65">
        <f>ROUND(H1036*I1036, 2)</f>
        <v>5.64</v>
      </c>
      <c r="K1036" s="64"/>
      <c r="L1036" s="65">
        <f>SmtRes!DF372</f>
        <v>18.8</v>
      </c>
    </row>
    <row r="1037" spans="1:83" ht="57" x14ac:dyDescent="0.2">
      <c r="A1037" s="61"/>
      <c r="B1037" s="61" t="s">
        <v>1040</v>
      </c>
      <c r="C1037" s="61" t="s">
        <v>1042</v>
      </c>
      <c r="D1037" s="62" t="s">
        <v>1043</v>
      </c>
      <c r="E1037" s="63">
        <v>0.55000000000000004</v>
      </c>
      <c r="F1037" s="63"/>
      <c r="G1037" s="63">
        <f>SmtRes!CX373</f>
        <v>0.13750000000000001</v>
      </c>
      <c r="H1037" s="65">
        <f>SmtRes!CZ373</f>
        <v>37.71</v>
      </c>
      <c r="I1037" s="64">
        <f>SmtRes!AI373</f>
        <v>1.53</v>
      </c>
      <c r="J1037" s="65">
        <f>ROUND(H1037*I1037, 2)</f>
        <v>57.7</v>
      </c>
      <c r="K1037" s="64"/>
      <c r="L1037" s="65">
        <f>SmtRes!DF373</f>
        <v>7.93</v>
      </c>
    </row>
    <row r="1038" spans="1:83" ht="57" x14ac:dyDescent="0.2">
      <c r="A1038" s="61"/>
      <c r="B1038" s="61" t="s">
        <v>934</v>
      </c>
      <c r="C1038" s="61" t="s">
        <v>936</v>
      </c>
      <c r="D1038" s="62" t="s">
        <v>937</v>
      </c>
      <c r="E1038" s="63">
        <v>1.9</v>
      </c>
      <c r="F1038" s="63"/>
      <c r="G1038" s="63">
        <f>SmtRes!CX374</f>
        <v>0.47499999999999998</v>
      </c>
      <c r="H1038" s="65">
        <f>SmtRes!CZ374</f>
        <v>155.63</v>
      </c>
      <c r="I1038" s="64">
        <f>SmtRes!AI374</f>
        <v>0.91</v>
      </c>
      <c r="J1038" s="65">
        <f>ROUND(H1038*I1038, 2)</f>
        <v>141.62</v>
      </c>
      <c r="K1038" s="64"/>
      <c r="L1038" s="65">
        <f>SmtRes!DF374</f>
        <v>67.27</v>
      </c>
    </row>
    <row r="1039" spans="1:83" ht="28.5" x14ac:dyDescent="0.2">
      <c r="A1039" s="61"/>
      <c r="B1039" s="61" t="s">
        <v>944</v>
      </c>
      <c r="C1039" s="61" t="s">
        <v>946</v>
      </c>
      <c r="D1039" s="62" t="s">
        <v>937</v>
      </c>
      <c r="E1039" s="63">
        <v>0.4</v>
      </c>
      <c r="F1039" s="63"/>
      <c r="G1039" s="63">
        <f>SmtRes!CX375</f>
        <v>0.1</v>
      </c>
      <c r="H1039" s="65">
        <f>SmtRes!CZ375</f>
        <v>79.88</v>
      </c>
      <c r="I1039" s="64">
        <f>SmtRes!AI375</f>
        <v>1.44</v>
      </c>
      <c r="J1039" s="65">
        <f>ROUND(H1039*I1039, 2)</f>
        <v>115.03</v>
      </c>
      <c r="K1039" s="64"/>
      <c r="L1039" s="65">
        <f>SmtRes!DF375</f>
        <v>11.5</v>
      </c>
    </row>
    <row r="1040" spans="1:83" ht="28.5" x14ac:dyDescent="0.2">
      <c r="A1040" s="61"/>
      <c r="B1040" s="61" t="s">
        <v>32</v>
      </c>
      <c r="C1040" s="69" t="s">
        <v>961</v>
      </c>
      <c r="D1040" s="70" t="s">
        <v>34</v>
      </c>
      <c r="E1040" s="71">
        <v>2</v>
      </c>
      <c r="F1040" s="71"/>
      <c r="G1040" s="71">
        <f>SmtRes!CX376</f>
        <v>0.5</v>
      </c>
      <c r="H1040" s="72">
        <f>SmtRes!CZ376</f>
        <v>93.651911999999996</v>
      </c>
      <c r="I1040" s="73"/>
      <c r="J1040" s="72"/>
      <c r="K1040" s="73"/>
      <c r="L1040" s="72">
        <f>SmtRes!DF376</f>
        <v>46.83</v>
      </c>
    </row>
    <row r="1041" spans="1:83" ht="15" x14ac:dyDescent="0.2">
      <c r="A1041" s="61"/>
      <c r="B1041" s="61"/>
      <c r="C1041" s="75" t="s">
        <v>1340</v>
      </c>
      <c r="D1041" s="62"/>
      <c r="E1041" s="63"/>
      <c r="F1041" s="63"/>
      <c r="G1041" s="63"/>
      <c r="H1041" s="65"/>
      <c r="I1041" s="64"/>
      <c r="J1041" s="65"/>
      <c r="K1041" s="64"/>
      <c r="L1041" s="65">
        <f>L1025+L1027+L1028+L1034</f>
        <v>2607.08</v>
      </c>
    </row>
    <row r="1042" spans="1:83" ht="14.25" x14ac:dyDescent="0.2">
      <c r="A1042" s="61"/>
      <c r="B1042" s="61"/>
      <c r="C1042" s="61" t="s">
        <v>1342</v>
      </c>
      <c r="D1042" s="62"/>
      <c r="E1042" s="63"/>
      <c r="F1042" s="63"/>
      <c r="G1042" s="63"/>
      <c r="H1042" s="65"/>
      <c r="I1042" s="64"/>
      <c r="J1042" s="65"/>
      <c r="K1042" s="64"/>
      <c r="L1042" s="65">
        <f>SUM(AR1024:AR1045)+SUM(AS1024:AS1045)+SUM(AT1024:AT1045)+SUM(AU1024:AU1045)+SUM(AV1024:AV1045)</f>
        <v>2387.15</v>
      </c>
    </row>
    <row r="1043" spans="1:83" ht="28.5" x14ac:dyDescent="0.2">
      <c r="A1043" s="61"/>
      <c r="B1043" s="61" t="s">
        <v>29</v>
      </c>
      <c r="C1043" s="61" t="s">
        <v>1343</v>
      </c>
      <c r="D1043" s="62" t="s">
        <v>34</v>
      </c>
      <c r="E1043" s="63">
        <f>Source!BZ264</f>
        <v>97</v>
      </c>
      <c r="F1043" s="63"/>
      <c r="G1043" s="63">
        <f>Source!AT264</f>
        <v>97</v>
      </c>
      <c r="H1043" s="65"/>
      <c r="I1043" s="64"/>
      <c r="J1043" s="65"/>
      <c r="K1043" s="64"/>
      <c r="L1043" s="65">
        <f>SUM(AZ1024:AZ1045)</f>
        <v>2315.54</v>
      </c>
    </row>
    <row r="1044" spans="1:83" ht="28.5" x14ac:dyDescent="0.2">
      <c r="A1044" s="69"/>
      <c r="B1044" s="69" t="s">
        <v>30</v>
      </c>
      <c r="C1044" s="69" t="s">
        <v>1344</v>
      </c>
      <c r="D1044" s="70" t="s">
        <v>34</v>
      </c>
      <c r="E1044" s="71">
        <f>Source!CA264</f>
        <v>51</v>
      </c>
      <c r="F1044" s="71"/>
      <c r="G1044" s="71">
        <f>Source!AU264</f>
        <v>51</v>
      </c>
      <c r="H1044" s="72"/>
      <c r="I1044" s="73"/>
      <c r="J1044" s="72"/>
      <c r="K1044" s="73"/>
      <c r="L1044" s="72">
        <f>SUM(BA1024:BA1045)</f>
        <v>1217.45</v>
      </c>
    </row>
    <row r="1045" spans="1:83" ht="15" x14ac:dyDescent="0.2">
      <c r="C1045" s="77" t="s">
        <v>1345</v>
      </c>
      <c r="D1045" s="77"/>
      <c r="E1045" s="77"/>
      <c r="F1045" s="77"/>
      <c r="G1045" s="77"/>
      <c r="H1045" s="77"/>
      <c r="I1045" s="78">
        <f>IF(E1024&lt;&gt;0,K1045/E1024, 0)</f>
        <v>24560.280000000002</v>
      </c>
      <c r="J1045" s="78"/>
      <c r="K1045" s="78">
        <f>L1025+L1027+L1034+L1043+L1044+L1028</f>
        <v>6140.0700000000006</v>
      </c>
      <c r="L1045" s="78"/>
      <c r="AD1045">
        <f>ROUND((Source!AT264/100)*((ROUND(SUMIF(SmtRes!AQ366:'SmtRes'!AQ376,"=1",SmtRes!AD366:'SmtRes'!AD376)*Source!I264, 2)+ROUND(SUMIF(SmtRes!AQ366:'SmtRes'!AQ376,"=1",SmtRes!AC366:'SmtRes'!AC376)*Source!I264, 2))), 2)</f>
        <v>630.29</v>
      </c>
      <c r="AE1045">
        <f>ROUND((Source!AU264/100)*((ROUND(SUMIF(SmtRes!AQ366:'SmtRes'!AQ376,"=1",SmtRes!AD366:'SmtRes'!AD376)*Source!I264, 2)+ROUND(SUMIF(SmtRes!AQ366:'SmtRes'!AQ376,"=1",SmtRes!AC366:'SmtRes'!AC376)*Source!I264, 2))), 2)</f>
        <v>331.39</v>
      </c>
      <c r="AN1045" s="74">
        <f>L1025+L1027+L1034+L1043+L1044+L1028</f>
        <v>6140.0700000000006</v>
      </c>
      <c r="AO1045" s="74">
        <f>L1027</f>
        <v>66.94</v>
      </c>
      <c r="AQ1045" t="s">
        <v>1346</v>
      </c>
      <c r="AR1045" s="74">
        <f>L1025</f>
        <v>2341.3000000000002</v>
      </c>
      <c r="AT1045" s="74">
        <f>L1028</f>
        <v>45.85</v>
      </c>
      <c r="AV1045" t="s">
        <v>1346</v>
      </c>
      <c r="AW1045" s="74">
        <f>L1034</f>
        <v>152.99</v>
      </c>
      <c r="AZ1045">
        <f>Source!X264</f>
        <v>2315.54</v>
      </c>
      <c r="BA1045">
        <f>Source!Y264</f>
        <v>1217.45</v>
      </c>
      <c r="CD1045">
        <v>2</v>
      </c>
    </row>
    <row r="1046" spans="1:83" ht="71.25" x14ac:dyDescent="0.2">
      <c r="A1046" s="88" t="s">
        <v>416</v>
      </c>
      <c r="B1046" s="69" t="str">
        <f>Source!F265</f>
        <v>ТЦ_21.1.08.01_77_5007081181_22.09.2025_01_</v>
      </c>
      <c r="C1046" s="69" t="str">
        <f>Source!G265</f>
        <v>Кабели симметричные для структурированных кабельных систем (FTP) категории 5e, групповой прокладки, сечением 4х2х0,52 мм2  КВПЭфнг(А)-LS-5e</v>
      </c>
      <c r="D1046" s="70" t="str">
        <f>Source!H265</f>
        <v>м</v>
      </c>
      <c r="E1046" s="71">
        <f>Source!K265</f>
        <v>25.5</v>
      </c>
      <c r="F1046" s="71"/>
      <c r="G1046" s="71">
        <f>Source!I265</f>
        <v>25.5</v>
      </c>
      <c r="H1046" s="72">
        <f>Source!AL265</f>
        <v>144.72999999999999</v>
      </c>
      <c r="I1046" s="73"/>
      <c r="J1046" s="72"/>
      <c r="K1046" s="73"/>
      <c r="L1046" s="72">
        <f>Source!P265</f>
        <v>3690.62</v>
      </c>
    </row>
    <row r="1047" spans="1:83" ht="15" x14ac:dyDescent="0.2">
      <c r="C1047" s="77" t="s">
        <v>1345</v>
      </c>
      <c r="D1047" s="77"/>
      <c r="E1047" s="77"/>
      <c r="F1047" s="77"/>
      <c r="G1047" s="77"/>
      <c r="H1047" s="77"/>
      <c r="I1047" s="78">
        <f>IF(E1046&lt;&gt;0,K1047/E1046, 0)</f>
        <v>144.73019607843136</v>
      </c>
      <c r="J1047" s="78"/>
      <c r="K1047" s="78">
        <f>L1046</f>
        <v>3690.62</v>
      </c>
      <c r="L1047" s="78"/>
      <c r="AD1047">
        <f>ROUND((Source!AT265/100)*((ROUND(ROUND(Source!AO265,2)*Source!I265, 2)+ROUND(ROUND(Source!AN265,2)*Source!I265, 2))), 2)</f>
        <v>0</v>
      </c>
      <c r="AE1047">
        <f>ROUND((Source!AU265/100)*((ROUND(ROUND(Source!AO265,2)*Source!I265, 2)+ROUND(ROUND(Source!AN265,2)*Source!I265, 2))), 2)</f>
        <v>0</v>
      </c>
      <c r="AN1047" s="74">
        <f>L1046</f>
        <v>3690.62</v>
      </c>
      <c r="AO1047">
        <f>0</f>
        <v>0</v>
      </c>
      <c r="AQ1047" t="s">
        <v>1346</v>
      </c>
      <c r="AR1047">
        <f>0</f>
        <v>0</v>
      </c>
      <c r="AT1047">
        <f>0</f>
        <v>0</v>
      </c>
      <c r="AV1047" t="s">
        <v>1346</v>
      </c>
      <c r="AW1047" s="74">
        <f>L1046</f>
        <v>3690.62</v>
      </c>
      <c r="AZ1047">
        <f>Source!X265</f>
        <v>0</v>
      </c>
      <c r="BA1047">
        <f>Source!Y265</f>
        <v>0</v>
      </c>
      <c r="CD1047">
        <v>2</v>
      </c>
    </row>
    <row r="1048" spans="1:83" ht="28.5" x14ac:dyDescent="0.2">
      <c r="A1048" s="59" t="s">
        <v>419</v>
      </c>
      <c r="B1048" s="61" t="s">
        <v>1377</v>
      </c>
      <c r="C1048" s="61" t="str">
        <f>Source!G266</f>
        <v>Короба пластмассовые: шириной до 40 мм</v>
      </c>
      <c r="D1048" s="62" t="str">
        <f>Source!H266</f>
        <v>100 м</v>
      </c>
      <c r="E1048" s="63">
        <f>Source!K266</f>
        <v>0.24</v>
      </c>
      <c r="F1048" s="63"/>
      <c r="G1048" s="63">
        <f>Source!I266</f>
        <v>0.24</v>
      </c>
      <c r="H1048" s="65"/>
      <c r="I1048" s="64"/>
      <c r="J1048" s="65"/>
      <c r="K1048" s="64"/>
      <c r="L1048" s="65"/>
    </row>
    <row r="1049" spans="1:83" ht="15" x14ac:dyDescent="0.2">
      <c r="A1049" s="60"/>
      <c r="B1049" s="63">
        <v>1</v>
      </c>
      <c r="C1049" s="60" t="s">
        <v>1334</v>
      </c>
      <c r="D1049" s="62" t="s">
        <v>919</v>
      </c>
      <c r="E1049" s="67"/>
      <c r="F1049" s="63"/>
      <c r="G1049" s="67">
        <f>Source!U266</f>
        <v>3.9096000000000002</v>
      </c>
      <c r="H1049" s="63"/>
      <c r="I1049" s="63"/>
      <c r="J1049" s="63"/>
      <c r="K1049" s="63"/>
      <c r="L1049" s="68">
        <f>SUM(L1050:L1050)-SUMIF(CE1050:CE1050, 1, L1050:L1050)</f>
        <v>3025.6</v>
      </c>
    </row>
    <row r="1050" spans="1:83" ht="28.5" x14ac:dyDescent="0.2">
      <c r="A1050" s="61"/>
      <c r="B1050" s="61" t="s">
        <v>1044</v>
      </c>
      <c r="C1050" s="61" t="s">
        <v>1045</v>
      </c>
      <c r="D1050" s="62" t="s">
        <v>919</v>
      </c>
      <c r="E1050" s="63">
        <v>16.29</v>
      </c>
      <c r="F1050" s="63"/>
      <c r="G1050" s="63">
        <f>SmtRes!CX377</f>
        <v>3.9096000000000002</v>
      </c>
      <c r="H1050" s="65"/>
      <c r="I1050" s="64"/>
      <c r="J1050" s="65">
        <f>SmtRes!CZ377</f>
        <v>773.89</v>
      </c>
      <c r="K1050" s="64"/>
      <c r="L1050" s="65">
        <f>SmtRes!DI377</f>
        <v>3025.6</v>
      </c>
    </row>
    <row r="1051" spans="1:83" ht="15" x14ac:dyDescent="0.2">
      <c r="A1051" s="60"/>
      <c r="B1051" s="63">
        <v>2</v>
      </c>
      <c r="C1051" s="60" t="s">
        <v>1335</v>
      </c>
      <c r="D1051" s="62"/>
      <c r="E1051" s="67"/>
      <c r="F1051" s="63"/>
      <c r="G1051" s="67"/>
      <c r="H1051" s="63"/>
      <c r="I1051" s="63"/>
      <c r="J1051" s="63"/>
      <c r="K1051" s="63"/>
      <c r="L1051" s="68">
        <f>SUM(L1052:L1054)-SUMIF(CE1052:CE1054, 1, L1052:L1054)</f>
        <v>0.12999999999999989</v>
      </c>
    </row>
    <row r="1052" spans="1:83" ht="15" x14ac:dyDescent="0.2">
      <c r="A1052" s="60"/>
      <c r="B1052" s="63"/>
      <c r="C1052" s="60" t="s">
        <v>1338</v>
      </c>
      <c r="D1052" s="62" t="s">
        <v>919</v>
      </c>
      <c r="E1052" s="67"/>
      <c r="F1052" s="63"/>
      <c r="G1052" s="67">
        <f>Source!V266</f>
        <v>2.3999999999999998E-3</v>
      </c>
      <c r="H1052" s="63"/>
      <c r="I1052" s="63"/>
      <c r="J1052" s="63"/>
      <c r="K1052" s="63"/>
      <c r="L1052" s="68">
        <f>SUMIF(CE1053:CE1054, 1, L1053:L1054)</f>
        <v>1.67</v>
      </c>
      <c r="CE1052">
        <v>1</v>
      </c>
    </row>
    <row r="1053" spans="1:83" ht="42.75" x14ac:dyDescent="0.2">
      <c r="A1053" s="61"/>
      <c r="B1053" s="61" t="s">
        <v>1046</v>
      </c>
      <c r="C1053" s="61" t="s">
        <v>1048</v>
      </c>
      <c r="D1053" s="62" t="s">
        <v>925</v>
      </c>
      <c r="E1053" s="63">
        <v>0.01</v>
      </c>
      <c r="F1053" s="63"/>
      <c r="G1053" s="63">
        <f>SmtRes!CX379</f>
        <v>2.3999999999999998E-3</v>
      </c>
      <c r="H1053" s="65">
        <f>SmtRes!CZ379</f>
        <v>37.32</v>
      </c>
      <c r="I1053" s="64">
        <f>SmtRes!AJ379</f>
        <v>1.49</v>
      </c>
      <c r="J1053" s="65">
        <f>ROUND(H1053*I1053, 2)</f>
        <v>55.61</v>
      </c>
      <c r="K1053" s="64"/>
      <c r="L1053" s="65">
        <f>SmtRes!DG379</f>
        <v>0.13</v>
      </c>
    </row>
    <row r="1054" spans="1:83" ht="28.5" x14ac:dyDescent="0.2">
      <c r="A1054" s="61"/>
      <c r="B1054" s="61" t="s">
        <v>1049</v>
      </c>
      <c r="C1054" s="61" t="s">
        <v>1378</v>
      </c>
      <c r="D1054" s="62" t="s">
        <v>919</v>
      </c>
      <c r="E1054" s="63">
        <f>SmtRes!DO379*SmtRes!AT379</f>
        <v>0.01</v>
      </c>
      <c r="F1054" s="63"/>
      <c r="G1054" s="63">
        <f>ROUND(E1054*G1048, 7)</f>
        <v>2.3999999999999998E-3</v>
      </c>
      <c r="H1054" s="65"/>
      <c r="I1054" s="64"/>
      <c r="J1054" s="65">
        <f>ROUND(SmtRes!AG379/SmtRes!DO379, 2)</f>
        <v>695.04</v>
      </c>
      <c r="K1054" s="64"/>
      <c r="L1054" s="65">
        <f>SmtRes!DH379</f>
        <v>1.67</v>
      </c>
      <c r="CE1054">
        <v>1</v>
      </c>
    </row>
    <row r="1055" spans="1:83" ht="15" x14ac:dyDescent="0.2">
      <c r="A1055" s="60"/>
      <c r="B1055" s="63">
        <v>4</v>
      </c>
      <c r="C1055" s="60" t="s">
        <v>1339</v>
      </c>
      <c r="D1055" s="62"/>
      <c r="E1055" s="67"/>
      <c r="F1055" s="63"/>
      <c r="G1055" s="67"/>
      <c r="H1055" s="63"/>
      <c r="I1055" s="63"/>
      <c r="J1055" s="63"/>
      <c r="K1055" s="63"/>
      <c r="L1055" s="68">
        <f>SUM(L1056:L1059)-SUMIF(CE1056:CE1059, 1, L1056:L1059)</f>
        <v>116.85</v>
      </c>
    </row>
    <row r="1056" spans="1:83" ht="14.25" x14ac:dyDescent="0.2">
      <c r="A1056" s="61"/>
      <c r="B1056" s="61" t="s">
        <v>965</v>
      </c>
      <c r="C1056" s="61" t="s">
        <v>967</v>
      </c>
      <c r="D1056" s="62" t="s">
        <v>968</v>
      </c>
      <c r="E1056" s="63">
        <v>6.5663999999999998</v>
      </c>
      <c r="F1056" s="63"/>
      <c r="G1056" s="63">
        <f>SmtRes!CX380</f>
        <v>1.575936</v>
      </c>
      <c r="H1056" s="65"/>
      <c r="I1056" s="64"/>
      <c r="J1056" s="65">
        <f>SmtRes!CZ380</f>
        <v>6</v>
      </c>
      <c r="K1056" s="64"/>
      <c r="L1056" s="65">
        <f>SmtRes!DF380</f>
        <v>9.4600000000000009</v>
      </c>
    </row>
    <row r="1057" spans="1:82" ht="28.5" x14ac:dyDescent="0.2">
      <c r="A1057" s="61"/>
      <c r="B1057" s="61" t="s">
        <v>1050</v>
      </c>
      <c r="C1057" s="61" t="s">
        <v>1052</v>
      </c>
      <c r="D1057" s="62" t="s">
        <v>1039</v>
      </c>
      <c r="E1057" s="63">
        <v>0.2</v>
      </c>
      <c r="F1057" s="63"/>
      <c r="G1057" s="63">
        <f>SmtRes!CX381</f>
        <v>4.8000000000000001E-2</v>
      </c>
      <c r="H1057" s="65">
        <f>SmtRes!CZ381</f>
        <v>261.08999999999997</v>
      </c>
      <c r="I1057" s="64">
        <f>SmtRes!AI381</f>
        <v>1.29</v>
      </c>
      <c r="J1057" s="65">
        <f>ROUND(H1057*I1057, 2)</f>
        <v>336.81</v>
      </c>
      <c r="K1057" s="64"/>
      <c r="L1057" s="65">
        <f>SmtRes!DF381</f>
        <v>16.170000000000002</v>
      </c>
    </row>
    <row r="1058" spans="1:82" ht="57" x14ac:dyDescent="0.2">
      <c r="A1058" s="61"/>
      <c r="B1058" s="61" t="s">
        <v>1053</v>
      </c>
      <c r="C1058" s="61" t="s">
        <v>1055</v>
      </c>
      <c r="D1058" s="62" t="s">
        <v>287</v>
      </c>
      <c r="E1058" s="63">
        <v>1E-3</v>
      </c>
      <c r="F1058" s="63"/>
      <c r="G1058" s="63">
        <f>SmtRes!CX382</f>
        <v>2.4000000000000001E-4</v>
      </c>
      <c r="H1058" s="65">
        <f>SmtRes!CZ382</f>
        <v>99190.96</v>
      </c>
      <c r="I1058" s="64">
        <f>SmtRes!AI382</f>
        <v>1.29</v>
      </c>
      <c r="J1058" s="65">
        <f>ROUND(H1058*I1058, 2)</f>
        <v>127956.34</v>
      </c>
      <c r="K1058" s="64"/>
      <c r="L1058" s="65">
        <f>SmtRes!DF382</f>
        <v>30.71</v>
      </c>
    </row>
    <row r="1059" spans="1:82" ht="28.5" x14ac:dyDescent="0.2">
      <c r="A1059" s="61"/>
      <c r="B1059" s="61" t="s">
        <v>32</v>
      </c>
      <c r="C1059" s="69" t="s">
        <v>961</v>
      </c>
      <c r="D1059" s="70" t="s">
        <v>34</v>
      </c>
      <c r="E1059" s="71">
        <v>2</v>
      </c>
      <c r="F1059" s="71"/>
      <c r="G1059" s="71">
        <f>SmtRes!CX383</f>
        <v>0.48</v>
      </c>
      <c r="H1059" s="72">
        <f>SmtRes!CZ383</f>
        <v>126.06668099999999</v>
      </c>
      <c r="I1059" s="73"/>
      <c r="J1059" s="72"/>
      <c r="K1059" s="73"/>
      <c r="L1059" s="72">
        <f>SmtRes!DF383</f>
        <v>60.51</v>
      </c>
    </row>
    <row r="1060" spans="1:82" ht="15" x14ac:dyDescent="0.2">
      <c r="A1060" s="61"/>
      <c r="B1060" s="61"/>
      <c r="C1060" s="75" t="s">
        <v>1340</v>
      </c>
      <c r="D1060" s="62"/>
      <c r="E1060" s="63"/>
      <c r="F1060" s="63"/>
      <c r="G1060" s="63"/>
      <c r="H1060" s="65"/>
      <c r="I1060" s="64"/>
      <c r="J1060" s="65"/>
      <c r="K1060" s="64"/>
      <c r="L1060" s="65">
        <f>L1049+L1051+L1052+L1055</f>
        <v>3144.25</v>
      </c>
    </row>
    <row r="1061" spans="1:82" ht="14.25" x14ac:dyDescent="0.2">
      <c r="A1061" s="61"/>
      <c r="B1061" s="61"/>
      <c r="C1061" s="61" t="s">
        <v>1342</v>
      </c>
      <c r="D1061" s="62"/>
      <c r="E1061" s="63"/>
      <c r="F1061" s="63"/>
      <c r="G1061" s="63"/>
      <c r="H1061" s="65"/>
      <c r="I1061" s="64"/>
      <c r="J1061" s="65"/>
      <c r="K1061" s="64"/>
      <c r="L1061" s="65">
        <f>SUM(AR1048:AR1064)+SUM(AS1048:AS1064)+SUM(AT1048:AT1064)+SUM(AU1048:AU1064)+SUM(AV1048:AV1064)</f>
        <v>3027.27</v>
      </c>
    </row>
    <row r="1062" spans="1:82" ht="28.5" x14ac:dyDescent="0.2">
      <c r="A1062" s="61"/>
      <c r="B1062" s="61" t="s">
        <v>29</v>
      </c>
      <c r="C1062" s="61" t="s">
        <v>1343</v>
      </c>
      <c r="D1062" s="62" t="s">
        <v>34</v>
      </c>
      <c r="E1062" s="63">
        <f>Source!BZ266</f>
        <v>97</v>
      </c>
      <c r="F1062" s="63"/>
      <c r="G1062" s="63">
        <f>Source!AT266</f>
        <v>97</v>
      </c>
      <c r="H1062" s="65"/>
      <c r="I1062" s="64"/>
      <c r="J1062" s="65"/>
      <c r="K1062" s="64"/>
      <c r="L1062" s="65">
        <f>SUM(AZ1048:AZ1064)</f>
        <v>2936.45</v>
      </c>
    </row>
    <row r="1063" spans="1:82" ht="28.5" x14ac:dyDescent="0.2">
      <c r="A1063" s="69"/>
      <c r="B1063" s="69" t="s">
        <v>30</v>
      </c>
      <c r="C1063" s="69" t="s">
        <v>1344</v>
      </c>
      <c r="D1063" s="70" t="s">
        <v>34</v>
      </c>
      <c r="E1063" s="71">
        <f>Source!CA266</f>
        <v>51</v>
      </c>
      <c r="F1063" s="71"/>
      <c r="G1063" s="71">
        <f>Source!AU266</f>
        <v>51</v>
      </c>
      <c r="H1063" s="72"/>
      <c r="I1063" s="73"/>
      <c r="J1063" s="72"/>
      <c r="K1063" s="73"/>
      <c r="L1063" s="72">
        <f>SUM(BA1048:BA1064)</f>
        <v>1543.91</v>
      </c>
    </row>
    <row r="1064" spans="1:82" ht="15" x14ac:dyDescent="0.2">
      <c r="C1064" s="77" t="s">
        <v>1345</v>
      </c>
      <c r="D1064" s="77"/>
      <c r="E1064" s="77"/>
      <c r="F1064" s="77"/>
      <c r="G1064" s="77"/>
      <c r="H1064" s="77"/>
      <c r="I1064" s="78">
        <f>IF(E1048&lt;&gt;0,K1064/E1048, 0)</f>
        <v>31769.208333333332</v>
      </c>
      <c r="J1064" s="78"/>
      <c r="K1064" s="78">
        <f>L1049+L1051+L1055+L1062+L1063+L1052</f>
        <v>7624.61</v>
      </c>
      <c r="L1064" s="78"/>
      <c r="AD1064">
        <f>ROUND((Source!AT266/100)*((ROUND(SUMIF(SmtRes!AQ377:'SmtRes'!AQ383,"=1",SmtRes!AD377:'SmtRes'!AD383)*Source!I266, 2)+ROUND(SUMIF(SmtRes!AQ377:'SmtRes'!AQ383,"=1",SmtRes!AC377:'SmtRes'!AC383)*Source!I266, 2))), 2)</f>
        <v>341.96</v>
      </c>
      <c r="AE1064">
        <f>ROUND((Source!AU266/100)*((ROUND(SUMIF(SmtRes!AQ377:'SmtRes'!AQ383,"=1",SmtRes!AD377:'SmtRes'!AD383)*Source!I266, 2)+ROUND(SUMIF(SmtRes!AQ377:'SmtRes'!AQ383,"=1",SmtRes!AC377:'SmtRes'!AC383)*Source!I266, 2))), 2)</f>
        <v>179.8</v>
      </c>
      <c r="AN1064" s="74">
        <f>L1049+L1051+L1055+L1062+L1063+L1052</f>
        <v>7624.61</v>
      </c>
      <c r="AO1064" s="74">
        <f>L1051</f>
        <v>0.12999999999999989</v>
      </c>
      <c r="AQ1064" t="s">
        <v>1346</v>
      </c>
      <c r="AR1064" s="74">
        <f>L1049</f>
        <v>3025.6</v>
      </c>
      <c r="AT1064" s="74">
        <f>L1052</f>
        <v>1.67</v>
      </c>
      <c r="AV1064" t="s">
        <v>1346</v>
      </c>
      <c r="AW1064" s="74">
        <f>L1055</f>
        <v>116.85</v>
      </c>
      <c r="AZ1064">
        <f>Source!X266</f>
        <v>2936.45</v>
      </c>
      <c r="BA1064">
        <f>Source!Y266</f>
        <v>1543.91</v>
      </c>
      <c r="CD1064">
        <v>2</v>
      </c>
    </row>
    <row r="1065" spans="1:82" ht="42.75" x14ac:dyDescent="0.2">
      <c r="A1065" s="88" t="s">
        <v>420</v>
      </c>
      <c r="B1065" s="69" t="str">
        <f>Source!F267</f>
        <v>ТЦ_20.2.05.04_77_5007081181_22.09.2025_01_</v>
      </c>
      <c r="C1065" s="69" t="str">
        <f>Source!G267</f>
        <v>Короб с крышкой 25х30</v>
      </c>
      <c r="D1065" s="70" t="str">
        <f>Source!H267</f>
        <v>м</v>
      </c>
      <c r="E1065" s="71">
        <f>Source!K267</f>
        <v>24</v>
      </c>
      <c r="F1065" s="71"/>
      <c r="G1065" s="71">
        <f>Source!I267</f>
        <v>24</v>
      </c>
      <c r="H1065" s="72">
        <f>Source!AL267</f>
        <v>178.71</v>
      </c>
      <c r="I1065" s="73"/>
      <c r="J1065" s="72"/>
      <c r="K1065" s="73"/>
      <c r="L1065" s="72">
        <f>Source!P267</f>
        <v>4289.04</v>
      </c>
    </row>
    <row r="1066" spans="1:82" ht="15" x14ac:dyDescent="0.2">
      <c r="C1066" s="77" t="s">
        <v>1345</v>
      </c>
      <c r="D1066" s="77"/>
      <c r="E1066" s="77"/>
      <c r="F1066" s="77"/>
      <c r="G1066" s="77"/>
      <c r="H1066" s="77"/>
      <c r="I1066" s="78">
        <f>IF(E1065&lt;&gt;0,K1066/E1065, 0)</f>
        <v>178.71</v>
      </c>
      <c r="J1066" s="78"/>
      <c r="K1066" s="78">
        <f>L1065</f>
        <v>4289.04</v>
      </c>
      <c r="L1066" s="78"/>
      <c r="AD1066">
        <f>ROUND((Source!AT267/100)*((ROUND(ROUND(Source!AO267,2)*Source!I267, 2)+ROUND(ROUND(Source!AN267,2)*Source!I267, 2))), 2)</f>
        <v>0</v>
      </c>
      <c r="AE1066">
        <f>ROUND((Source!AU267/100)*((ROUND(ROUND(Source!AO267,2)*Source!I267, 2)+ROUND(ROUND(Source!AN267,2)*Source!I267, 2))), 2)</f>
        <v>0</v>
      </c>
      <c r="AN1066" s="74">
        <f>L1065</f>
        <v>4289.04</v>
      </c>
      <c r="AO1066">
        <f>0</f>
        <v>0</v>
      </c>
      <c r="AQ1066" t="s">
        <v>1346</v>
      </c>
      <c r="AR1066">
        <f>0</f>
        <v>0</v>
      </c>
      <c r="AT1066">
        <f>0</f>
        <v>0</v>
      </c>
      <c r="AV1066" t="s">
        <v>1346</v>
      </c>
      <c r="AW1066" s="74">
        <f>L1065</f>
        <v>4289.04</v>
      </c>
      <c r="AZ1066">
        <f>Source!X267</f>
        <v>0</v>
      </c>
      <c r="BA1066">
        <f>Source!Y267</f>
        <v>0</v>
      </c>
      <c r="CD1066">
        <v>2</v>
      </c>
    </row>
    <row r="1067" spans="1:82" ht="42.75" x14ac:dyDescent="0.2">
      <c r="A1067" s="88" t="s">
        <v>421</v>
      </c>
      <c r="B1067" s="69" t="str">
        <f>Source!F268</f>
        <v>ТЦ_20.2.05.02_77_5007081181_22.09.2025_01_</v>
      </c>
      <c r="C1067" s="69" t="str">
        <f>Source!G268</f>
        <v>Держатель с защелкой</v>
      </c>
      <c r="D1067" s="70" t="str">
        <f>Source!H268</f>
        <v>ШТ</v>
      </c>
      <c r="E1067" s="71">
        <f>Source!K268</f>
        <v>840</v>
      </c>
      <c r="F1067" s="71"/>
      <c r="G1067" s="71">
        <f>Source!I268</f>
        <v>840</v>
      </c>
      <c r="H1067" s="72">
        <f>Source!AL268</f>
        <v>5</v>
      </c>
      <c r="I1067" s="73"/>
      <c r="J1067" s="72"/>
      <c r="K1067" s="73"/>
      <c r="L1067" s="72">
        <f>Source!P268</f>
        <v>4200</v>
      </c>
    </row>
    <row r="1068" spans="1:82" ht="15" x14ac:dyDescent="0.2">
      <c r="C1068" s="77" t="s">
        <v>1345</v>
      </c>
      <c r="D1068" s="77"/>
      <c r="E1068" s="77"/>
      <c r="F1068" s="77"/>
      <c r="G1068" s="77"/>
      <c r="H1068" s="77"/>
      <c r="I1068" s="78">
        <f>IF(E1067&lt;&gt;0,K1068/E1067, 0)</f>
        <v>5</v>
      </c>
      <c r="J1068" s="78"/>
      <c r="K1068" s="78">
        <f>L1067</f>
        <v>4200</v>
      </c>
      <c r="L1068" s="78"/>
      <c r="AD1068">
        <f>ROUND((Source!AT268/100)*((ROUND(ROUND(Source!AO268,2)*Source!I268, 2)+ROUND(ROUND(Source!AN268,2)*Source!I268, 2))), 2)</f>
        <v>0</v>
      </c>
      <c r="AE1068">
        <f>ROUND((Source!AU268/100)*((ROUND(ROUND(Source!AO268,2)*Source!I268, 2)+ROUND(ROUND(Source!AN268,2)*Source!I268, 2))), 2)</f>
        <v>0</v>
      </c>
      <c r="AN1068" s="74">
        <f>L1067</f>
        <v>4200</v>
      </c>
      <c r="AO1068">
        <f>0</f>
        <v>0</v>
      </c>
      <c r="AQ1068" t="s">
        <v>1346</v>
      </c>
      <c r="AR1068">
        <f>0</f>
        <v>0</v>
      </c>
      <c r="AT1068">
        <f>0</f>
        <v>0</v>
      </c>
      <c r="AV1068" t="s">
        <v>1346</v>
      </c>
      <c r="AW1068" s="74">
        <f>L1067</f>
        <v>4200</v>
      </c>
      <c r="AZ1068">
        <f>Source!X268</f>
        <v>0</v>
      </c>
      <c r="BA1068">
        <f>Source!Y268</f>
        <v>0</v>
      </c>
      <c r="CD1068">
        <v>2</v>
      </c>
    </row>
    <row r="1070" spans="1:82" ht="15" x14ac:dyDescent="0.2">
      <c r="A1070" s="93"/>
      <c r="B1070" s="94"/>
      <c r="C1070" s="95" t="s">
        <v>1434</v>
      </c>
      <c r="D1070" s="95"/>
      <c r="E1070" s="95"/>
      <c r="F1070" s="95"/>
      <c r="G1070" s="95"/>
      <c r="H1070" s="95"/>
      <c r="I1070" s="68"/>
      <c r="J1070" s="93"/>
      <c r="K1070" s="96"/>
      <c r="L1070" s="68">
        <f>L1072+L1073+L1079+L1083</f>
        <v>168073.84999999998</v>
      </c>
    </row>
    <row r="1071" spans="1:82" ht="14.25" x14ac:dyDescent="0.2">
      <c r="A1071" s="76"/>
      <c r="B1071" s="91"/>
      <c r="C1071" s="97" t="s">
        <v>1380</v>
      </c>
      <c r="D1071" s="92"/>
      <c r="E1071" s="92"/>
      <c r="F1071" s="92"/>
      <c r="G1071" s="92"/>
      <c r="H1071" s="92"/>
      <c r="I1071" s="65"/>
      <c r="J1071" s="76"/>
      <c r="K1071" s="63"/>
      <c r="L1071" s="65"/>
    </row>
    <row r="1072" spans="1:82" ht="14.25" x14ac:dyDescent="0.2">
      <c r="A1072" s="76"/>
      <c r="B1072" s="91"/>
      <c r="C1072" s="92" t="s">
        <v>1381</v>
      </c>
      <c r="D1072" s="92"/>
      <c r="E1072" s="92"/>
      <c r="F1072" s="92"/>
      <c r="G1072" s="92"/>
      <c r="H1072" s="92"/>
      <c r="I1072" s="65"/>
      <c r="J1072" s="76"/>
      <c r="K1072" s="63"/>
      <c r="L1072" s="65">
        <f>SUM(AR891:AR1068)</f>
        <v>87714.240000000005</v>
      </c>
    </row>
    <row r="1073" spans="1:12" ht="14.25" hidden="1" x14ac:dyDescent="0.2">
      <c r="A1073" s="76"/>
      <c r="B1073" s="91"/>
      <c r="C1073" s="92" t="s">
        <v>1382</v>
      </c>
      <c r="D1073" s="92"/>
      <c r="E1073" s="92"/>
      <c r="F1073" s="92"/>
      <c r="G1073" s="92"/>
      <c r="H1073" s="92"/>
      <c r="I1073" s="65"/>
      <c r="J1073" s="76"/>
      <c r="K1073" s="63"/>
      <c r="L1073" s="65">
        <f>L1075+L1078+L1077</f>
        <v>659.56000000000017</v>
      </c>
    </row>
    <row r="1074" spans="1:12" ht="14.25" hidden="1" x14ac:dyDescent="0.2">
      <c r="A1074" s="76"/>
      <c r="B1074" s="91"/>
      <c r="C1074" s="97" t="s">
        <v>1383</v>
      </c>
      <c r="D1074" s="92"/>
      <c r="E1074" s="92"/>
      <c r="F1074" s="92"/>
      <c r="G1074" s="92"/>
      <c r="H1074" s="92"/>
      <c r="I1074" s="65"/>
      <c r="J1074" s="76"/>
      <c r="K1074" s="63"/>
      <c r="L1074" s="65"/>
    </row>
    <row r="1075" spans="1:12" ht="14.25" x14ac:dyDescent="0.2">
      <c r="A1075" s="76"/>
      <c r="B1075" s="91"/>
      <c r="C1075" s="92" t="s">
        <v>1382</v>
      </c>
      <c r="D1075" s="92"/>
      <c r="E1075" s="92"/>
      <c r="F1075" s="92"/>
      <c r="G1075" s="92"/>
      <c r="H1075" s="92"/>
      <c r="I1075" s="65"/>
      <c r="J1075" s="76"/>
      <c r="K1075" s="63"/>
      <c r="L1075" s="65">
        <f>SUM(AO891:AO1068)</f>
        <v>363.06000000000012</v>
      </c>
    </row>
    <row r="1076" spans="1:12" ht="14.25" hidden="1" x14ac:dyDescent="0.2">
      <c r="A1076" s="76"/>
      <c r="B1076" s="91"/>
      <c r="C1076" s="97" t="s">
        <v>1384</v>
      </c>
      <c r="D1076" s="92"/>
      <c r="E1076" s="92"/>
      <c r="F1076" s="92"/>
      <c r="G1076" s="92"/>
      <c r="H1076" s="92"/>
      <c r="I1076" s="65"/>
      <c r="J1076" s="76"/>
      <c r="K1076" s="63"/>
      <c r="L1076" s="65"/>
    </row>
    <row r="1077" spans="1:12" ht="14.25" x14ac:dyDescent="0.2">
      <c r="A1077" s="76"/>
      <c r="B1077" s="91"/>
      <c r="C1077" s="92" t="s">
        <v>1404</v>
      </c>
      <c r="D1077" s="92"/>
      <c r="E1077" s="92"/>
      <c r="F1077" s="92"/>
      <c r="G1077" s="92"/>
      <c r="H1077" s="92"/>
      <c r="I1077" s="65"/>
      <c r="J1077" s="76"/>
      <c r="K1077" s="63"/>
      <c r="L1077" s="65">
        <f>SUM(AT891:AT1068)</f>
        <v>296.5</v>
      </c>
    </row>
    <row r="1078" spans="1:12" ht="14.25" hidden="1" x14ac:dyDescent="0.2">
      <c r="A1078" s="76"/>
      <c r="B1078" s="91"/>
      <c r="C1078" s="92" t="s">
        <v>1385</v>
      </c>
      <c r="D1078" s="92"/>
      <c r="E1078" s="92"/>
      <c r="F1078" s="92"/>
      <c r="G1078" s="92"/>
      <c r="H1078" s="92"/>
      <c r="I1078" s="65"/>
      <c r="J1078" s="76"/>
      <c r="K1078" s="63"/>
      <c r="L1078" s="65">
        <f>SUM(AV891:AV1068)</f>
        <v>0</v>
      </c>
    </row>
    <row r="1079" spans="1:12" ht="14.25" x14ac:dyDescent="0.2">
      <c r="A1079" s="76"/>
      <c r="B1079" s="91"/>
      <c r="C1079" s="92" t="s">
        <v>1386</v>
      </c>
      <c r="D1079" s="92"/>
      <c r="E1079" s="92"/>
      <c r="F1079" s="92"/>
      <c r="G1079" s="92"/>
      <c r="H1079" s="92"/>
      <c r="I1079" s="65"/>
      <c r="J1079" s="76"/>
      <c r="K1079" s="63"/>
      <c r="L1079" s="65">
        <f>L1081+L1082</f>
        <v>79700.049999999988</v>
      </c>
    </row>
    <row r="1080" spans="1:12" ht="14.25" x14ac:dyDescent="0.2">
      <c r="A1080" s="76"/>
      <c r="B1080" s="91"/>
      <c r="C1080" s="97" t="s">
        <v>1383</v>
      </c>
      <c r="D1080" s="92"/>
      <c r="E1080" s="92"/>
      <c r="F1080" s="92"/>
      <c r="G1080" s="92"/>
      <c r="H1080" s="92"/>
      <c r="I1080" s="65"/>
      <c r="J1080" s="76"/>
      <c r="K1080" s="63"/>
      <c r="L1080" s="65"/>
    </row>
    <row r="1081" spans="1:12" ht="14.25" x14ac:dyDescent="0.2">
      <c r="A1081" s="76"/>
      <c r="B1081" s="91"/>
      <c r="C1081" s="92" t="s">
        <v>1387</v>
      </c>
      <c r="D1081" s="92"/>
      <c r="E1081" s="92"/>
      <c r="F1081" s="92"/>
      <c r="G1081" s="92"/>
      <c r="H1081" s="92"/>
      <c r="I1081" s="65"/>
      <c r="J1081" s="76"/>
      <c r="K1081" s="63"/>
      <c r="L1081" s="65">
        <f>SUM(AW891:AW1068)-SUM(BK891:BK1068)</f>
        <v>79700.049999999988</v>
      </c>
    </row>
    <row r="1082" spans="1:12" ht="14.25" hidden="1" x14ac:dyDescent="0.2">
      <c r="A1082" s="76"/>
      <c r="B1082" s="91"/>
      <c r="C1082" s="92" t="s">
        <v>1388</v>
      </c>
      <c r="D1082" s="92"/>
      <c r="E1082" s="92"/>
      <c r="F1082" s="92"/>
      <c r="G1082" s="92"/>
      <c r="H1082" s="92"/>
      <c r="I1082" s="65"/>
      <c r="J1082" s="76"/>
      <c r="K1082" s="63"/>
      <c r="L1082" s="65">
        <f>SUM(BC891:BC1068)</f>
        <v>0</v>
      </c>
    </row>
    <row r="1083" spans="1:12" ht="14.25" hidden="1" x14ac:dyDescent="0.2">
      <c r="A1083" s="76"/>
      <c r="B1083" s="91"/>
      <c r="C1083" s="92" t="s">
        <v>1389</v>
      </c>
      <c r="D1083" s="92"/>
      <c r="E1083" s="92"/>
      <c r="F1083" s="92"/>
      <c r="G1083" s="92"/>
      <c r="H1083" s="92"/>
      <c r="I1083" s="65"/>
      <c r="J1083" s="76"/>
      <c r="K1083" s="63"/>
      <c r="L1083" s="65">
        <f>SUM(BB891:BB1068)</f>
        <v>0</v>
      </c>
    </row>
    <row r="1084" spans="1:12" ht="14.25" x14ac:dyDescent="0.2">
      <c r="A1084" s="76"/>
      <c r="B1084" s="91"/>
      <c r="C1084" s="92" t="s">
        <v>1390</v>
      </c>
      <c r="D1084" s="92"/>
      <c r="E1084" s="92"/>
      <c r="F1084" s="92"/>
      <c r="G1084" s="92"/>
      <c r="H1084" s="92"/>
      <c r="I1084" s="65"/>
      <c r="J1084" s="76"/>
      <c r="K1084" s="63"/>
      <c r="L1084" s="65">
        <f>SUM(AR891:AR1068)+SUM(AT891:AT1068)+SUM(AV891:AV1068)</f>
        <v>88010.74</v>
      </c>
    </row>
    <row r="1085" spans="1:12" ht="14.25" x14ac:dyDescent="0.2">
      <c r="A1085" s="76"/>
      <c r="B1085" s="91"/>
      <c r="C1085" s="92" t="s">
        <v>1391</v>
      </c>
      <c r="D1085" s="92"/>
      <c r="E1085" s="92"/>
      <c r="F1085" s="92"/>
      <c r="G1085" s="92"/>
      <c r="H1085" s="92"/>
      <c r="I1085" s="65"/>
      <c r="J1085" s="76"/>
      <c r="K1085" s="63"/>
      <c r="L1085" s="65">
        <f>SUM(AZ891:AZ1068)</f>
        <v>84811.189999999988</v>
      </c>
    </row>
    <row r="1086" spans="1:12" ht="14.25" x14ac:dyDescent="0.2">
      <c r="A1086" s="76"/>
      <c r="B1086" s="91"/>
      <c r="C1086" s="92" t="s">
        <v>1392</v>
      </c>
      <c r="D1086" s="92"/>
      <c r="E1086" s="92"/>
      <c r="F1086" s="92"/>
      <c r="G1086" s="92"/>
      <c r="H1086" s="92"/>
      <c r="I1086" s="65"/>
      <c r="J1086" s="76"/>
      <c r="K1086" s="63"/>
      <c r="L1086" s="65">
        <f>SUM(BA891:BA1068)</f>
        <v>44498.679999999993</v>
      </c>
    </row>
    <row r="1087" spans="1:12" ht="14.25" x14ac:dyDescent="0.2">
      <c r="A1087" s="76"/>
      <c r="B1087" s="91"/>
      <c r="C1087" s="92" t="s">
        <v>1393</v>
      </c>
      <c r="D1087" s="92"/>
      <c r="E1087" s="92"/>
      <c r="F1087" s="92"/>
      <c r="G1087" s="92"/>
      <c r="H1087" s="92"/>
      <c r="I1087" s="65"/>
      <c r="J1087" s="76"/>
      <c r="K1087" s="63"/>
      <c r="L1087" s="65">
        <f>L1089+L1090</f>
        <v>75618.359999999986</v>
      </c>
    </row>
    <row r="1088" spans="1:12" ht="14.25" x14ac:dyDescent="0.2">
      <c r="A1088" s="76"/>
      <c r="B1088" s="91"/>
      <c r="C1088" s="97" t="s">
        <v>1380</v>
      </c>
      <c r="D1088" s="92"/>
      <c r="E1088" s="92"/>
      <c r="F1088" s="92"/>
      <c r="G1088" s="92"/>
      <c r="H1088" s="92"/>
      <c r="I1088" s="65"/>
      <c r="J1088" s="76"/>
      <c r="K1088" s="63"/>
      <c r="L1088" s="65"/>
    </row>
    <row r="1089" spans="1:12" ht="14.25" x14ac:dyDescent="0.2">
      <c r="A1089" s="76"/>
      <c r="B1089" s="91"/>
      <c r="C1089" s="92" t="s">
        <v>1394</v>
      </c>
      <c r="D1089" s="92"/>
      <c r="E1089" s="92"/>
      <c r="F1089" s="92"/>
      <c r="G1089" s="92"/>
      <c r="H1089" s="92"/>
      <c r="I1089" s="65"/>
      <c r="J1089" s="76"/>
      <c r="K1089" s="63"/>
      <c r="L1089" s="65">
        <f>SUM(BK891:BK1068)</f>
        <v>75618.359999999986</v>
      </c>
    </row>
    <row r="1090" spans="1:12" ht="14.25" hidden="1" x14ac:dyDescent="0.2">
      <c r="A1090" s="76"/>
      <c r="B1090" s="91"/>
      <c r="C1090" s="92" t="s">
        <v>1395</v>
      </c>
      <c r="D1090" s="92"/>
      <c r="E1090" s="92"/>
      <c r="F1090" s="92"/>
      <c r="G1090" s="92"/>
      <c r="H1090" s="92"/>
      <c r="I1090" s="65"/>
      <c r="J1090" s="76"/>
      <c r="K1090" s="63"/>
      <c r="L1090" s="65">
        <f>SUM(BD891:BD1068)</f>
        <v>0</v>
      </c>
    </row>
    <row r="1091" spans="1:12" ht="14.25" hidden="1" x14ac:dyDescent="0.2">
      <c r="A1091" s="76"/>
      <c r="B1091" s="91"/>
      <c r="C1091" s="92" t="s">
        <v>1396</v>
      </c>
      <c r="D1091" s="92"/>
      <c r="E1091" s="92"/>
      <c r="F1091" s="92"/>
      <c r="G1091" s="92"/>
      <c r="H1091" s="92"/>
      <c r="I1091" s="65"/>
      <c r="J1091" s="76"/>
      <c r="K1091" s="63"/>
      <c r="L1091" s="65"/>
    </row>
    <row r="1092" spans="1:12" ht="14.25" hidden="1" x14ac:dyDescent="0.2">
      <c r="A1092" s="76"/>
      <c r="B1092" s="91"/>
      <c r="C1092" s="92" t="s">
        <v>1397</v>
      </c>
      <c r="D1092" s="92"/>
      <c r="E1092" s="92"/>
      <c r="F1092" s="92"/>
      <c r="G1092" s="92"/>
      <c r="H1092" s="92"/>
      <c r="I1092" s="65"/>
      <c r="J1092" s="76"/>
      <c r="K1092" s="63"/>
      <c r="L1092" s="65">
        <f>SUM(BO891:BO1068)</f>
        <v>0</v>
      </c>
    </row>
    <row r="1093" spans="1:12" ht="15" x14ac:dyDescent="0.2">
      <c r="A1093" s="93"/>
      <c r="B1093" s="94"/>
      <c r="C1093" s="95" t="s">
        <v>1398</v>
      </c>
      <c r="D1093" s="95"/>
      <c r="E1093" s="95"/>
      <c r="F1093" s="95"/>
      <c r="G1093" s="95"/>
      <c r="H1093" s="95"/>
      <c r="I1093" s="68"/>
      <c r="J1093" s="93"/>
      <c r="K1093" s="96"/>
      <c r="L1093" s="68">
        <f>L1070+L1085+L1086+L1087+L1091+L1092</f>
        <v>373002.07999999996</v>
      </c>
    </row>
    <row r="1094" spans="1:12" ht="14.25" x14ac:dyDescent="0.2">
      <c r="A1094" s="76"/>
      <c r="B1094" s="91"/>
      <c r="C1094" s="97" t="s">
        <v>1399</v>
      </c>
      <c r="D1094" s="92"/>
      <c r="E1094" s="92"/>
      <c r="F1094" s="92"/>
      <c r="G1094" s="92"/>
      <c r="H1094" s="92"/>
      <c r="I1094" s="65"/>
      <c r="J1094" s="76"/>
      <c r="K1094" s="63"/>
      <c r="L1094" s="65"/>
    </row>
    <row r="1095" spans="1:12" ht="14.25" hidden="1" x14ac:dyDescent="0.2">
      <c r="A1095" s="76"/>
      <c r="B1095" s="91"/>
      <c r="C1095" s="92" t="s">
        <v>1400</v>
      </c>
      <c r="D1095" s="92"/>
      <c r="E1095" s="92"/>
      <c r="F1095" s="92"/>
      <c r="G1095" s="92"/>
      <c r="H1095" s="92"/>
      <c r="I1095" s="65"/>
      <c r="J1095" s="76"/>
      <c r="K1095" s="63"/>
      <c r="L1095" s="65">
        <f>SUM(AX891:AX1068)</f>
        <v>0</v>
      </c>
    </row>
    <row r="1096" spans="1:12" ht="14.25" hidden="1" x14ac:dyDescent="0.2">
      <c r="A1096" s="76"/>
      <c r="B1096" s="91"/>
      <c r="C1096" s="92" t="s">
        <v>1401</v>
      </c>
      <c r="D1096" s="92"/>
      <c r="E1096" s="92"/>
      <c r="F1096" s="92"/>
      <c r="G1096" s="92"/>
      <c r="H1096" s="92"/>
      <c r="I1096" s="65"/>
      <c r="J1096" s="76"/>
      <c r="K1096" s="63"/>
      <c r="L1096" s="65">
        <f>SUM(AY891:AY1068)</f>
        <v>0</v>
      </c>
    </row>
    <row r="1097" spans="1:12" ht="14.25" x14ac:dyDescent="0.2">
      <c r="A1097" s="76"/>
      <c r="B1097" s="91"/>
      <c r="C1097" s="92" t="s">
        <v>1402</v>
      </c>
      <c r="D1097" s="92"/>
      <c r="E1097" s="92"/>
      <c r="F1097" s="98"/>
      <c r="G1097" s="67">
        <f>Source!F292</f>
        <v>114.4796</v>
      </c>
      <c r="H1097" s="76"/>
      <c r="I1097" s="76"/>
      <c r="J1097" s="76"/>
      <c r="K1097" s="76"/>
      <c r="L1097" s="76"/>
    </row>
    <row r="1098" spans="1:12" ht="14.25" x14ac:dyDescent="0.2">
      <c r="A1098" s="76"/>
      <c r="B1098" s="91"/>
      <c r="C1098" s="92" t="s">
        <v>1403</v>
      </c>
      <c r="D1098" s="92"/>
      <c r="E1098" s="92"/>
      <c r="F1098" s="98"/>
      <c r="G1098" s="67">
        <f>Source!F293</f>
        <v>0.32519999999999999</v>
      </c>
      <c r="H1098" s="76"/>
      <c r="I1098" s="76"/>
      <c r="J1098" s="76"/>
      <c r="K1098" s="76"/>
      <c r="L1098" s="76"/>
    </row>
    <row r="1101" spans="1:12" ht="16.5" x14ac:dyDescent="0.2">
      <c r="A1101" s="58" t="s">
        <v>1435</v>
      </c>
      <c r="B1101" s="58"/>
      <c r="C1101" s="58"/>
      <c r="D1101" s="58"/>
      <c r="E1101" s="58"/>
      <c r="F1101" s="58"/>
      <c r="G1101" s="58"/>
      <c r="H1101" s="58"/>
      <c r="I1101" s="58"/>
      <c r="J1101" s="58"/>
      <c r="K1101" s="58"/>
      <c r="L1101" s="58"/>
    </row>
    <row r="1102" spans="1:12" ht="28.5" x14ac:dyDescent="0.2">
      <c r="A1102" s="59" t="s">
        <v>423</v>
      </c>
      <c r="B1102" s="61" t="s">
        <v>1436</v>
      </c>
      <c r="C1102" s="61" t="str">
        <f>Source!G304</f>
        <v>Конструкция для установки извещателя</v>
      </c>
      <c r="D1102" s="62" t="str">
        <f>Source!H304</f>
        <v>ШТ</v>
      </c>
      <c r="E1102" s="63">
        <f>Source!K304</f>
        <v>1</v>
      </c>
      <c r="F1102" s="63"/>
      <c r="G1102" s="63">
        <f>Source!I304</f>
        <v>1</v>
      </c>
      <c r="H1102" s="65"/>
      <c r="I1102" s="64"/>
      <c r="J1102" s="65"/>
      <c r="K1102" s="64"/>
      <c r="L1102" s="65"/>
    </row>
    <row r="1103" spans="1:12" ht="25.5" x14ac:dyDescent="0.2">
      <c r="B1103" s="66" t="str">
        <f>CONCATENATE("Поправка: ", Source!EO304)</f>
        <v>Поправка: (кронштейн)</v>
      </c>
    </row>
    <row r="1104" spans="1:12" ht="15" x14ac:dyDescent="0.2">
      <c r="A1104" s="60"/>
      <c r="B1104" s="63">
        <v>1</v>
      </c>
      <c r="C1104" s="60" t="s">
        <v>1334</v>
      </c>
      <c r="D1104" s="62" t="s">
        <v>919</v>
      </c>
      <c r="E1104" s="67"/>
      <c r="F1104" s="63"/>
      <c r="G1104" s="67">
        <f>Source!U304</f>
        <v>0.35</v>
      </c>
      <c r="H1104" s="63"/>
      <c r="I1104" s="63"/>
      <c r="J1104" s="63"/>
      <c r="K1104" s="63"/>
      <c r="L1104" s="68">
        <f>SUM(L1105:L1105)-SUMIF(CE1105:CE1105, 1, L1105:L1105)</f>
        <v>273.93</v>
      </c>
    </row>
    <row r="1105" spans="1:83" ht="28.5" x14ac:dyDescent="0.2">
      <c r="A1105" s="61"/>
      <c r="B1105" s="61" t="s">
        <v>947</v>
      </c>
      <c r="C1105" s="61" t="s">
        <v>948</v>
      </c>
      <c r="D1105" s="62" t="s">
        <v>919</v>
      </c>
      <c r="E1105" s="63">
        <v>0.35</v>
      </c>
      <c r="F1105" s="63"/>
      <c r="G1105" s="63">
        <f>SmtRes!CX384</f>
        <v>0.35</v>
      </c>
      <c r="H1105" s="65"/>
      <c r="I1105" s="64"/>
      <c r="J1105" s="65">
        <f>SmtRes!CZ384</f>
        <v>782.65</v>
      </c>
      <c r="K1105" s="64"/>
      <c r="L1105" s="65">
        <f>SmtRes!DI384</f>
        <v>273.93</v>
      </c>
    </row>
    <row r="1106" spans="1:83" ht="15" x14ac:dyDescent="0.2">
      <c r="A1106" s="60"/>
      <c r="B1106" s="63">
        <v>2</v>
      </c>
      <c r="C1106" s="60" t="s">
        <v>1335</v>
      </c>
      <c r="D1106" s="62"/>
      <c r="E1106" s="67"/>
      <c r="F1106" s="63"/>
      <c r="G1106" s="67"/>
      <c r="H1106" s="63"/>
      <c r="I1106" s="63"/>
      <c r="J1106" s="63"/>
      <c r="K1106" s="63"/>
      <c r="L1106" s="68">
        <f>SUM(L1107:L1108)-SUMIF(CE1107:CE1108, 1, L1107:L1108)</f>
        <v>3.42</v>
      </c>
    </row>
    <row r="1107" spans="1:83" ht="15" hidden="1" x14ac:dyDescent="0.2">
      <c r="A1107" s="60"/>
      <c r="B1107" s="63"/>
      <c r="C1107" s="60" t="s">
        <v>1338</v>
      </c>
      <c r="D1107" s="62" t="s">
        <v>919</v>
      </c>
      <c r="E1107" s="67"/>
      <c r="F1107" s="63"/>
      <c r="G1107" s="67">
        <f>Source!V304</f>
        <v>0</v>
      </c>
      <c r="H1107" s="63"/>
      <c r="I1107" s="63"/>
      <c r="J1107" s="63"/>
      <c r="K1107" s="63"/>
      <c r="L1107" s="68">
        <f>SUMIF(CE1108:CE1108, 1, L1108:L1108)</f>
        <v>0</v>
      </c>
      <c r="CE1107">
        <v>1</v>
      </c>
    </row>
    <row r="1108" spans="1:83" ht="42.75" x14ac:dyDescent="0.2">
      <c r="A1108" s="61"/>
      <c r="B1108" s="61" t="s">
        <v>931</v>
      </c>
      <c r="C1108" s="61" t="s">
        <v>933</v>
      </c>
      <c r="D1108" s="62" t="s">
        <v>925</v>
      </c>
      <c r="E1108" s="63">
        <v>0.12</v>
      </c>
      <c r="F1108" s="63"/>
      <c r="G1108" s="63">
        <f>SmtRes!CX385</f>
        <v>0.12</v>
      </c>
      <c r="H1108" s="65"/>
      <c r="I1108" s="64"/>
      <c r="J1108" s="65">
        <f>SmtRes!CZ385</f>
        <v>28.51</v>
      </c>
      <c r="K1108" s="64"/>
      <c r="L1108" s="65">
        <f>SmtRes!DG385</f>
        <v>3.42</v>
      </c>
    </row>
    <row r="1109" spans="1:83" ht="15" x14ac:dyDescent="0.2">
      <c r="A1109" s="60"/>
      <c r="B1109" s="63">
        <v>4</v>
      </c>
      <c r="C1109" s="60" t="s">
        <v>1339</v>
      </c>
      <c r="D1109" s="62"/>
      <c r="E1109" s="67"/>
      <c r="F1109" s="63"/>
      <c r="G1109" s="67"/>
      <c r="H1109" s="63"/>
      <c r="I1109" s="63"/>
      <c r="J1109" s="63"/>
      <c r="K1109" s="63"/>
      <c r="L1109" s="68">
        <f>SUM(L1110:L1114)-SUMIF(CE1110:CE1114, 1, L1110:L1114)</f>
        <v>30.62</v>
      </c>
    </row>
    <row r="1110" spans="1:83" ht="42.75" x14ac:dyDescent="0.2">
      <c r="A1110" s="61"/>
      <c r="B1110" s="61" t="s">
        <v>1094</v>
      </c>
      <c r="C1110" s="61" t="s">
        <v>1096</v>
      </c>
      <c r="D1110" s="62" t="s">
        <v>1039</v>
      </c>
      <c r="E1110" s="63">
        <v>1.5E-3</v>
      </c>
      <c r="F1110" s="63"/>
      <c r="G1110" s="63">
        <f>SmtRes!CX386</f>
        <v>1.5E-3</v>
      </c>
      <c r="H1110" s="65">
        <f>SmtRes!CZ386</f>
        <v>3671.85</v>
      </c>
      <c r="I1110" s="64">
        <f>SmtRes!AI386</f>
        <v>1.28</v>
      </c>
      <c r="J1110" s="65">
        <f>ROUND(H1110*I1110, 2)</f>
        <v>4699.97</v>
      </c>
      <c r="K1110" s="64"/>
      <c r="L1110" s="65">
        <f>SmtRes!DF386</f>
        <v>7.05</v>
      </c>
    </row>
    <row r="1111" spans="1:83" ht="57" x14ac:dyDescent="0.2">
      <c r="A1111" s="61"/>
      <c r="B1111" s="61" t="s">
        <v>934</v>
      </c>
      <c r="C1111" s="61" t="s">
        <v>936</v>
      </c>
      <c r="D1111" s="62" t="s">
        <v>937</v>
      </c>
      <c r="E1111" s="63">
        <v>0.01</v>
      </c>
      <c r="F1111" s="63"/>
      <c r="G1111" s="63">
        <f>SmtRes!CX387</f>
        <v>0.01</v>
      </c>
      <c r="H1111" s="65">
        <f>SmtRes!CZ387</f>
        <v>155.63</v>
      </c>
      <c r="I1111" s="64">
        <f>SmtRes!AI387</f>
        <v>0.91</v>
      </c>
      <c r="J1111" s="65">
        <f>ROUND(H1111*I1111, 2)</f>
        <v>141.62</v>
      </c>
      <c r="K1111" s="64"/>
      <c r="L1111" s="65">
        <f>SmtRes!DF387</f>
        <v>1.42</v>
      </c>
    </row>
    <row r="1112" spans="1:83" ht="57" x14ac:dyDescent="0.2">
      <c r="A1112" s="61"/>
      <c r="B1112" s="61" t="s">
        <v>1097</v>
      </c>
      <c r="C1112" s="61" t="s">
        <v>1099</v>
      </c>
      <c r="D1112" s="62" t="s">
        <v>287</v>
      </c>
      <c r="E1112" s="63">
        <v>2.0000000000000002E-5</v>
      </c>
      <c r="F1112" s="63"/>
      <c r="G1112" s="63">
        <f>SmtRes!CX388</f>
        <v>2.0000000000000002E-5</v>
      </c>
      <c r="H1112" s="65">
        <f>SmtRes!CZ388</f>
        <v>471134.54</v>
      </c>
      <c r="I1112" s="64">
        <f>SmtRes!AI388</f>
        <v>1.29</v>
      </c>
      <c r="J1112" s="65">
        <f>ROUND(H1112*I1112, 2)</f>
        <v>607763.56000000006</v>
      </c>
      <c r="K1112" s="64"/>
      <c r="L1112" s="65">
        <f>SmtRes!DF388</f>
        <v>12.16</v>
      </c>
    </row>
    <row r="1113" spans="1:83" ht="28.5" x14ac:dyDescent="0.2">
      <c r="A1113" s="61"/>
      <c r="B1113" s="61" t="s">
        <v>1100</v>
      </c>
      <c r="C1113" s="61" t="s">
        <v>1102</v>
      </c>
      <c r="D1113" s="62" t="s">
        <v>1039</v>
      </c>
      <c r="E1113" s="63">
        <v>1.5E-3</v>
      </c>
      <c r="F1113" s="63"/>
      <c r="G1113" s="63">
        <f>SmtRes!CX389</f>
        <v>1.5E-3</v>
      </c>
      <c r="H1113" s="65">
        <f>SmtRes!CZ389</f>
        <v>2406.09</v>
      </c>
      <c r="I1113" s="64">
        <f>SmtRes!AI389</f>
        <v>1.25</v>
      </c>
      <c r="J1113" s="65">
        <f>ROUND(H1113*I1113, 2)</f>
        <v>3007.61</v>
      </c>
      <c r="K1113" s="64"/>
      <c r="L1113" s="65">
        <f>SmtRes!DF389</f>
        <v>4.51</v>
      </c>
    </row>
    <row r="1114" spans="1:83" ht="28.5" x14ac:dyDescent="0.2">
      <c r="A1114" s="61"/>
      <c r="B1114" s="61" t="s">
        <v>32</v>
      </c>
      <c r="C1114" s="69" t="s">
        <v>961</v>
      </c>
      <c r="D1114" s="70" t="s">
        <v>34</v>
      </c>
      <c r="E1114" s="71">
        <v>2</v>
      </c>
      <c r="F1114" s="71"/>
      <c r="G1114" s="71">
        <f>SmtRes!CX390</f>
        <v>2</v>
      </c>
      <c r="H1114" s="72">
        <f>SmtRes!CZ390</f>
        <v>2.7392749999999997</v>
      </c>
      <c r="I1114" s="73"/>
      <c r="J1114" s="72"/>
      <c r="K1114" s="73"/>
      <c r="L1114" s="72">
        <f>SmtRes!DF390</f>
        <v>5.48</v>
      </c>
    </row>
    <row r="1115" spans="1:83" ht="15" x14ac:dyDescent="0.2">
      <c r="A1115" s="61"/>
      <c r="B1115" s="61"/>
      <c r="C1115" s="75" t="s">
        <v>1340</v>
      </c>
      <c r="D1115" s="62"/>
      <c r="E1115" s="63"/>
      <c r="F1115" s="63"/>
      <c r="G1115" s="63"/>
      <c r="H1115" s="65"/>
      <c r="I1115" s="64"/>
      <c r="J1115" s="65"/>
      <c r="K1115" s="64"/>
      <c r="L1115" s="65">
        <f>L1104+L1106+L1107+L1109</f>
        <v>307.97000000000003</v>
      </c>
    </row>
    <row r="1116" spans="1:83" ht="14.25" x14ac:dyDescent="0.2">
      <c r="A1116" s="61"/>
      <c r="B1116" s="61"/>
      <c r="C1116" s="61" t="s">
        <v>1342</v>
      </c>
      <c r="D1116" s="62"/>
      <c r="E1116" s="63"/>
      <c r="F1116" s="63"/>
      <c r="G1116" s="63"/>
      <c r="H1116" s="65"/>
      <c r="I1116" s="64"/>
      <c r="J1116" s="65"/>
      <c r="K1116" s="64"/>
      <c r="L1116" s="65">
        <f>SUM(AR1102:AR1119)+SUM(AS1102:AS1119)+SUM(AT1102:AT1119)+SUM(AU1102:AU1119)+SUM(AV1102:AV1119)</f>
        <v>273.93</v>
      </c>
    </row>
    <row r="1117" spans="1:83" ht="28.5" x14ac:dyDescent="0.2">
      <c r="A1117" s="61"/>
      <c r="B1117" s="61" t="s">
        <v>63</v>
      </c>
      <c r="C1117" s="61" t="s">
        <v>1353</v>
      </c>
      <c r="D1117" s="62" t="s">
        <v>34</v>
      </c>
      <c r="E1117" s="63">
        <f>Source!BZ304</f>
        <v>90</v>
      </c>
      <c r="F1117" s="63"/>
      <c r="G1117" s="63">
        <f>Source!AT304</f>
        <v>90</v>
      </c>
      <c r="H1117" s="65"/>
      <c r="I1117" s="64"/>
      <c r="J1117" s="65"/>
      <c r="K1117" s="64"/>
      <c r="L1117" s="65">
        <f>SUM(AZ1102:AZ1119)</f>
        <v>246.54</v>
      </c>
    </row>
    <row r="1118" spans="1:83" ht="28.5" x14ac:dyDescent="0.2">
      <c r="A1118" s="69"/>
      <c r="B1118" s="69" t="s">
        <v>64</v>
      </c>
      <c r="C1118" s="69" t="s">
        <v>1354</v>
      </c>
      <c r="D1118" s="70" t="s">
        <v>34</v>
      </c>
      <c r="E1118" s="71">
        <f>Source!CA304</f>
        <v>46</v>
      </c>
      <c r="F1118" s="71"/>
      <c r="G1118" s="71">
        <f>Source!AU304</f>
        <v>46</v>
      </c>
      <c r="H1118" s="72"/>
      <c r="I1118" s="73"/>
      <c r="J1118" s="72"/>
      <c r="K1118" s="73"/>
      <c r="L1118" s="72">
        <f>SUM(BA1102:BA1119)</f>
        <v>126.01</v>
      </c>
    </row>
    <row r="1119" spans="1:83" ht="15" x14ac:dyDescent="0.2">
      <c r="C1119" s="77" t="s">
        <v>1345</v>
      </c>
      <c r="D1119" s="77"/>
      <c r="E1119" s="77"/>
      <c r="F1119" s="77"/>
      <c r="G1119" s="77"/>
      <c r="H1119" s="77"/>
      <c r="I1119" s="78">
        <f>IF(E1102&lt;&gt;0,K1119/E1102, 0)</f>
        <v>680.52</v>
      </c>
      <c r="J1119" s="78"/>
      <c r="K1119" s="78">
        <f>L1104+L1106+L1109+L1117+L1118+L1107</f>
        <v>680.52</v>
      </c>
      <c r="L1119" s="78"/>
      <c r="AD1119">
        <f>ROUND((Source!AT304/100)*((ROUND(SUMIF(SmtRes!AQ384:'SmtRes'!AQ390,"=1",SmtRes!AD384:'SmtRes'!AD390)*Source!I304, 2)+ROUND(SUMIF(SmtRes!AQ384:'SmtRes'!AQ390,"=1",SmtRes!AC384:'SmtRes'!AC390)*Source!I304, 2))), 2)</f>
        <v>704.39</v>
      </c>
      <c r="AE1119">
        <f>ROUND((Source!AU304/100)*((ROUND(SUMIF(SmtRes!AQ384:'SmtRes'!AQ390,"=1",SmtRes!AD384:'SmtRes'!AD390)*Source!I304, 2)+ROUND(SUMIF(SmtRes!AQ384:'SmtRes'!AQ390,"=1",SmtRes!AC384:'SmtRes'!AC390)*Source!I304, 2))), 2)</f>
        <v>360.02</v>
      </c>
      <c r="AN1119" s="74">
        <f>L1104+L1106+L1109+L1117+L1118+L1107</f>
        <v>680.52</v>
      </c>
      <c r="AO1119" s="74">
        <f>L1106</f>
        <v>3.42</v>
      </c>
      <c r="AQ1119" t="s">
        <v>1346</v>
      </c>
      <c r="AR1119" s="74">
        <f>L1104</f>
        <v>273.93</v>
      </c>
      <c r="AT1119" s="74">
        <f>L1107</f>
        <v>0</v>
      </c>
      <c r="AV1119" t="s">
        <v>1346</v>
      </c>
      <c r="AW1119" s="74">
        <f>L1109</f>
        <v>30.62</v>
      </c>
      <c r="AZ1119">
        <f>Source!X304</f>
        <v>246.54</v>
      </c>
      <c r="BA1119">
        <f>Source!Y304</f>
        <v>126.01</v>
      </c>
      <c r="CD1119">
        <v>2</v>
      </c>
    </row>
    <row r="1120" spans="1:83" ht="42.75" x14ac:dyDescent="0.2">
      <c r="A1120" s="80" t="s">
        <v>428</v>
      </c>
      <c r="B1120" s="81" t="str">
        <f>Source!F305</f>
        <v>ТЦ_89.1.61.02_77_5007081181_22.09.2025_01_</v>
      </c>
      <c r="C1120" s="81" t="s">
        <v>1437</v>
      </c>
      <c r="D1120" s="82" t="str">
        <f>Source!H305</f>
        <v>компл.</v>
      </c>
      <c r="E1120" s="83">
        <f>Source!K305</f>
        <v>1</v>
      </c>
      <c r="F1120" s="83"/>
      <c r="G1120" s="83">
        <f>Source!I305</f>
        <v>1</v>
      </c>
      <c r="H1120" s="84">
        <f>Source!AL305</f>
        <v>2817.53</v>
      </c>
      <c r="I1120" s="85"/>
      <c r="J1120" s="84"/>
      <c r="K1120" s="85"/>
      <c r="L1120" s="84">
        <f>Source!P305</f>
        <v>2817.53</v>
      </c>
    </row>
    <row r="1121" spans="1:82" ht="15" x14ac:dyDescent="0.2">
      <c r="A1121" s="79"/>
      <c r="B1121" s="79"/>
      <c r="C1121" s="86" t="s">
        <v>1345</v>
      </c>
      <c r="D1121" s="86"/>
      <c r="E1121" s="86"/>
      <c r="F1121" s="86"/>
      <c r="G1121" s="86"/>
      <c r="H1121" s="86"/>
      <c r="I1121" s="87">
        <f>IF(E1120&lt;&gt;0,K1121/E1120, 0)</f>
        <v>2817.53</v>
      </c>
      <c r="J1121" s="87"/>
      <c r="K1121" s="87">
        <f>L1120</f>
        <v>2817.53</v>
      </c>
      <c r="L1121" s="87"/>
      <c r="AD1121">
        <f>ROUND((Source!AT305/100)*((ROUND(ROUND(Source!AO305,2)*Source!I305, 2)+ROUND(ROUND(Source!AN305,2)*Source!I305, 2))), 2)</f>
        <v>0</v>
      </c>
      <c r="AE1121">
        <f>ROUND((Source!AU305/100)*((ROUND(ROUND(Source!AO305,2)*Source!I305, 2)+ROUND(ROUND(Source!AN305,2)*Source!I305, 2))), 2)</f>
        <v>0</v>
      </c>
      <c r="AN1121" s="74">
        <f>L1120</f>
        <v>2817.53</v>
      </c>
      <c r="AO1121">
        <f>0</f>
        <v>0</v>
      </c>
      <c r="AQ1121" t="s">
        <v>1346</v>
      </c>
      <c r="AR1121">
        <f>0</f>
        <v>0</v>
      </c>
      <c r="AT1121">
        <f>0</f>
        <v>0</v>
      </c>
      <c r="AV1121" t="s">
        <v>1346</v>
      </c>
      <c r="AW1121" s="74">
        <f>L1120</f>
        <v>2817.53</v>
      </c>
      <c r="AZ1121">
        <f>Source!X305</f>
        <v>0</v>
      </c>
      <c r="BA1121">
        <f>Source!Y305</f>
        <v>0</v>
      </c>
      <c r="BK1121" s="74">
        <f>L1120</f>
        <v>2817.53</v>
      </c>
      <c r="CD1121">
        <v>3</v>
      </c>
    </row>
    <row r="1122" spans="1:82" ht="42.75" x14ac:dyDescent="0.2">
      <c r="A1122" s="59" t="s">
        <v>432</v>
      </c>
      <c r="B1122" s="61" t="s">
        <v>1438</v>
      </c>
      <c r="C1122" s="61" t="str">
        <f>Source!G306</f>
        <v>Устройство ультразвуковое,: прибор ультразвуковой в одноблочном исполнении</v>
      </c>
      <c r="D1122" s="62" t="str">
        <f>Source!H306</f>
        <v>ШТ</v>
      </c>
      <c r="E1122" s="63">
        <f>Source!K306</f>
        <v>1</v>
      </c>
      <c r="F1122" s="63"/>
      <c r="G1122" s="63">
        <f>Source!I306</f>
        <v>1</v>
      </c>
      <c r="H1122" s="65"/>
      <c r="I1122" s="64"/>
      <c r="J1122" s="65"/>
      <c r="K1122" s="64"/>
      <c r="L1122" s="65"/>
    </row>
    <row r="1123" spans="1:82" ht="38.25" x14ac:dyDescent="0.2">
      <c r="B1123" s="66" t="str">
        <f>CONCATENATE("Поправка: ", Source!EO306)</f>
        <v>Поправка: (Монтаж ИК-извещателей на воротах)</v>
      </c>
    </row>
    <row r="1124" spans="1:82" ht="15" x14ac:dyDescent="0.2">
      <c r="A1124" s="60"/>
      <c r="B1124" s="63">
        <v>1</v>
      </c>
      <c r="C1124" s="60" t="s">
        <v>1334</v>
      </c>
      <c r="D1124" s="62" t="s">
        <v>919</v>
      </c>
      <c r="E1124" s="67"/>
      <c r="F1124" s="63"/>
      <c r="G1124" s="67">
        <f>Source!U306</f>
        <v>3.6</v>
      </c>
      <c r="H1124" s="63"/>
      <c r="I1124" s="63"/>
      <c r="J1124" s="63"/>
      <c r="K1124" s="63"/>
      <c r="L1124" s="68">
        <f>SUM(L1125:L1125)-SUMIF(CE1125:CE1125, 1, L1125:L1125)</f>
        <v>2985.77</v>
      </c>
    </row>
    <row r="1125" spans="1:82" ht="28.5" x14ac:dyDescent="0.2">
      <c r="A1125" s="61"/>
      <c r="B1125" s="61" t="s">
        <v>1103</v>
      </c>
      <c r="C1125" s="61" t="s">
        <v>1104</v>
      </c>
      <c r="D1125" s="62" t="s">
        <v>919</v>
      </c>
      <c r="E1125" s="63">
        <v>3.6</v>
      </c>
      <c r="F1125" s="63"/>
      <c r="G1125" s="63">
        <f>SmtRes!CX391</f>
        <v>3.6</v>
      </c>
      <c r="H1125" s="65"/>
      <c r="I1125" s="64"/>
      <c r="J1125" s="65">
        <f>SmtRes!CZ391</f>
        <v>829.38</v>
      </c>
      <c r="K1125" s="64"/>
      <c r="L1125" s="65">
        <f>SmtRes!DI391</f>
        <v>2985.77</v>
      </c>
    </row>
    <row r="1126" spans="1:82" ht="15" x14ac:dyDescent="0.2">
      <c r="A1126" s="60"/>
      <c r="B1126" s="63">
        <v>4</v>
      </c>
      <c r="C1126" s="60" t="s">
        <v>1339</v>
      </c>
      <c r="D1126" s="62"/>
      <c r="E1126" s="67"/>
      <c r="F1126" s="63"/>
      <c r="G1126" s="67"/>
      <c r="H1126" s="63"/>
      <c r="I1126" s="63"/>
      <c r="J1126" s="63"/>
      <c r="K1126" s="63"/>
      <c r="L1126" s="68">
        <f>SUM(L1127:L1132)-SUMIF(CE1127:CE1132, 1, L1127:L1132)</f>
        <v>100.05</v>
      </c>
    </row>
    <row r="1127" spans="1:82" ht="14.25" x14ac:dyDescent="0.2">
      <c r="A1127" s="61"/>
      <c r="B1127" s="61" t="s">
        <v>962</v>
      </c>
      <c r="C1127" s="61" t="s">
        <v>964</v>
      </c>
      <c r="D1127" s="62" t="s">
        <v>937</v>
      </c>
      <c r="E1127" s="63">
        <v>5.9999999999999995E-4</v>
      </c>
      <c r="F1127" s="63"/>
      <c r="G1127" s="63">
        <f>SmtRes!CX392</f>
        <v>5.9999999999999995E-4</v>
      </c>
      <c r="H1127" s="65">
        <f>SmtRes!CZ392</f>
        <v>284.14999999999998</v>
      </c>
      <c r="I1127" s="64">
        <f>SmtRes!AI392</f>
        <v>1.36</v>
      </c>
      <c r="J1127" s="65">
        <f>ROUND(H1127*I1127, 2)</f>
        <v>386.44</v>
      </c>
      <c r="K1127" s="64"/>
      <c r="L1127" s="65">
        <f>SmtRes!DF392</f>
        <v>0.23</v>
      </c>
    </row>
    <row r="1128" spans="1:82" ht="14.25" x14ac:dyDescent="0.2">
      <c r="A1128" s="61"/>
      <c r="B1128" s="61" t="s">
        <v>965</v>
      </c>
      <c r="C1128" s="61" t="s">
        <v>967</v>
      </c>
      <c r="D1128" s="62" t="s">
        <v>968</v>
      </c>
      <c r="E1128" s="63">
        <v>4.6800000000000001E-2</v>
      </c>
      <c r="F1128" s="63"/>
      <c r="G1128" s="63">
        <f>SmtRes!CX393</f>
        <v>4.6800000000000001E-2</v>
      </c>
      <c r="H1128" s="65"/>
      <c r="I1128" s="64"/>
      <c r="J1128" s="65">
        <f>SmtRes!CZ393</f>
        <v>6</v>
      </c>
      <c r="K1128" s="64"/>
      <c r="L1128" s="65">
        <f>SmtRes!DF393</f>
        <v>0.28000000000000003</v>
      </c>
    </row>
    <row r="1129" spans="1:82" ht="42.75" x14ac:dyDescent="0.2">
      <c r="A1129" s="61"/>
      <c r="B1129" s="61" t="s">
        <v>969</v>
      </c>
      <c r="C1129" s="61" t="s">
        <v>971</v>
      </c>
      <c r="D1129" s="62" t="s">
        <v>86</v>
      </c>
      <c r="E1129" s="63">
        <v>0.02</v>
      </c>
      <c r="F1129" s="63"/>
      <c r="G1129" s="63">
        <f>SmtRes!CX394</f>
        <v>0.02</v>
      </c>
      <c r="H1129" s="65">
        <f>SmtRes!CZ394</f>
        <v>978.09</v>
      </c>
      <c r="I1129" s="64">
        <f>SmtRes!AI394</f>
        <v>1.29</v>
      </c>
      <c r="J1129" s="65">
        <f>ROUND(H1129*I1129, 2)</f>
        <v>1261.74</v>
      </c>
      <c r="K1129" s="64"/>
      <c r="L1129" s="65">
        <f>SmtRes!DF394</f>
        <v>25.23</v>
      </c>
    </row>
    <row r="1130" spans="1:82" ht="14.25" x14ac:dyDescent="0.2">
      <c r="A1130" s="61"/>
      <c r="B1130" s="61" t="s">
        <v>972</v>
      </c>
      <c r="C1130" s="61" t="s">
        <v>974</v>
      </c>
      <c r="D1130" s="62" t="s">
        <v>287</v>
      </c>
      <c r="E1130" s="63">
        <v>2.0000000000000002E-5</v>
      </c>
      <c r="F1130" s="63"/>
      <c r="G1130" s="63">
        <f>SmtRes!CX395</f>
        <v>2.0000000000000002E-5</v>
      </c>
      <c r="H1130" s="65">
        <f>SmtRes!CZ395</f>
        <v>4338.2700000000004</v>
      </c>
      <c r="I1130" s="64">
        <f>SmtRes!AI395</f>
        <v>1.3</v>
      </c>
      <c r="J1130" s="65">
        <f>ROUND(H1130*I1130, 2)</f>
        <v>5639.75</v>
      </c>
      <c r="K1130" s="64"/>
      <c r="L1130" s="65">
        <f>SmtRes!DF395</f>
        <v>0.11</v>
      </c>
    </row>
    <row r="1131" spans="1:82" ht="28.5" x14ac:dyDescent="0.2">
      <c r="A1131" s="61"/>
      <c r="B1131" s="61" t="s">
        <v>975</v>
      </c>
      <c r="C1131" s="61" t="s">
        <v>977</v>
      </c>
      <c r="D1131" s="62" t="s">
        <v>937</v>
      </c>
      <c r="E1131" s="63">
        <v>0.01</v>
      </c>
      <c r="F1131" s="63"/>
      <c r="G1131" s="63">
        <f>SmtRes!CX396</f>
        <v>0.01</v>
      </c>
      <c r="H1131" s="65">
        <f>SmtRes!CZ396</f>
        <v>899.56</v>
      </c>
      <c r="I1131" s="64">
        <f>SmtRes!AI396</f>
        <v>1.61</v>
      </c>
      <c r="J1131" s="65">
        <f>ROUND(H1131*I1131, 2)</f>
        <v>1448.29</v>
      </c>
      <c r="K1131" s="64"/>
      <c r="L1131" s="65">
        <f>SmtRes!DF396</f>
        <v>14.48</v>
      </c>
    </row>
    <row r="1132" spans="1:82" ht="28.5" x14ac:dyDescent="0.2">
      <c r="A1132" s="61"/>
      <c r="B1132" s="61" t="s">
        <v>32</v>
      </c>
      <c r="C1132" s="69" t="s">
        <v>961</v>
      </c>
      <c r="D1132" s="70" t="s">
        <v>34</v>
      </c>
      <c r="E1132" s="71">
        <v>2</v>
      </c>
      <c r="F1132" s="71"/>
      <c r="G1132" s="71">
        <f>SmtRes!CX397</f>
        <v>2</v>
      </c>
      <c r="H1132" s="72">
        <f>SmtRes!CZ397</f>
        <v>29.857680000000002</v>
      </c>
      <c r="I1132" s="73"/>
      <c r="J1132" s="72"/>
      <c r="K1132" s="73"/>
      <c r="L1132" s="72">
        <f>SmtRes!DF397</f>
        <v>59.72</v>
      </c>
    </row>
    <row r="1133" spans="1:82" ht="15" x14ac:dyDescent="0.2">
      <c r="A1133" s="61"/>
      <c r="B1133" s="61"/>
      <c r="C1133" s="75" t="s">
        <v>1340</v>
      </c>
      <c r="D1133" s="62"/>
      <c r="E1133" s="63"/>
      <c r="F1133" s="63"/>
      <c r="G1133" s="63"/>
      <c r="H1133" s="65"/>
      <c r="I1133" s="64"/>
      <c r="J1133" s="65"/>
      <c r="K1133" s="64"/>
      <c r="L1133" s="65">
        <f>L1124+L1126</f>
        <v>3085.82</v>
      </c>
    </row>
    <row r="1134" spans="1:82" ht="14.25" x14ac:dyDescent="0.2">
      <c r="A1134" s="61"/>
      <c r="B1134" s="61"/>
      <c r="C1134" s="61" t="s">
        <v>1342</v>
      </c>
      <c r="D1134" s="62"/>
      <c r="E1134" s="63"/>
      <c r="F1134" s="63"/>
      <c r="G1134" s="63"/>
      <c r="H1134" s="65"/>
      <c r="I1134" s="64"/>
      <c r="J1134" s="65"/>
      <c r="K1134" s="64"/>
      <c r="L1134" s="65">
        <f>SUM(AR1122:AR1137)+SUM(AS1122:AS1137)+SUM(AT1122:AT1137)+SUM(AU1122:AU1137)+SUM(AV1122:AV1137)</f>
        <v>2985.77</v>
      </c>
    </row>
    <row r="1135" spans="1:82" ht="28.5" x14ac:dyDescent="0.2">
      <c r="A1135" s="61"/>
      <c r="B1135" s="61" t="s">
        <v>63</v>
      </c>
      <c r="C1135" s="61" t="s">
        <v>1353</v>
      </c>
      <c r="D1135" s="62" t="s">
        <v>34</v>
      </c>
      <c r="E1135" s="63">
        <f>Source!BZ306</f>
        <v>90</v>
      </c>
      <c r="F1135" s="63"/>
      <c r="G1135" s="63">
        <f>Source!AT306</f>
        <v>90</v>
      </c>
      <c r="H1135" s="65"/>
      <c r="I1135" s="64"/>
      <c r="J1135" s="65"/>
      <c r="K1135" s="64"/>
      <c r="L1135" s="65">
        <f>SUM(AZ1122:AZ1137)</f>
        <v>2687.19</v>
      </c>
    </row>
    <row r="1136" spans="1:82" ht="28.5" x14ac:dyDescent="0.2">
      <c r="A1136" s="69"/>
      <c r="B1136" s="69" t="s">
        <v>64</v>
      </c>
      <c r="C1136" s="69" t="s">
        <v>1354</v>
      </c>
      <c r="D1136" s="70" t="s">
        <v>34</v>
      </c>
      <c r="E1136" s="71">
        <f>Source!CA306</f>
        <v>46</v>
      </c>
      <c r="F1136" s="71"/>
      <c r="G1136" s="71">
        <f>Source!AU306</f>
        <v>46</v>
      </c>
      <c r="H1136" s="72"/>
      <c r="I1136" s="73"/>
      <c r="J1136" s="72"/>
      <c r="K1136" s="73"/>
      <c r="L1136" s="72">
        <f>SUM(BA1122:BA1137)</f>
        <v>1373.45</v>
      </c>
    </row>
    <row r="1137" spans="1:82" ht="15" x14ac:dyDescent="0.2">
      <c r="C1137" s="77" t="s">
        <v>1345</v>
      </c>
      <c r="D1137" s="77"/>
      <c r="E1137" s="77"/>
      <c r="F1137" s="77"/>
      <c r="G1137" s="77"/>
      <c r="H1137" s="77"/>
      <c r="I1137" s="78">
        <f>IF(E1122&lt;&gt;0,K1137/E1122, 0)</f>
        <v>7146.46</v>
      </c>
      <c r="J1137" s="78"/>
      <c r="K1137" s="78">
        <f>L1124+L1126+L1135+L1136</f>
        <v>7146.46</v>
      </c>
      <c r="L1137" s="78"/>
      <c r="AD1137">
        <f>ROUND((Source!AT306/100)*((ROUND(SUMIF(SmtRes!AQ391:'SmtRes'!AQ397,"=1",SmtRes!AD391:'SmtRes'!AD397)*Source!I306, 2)+ROUND(SUMIF(SmtRes!AQ391:'SmtRes'!AQ397,"=1",SmtRes!AC391:'SmtRes'!AC397)*Source!I306, 2))), 2)</f>
        <v>746.44</v>
      </c>
      <c r="AE1137">
        <f>ROUND((Source!AU306/100)*((ROUND(SUMIF(SmtRes!AQ391:'SmtRes'!AQ397,"=1",SmtRes!AD391:'SmtRes'!AD397)*Source!I306, 2)+ROUND(SUMIF(SmtRes!AQ391:'SmtRes'!AQ397,"=1",SmtRes!AC391:'SmtRes'!AC397)*Source!I306, 2))), 2)</f>
        <v>381.51</v>
      </c>
      <c r="AN1137" s="74">
        <f>L1124+L1126+L1135+L1136</f>
        <v>7146.46</v>
      </c>
      <c r="AO1137">
        <f>0</f>
        <v>0</v>
      </c>
      <c r="AQ1137" t="s">
        <v>1346</v>
      </c>
      <c r="AR1137" s="74">
        <f>L1124</f>
        <v>2985.77</v>
      </c>
      <c r="AT1137">
        <f>0</f>
        <v>0</v>
      </c>
      <c r="AV1137" t="s">
        <v>1346</v>
      </c>
      <c r="AW1137" s="74">
        <f>L1126</f>
        <v>100.05</v>
      </c>
      <c r="AZ1137">
        <f>Source!X306</f>
        <v>2687.19</v>
      </c>
      <c r="BA1137">
        <f>Source!Y306</f>
        <v>1373.45</v>
      </c>
      <c r="CD1137">
        <v>2</v>
      </c>
    </row>
    <row r="1138" spans="1:82" ht="42.75" x14ac:dyDescent="0.2">
      <c r="A1138" s="80" t="s">
        <v>437</v>
      </c>
      <c r="B1138" s="81" t="str">
        <f>Source!F307</f>
        <v>ТЦ_61.2.01.03_77_5007081181_22.09.2025_01_</v>
      </c>
      <c r="C1138" s="81" t="s">
        <v>1439</v>
      </c>
      <c r="D1138" s="82" t="str">
        <f>Source!H307</f>
        <v>компл.</v>
      </c>
      <c r="E1138" s="83">
        <f>Source!K307</f>
        <v>1</v>
      </c>
      <c r="F1138" s="83"/>
      <c r="G1138" s="83">
        <f>Source!I307</f>
        <v>1</v>
      </c>
      <c r="H1138" s="84">
        <f>Source!AL307</f>
        <v>22310.03</v>
      </c>
      <c r="I1138" s="85"/>
      <c r="J1138" s="84"/>
      <c r="K1138" s="85"/>
      <c r="L1138" s="84">
        <f>Source!P307</f>
        <v>22310.03</v>
      </c>
    </row>
    <row r="1139" spans="1:82" ht="15" x14ac:dyDescent="0.2">
      <c r="A1139" s="79"/>
      <c r="B1139" s="79"/>
      <c r="C1139" s="86" t="s">
        <v>1345</v>
      </c>
      <c r="D1139" s="86"/>
      <c r="E1139" s="86"/>
      <c r="F1139" s="86"/>
      <c r="G1139" s="86"/>
      <c r="H1139" s="86"/>
      <c r="I1139" s="87">
        <f>IF(E1138&lt;&gt;0,K1139/E1138, 0)</f>
        <v>22310.03</v>
      </c>
      <c r="J1139" s="87"/>
      <c r="K1139" s="87">
        <f>L1138</f>
        <v>22310.03</v>
      </c>
      <c r="L1139" s="87"/>
      <c r="AD1139">
        <f>ROUND((Source!AT307/100)*((ROUND(ROUND(Source!AO307,2)*Source!I307, 2)+ROUND(ROUND(Source!AN307,2)*Source!I307, 2))), 2)</f>
        <v>0</v>
      </c>
      <c r="AE1139">
        <f>ROUND((Source!AU307/100)*((ROUND(ROUND(Source!AO307,2)*Source!I307, 2)+ROUND(ROUND(Source!AN307,2)*Source!I307, 2))), 2)</f>
        <v>0</v>
      </c>
      <c r="AN1139" s="74">
        <f>L1138</f>
        <v>22310.03</v>
      </c>
      <c r="AO1139">
        <f>0</f>
        <v>0</v>
      </c>
      <c r="AQ1139" t="s">
        <v>1346</v>
      </c>
      <c r="AR1139">
        <f>0</f>
        <v>0</v>
      </c>
      <c r="AT1139">
        <f>0</f>
        <v>0</v>
      </c>
      <c r="AV1139" t="s">
        <v>1346</v>
      </c>
      <c r="AW1139" s="74">
        <f>L1138</f>
        <v>22310.03</v>
      </c>
      <c r="AZ1139">
        <f>Source!X307</f>
        <v>0</v>
      </c>
      <c r="BA1139">
        <f>Source!Y307</f>
        <v>0</v>
      </c>
      <c r="BK1139" s="74">
        <f>L1138</f>
        <v>22310.03</v>
      </c>
      <c r="CD1139">
        <v>3</v>
      </c>
    </row>
    <row r="1140" spans="1:82" ht="28.5" x14ac:dyDescent="0.2">
      <c r="A1140" s="59" t="s">
        <v>441</v>
      </c>
      <c r="B1140" s="61" t="s">
        <v>1440</v>
      </c>
      <c r="C1140" s="61" t="str">
        <f>Source!G308</f>
        <v>Устройство ультразвуковое,: блок питания и контроля</v>
      </c>
      <c r="D1140" s="62" t="str">
        <f>Source!H308</f>
        <v>ШТ</v>
      </c>
      <c r="E1140" s="63">
        <f>Source!K308</f>
        <v>1</v>
      </c>
      <c r="F1140" s="63"/>
      <c r="G1140" s="63">
        <f>Source!I308</f>
        <v>1</v>
      </c>
      <c r="H1140" s="65"/>
      <c r="I1140" s="64"/>
      <c r="J1140" s="65"/>
      <c r="K1140" s="64"/>
      <c r="L1140" s="65"/>
    </row>
    <row r="1141" spans="1:82" ht="51" x14ac:dyDescent="0.2">
      <c r="B1141" s="66" t="str">
        <f>CONCATENATE("Поправка: ", Source!EO308)</f>
        <v>Поправка: (Монтаж нагревательного элемента для извещателей)</v>
      </c>
    </row>
    <row r="1142" spans="1:82" ht="15" x14ac:dyDescent="0.2">
      <c r="A1142" s="60"/>
      <c r="B1142" s="63">
        <v>1</v>
      </c>
      <c r="C1142" s="60" t="s">
        <v>1334</v>
      </c>
      <c r="D1142" s="62" t="s">
        <v>919</v>
      </c>
      <c r="E1142" s="67"/>
      <c r="F1142" s="63"/>
      <c r="G1142" s="67">
        <f>Source!U308</f>
        <v>3.6</v>
      </c>
      <c r="H1142" s="63"/>
      <c r="I1142" s="63"/>
      <c r="J1142" s="63"/>
      <c r="K1142" s="63"/>
      <c r="L1142" s="68">
        <f>SUM(L1143:L1143)-SUMIF(CE1143:CE1143, 1, L1143:L1143)</f>
        <v>2985.77</v>
      </c>
    </row>
    <row r="1143" spans="1:82" ht="28.5" x14ac:dyDescent="0.2">
      <c r="A1143" s="61"/>
      <c r="B1143" s="61" t="s">
        <v>1103</v>
      </c>
      <c r="C1143" s="61" t="s">
        <v>1104</v>
      </c>
      <c r="D1143" s="62" t="s">
        <v>919</v>
      </c>
      <c r="E1143" s="63">
        <v>3.6</v>
      </c>
      <c r="F1143" s="63"/>
      <c r="G1143" s="63">
        <f>SmtRes!CX398</f>
        <v>3.6</v>
      </c>
      <c r="H1143" s="65"/>
      <c r="I1143" s="64"/>
      <c r="J1143" s="65">
        <f>SmtRes!CZ398</f>
        <v>829.38</v>
      </c>
      <c r="K1143" s="64"/>
      <c r="L1143" s="65">
        <f>SmtRes!DI398</f>
        <v>2985.77</v>
      </c>
    </row>
    <row r="1144" spans="1:82" ht="15" x14ac:dyDescent="0.2">
      <c r="A1144" s="60"/>
      <c r="B1144" s="63">
        <v>4</v>
      </c>
      <c r="C1144" s="60" t="s">
        <v>1339</v>
      </c>
      <c r="D1144" s="62"/>
      <c r="E1144" s="67"/>
      <c r="F1144" s="63"/>
      <c r="G1144" s="67"/>
      <c r="H1144" s="63"/>
      <c r="I1144" s="63"/>
      <c r="J1144" s="63"/>
      <c r="K1144" s="63"/>
      <c r="L1144" s="68">
        <f>SUM(L1145:L1150)-SUMIF(CE1145:CE1150, 1, L1145:L1150)</f>
        <v>127.68</v>
      </c>
    </row>
    <row r="1145" spans="1:82" ht="14.25" x14ac:dyDescent="0.2">
      <c r="A1145" s="61"/>
      <c r="B1145" s="61" t="s">
        <v>962</v>
      </c>
      <c r="C1145" s="61" t="s">
        <v>964</v>
      </c>
      <c r="D1145" s="62" t="s">
        <v>937</v>
      </c>
      <c r="E1145" s="63">
        <v>1.6000000000000001E-3</v>
      </c>
      <c r="F1145" s="63"/>
      <c r="G1145" s="63">
        <f>SmtRes!CX399</f>
        <v>1.6000000000000001E-3</v>
      </c>
      <c r="H1145" s="65">
        <f>SmtRes!CZ399</f>
        <v>284.14999999999998</v>
      </c>
      <c r="I1145" s="64">
        <f>SmtRes!AI399</f>
        <v>1.36</v>
      </c>
      <c r="J1145" s="65">
        <f>ROUND(H1145*I1145, 2)</f>
        <v>386.44</v>
      </c>
      <c r="K1145" s="64"/>
      <c r="L1145" s="65">
        <f>SmtRes!DF399</f>
        <v>0.62</v>
      </c>
    </row>
    <row r="1146" spans="1:82" ht="14.25" x14ac:dyDescent="0.2">
      <c r="A1146" s="61"/>
      <c r="B1146" s="61" t="s">
        <v>965</v>
      </c>
      <c r="C1146" s="61" t="s">
        <v>967</v>
      </c>
      <c r="D1146" s="62" t="s">
        <v>968</v>
      </c>
      <c r="E1146" s="63">
        <v>6.7599999999999993E-2</v>
      </c>
      <c r="F1146" s="63"/>
      <c r="G1146" s="63">
        <f>SmtRes!CX400</f>
        <v>6.7599999999999993E-2</v>
      </c>
      <c r="H1146" s="65"/>
      <c r="I1146" s="64"/>
      <c r="J1146" s="65">
        <f>SmtRes!CZ400</f>
        <v>6</v>
      </c>
      <c r="K1146" s="64"/>
      <c r="L1146" s="65">
        <f>SmtRes!DF400</f>
        <v>0.41</v>
      </c>
    </row>
    <row r="1147" spans="1:82" ht="42.75" x14ac:dyDescent="0.2">
      <c r="A1147" s="61"/>
      <c r="B1147" s="61" t="s">
        <v>969</v>
      </c>
      <c r="C1147" s="61" t="s">
        <v>971</v>
      </c>
      <c r="D1147" s="62" t="s">
        <v>86</v>
      </c>
      <c r="E1147" s="63">
        <v>0.03</v>
      </c>
      <c r="F1147" s="63"/>
      <c r="G1147" s="63">
        <f>SmtRes!CX401</f>
        <v>0.03</v>
      </c>
      <c r="H1147" s="65">
        <f>SmtRes!CZ401</f>
        <v>978.09</v>
      </c>
      <c r="I1147" s="64">
        <f>SmtRes!AI401</f>
        <v>1.29</v>
      </c>
      <c r="J1147" s="65">
        <f>ROUND(H1147*I1147, 2)</f>
        <v>1261.74</v>
      </c>
      <c r="K1147" s="64"/>
      <c r="L1147" s="65">
        <f>SmtRes!DF401</f>
        <v>37.85</v>
      </c>
    </row>
    <row r="1148" spans="1:82" ht="14.25" x14ac:dyDescent="0.2">
      <c r="A1148" s="61"/>
      <c r="B1148" s="61" t="s">
        <v>972</v>
      </c>
      <c r="C1148" s="61" t="s">
        <v>974</v>
      </c>
      <c r="D1148" s="62" t="s">
        <v>287</v>
      </c>
      <c r="E1148" s="63">
        <v>2.0000000000000002E-5</v>
      </c>
      <c r="F1148" s="63"/>
      <c r="G1148" s="63">
        <f>SmtRes!CX402</f>
        <v>2.0000000000000002E-5</v>
      </c>
      <c r="H1148" s="65">
        <f>SmtRes!CZ402</f>
        <v>4338.2700000000004</v>
      </c>
      <c r="I1148" s="64">
        <f>SmtRes!AI402</f>
        <v>1.3</v>
      </c>
      <c r="J1148" s="65">
        <f>ROUND(H1148*I1148, 2)</f>
        <v>5639.75</v>
      </c>
      <c r="K1148" s="64"/>
      <c r="L1148" s="65">
        <f>SmtRes!DF402</f>
        <v>0.11</v>
      </c>
    </row>
    <row r="1149" spans="1:82" ht="28.5" x14ac:dyDescent="0.2">
      <c r="A1149" s="61"/>
      <c r="B1149" s="61" t="s">
        <v>975</v>
      </c>
      <c r="C1149" s="61" t="s">
        <v>977</v>
      </c>
      <c r="D1149" s="62" t="s">
        <v>937</v>
      </c>
      <c r="E1149" s="63">
        <v>0.02</v>
      </c>
      <c r="F1149" s="63"/>
      <c r="G1149" s="63">
        <f>SmtRes!CX403</f>
        <v>0.02</v>
      </c>
      <c r="H1149" s="65">
        <f>SmtRes!CZ403</f>
        <v>899.56</v>
      </c>
      <c r="I1149" s="64">
        <f>SmtRes!AI403</f>
        <v>1.61</v>
      </c>
      <c r="J1149" s="65">
        <f>ROUND(H1149*I1149, 2)</f>
        <v>1448.29</v>
      </c>
      <c r="K1149" s="64"/>
      <c r="L1149" s="65">
        <f>SmtRes!DF403</f>
        <v>28.97</v>
      </c>
    </row>
    <row r="1150" spans="1:82" ht="28.5" x14ac:dyDescent="0.2">
      <c r="A1150" s="61"/>
      <c r="B1150" s="61" t="s">
        <v>32</v>
      </c>
      <c r="C1150" s="69" t="s">
        <v>961</v>
      </c>
      <c r="D1150" s="70" t="s">
        <v>34</v>
      </c>
      <c r="E1150" s="71">
        <v>2</v>
      </c>
      <c r="F1150" s="71"/>
      <c r="G1150" s="71">
        <f>SmtRes!CX404</f>
        <v>2</v>
      </c>
      <c r="H1150" s="72">
        <f>SmtRes!CZ404</f>
        <v>29.857680000000002</v>
      </c>
      <c r="I1150" s="73"/>
      <c r="J1150" s="72"/>
      <c r="K1150" s="73"/>
      <c r="L1150" s="72">
        <f>SmtRes!DF404</f>
        <v>59.72</v>
      </c>
    </row>
    <row r="1151" spans="1:82" ht="15" x14ac:dyDescent="0.2">
      <c r="A1151" s="61"/>
      <c r="B1151" s="61"/>
      <c r="C1151" s="75" t="s">
        <v>1340</v>
      </c>
      <c r="D1151" s="62"/>
      <c r="E1151" s="63"/>
      <c r="F1151" s="63"/>
      <c r="G1151" s="63"/>
      <c r="H1151" s="65"/>
      <c r="I1151" s="64"/>
      <c r="J1151" s="65"/>
      <c r="K1151" s="64"/>
      <c r="L1151" s="65">
        <f>L1142+L1144</f>
        <v>3113.45</v>
      </c>
    </row>
    <row r="1152" spans="1:82" ht="14.25" x14ac:dyDescent="0.2">
      <c r="A1152" s="61"/>
      <c r="B1152" s="61"/>
      <c r="C1152" s="61" t="s">
        <v>1342</v>
      </c>
      <c r="D1152" s="62"/>
      <c r="E1152" s="63"/>
      <c r="F1152" s="63"/>
      <c r="G1152" s="63"/>
      <c r="H1152" s="65"/>
      <c r="I1152" s="64"/>
      <c r="J1152" s="65"/>
      <c r="K1152" s="64"/>
      <c r="L1152" s="65">
        <f>SUM(AR1140:AR1155)+SUM(AS1140:AS1155)+SUM(AT1140:AT1155)+SUM(AU1140:AU1155)+SUM(AV1140:AV1155)</f>
        <v>2985.77</v>
      </c>
    </row>
    <row r="1153" spans="1:83" ht="28.5" x14ac:dyDescent="0.2">
      <c r="A1153" s="61"/>
      <c r="B1153" s="61" t="s">
        <v>63</v>
      </c>
      <c r="C1153" s="61" t="s">
        <v>1353</v>
      </c>
      <c r="D1153" s="62" t="s">
        <v>34</v>
      </c>
      <c r="E1153" s="63">
        <f>Source!BZ308</f>
        <v>90</v>
      </c>
      <c r="F1153" s="63"/>
      <c r="G1153" s="63">
        <f>Source!AT308</f>
        <v>90</v>
      </c>
      <c r="H1153" s="65"/>
      <c r="I1153" s="64"/>
      <c r="J1153" s="65"/>
      <c r="K1153" s="64"/>
      <c r="L1153" s="65">
        <f>SUM(AZ1140:AZ1155)</f>
        <v>2687.19</v>
      </c>
    </row>
    <row r="1154" spans="1:83" ht="28.5" x14ac:dyDescent="0.2">
      <c r="A1154" s="69"/>
      <c r="B1154" s="69" t="s">
        <v>64</v>
      </c>
      <c r="C1154" s="69" t="s">
        <v>1354</v>
      </c>
      <c r="D1154" s="70" t="s">
        <v>34</v>
      </c>
      <c r="E1154" s="71">
        <f>Source!CA308</f>
        <v>46</v>
      </c>
      <c r="F1154" s="71"/>
      <c r="G1154" s="71">
        <f>Source!AU308</f>
        <v>46</v>
      </c>
      <c r="H1154" s="72"/>
      <c r="I1154" s="73"/>
      <c r="J1154" s="72"/>
      <c r="K1154" s="73"/>
      <c r="L1154" s="72">
        <f>SUM(BA1140:BA1155)</f>
        <v>1373.45</v>
      </c>
    </row>
    <row r="1155" spans="1:83" ht="15" x14ac:dyDescent="0.2">
      <c r="C1155" s="77" t="s">
        <v>1345</v>
      </c>
      <c r="D1155" s="77"/>
      <c r="E1155" s="77"/>
      <c r="F1155" s="77"/>
      <c r="G1155" s="77"/>
      <c r="H1155" s="77"/>
      <c r="I1155" s="78">
        <f>IF(E1140&lt;&gt;0,K1155/E1140, 0)</f>
        <v>7174.0899999999992</v>
      </c>
      <c r="J1155" s="78"/>
      <c r="K1155" s="78">
        <f>L1142+L1144+L1153+L1154</f>
        <v>7174.0899999999992</v>
      </c>
      <c r="L1155" s="78"/>
      <c r="AD1155">
        <f>ROUND((Source!AT308/100)*((ROUND(SUMIF(SmtRes!AQ398:'SmtRes'!AQ404,"=1",SmtRes!AD398:'SmtRes'!AD404)*Source!I308, 2)+ROUND(SUMIF(SmtRes!AQ398:'SmtRes'!AQ404,"=1",SmtRes!AC398:'SmtRes'!AC404)*Source!I308, 2))), 2)</f>
        <v>746.44</v>
      </c>
      <c r="AE1155">
        <f>ROUND((Source!AU308/100)*((ROUND(SUMIF(SmtRes!AQ398:'SmtRes'!AQ404,"=1",SmtRes!AD398:'SmtRes'!AD404)*Source!I308, 2)+ROUND(SUMIF(SmtRes!AQ398:'SmtRes'!AQ404,"=1",SmtRes!AC398:'SmtRes'!AC404)*Source!I308, 2))), 2)</f>
        <v>381.51</v>
      </c>
      <c r="AN1155" s="74">
        <f>L1142+L1144+L1153+L1154</f>
        <v>7174.0899999999992</v>
      </c>
      <c r="AO1155">
        <f>0</f>
        <v>0</v>
      </c>
      <c r="AQ1155" t="s">
        <v>1346</v>
      </c>
      <c r="AR1155" s="74">
        <f>L1142</f>
        <v>2985.77</v>
      </c>
      <c r="AT1155">
        <f>0</f>
        <v>0</v>
      </c>
      <c r="AV1155" t="s">
        <v>1346</v>
      </c>
      <c r="AW1155" s="74">
        <f>L1144</f>
        <v>127.68</v>
      </c>
      <c r="AZ1155">
        <f>Source!X308</f>
        <v>2687.19</v>
      </c>
      <c r="BA1155">
        <f>Source!Y308</f>
        <v>1373.45</v>
      </c>
      <c r="CD1155">
        <v>2</v>
      </c>
    </row>
    <row r="1156" spans="1:83" ht="42.75" x14ac:dyDescent="0.2">
      <c r="A1156" s="80" t="s">
        <v>446</v>
      </c>
      <c r="B1156" s="81" t="str">
        <f>Source!F309</f>
        <v>ТЦ_61.2.01.03_77_5007081181_22.09.2025_01_</v>
      </c>
      <c r="C1156" s="81" t="s">
        <v>1441</v>
      </c>
      <c r="D1156" s="82" t="str">
        <f>Source!H309</f>
        <v>компл.</v>
      </c>
      <c r="E1156" s="83">
        <f>Source!K309</f>
        <v>1</v>
      </c>
      <c r="F1156" s="83"/>
      <c r="G1156" s="83">
        <f>Source!I309</f>
        <v>1</v>
      </c>
      <c r="H1156" s="84">
        <f>Source!AL309</f>
        <v>13569.98</v>
      </c>
      <c r="I1156" s="85"/>
      <c r="J1156" s="84"/>
      <c r="K1156" s="85"/>
      <c r="L1156" s="84">
        <f>Source!P309</f>
        <v>13569.98</v>
      </c>
    </row>
    <row r="1157" spans="1:83" ht="15" x14ac:dyDescent="0.2">
      <c r="A1157" s="79"/>
      <c r="B1157" s="79"/>
      <c r="C1157" s="86" t="s">
        <v>1345</v>
      </c>
      <c r="D1157" s="86"/>
      <c r="E1157" s="86"/>
      <c r="F1157" s="86"/>
      <c r="G1157" s="86"/>
      <c r="H1157" s="86"/>
      <c r="I1157" s="87">
        <f>IF(E1156&lt;&gt;0,K1157/E1156, 0)</f>
        <v>13569.98</v>
      </c>
      <c r="J1157" s="87"/>
      <c r="K1157" s="87">
        <f>L1156</f>
        <v>13569.98</v>
      </c>
      <c r="L1157" s="87"/>
      <c r="AD1157">
        <f>ROUND((Source!AT309/100)*((ROUND(ROUND(Source!AO309,2)*Source!I309, 2)+ROUND(ROUND(Source!AN309,2)*Source!I309, 2))), 2)</f>
        <v>0</v>
      </c>
      <c r="AE1157">
        <f>ROUND((Source!AU309/100)*((ROUND(ROUND(Source!AO309,2)*Source!I309, 2)+ROUND(ROUND(Source!AN309,2)*Source!I309, 2))), 2)</f>
        <v>0</v>
      </c>
      <c r="AN1157" s="74">
        <f>L1156</f>
        <v>13569.98</v>
      </c>
      <c r="AO1157">
        <f>0</f>
        <v>0</v>
      </c>
      <c r="AQ1157" t="s">
        <v>1346</v>
      </c>
      <c r="AR1157">
        <f>0</f>
        <v>0</v>
      </c>
      <c r="AT1157">
        <f>0</f>
        <v>0</v>
      </c>
      <c r="AV1157" t="s">
        <v>1346</v>
      </c>
      <c r="AW1157" s="74">
        <f>L1156</f>
        <v>13569.98</v>
      </c>
      <c r="AZ1157">
        <f>Source!X309</f>
        <v>0</v>
      </c>
      <c r="BA1157">
        <f>Source!Y309</f>
        <v>0</v>
      </c>
      <c r="BK1157" s="74">
        <f>L1156</f>
        <v>13569.98</v>
      </c>
      <c r="CD1157">
        <v>3</v>
      </c>
    </row>
    <row r="1158" spans="1:83" ht="71.25" x14ac:dyDescent="0.2">
      <c r="A1158" s="59" t="s">
        <v>449</v>
      </c>
      <c r="B1158" s="61" t="s">
        <v>1442</v>
      </c>
      <c r="C1158" s="61" t="str">
        <f>Source!G310</f>
        <v>Монтаж оптических муфт для волоконно-оптических кабелей, устанавливаемых на опоре, способ герметизации корпуса: термоусаживаемыми трубками</v>
      </c>
      <c r="D1158" s="62" t="str">
        <f>Source!H310</f>
        <v>ШТ</v>
      </c>
      <c r="E1158" s="63">
        <f>Source!K310</f>
        <v>2</v>
      </c>
      <c r="F1158" s="63"/>
      <c r="G1158" s="63">
        <f>Source!I310</f>
        <v>2</v>
      </c>
      <c r="H1158" s="65"/>
      <c r="I1158" s="64"/>
      <c r="J1158" s="65"/>
      <c r="K1158" s="64"/>
      <c r="L1158" s="65"/>
    </row>
    <row r="1159" spans="1:83" ht="15" x14ac:dyDescent="0.2">
      <c r="A1159" s="60"/>
      <c r="B1159" s="63">
        <v>1</v>
      </c>
      <c r="C1159" s="60" t="s">
        <v>1334</v>
      </c>
      <c r="D1159" s="62" t="s">
        <v>919</v>
      </c>
      <c r="E1159" s="67"/>
      <c r="F1159" s="63"/>
      <c r="G1159" s="67">
        <f>Source!U310</f>
        <v>8.24</v>
      </c>
      <c r="H1159" s="63"/>
      <c r="I1159" s="63"/>
      <c r="J1159" s="63"/>
      <c r="K1159" s="63"/>
      <c r="L1159" s="68">
        <f>SUM(L1160:L1160)-SUMIF(CE1160:CE1160, 1, L1160:L1160)</f>
        <v>9428.1299999999992</v>
      </c>
    </row>
    <row r="1160" spans="1:83" ht="28.5" x14ac:dyDescent="0.2">
      <c r="A1160" s="61"/>
      <c r="B1160" s="61" t="s">
        <v>1105</v>
      </c>
      <c r="C1160" s="61" t="s">
        <v>1106</v>
      </c>
      <c r="D1160" s="62" t="s">
        <v>919</v>
      </c>
      <c r="E1160" s="63">
        <v>4.12</v>
      </c>
      <c r="F1160" s="63"/>
      <c r="G1160" s="63">
        <f>SmtRes!CX405</f>
        <v>8.24</v>
      </c>
      <c r="H1160" s="65"/>
      <c r="I1160" s="64"/>
      <c r="J1160" s="65">
        <f>SmtRes!CZ405</f>
        <v>1144.19</v>
      </c>
      <c r="K1160" s="64"/>
      <c r="L1160" s="65">
        <f>SmtRes!DI405</f>
        <v>9428.1299999999992</v>
      </c>
    </row>
    <row r="1161" spans="1:83" ht="15" x14ac:dyDescent="0.2">
      <c r="A1161" s="60"/>
      <c r="B1161" s="63">
        <v>2</v>
      </c>
      <c r="C1161" s="60" t="s">
        <v>1335</v>
      </c>
      <c r="D1161" s="62"/>
      <c r="E1161" s="67"/>
      <c r="F1161" s="63"/>
      <c r="G1161" s="67"/>
      <c r="H1161" s="63"/>
      <c r="I1161" s="63"/>
      <c r="J1161" s="63"/>
      <c r="K1161" s="63"/>
      <c r="L1161" s="68">
        <f>SUM(L1162:L1164)-SUMIF(CE1162:CE1164, 1, L1162:L1164)</f>
        <v>926.05999999999972</v>
      </c>
    </row>
    <row r="1162" spans="1:83" ht="15" x14ac:dyDescent="0.2">
      <c r="A1162" s="60"/>
      <c r="B1162" s="63"/>
      <c r="C1162" s="60" t="s">
        <v>1338</v>
      </c>
      <c r="D1162" s="62" t="s">
        <v>919</v>
      </c>
      <c r="E1162" s="67"/>
      <c r="F1162" s="63"/>
      <c r="G1162" s="67">
        <f>Source!V310</f>
        <v>0.7</v>
      </c>
      <c r="H1162" s="63"/>
      <c r="I1162" s="63"/>
      <c r="J1162" s="63"/>
      <c r="K1162" s="63"/>
      <c r="L1162" s="68">
        <f>SUMIF(CE1163:CE1164, 1, L1163:L1164)</f>
        <v>735.93</v>
      </c>
      <c r="CE1162">
        <v>1</v>
      </c>
    </row>
    <row r="1163" spans="1:83" ht="28.5" x14ac:dyDescent="0.2">
      <c r="A1163" s="61"/>
      <c r="B1163" s="61" t="s">
        <v>1107</v>
      </c>
      <c r="C1163" s="61" t="s">
        <v>1109</v>
      </c>
      <c r="D1163" s="62" t="s">
        <v>925</v>
      </c>
      <c r="E1163" s="63">
        <v>0.35</v>
      </c>
      <c r="F1163" s="63"/>
      <c r="G1163" s="63">
        <f>SmtRes!CX407</f>
        <v>0.7</v>
      </c>
      <c r="H1163" s="65">
        <f>SmtRes!CZ407</f>
        <v>912.37</v>
      </c>
      <c r="I1163" s="64">
        <f>SmtRes!AJ407</f>
        <v>1.45</v>
      </c>
      <c r="J1163" s="65">
        <f>ROUND(H1163*I1163, 2)</f>
        <v>1322.94</v>
      </c>
      <c r="K1163" s="64"/>
      <c r="L1163" s="65">
        <f>SmtRes!DG407</f>
        <v>926.06</v>
      </c>
    </row>
    <row r="1164" spans="1:83" ht="28.5" x14ac:dyDescent="0.2">
      <c r="A1164" s="61"/>
      <c r="B1164" s="61" t="s">
        <v>926</v>
      </c>
      <c r="C1164" s="61" t="s">
        <v>1336</v>
      </c>
      <c r="D1164" s="62" t="s">
        <v>919</v>
      </c>
      <c r="E1164" s="63">
        <f>SmtRes!DO407*SmtRes!AT407</f>
        <v>0.35</v>
      </c>
      <c r="F1164" s="63"/>
      <c r="G1164" s="63">
        <f>ROUND(E1164*G1158, 7)</f>
        <v>0.7</v>
      </c>
      <c r="H1164" s="65"/>
      <c r="I1164" s="64"/>
      <c r="J1164" s="65">
        <f>ROUND(SmtRes!AG407/SmtRes!DO407, 2)</f>
        <v>1051.33</v>
      </c>
      <c r="K1164" s="64"/>
      <c r="L1164" s="65">
        <f>SmtRes!DH407</f>
        <v>735.93</v>
      </c>
      <c r="CE1164">
        <v>1</v>
      </c>
    </row>
    <row r="1165" spans="1:83" ht="15" x14ac:dyDescent="0.2">
      <c r="A1165" s="60"/>
      <c r="B1165" s="63">
        <v>4</v>
      </c>
      <c r="C1165" s="60" t="s">
        <v>1339</v>
      </c>
      <c r="D1165" s="62"/>
      <c r="E1165" s="67"/>
      <c r="F1165" s="63"/>
      <c r="G1165" s="67"/>
      <c r="H1165" s="63"/>
      <c r="I1165" s="63"/>
      <c r="J1165" s="63"/>
      <c r="K1165" s="63"/>
      <c r="L1165" s="68">
        <f>SUM(L1166:L1170)-SUMIF(CE1166:CE1170, 1, L1166:L1170)</f>
        <v>9334.3599999999988</v>
      </c>
    </row>
    <row r="1166" spans="1:83" ht="28.5" x14ac:dyDescent="0.2">
      <c r="A1166" s="61"/>
      <c r="B1166" s="61" t="s">
        <v>1110</v>
      </c>
      <c r="C1166" s="61" t="s">
        <v>1112</v>
      </c>
      <c r="D1166" s="62" t="s">
        <v>937</v>
      </c>
      <c r="E1166" s="63">
        <v>4.1000000000000003E-3</v>
      </c>
      <c r="F1166" s="63"/>
      <c r="G1166" s="63">
        <f>SmtRes!CX408</f>
        <v>8.2000000000000007E-3</v>
      </c>
      <c r="H1166" s="65">
        <f>SmtRes!CZ408</f>
        <v>596.80999999999995</v>
      </c>
      <c r="I1166" s="64">
        <f>SmtRes!AI408</f>
        <v>1.36</v>
      </c>
      <c r="J1166" s="65">
        <f>ROUND(H1166*I1166, 2)</f>
        <v>811.66</v>
      </c>
      <c r="K1166" s="64"/>
      <c r="L1166" s="65">
        <f>SmtRes!DF408</f>
        <v>6.66</v>
      </c>
    </row>
    <row r="1167" spans="1:83" ht="14.25" x14ac:dyDescent="0.2">
      <c r="A1167" s="61"/>
      <c r="B1167" s="61" t="s">
        <v>965</v>
      </c>
      <c r="C1167" s="61" t="s">
        <v>967</v>
      </c>
      <c r="D1167" s="62" t="s">
        <v>968</v>
      </c>
      <c r="E1167" s="63">
        <v>0.56979999999999997</v>
      </c>
      <c r="F1167" s="63"/>
      <c r="G1167" s="63">
        <f>SmtRes!CX409</f>
        <v>1.1395999999999999</v>
      </c>
      <c r="H1167" s="65"/>
      <c r="I1167" s="64"/>
      <c r="J1167" s="65">
        <f>SmtRes!CZ409</f>
        <v>6</v>
      </c>
      <c r="K1167" s="64"/>
      <c r="L1167" s="65">
        <f>SmtRes!DF409</f>
        <v>6.84</v>
      </c>
    </row>
    <row r="1168" spans="1:83" ht="71.25" x14ac:dyDescent="0.2">
      <c r="A1168" s="61"/>
      <c r="B1168" s="61" t="s">
        <v>1113</v>
      </c>
      <c r="C1168" s="61" t="s">
        <v>1115</v>
      </c>
      <c r="D1168" s="62" t="s">
        <v>111</v>
      </c>
      <c r="E1168" s="63">
        <v>1</v>
      </c>
      <c r="F1168" s="63"/>
      <c r="G1168" s="63">
        <f>SmtRes!CX410</f>
        <v>2</v>
      </c>
      <c r="H1168" s="65">
        <f>SmtRes!CZ410</f>
        <v>2182.87</v>
      </c>
      <c r="I1168" s="64">
        <f>SmtRes!AI410</f>
        <v>1.37</v>
      </c>
      <c r="J1168" s="65">
        <f>ROUND(H1168*I1168, 2)</f>
        <v>2990.53</v>
      </c>
      <c r="K1168" s="64"/>
      <c r="L1168" s="65">
        <f>SmtRes!DF410</f>
        <v>5981.06</v>
      </c>
    </row>
    <row r="1169" spans="1:83" ht="114" x14ac:dyDescent="0.2">
      <c r="A1169" s="61"/>
      <c r="B1169" s="61" t="s">
        <v>1116</v>
      </c>
      <c r="C1169" s="61" t="s">
        <v>1118</v>
      </c>
      <c r="D1169" s="62" t="s">
        <v>111</v>
      </c>
      <c r="E1169" s="63">
        <v>2</v>
      </c>
      <c r="F1169" s="63"/>
      <c r="G1169" s="63">
        <f>SmtRes!CX411</f>
        <v>4</v>
      </c>
      <c r="H1169" s="65">
        <f>SmtRes!CZ411</f>
        <v>615.48</v>
      </c>
      <c r="I1169" s="64">
        <f>SmtRes!AI411</f>
        <v>1.28</v>
      </c>
      <c r="J1169" s="65">
        <f>ROUND(H1169*I1169, 2)</f>
        <v>787.81</v>
      </c>
      <c r="K1169" s="64"/>
      <c r="L1169" s="65">
        <f>SmtRes!DF411</f>
        <v>3151.24</v>
      </c>
    </row>
    <row r="1170" spans="1:83" ht="28.5" x14ac:dyDescent="0.2">
      <c r="A1170" s="61"/>
      <c r="B1170" s="61" t="s">
        <v>32</v>
      </c>
      <c r="C1170" s="69" t="s">
        <v>961</v>
      </c>
      <c r="D1170" s="70" t="s">
        <v>34</v>
      </c>
      <c r="E1170" s="71">
        <v>2</v>
      </c>
      <c r="F1170" s="71"/>
      <c r="G1170" s="71">
        <f>SmtRes!CX412</f>
        <v>4</v>
      </c>
      <c r="H1170" s="72">
        <f>SmtRes!CZ412</f>
        <v>47.140628000000007</v>
      </c>
      <c r="I1170" s="73"/>
      <c r="J1170" s="72"/>
      <c r="K1170" s="73"/>
      <c r="L1170" s="72">
        <f>SmtRes!DF412</f>
        <v>188.56</v>
      </c>
    </row>
    <row r="1171" spans="1:83" ht="15" x14ac:dyDescent="0.2">
      <c r="A1171" s="61"/>
      <c r="B1171" s="61"/>
      <c r="C1171" s="75" t="s">
        <v>1340</v>
      </c>
      <c r="D1171" s="62"/>
      <c r="E1171" s="63"/>
      <c r="F1171" s="63"/>
      <c r="G1171" s="63"/>
      <c r="H1171" s="65"/>
      <c r="I1171" s="64"/>
      <c r="J1171" s="65"/>
      <c r="K1171" s="64"/>
      <c r="L1171" s="65">
        <f>L1159+L1161+L1162+L1165</f>
        <v>20424.479999999996</v>
      </c>
    </row>
    <row r="1172" spans="1:83" ht="14.25" x14ac:dyDescent="0.2">
      <c r="A1172" s="61"/>
      <c r="B1172" s="61"/>
      <c r="C1172" s="61" t="s">
        <v>1342</v>
      </c>
      <c r="D1172" s="62"/>
      <c r="E1172" s="63"/>
      <c r="F1172" s="63"/>
      <c r="G1172" s="63"/>
      <c r="H1172" s="65"/>
      <c r="I1172" s="64"/>
      <c r="J1172" s="65"/>
      <c r="K1172" s="64"/>
      <c r="L1172" s="65">
        <f>SUM(AR1158:AR1175)+SUM(AS1158:AS1175)+SUM(AT1158:AT1175)+SUM(AU1158:AU1175)+SUM(AV1158:AV1175)</f>
        <v>10164.06</v>
      </c>
    </row>
    <row r="1173" spans="1:83" ht="28.5" x14ac:dyDescent="0.2">
      <c r="A1173" s="61"/>
      <c r="B1173" s="61" t="s">
        <v>63</v>
      </c>
      <c r="C1173" s="61" t="s">
        <v>1353</v>
      </c>
      <c r="D1173" s="62" t="s">
        <v>34</v>
      </c>
      <c r="E1173" s="63">
        <f>Source!BZ310</f>
        <v>90</v>
      </c>
      <c r="F1173" s="63"/>
      <c r="G1173" s="63">
        <f>Source!AT310</f>
        <v>90</v>
      </c>
      <c r="H1173" s="65"/>
      <c r="I1173" s="64"/>
      <c r="J1173" s="65"/>
      <c r="K1173" s="64"/>
      <c r="L1173" s="65">
        <f>SUM(AZ1158:AZ1175)</f>
        <v>9147.65</v>
      </c>
    </row>
    <row r="1174" spans="1:83" ht="28.5" x14ac:dyDescent="0.2">
      <c r="A1174" s="69"/>
      <c r="B1174" s="69" t="s">
        <v>64</v>
      </c>
      <c r="C1174" s="69" t="s">
        <v>1354</v>
      </c>
      <c r="D1174" s="70" t="s">
        <v>34</v>
      </c>
      <c r="E1174" s="71">
        <f>Source!CA310</f>
        <v>46</v>
      </c>
      <c r="F1174" s="71"/>
      <c r="G1174" s="71">
        <f>Source!AU310</f>
        <v>46</v>
      </c>
      <c r="H1174" s="72"/>
      <c r="I1174" s="73"/>
      <c r="J1174" s="72"/>
      <c r="K1174" s="73"/>
      <c r="L1174" s="72">
        <f>SUM(BA1158:BA1175)</f>
        <v>4675.47</v>
      </c>
    </row>
    <row r="1175" spans="1:83" ht="15" x14ac:dyDescent="0.2">
      <c r="C1175" s="77" t="s">
        <v>1345</v>
      </c>
      <c r="D1175" s="77"/>
      <c r="E1175" s="77"/>
      <c r="F1175" s="77"/>
      <c r="G1175" s="77"/>
      <c r="H1175" s="77"/>
      <c r="I1175" s="78">
        <f>IF(E1158&lt;&gt;0,K1175/E1158, 0)</f>
        <v>17123.8</v>
      </c>
      <c r="J1175" s="78"/>
      <c r="K1175" s="78">
        <f>L1159+L1161+L1165+L1173+L1174+L1162</f>
        <v>34247.599999999999</v>
      </c>
      <c r="L1175" s="78"/>
      <c r="AD1175">
        <f>ROUND((Source!AT310/100)*((ROUND(SUMIF(SmtRes!AQ405:'SmtRes'!AQ412,"=1",SmtRes!AD405:'SmtRes'!AD412)*Source!I310, 2)+ROUND(SUMIF(SmtRes!AQ405:'SmtRes'!AQ412,"=1",SmtRes!AC405:'SmtRes'!AC412)*Source!I310, 2))), 2)</f>
        <v>3951.94</v>
      </c>
      <c r="AE1175">
        <f>ROUND((Source!AU310/100)*((ROUND(SUMIF(SmtRes!AQ405:'SmtRes'!AQ412,"=1",SmtRes!AD405:'SmtRes'!AD412)*Source!I310, 2)+ROUND(SUMIF(SmtRes!AQ405:'SmtRes'!AQ412,"=1",SmtRes!AC405:'SmtRes'!AC412)*Source!I310, 2))), 2)</f>
        <v>2019.88</v>
      </c>
      <c r="AN1175" s="74">
        <f>L1159+L1161+L1165+L1173+L1174+L1162</f>
        <v>34247.599999999999</v>
      </c>
      <c r="AO1175" s="74">
        <f>L1161</f>
        <v>926.05999999999972</v>
      </c>
      <c r="AQ1175" t="s">
        <v>1346</v>
      </c>
      <c r="AR1175" s="74">
        <f>L1159</f>
        <v>9428.1299999999992</v>
      </c>
      <c r="AT1175" s="74">
        <f>L1162</f>
        <v>735.93</v>
      </c>
      <c r="AV1175" t="s">
        <v>1346</v>
      </c>
      <c r="AW1175" s="74">
        <f>L1165</f>
        <v>9334.3599999999988</v>
      </c>
      <c r="AZ1175">
        <f>Source!X310</f>
        <v>9147.65</v>
      </c>
      <c r="BA1175">
        <f>Source!Y310</f>
        <v>4675.47</v>
      </c>
      <c r="CD1175">
        <v>2</v>
      </c>
    </row>
    <row r="1176" spans="1:83" ht="42.75" x14ac:dyDescent="0.2">
      <c r="A1176" s="88" t="s">
        <v>454</v>
      </c>
      <c r="B1176" s="69" t="str">
        <f>Source!F311</f>
        <v>ТЦ_20.2.09.09_77_5007081181_22.09.2025_01_</v>
      </c>
      <c r="C1176" s="69" t="str">
        <f>Source!G311</f>
        <v>Муфта оптическая SBO</v>
      </c>
      <c r="D1176" s="70" t="str">
        <f>Source!H311</f>
        <v>ШТ</v>
      </c>
      <c r="E1176" s="71">
        <f>Source!K311</f>
        <v>2</v>
      </c>
      <c r="F1176" s="71"/>
      <c r="G1176" s="71">
        <f>Source!I311</f>
        <v>2</v>
      </c>
      <c r="H1176" s="72">
        <f>Source!AL311</f>
        <v>1099.69</v>
      </c>
      <c r="I1176" s="73"/>
      <c r="J1176" s="72"/>
      <c r="K1176" s="73"/>
      <c r="L1176" s="72">
        <f>Source!P311</f>
        <v>2199.38</v>
      </c>
    </row>
    <row r="1177" spans="1:83" ht="15" x14ac:dyDescent="0.2">
      <c r="C1177" s="77" t="s">
        <v>1345</v>
      </c>
      <c r="D1177" s="77"/>
      <c r="E1177" s="77"/>
      <c r="F1177" s="77"/>
      <c r="G1177" s="77"/>
      <c r="H1177" s="77"/>
      <c r="I1177" s="78">
        <f>IF(E1176&lt;&gt;0,K1177/E1176, 0)</f>
        <v>1099.69</v>
      </c>
      <c r="J1177" s="78"/>
      <c r="K1177" s="78">
        <f>L1176</f>
        <v>2199.38</v>
      </c>
      <c r="L1177" s="78"/>
      <c r="AD1177">
        <f>ROUND((Source!AT311/100)*((ROUND(ROUND(Source!AO311,2)*Source!I311, 2)+ROUND(ROUND(Source!AN311,2)*Source!I311, 2))), 2)</f>
        <v>0</v>
      </c>
      <c r="AE1177">
        <f>ROUND((Source!AU311/100)*((ROUND(ROUND(Source!AO311,2)*Source!I311, 2)+ROUND(ROUND(Source!AN311,2)*Source!I311, 2))), 2)</f>
        <v>0</v>
      </c>
      <c r="AN1177" s="74">
        <f>L1176</f>
        <v>2199.38</v>
      </c>
      <c r="AO1177">
        <f>0</f>
        <v>0</v>
      </c>
      <c r="AQ1177" t="s">
        <v>1346</v>
      </c>
      <c r="AR1177">
        <f>0</f>
        <v>0</v>
      </c>
      <c r="AT1177">
        <f>0</f>
        <v>0</v>
      </c>
      <c r="AV1177" t="s">
        <v>1346</v>
      </c>
      <c r="AW1177" s="74">
        <f>L1176</f>
        <v>2199.38</v>
      </c>
      <c r="AZ1177">
        <f>Source!X311</f>
        <v>0</v>
      </c>
      <c r="BA1177">
        <f>Source!Y311</f>
        <v>0</v>
      </c>
      <c r="CD1177">
        <v>2</v>
      </c>
    </row>
    <row r="1178" spans="1:83" ht="57" x14ac:dyDescent="0.2">
      <c r="A1178" s="59" t="s">
        <v>458</v>
      </c>
      <c r="B1178" s="61" t="s">
        <v>1443</v>
      </c>
      <c r="C1178" s="61" t="str">
        <f>Source!G312</f>
        <v>Кабель до 35 кВ по установленным конструкциям и лоткам с креплением по всей длине, масса 1 м кабеля: до 1 кг</v>
      </c>
      <c r="D1178" s="62" t="str">
        <f>Source!H312</f>
        <v>100 м</v>
      </c>
      <c r="E1178" s="63">
        <f>Source!K312</f>
        <v>4.8</v>
      </c>
      <c r="F1178" s="63"/>
      <c r="G1178" s="63">
        <f>Source!I312</f>
        <v>4.8</v>
      </c>
      <c r="H1178" s="65"/>
      <c r="I1178" s="64"/>
      <c r="J1178" s="65"/>
      <c r="K1178" s="64"/>
      <c r="L1178" s="65"/>
    </row>
    <row r="1179" spans="1:83" ht="76.5" x14ac:dyDescent="0.2">
      <c r="B1179" s="66" t="str">
        <f>CONCATENATE("Поправка: ", Source!EO312)</f>
        <v>Поправка: (Монтаж Элемента чувствительного волоконно-оптического в сборе, до 120 м)</v>
      </c>
    </row>
    <row r="1180" spans="1:83" ht="15" x14ac:dyDescent="0.2">
      <c r="A1180" s="60"/>
      <c r="B1180" s="63">
        <v>1</v>
      </c>
      <c r="C1180" s="60" t="s">
        <v>1334</v>
      </c>
      <c r="D1180" s="62" t="s">
        <v>919</v>
      </c>
      <c r="E1180" s="67"/>
      <c r="F1180" s="63"/>
      <c r="G1180" s="67">
        <f>Source!U312</f>
        <v>67.584000000000003</v>
      </c>
      <c r="H1180" s="63"/>
      <c r="I1180" s="63"/>
      <c r="J1180" s="63"/>
      <c r="K1180" s="63"/>
      <c r="L1180" s="68">
        <f>SUM(L1181:L1181)-SUMIF(CE1181:CE1181, 1, L1181:L1181)</f>
        <v>51710.55</v>
      </c>
    </row>
    <row r="1181" spans="1:83" ht="28.5" x14ac:dyDescent="0.2">
      <c r="A1181" s="61"/>
      <c r="B1181" s="61" t="s">
        <v>1025</v>
      </c>
      <c r="C1181" s="61" t="s">
        <v>1026</v>
      </c>
      <c r="D1181" s="62" t="s">
        <v>919</v>
      </c>
      <c r="E1181" s="63">
        <v>14.08</v>
      </c>
      <c r="F1181" s="63"/>
      <c r="G1181" s="63">
        <f>SmtRes!CX413</f>
        <v>67.584000000000003</v>
      </c>
      <c r="H1181" s="65"/>
      <c r="I1181" s="64"/>
      <c r="J1181" s="65">
        <f>SmtRes!CZ413</f>
        <v>765.13</v>
      </c>
      <c r="K1181" s="64"/>
      <c r="L1181" s="65">
        <f>SmtRes!DI413</f>
        <v>51710.55</v>
      </c>
    </row>
    <row r="1182" spans="1:83" ht="15" x14ac:dyDescent="0.2">
      <c r="A1182" s="60"/>
      <c r="B1182" s="63">
        <v>2</v>
      </c>
      <c r="C1182" s="60" t="s">
        <v>1335</v>
      </c>
      <c r="D1182" s="62"/>
      <c r="E1182" s="67"/>
      <c r="F1182" s="63"/>
      <c r="G1182" s="67"/>
      <c r="H1182" s="63"/>
      <c r="I1182" s="63"/>
      <c r="J1182" s="63"/>
      <c r="K1182" s="63"/>
      <c r="L1182" s="68">
        <f>SUM(L1183:L1189)-SUMIF(CE1183:CE1189, 1, L1183:L1189)</f>
        <v>2223.1000000000004</v>
      </c>
    </row>
    <row r="1183" spans="1:83" ht="15" x14ac:dyDescent="0.2">
      <c r="A1183" s="60"/>
      <c r="B1183" s="63"/>
      <c r="C1183" s="60" t="s">
        <v>1338</v>
      </c>
      <c r="D1183" s="62" t="s">
        <v>919</v>
      </c>
      <c r="E1183" s="67"/>
      <c r="F1183" s="63"/>
      <c r="G1183" s="67">
        <f>Source!V312</f>
        <v>1.92</v>
      </c>
      <c r="H1183" s="63"/>
      <c r="I1183" s="63"/>
      <c r="J1183" s="63"/>
      <c r="K1183" s="63"/>
      <c r="L1183" s="68">
        <f>SUMIF(CE1184:CE1189, 1, L1184:L1189)</f>
        <v>1760.62</v>
      </c>
      <c r="CE1183">
        <v>1</v>
      </c>
    </row>
    <row r="1184" spans="1:83" ht="28.5" x14ac:dyDescent="0.2">
      <c r="A1184" s="61"/>
      <c r="B1184" s="61" t="s">
        <v>922</v>
      </c>
      <c r="C1184" s="61" t="s">
        <v>924</v>
      </c>
      <c r="D1184" s="62" t="s">
        <v>925</v>
      </c>
      <c r="E1184" s="63">
        <v>0.2</v>
      </c>
      <c r="F1184" s="63"/>
      <c r="G1184" s="63">
        <f>SmtRes!CX415</f>
        <v>0.96</v>
      </c>
      <c r="H1184" s="65"/>
      <c r="I1184" s="64"/>
      <c r="J1184" s="65">
        <f>SmtRes!CZ415</f>
        <v>1488.78</v>
      </c>
      <c r="K1184" s="64"/>
      <c r="L1184" s="65">
        <f>SmtRes!DG415</f>
        <v>1429.23</v>
      </c>
    </row>
    <row r="1185" spans="1:83" ht="28.5" x14ac:dyDescent="0.2">
      <c r="A1185" s="61"/>
      <c r="B1185" s="61" t="s">
        <v>926</v>
      </c>
      <c r="C1185" s="61" t="s">
        <v>1336</v>
      </c>
      <c r="D1185" s="62" t="s">
        <v>919</v>
      </c>
      <c r="E1185" s="63">
        <f>SmtRes!DO415*SmtRes!AT415</f>
        <v>0.2</v>
      </c>
      <c r="F1185" s="63"/>
      <c r="G1185" s="63">
        <f>ROUND(E1185*G1178, 7)</f>
        <v>0.96</v>
      </c>
      <c r="H1185" s="65"/>
      <c r="I1185" s="64"/>
      <c r="J1185" s="65">
        <f>ROUND(SmtRes!AG415/SmtRes!DO415, 2)</f>
        <v>1051.33</v>
      </c>
      <c r="K1185" s="64"/>
      <c r="L1185" s="65">
        <f>SmtRes!DH415</f>
        <v>1009.28</v>
      </c>
      <c r="CE1185">
        <v>1</v>
      </c>
    </row>
    <row r="1186" spans="1:83" ht="28.5" x14ac:dyDescent="0.2">
      <c r="A1186" s="61"/>
      <c r="B1186" s="61" t="s">
        <v>1119</v>
      </c>
      <c r="C1186" s="61" t="s">
        <v>1121</v>
      </c>
      <c r="D1186" s="62" t="s">
        <v>925</v>
      </c>
      <c r="E1186" s="63">
        <v>3.34</v>
      </c>
      <c r="F1186" s="63"/>
      <c r="G1186" s="63">
        <f>SmtRes!CX416</f>
        <v>16.032</v>
      </c>
      <c r="H1186" s="65"/>
      <c r="I1186" s="64"/>
      <c r="J1186" s="65">
        <f>SmtRes!CZ416</f>
        <v>2.67</v>
      </c>
      <c r="K1186" s="64"/>
      <c r="L1186" s="65">
        <f>SmtRes!DG416</f>
        <v>42.81</v>
      </c>
    </row>
    <row r="1187" spans="1:83" ht="28.5" x14ac:dyDescent="0.2">
      <c r="A1187" s="61"/>
      <c r="B1187" s="61" t="s">
        <v>1122</v>
      </c>
      <c r="C1187" s="61" t="s">
        <v>1124</v>
      </c>
      <c r="D1187" s="62" t="s">
        <v>925</v>
      </c>
      <c r="E1187" s="63">
        <v>3.34</v>
      </c>
      <c r="F1187" s="63"/>
      <c r="G1187" s="63">
        <f>SmtRes!CX417</f>
        <v>16.032</v>
      </c>
      <c r="H1187" s="65">
        <f>SmtRes!CZ417</f>
        <v>8.84</v>
      </c>
      <c r="I1187" s="64">
        <f>SmtRes!AJ417</f>
        <v>1.42</v>
      </c>
      <c r="J1187" s="65">
        <f>ROUND(H1187*I1187, 2)</f>
        <v>12.55</v>
      </c>
      <c r="K1187" s="64"/>
      <c r="L1187" s="65">
        <f>SmtRes!DG417</f>
        <v>201.2</v>
      </c>
    </row>
    <row r="1188" spans="1:83" ht="28.5" x14ac:dyDescent="0.2">
      <c r="A1188" s="61"/>
      <c r="B1188" s="61" t="s">
        <v>927</v>
      </c>
      <c r="C1188" s="61" t="s">
        <v>929</v>
      </c>
      <c r="D1188" s="62" t="s">
        <v>925</v>
      </c>
      <c r="E1188" s="63">
        <v>0.2</v>
      </c>
      <c r="F1188" s="63"/>
      <c r="G1188" s="63">
        <f>SmtRes!CX418</f>
        <v>0.96</v>
      </c>
      <c r="H1188" s="65"/>
      <c r="I1188" s="64"/>
      <c r="J1188" s="65">
        <f>SmtRes!CZ418</f>
        <v>572.77</v>
      </c>
      <c r="K1188" s="64"/>
      <c r="L1188" s="65">
        <f>SmtRes!DG418</f>
        <v>549.86</v>
      </c>
    </row>
    <row r="1189" spans="1:83" ht="28.5" x14ac:dyDescent="0.2">
      <c r="A1189" s="61"/>
      <c r="B1189" s="61" t="s">
        <v>930</v>
      </c>
      <c r="C1189" s="61" t="s">
        <v>1337</v>
      </c>
      <c r="D1189" s="62" t="s">
        <v>919</v>
      </c>
      <c r="E1189" s="63">
        <f>SmtRes!DO418*SmtRes!AT418</f>
        <v>0.2</v>
      </c>
      <c r="F1189" s="63"/>
      <c r="G1189" s="63">
        <f>ROUND(E1189*G1178, 7)</f>
        <v>0.96</v>
      </c>
      <c r="H1189" s="65"/>
      <c r="I1189" s="64"/>
      <c r="J1189" s="65">
        <f>ROUND(SmtRes!AG418/SmtRes!DO418, 2)</f>
        <v>782.65</v>
      </c>
      <c r="K1189" s="64"/>
      <c r="L1189" s="65">
        <f>SmtRes!DH418</f>
        <v>751.34</v>
      </c>
      <c r="CE1189">
        <v>1</v>
      </c>
    </row>
    <row r="1190" spans="1:83" ht="15" x14ac:dyDescent="0.2">
      <c r="A1190" s="60"/>
      <c r="B1190" s="63">
        <v>4</v>
      </c>
      <c r="C1190" s="60" t="s">
        <v>1339</v>
      </c>
      <c r="D1190" s="62"/>
      <c r="E1190" s="67"/>
      <c r="F1190" s="63"/>
      <c r="G1190" s="67"/>
      <c r="H1190" s="63"/>
      <c r="I1190" s="63"/>
      <c r="J1190" s="63"/>
      <c r="K1190" s="63"/>
      <c r="L1190" s="68">
        <f>SUM(L1191:L1195)-SUMIF(CE1191:CE1195, 1, L1191:L1195)</f>
        <v>3650.4700000000003</v>
      </c>
    </row>
    <row r="1191" spans="1:83" ht="57" x14ac:dyDescent="0.2">
      <c r="A1191" s="61"/>
      <c r="B1191" s="61" t="s">
        <v>1040</v>
      </c>
      <c r="C1191" s="61" t="s">
        <v>1042</v>
      </c>
      <c r="D1191" s="62" t="s">
        <v>1043</v>
      </c>
      <c r="E1191" s="63">
        <v>0.245</v>
      </c>
      <c r="F1191" s="63"/>
      <c r="G1191" s="63">
        <f>SmtRes!CX419</f>
        <v>1.1759999999999999</v>
      </c>
      <c r="H1191" s="65">
        <f>SmtRes!CZ419</f>
        <v>37.71</v>
      </c>
      <c r="I1191" s="64">
        <f>SmtRes!AI419</f>
        <v>1.53</v>
      </c>
      <c r="J1191" s="65">
        <f>ROUND(H1191*I1191, 2)</f>
        <v>57.7</v>
      </c>
      <c r="K1191" s="64"/>
      <c r="L1191" s="65">
        <f>SmtRes!DF419</f>
        <v>67.86</v>
      </c>
    </row>
    <row r="1192" spans="1:83" ht="57" x14ac:dyDescent="0.2">
      <c r="A1192" s="61"/>
      <c r="B1192" s="61" t="s">
        <v>1053</v>
      </c>
      <c r="C1192" s="61" t="s">
        <v>1055</v>
      </c>
      <c r="D1192" s="62" t="s">
        <v>287</v>
      </c>
      <c r="E1192" s="63">
        <v>6.2E-4</v>
      </c>
      <c r="F1192" s="63"/>
      <c r="G1192" s="63">
        <f>SmtRes!CX420</f>
        <v>2.9759999999999999E-3</v>
      </c>
      <c r="H1192" s="65">
        <f>SmtRes!CZ420</f>
        <v>99190.96</v>
      </c>
      <c r="I1192" s="64">
        <f>SmtRes!AI420</f>
        <v>1.29</v>
      </c>
      <c r="J1192" s="65">
        <f>ROUND(H1192*I1192, 2)</f>
        <v>127956.34</v>
      </c>
      <c r="K1192" s="64"/>
      <c r="L1192" s="65">
        <f>SmtRes!DF420</f>
        <v>380.8</v>
      </c>
    </row>
    <row r="1193" spans="1:83" ht="28.5" x14ac:dyDescent="0.2">
      <c r="A1193" s="61"/>
      <c r="B1193" s="61" t="s">
        <v>1075</v>
      </c>
      <c r="C1193" s="61" t="s">
        <v>1077</v>
      </c>
      <c r="D1193" s="62" t="s">
        <v>937</v>
      </c>
      <c r="E1193" s="63">
        <v>0.25</v>
      </c>
      <c r="F1193" s="63"/>
      <c r="G1193" s="63">
        <f>SmtRes!CX421</f>
        <v>1.2</v>
      </c>
      <c r="H1193" s="65">
        <f>SmtRes!CZ421</f>
        <v>931.11</v>
      </c>
      <c r="I1193" s="64">
        <f>SmtRes!AI421</f>
        <v>1.61</v>
      </c>
      <c r="J1193" s="65">
        <f>ROUND(H1193*I1193, 2)</f>
        <v>1499.09</v>
      </c>
      <c r="K1193" s="64"/>
      <c r="L1193" s="65">
        <f>SmtRes!DF421</f>
        <v>1798.91</v>
      </c>
    </row>
    <row r="1194" spans="1:83" ht="14.25" x14ac:dyDescent="0.2">
      <c r="A1194" s="61"/>
      <c r="B1194" s="61" t="s">
        <v>1125</v>
      </c>
      <c r="C1194" s="61" t="s">
        <v>1127</v>
      </c>
      <c r="D1194" s="62" t="s">
        <v>287</v>
      </c>
      <c r="E1194" s="63">
        <v>7.2000000000000005E-4</v>
      </c>
      <c r="F1194" s="63"/>
      <c r="G1194" s="63">
        <f>SmtRes!CX422</f>
        <v>3.4559999999999999E-3</v>
      </c>
      <c r="H1194" s="65">
        <f>SmtRes!CZ422</f>
        <v>82698.14</v>
      </c>
      <c r="I1194" s="64">
        <f>SmtRes!AI422</f>
        <v>1.29</v>
      </c>
      <c r="J1194" s="65">
        <f>ROUND(H1194*I1194, 2)</f>
        <v>106680.6</v>
      </c>
      <c r="K1194" s="64"/>
      <c r="L1194" s="65">
        <f>SmtRes!DF422</f>
        <v>368.69</v>
      </c>
    </row>
    <row r="1195" spans="1:83" ht="28.5" x14ac:dyDescent="0.2">
      <c r="A1195" s="61"/>
      <c r="B1195" s="61" t="s">
        <v>32</v>
      </c>
      <c r="C1195" s="69" t="s">
        <v>961</v>
      </c>
      <c r="D1195" s="70" t="s">
        <v>34</v>
      </c>
      <c r="E1195" s="71">
        <v>2</v>
      </c>
      <c r="F1195" s="71"/>
      <c r="G1195" s="71">
        <f>SmtRes!CX423</f>
        <v>9.6</v>
      </c>
      <c r="H1195" s="72">
        <f>SmtRes!CZ423</f>
        <v>107.73030399999999</v>
      </c>
      <c r="I1195" s="73"/>
      <c r="J1195" s="72"/>
      <c r="K1195" s="73"/>
      <c r="L1195" s="72">
        <f>SmtRes!DF423</f>
        <v>1034.21</v>
      </c>
    </row>
    <row r="1196" spans="1:83" ht="15" x14ac:dyDescent="0.2">
      <c r="A1196" s="61"/>
      <c r="B1196" s="61"/>
      <c r="C1196" s="75" t="s">
        <v>1340</v>
      </c>
      <c r="D1196" s="62"/>
      <c r="E1196" s="63"/>
      <c r="F1196" s="63"/>
      <c r="G1196" s="63"/>
      <c r="H1196" s="65"/>
      <c r="I1196" s="64"/>
      <c r="J1196" s="65"/>
      <c r="K1196" s="64"/>
      <c r="L1196" s="65">
        <f>L1180+L1182+L1183+L1190</f>
        <v>59344.740000000005</v>
      </c>
    </row>
    <row r="1197" spans="1:83" ht="14.25" x14ac:dyDescent="0.2">
      <c r="A1197" s="61"/>
      <c r="B1197" s="61"/>
      <c r="C1197" s="61" t="s">
        <v>1342</v>
      </c>
      <c r="D1197" s="62"/>
      <c r="E1197" s="63"/>
      <c r="F1197" s="63"/>
      <c r="G1197" s="63"/>
      <c r="H1197" s="65"/>
      <c r="I1197" s="64"/>
      <c r="J1197" s="65"/>
      <c r="K1197" s="64"/>
      <c r="L1197" s="65">
        <f>SUM(AR1178:AR1200)+SUM(AS1178:AS1200)+SUM(AT1178:AT1200)+SUM(AU1178:AU1200)+SUM(AV1178:AV1200)</f>
        <v>53471.170000000006</v>
      </c>
    </row>
    <row r="1198" spans="1:83" ht="28.5" x14ac:dyDescent="0.2">
      <c r="A1198" s="61"/>
      <c r="B1198" s="61" t="s">
        <v>29</v>
      </c>
      <c r="C1198" s="61" t="s">
        <v>1343</v>
      </c>
      <c r="D1198" s="62" t="s">
        <v>34</v>
      </c>
      <c r="E1198" s="63">
        <f>Source!BZ312</f>
        <v>97</v>
      </c>
      <c r="F1198" s="63"/>
      <c r="G1198" s="63">
        <f>Source!AT312</f>
        <v>97</v>
      </c>
      <c r="H1198" s="65"/>
      <c r="I1198" s="64"/>
      <c r="J1198" s="65"/>
      <c r="K1198" s="64"/>
      <c r="L1198" s="65">
        <f>SUM(AZ1178:AZ1200)</f>
        <v>51867.03</v>
      </c>
    </row>
    <row r="1199" spans="1:83" ht="28.5" x14ac:dyDescent="0.2">
      <c r="A1199" s="69"/>
      <c r="B1199" s="69" t="s">
        <v>30</v>
      </c>
      <c r="C1199" s="69" t="s">
        <v>1344</v>
      </c>
      <c r="D1199" s="70" t="s">
        <v>34</v>
      </c>
      <c r="E1199" s="71">
        <f>Source!CA312</f>
        <v>51</v>
      </c>
      <c r="F1199" s="71"/>
      <c r="G1199" s="71">
        <f>Source!AU312</f>
        <v>51</v>
      </c>
      <c r="H1199" s="72"/>
      <c r="I1199" s="73"/>
      <c r="J1199" s="72"/>
      <c r="K1199" s="73"/>
      <c r="L1199" s="72">
        <f>SUM(BA1178:BA1200)</f>
        <v>27270.3</v>
      </c>
    </row>
    <row r="1200" spans="1:83" ht="15" x14ac:dyDescent="0.2">
      <c r="C1200" s="77" t="s">
        <v>1345</v>
      </c>
      <c r="D1200" s="77"/>
      <c r="E1200" s="77"/>
      <c r="F1200" s="77"/>
      <c r="G1200" s="77"/>
      <c r="H1200" s="77"/>
      <c r="I1200" s="78">
        <f>IF(E1178&lt;&gt;0,K1200/E1178, 0)</f>
        <v>28850.431249999998</v>
      </c>
      <c r="J1200" s="78"/>
      <c r="K1200" s="78">
        <f>L1180+L1182+L1190+L1198+L1199+L1183</f>
        <v>138482.06999999998</v>
      </c>
      <c r="L1200" s="78"/>
      <c r="AD1200">
        <f>ROUND((Source!AT312/100)*((ROUND(SUMIF(SmtRes!AQ413:'SmtRes'!AQ423,"=1",SmtRes!AD413:'SmtRes'!AD423)*Source!I312, 2)+ROUND(SUMIF(SmtRes!AQ413:'SmtRes'!AQ423,"=1",SmtRes!AC413:'SmtRes'!AC423)*Source!I312, 2))), 2)</f>
        <v>12101.45</v>
      </c>
      <c r="AE1200">
        <f>ROUND((Source!AU312/100)*((ROUND(SUMIF(SmtRes!AQ413:'SmtRes'!AQ423,"=1",SmtRes!AD413:'SmtRes'!AD423)*Source!I312, 2)+ROUND(SUMIF(SmtRes!AQ413:'SmtRes'!AQ423,"=1",SmtRes!AC413:'SmtRes'!AC423)*Source!I312, 2))), 2)</f>
        <v>6362.62</v>
      </c>
      <c r="AN1200" s="74">
        <f>L1180+L1182+L1190+L1198+L1199+L1183</f>
        <v>138482.06999999998</v>
      </c>
      <c r="AO1200" s="74">
        <f>L1182</f>
        <v>2223.1000000000004</v>
      </c>
      <c r="AQ1200" t="s">
        <v>1346</v>
      </c>
      <c r="AR1200" s="74">
        <f>L1180</f>
        <v>51710.55</v>
      </c>
      <c r="AT1200" s="74">
        <f>L1183</f>
        <v>1760.62</v>
      </c>
      <c r="AV1200" t="s">
        <v>1346</v>
      </c>
      <c r="AW1200" s="74">
        <f>L1190</f>
        <v>3650.4700000000003</v>
      </c>
      <c r="AZ1200">
        <f>Source!X312</f>
        <v>51867.03</v>
      </c>
      <c r="BA1200">
        <f>Source!Y312</f>
        <v>27270.3</v>
      </c>
      <c r="CD1200">
        <v>2</v>
      </c>
    </row>
    <row r="1201" spans="1:83" ht="57" x14ac:dyDescent="0.2">
      <c r="A1201" s="80" t="s">
        <v>463</v>
      </c>
      <c r="B1201" s="81" t="str">
        <f>Source!F313</f>
        <v>ТЦ_101_77_5007081181_22.09.2025_01_362.1</v>
      </c>
      <c r="C1201" s="81" t="s">
        <v>1444</v>
      </c>
      <c r="D1201" s="82" t="str">
        <f>Source!H313</f>
        <v>ШТ</v>
      </c>
      <c r="E1201" s="83">
        <f>Source!K313</f>
        <v>4</v>
      </c>
      <c r="F1201" s="83"/>
      <c r="G1201" s="83">
        <f>Source!I313</f>
        <v>4</v>
      </c>
      <c r="H1201" s="84">
        <f>Source!AL313</f>
        <v>77500</v>
      </c>
      <c r="I1201" s="85"/>
      <c r="J1201" s="84"/>
      <c r="K1201" s="85"/>
      <c r="L1201" s="84">
        <f>Source!P313</f>
        <v>310000</v>
      </c>
    </row>
    <row r="1202" spans="1:83" ht="15" x14ac:dyDescent="0.2">
      <c r="A1202" s="79"/>
      <c r="B1202" s="79"/>
      <c r="C1202" s="86" t="s">
        <v>1345</v>
      </c>
      <c r="D1202" s="86"/>
      <c r="E1202" s="86"/>
      <c r="F1202" s="86"/>
      <c r="G1202" s="86"/>
      <c r="H1202" s="86"/>
      <c r="I1202" s="87">
        <f>IF(E1201&lt;&gt;0,K1202/E1201, 0)</f>
        <v>77500</v>
      </c>
      <c r="J1202" s="87"/>
      <c r="K1202" s="87">
        <f>L1201</f>
        <v>310000</v>
      </c>
      <c r="L1202" s="87"/>
      <c r="AD1202">
        <f>ROUND((Source!AT313/100)*((ROUND(ROUND(Source!AO313,2)*Source!I313, 2)+ROUND(ROUND(Source!AN313,2)*Source!I313, 2))), 2)</f>
        <v>0</v>
      </c>
      <c r="AE1202">
        <f>ROUND((Source!AU313/100)*((ROUND(ROUND(Source!AO313,2)*Source!I313, 2)+ROUND(ROUND(Source!AN313,2)*Source!I313, 2))), 2)</f>
        <v>0</v>
      </c>
      <c r="AN1202" s="74">
        <f>L1201</f>
        <v>310000</v>
      </c>
      <c r="AO1202">
        <f>0</f>
        <v>0</v>
      </c>
      <c r="AQ1202" t="s">
        <v>1346</v>
      </c>
      <c r="AR1202">
        <f>0</f>
        <v>0</v>
      </c>
      <c r="AT1202">
        <f>0</f>
        <v>0</v>
      </c>
      <c r="AV1202" t="s">
        <v>1346</v>
      </c>
      <c r="AW1202" s="74">
        <f>L1201</f>
        <v>310000</v>
      </c>
      <c r="AZ1202">
        <f>Source!X313</f>
        <v>0</v>
      </c>
      <c r="BA1202">
        <f>Source!Y313</f>
        <v>0</v>
      </c>
      <c r="BK1202" s="74">
        <f>L1201</f>
        <v>310000</v>
      </c>
      <c r="CD1202">
        <v>3</v>
      </c>
    </row>
    <row r="1203" spans="1:83" ht="14.25" x14ac:dyDescent="0.2">
      <c r="C1203" s="90" t="str">
        <f>Source!G314</f>
        <v>Прокладка кабеля</v>
      </c>
    </row>
    <row r="1204" spans="1:83" ht="57" x14ac:dyDescent="0.2">
      <c r="C1204" s="90" t="str">
        <f>Source!G315</f>
        <v>Норма отхода материалов принята на основании прил.8.4: кабели всех марок и сечений-2%, трубы пластмассовые - 2%</v>
      </c>
    </row>
    <row r="1205" spans="1:83" ht="57" x14ac:dyDescent="0.2">
      <c r="A1205" s="59" t="s">
        <v>466</v>
      </c>
      <c r="B1205" s="61" t="s">
        <v>1445</v>
      </c>
      <c r="C1205" s="61" t="str">
        <f>Source!G316</f>
        <v>Кабель до 35 кВ по установленным конструкциям и лоткам с креплением на поворотах и в конце трассы, масса 1 м кабеля: до 1 кг</v>
      </c>
      <c r="D1205" s="62" t="str">
        <f>Source!H316</f>
        <v>100 м</v>
      </c>
      <c r="E1205" s="63">
        <f>Source!K316</f>
        <v>2.6</v>
      </c>
      <c r="F1205" s="63"/>
      <c r="G1205" s="63">
        <f>Source!I316</f>
        <v>2.6</v>
      </c>
      <c r="H1205" s="65"/>
      <c r="I1205" s="64"/>
      <c r="J1205" s="65"/>
      <c r="K1205" s="64"/>
      <c r="L1205" s="65"/>
    </row>
    <row r="1206" spans="1:83" x14ac:dyDescent="0.2">
      <c r="C1206" s="89" t="str">
        <f>"Объем: "&amp;Source!I316&amp;"=260/"&amp;"100"</f>
        <v>Объем: 2,6=260/100</v>
      </c>
    </row>
    <row r="1207" spans="1:83" ht="15" x14ac:dyDescent="0.2">
      <c r="A1207" s="60"/>
      <c r="B1207" s="63">
        <v>1</v>
      </c>
      <c r="C1207" s="60" t="s">
        <v>1334</v>
      </c>
      <c r="D1207" s="62" t="s">
        <v>919</v>
      </c>
      <c r="E1207" s="67"/>
      <c r="F1207" s="63"/>
      <c r="G1207" s="67">
        <f>Source!U316</f>
        <v>24.128</v>
      </c>
      <c r="H1207" s="63"/>
      <c r="I1207" s="63"/>
      <c r="J1207" s="63"/>
      <c r="K1207" s="63"/>
      <c r="L1207" s="68">
        <f>SUM(L1208:L1208)-SUMIF(CE1208:CE1208, 1, L1208:L1208)</f>
        <v>18461.060000000001</v>
      </c>
    </row>
    <row r="1208" spans="1:83" ht="14.25" x14ac:dyDescent="0.2">
      <c r="A1208" s="61"/>
      <c r="B1208" s="61" t="s">
        <v>1025</v>
      </c>
      <c r="C1208" s="61" t="s">
        <v>1093</v>
      </c>
      <c r="D1208" s="62" t="s">
        <v>919</v>
      </c>
      <c r="E1208" s="63">
        <v>9.2799999999999994</v>
      </c>
      <c r="F1208" s="63"/>
      <c r="G1208" s="63">
        <f>SmtRes!CX424</f>
        <v>24.128</v>
      </c>
      <c r="H1208" s="65"/>
      <c r="I1208" s="64"/>
      <c r="J1208" s="65">
        <f>SmtRes!CZ424</f>
        <v>765.13</v>
      </c>
      <c r="K1208" s="64"/>
      <c r="L1208" s="65">
        <f>SmtRes!DI424</f>
        <v>18461.060000000001</v>
      </c>
    </row>
    <row r="1209" spans="1:83" ht="15" x14ac:dyDescent="0.2">
      <c r="A1209" s="60"/>
      <c r="B1209" s="63">
        <v>2</v>
      </c>
      <c r="C1209" s="60" t="s">
        <v>1335</v>
      </c>
      <c r="D1209" s="62"/>
      <c r="E1209" s="67"/>
      <c r="F1209" s="63"/>
      <c r="G1209" s="67"/>
      <c r="H1209" s="63"/>
      <c r="I1209" s="63"/>
      <c r="J1209" s="63"/>
      <c r="K1209" s="63"/>
      <c r="L1209" s="68">
        <f>SUM(L1210:L1216)-SUMIF(CE1210:CE1216, 1, L1210:L1216)</f>
        <v>1159.0700000000002</v>
      </c>
    </row>
    <row r="1210" spans="1:83" ht="15" x14ac:dyDescent="0.2">
      <c r="A1210" s="60"/>
      <c r="B1210" s="63"/>
      <c r="C1210" s="60" t="s">
        <v>1338</v>
      </c>
      <c r="D1210" s="62" t="s">
        <v>919</v>
      </c>
      <c r="E1210" s="67"/>
      <c r="F1210" s="63"/>
      <c r="G1210" s="67">
        <f>Source!V316</f>
        <v>1.04</v>
      </c>
      <c r="H1210" s="63"/>
      <c r="I1210" s="63"/>
      <c r="J1210" s="63"/>
      <c r="K1210" s="63"/>
      <c r="L1210" s="68">
        <f>SUMIF(CE1211:CE1216, 1, L1211:L1216)</f>
        <v>953.67000000000007</v>
      </c>
      <c r="CE1210">
        <v>1</v>
      </c>
    </row>
    <row r="1211" spans="1:83" ht="28.5" x14ac:dyDescent="0.2">
      <c r="A1211" s="61"/>
      <c r="B1211" s="61" t="s">
        <v>922</v>
      </c>
      <c r="C1211" s="61" t="s">
        <v>924</v>
      </c>
      <c r="D1211" s="62" t="s">
        <v>925</v>
      </c>
      <c r="E1211" s="63">
        <v>0.2</v>
      </c>
      <c r="F1211" s="63"/>
      <c r="G1211" s="63">
        <f>SmtRes!CX426</f>
        <v>0.52</v>
      </c>
      <c r="H1211" s="65"/>
      <c r="I1211" s="64"/>
      <c r="J1211" s="65">
        <f>SmtRes!CZ426</f>
        <v>1488.78</v>
      </c>
      <c r="K1211" s="64"/>
      <c r="L1211" s="65">
        <f>SmtRes!DG426</f>
        <v>774.17</v>
      </c>
    </row>
    <row r="1212" spans="1:83" ht="28.5" x14ac:dyDescent="0.2">
      <c r="A1212" s="61"/>
      <c r="B1212" s="61" t="s">
        <v>926</v>
      </c>
      <c r="C1212" s="61" t="s">
        <v>1336</v>
      </c>
      <c r="D1212" s="62" t="s">
        <v>919</v>
      </c>
      <c r="E1212" s="63">
        <f>SmtRes!DO426*SmtRes!AT426</f>
        <v>0.2</v>
      </c>
      <c r="F1212" s="63"/>
      <c r="G1212" s="63">
        <f>ROUND(E1212*G1205, 7)</f>
        <v>0.52</v>
      </c>
      <c r="H1212" s="65"/>
      <c r="I1212" s="64"/>
      <c r="J1212" s="65">
        <f>ROUND(SmtRes!AG426/SmtRes!DO426, 2)</f>
        <v>1051.33</v>
      </c>
      <c r="K1212" s="64"/>
      <c r="L1212" s="65">
        <f>SmtRes!DH426</f>
        <v>546.69000000000005</v>
      </c>
      <c r="CE1212">
        <v>1</v>
      </c>
    </row>
    <row r="1213" spans="1:83" ht="28.5" x14ac:dyDescent="0.2">
      <c r="A1213" s="61"/>
      <c r="B1213" s="61" t="s">
        <v>1119</v>
      </c>
      <c r="C1213" s="61" t="s">
        <v>1121</v>
      </c>
      <c r="D1213" s="62" t="s">
        <v>925</v>
      </c>
      <c r="E1213" s="63">
        <v>2.2000000000000002</v>
      </c>
      <c r="F1213" s="63"/>
      <c r="G1213" s="63">
        <f>SmtRes!CX427</f>
        <v>5.72</v>
      </c>
      <c r="H1213" s="65"/>
      <c r="I1213" s="64"/>
      <c r="J1213" s="65">
        <f>SmtRes!CZ427</f>
        <v>2.67</v>
      </c>
      <c r="K1213" s="64"/>
      <c r="L1213" s="65">
        <f>SmtRes!DG427</f>
        <v>15.27</v>
      </c>
    </row>
    <row r="1214" spans="1:83" ht="28.5" x14ac:dyDescent="0.2">
      <c r="A1214" s="61"/>
      <c r="B1214" s="61" t="s">
        <v>1122</v>
      </c>
      <c r="C1214" s="61" t="s">
        <v>1124</v>
      </c>
      <c r="D1214" s="62" t="s">
        <v>925</v>
      </c>
      <c r="E1214" s="63">
        <v>2.2000000000000002</v>
      </c>
      <c r="F1214" s="63"/>
      <c r="G1214" s="63">
        <f>SmtRes!CX428</f>
        <v>5.72</v>
      </c>
      <c r="H1214" s="65">
        <f>SmtRes!CZ428</f>
        <v>8.84</v>
      </c>
      <c r="I1214" s="64">
        <f>SmtRes!AJ428</f>
        <v>1.42</v>
      </c>
      <c r="J1214" s="65">
        <f>ROUND(H1214*I1214, 2)</f>
        <v>12.55</v>
      </c>
      <c r="K1214" s="64"/>
      <c r="L1214" s="65">
        <f>SmtRes!DG428</f>
        <v>71.790000000000006</v>
      </c>
    </row>
    <row r="1215" spans="1:83" ht="28.5" x14ac:dyDescent="0.2">
      <c r="A1215" s="61"/>
      <c r="B1215" s="61" t="s">
        <v>927</v>
      </c>
      <c r="C1215" s="61" t="s">
        <v>929</v>
      </c>
      <c r="D1215" s="62" t="s">
        <v>925</v>
      </c>
      <c r="E1215" s="63">
        <v>0.2</v>
      </c>
      <c r="F1215" s="63"/>
      <c r="G1215" s="63">
        <f>SmtRes!CX429</f>
        <v>0.52</v>
      </c>
      <c r="H1215" s="65"/>
      <c r="I1215" s="64"/>
      <c r="J1215" s="65">
        <f>SmtRes!CZ429</f>
        <v>572.77</v>
      </c>
      <c r="K1215" s="64"/>
      <c r="L1215" s="65">
        <f>SmtRes!DG429</f>
        <v>297.83999999999997</v>
      </c>
    </row>
    <row r="1216" spans="1:83" ht="28.5" x14ac:dyDescent="0.2">
      <c r="A1216" s="61"/>
      <c r="B1216" s="61" t="s">
        <v>930</v>
      </c>
      <c r="C1216" s="61" t="s">
        <v>1337</v>
      </c>
      <c r="D1216" s="62" t="s">
        <v>919</v>
      </c>
      <c r="E1216" s="63">
        <f>SmtRes!DO429*SmtRes!AT429</f>
        <v>0.2</v>
      </c>
      <c r="F1216" s="63"/>
      <c r="G1216" s="63">
        <f>ROUND(E1216*G1205, 7)</f>
        <v>0.52</v>
      </c>
      <c r="H1216" s="65"/>
      <c r="I1216" s="64"/>
      <c r="J1216" s="65">
        <f>ROUND(SmtRes!AG429/SmtRes!DO429, 2)</f>
        <v>782.65</v>
      </c>
      <c r="K1216" s="64"/>
      <c r="L1216" s="65">
        <f>SmtRes!DH429</f>
        <v>406.98</v>
      </c>
      <c r="CE1216">
        <v>1</v>
      </c>
    </row>
    <row r="1217" spans="1:82" ht="15" x14ac:dyDescent="0.2">
      <c r="A1217" s="60"/>
      <c r="B1217" s="63">
        <v>4</v>
      </c>
      <c r="C1217" s="60" t="s">
        <v>1339</v>
      </c>
      <c r="D1217" s="62"/>
      <c r="E1217" s="67"/>
      <c r="F1217" s="63"/>
      <c r="G1217" s="67"/>
      <c r="H1217" s="63"/>
      <c r="I1217" s="63"/>
      <c r="J1217" s="63"/>
      <c r="K1217" s="63"/>
      <c r="L1217" s="68">
        <f>SUM(L1218:L1221)-SUMIF(CE1218:CE1221, 1, L1218:L1221)</f>
        <v>1286.44</v>
      </c>
    </row>
    <row r="1218" spans="1:82" ht="57" x14ac:dyDescent="0.2">
      <c r="A1218" s="61"/>
      <c r="B1218" s="61" t="s">
        <v>1040</v>
      </c>
      <c r="C1218" s="61" t="s">
        <v>1042</v>
      </c>
      <c r="D1218" s="62" t="s">
        <v>1043</v>
      </c>
      <c r="E1218" s="63">
        <v>0.245</v>
      </c>
      <c r="F1218" s="63"/>
      <c r="G1218" s="63">
        <f>SmtRes!CX430</f>
        <v>0.63700000000000001</v>
      </c>
      <c r="H1218" s="65">
        <f>SmtRes!CZ430</f>
        <v>37.71</v>
      </c>
      <c r="I1218" s="64">
        <f>SmtRes!AI430</f>
        <v>1.53</v>
      </c>
      <c r="J1218" s="65">
        <f>ROUND(H1218*I1218, 2)</f>
        <v>57.7</v>
      </c>
      <c r="K1218" s="64"/>
      <c r="L1218" s="65">
        <f>SmtRes!DF430</f>
        <v>36.75</v>
      </c>
    </row>
    <row r="1219" spans="1:82" ht="57" x14ac:dyDescent="0.2">
      <c r="A1219" s="61"/>
      <c r="B1219" s="61" t="s">
        <v>1053</v>
      </c>
      <c r="C1219" s="61" t="s">
        <v>1055</v>
      </c>
      <c r="D1219" s="62" t="s">
        <v>287</v>
      </c>
      <c r="E1219" s="63">
        <v>1.1E-4</v>
      </c>
      <c r="F1219" s="63"/>
      <c r="G1219" s="63">
        <f>SmtRes!CX431</f>
        <v>2.8600000000000001E-4</v>
      </c>
      <c r="H1219" s="65">
        <f>SmtRes!CZ431</f>
        <v>99190.96</v>
      </c>
      <c r="I1219" s="64">
        <f>SmtRes!AI431</f>
        <v>1.29</v>
      </c>
      <c r="J1219" s="65">
        <f>ROUND(H1219*I1219, 2)</f>
        <v>127956.34</v>
      </c>
      <c r="K1219" s="64"/>
      <c r="L1219" s="65">
        <f>SmtRes!DF431</f>
        <v>36.6</v>
      </c>
    </row>
    <row r="1220" spans="1:82" ht="28.5" x14ac:dyDescent="0.2">
      <c r="A1220" s="61"/>
      <c r="B1220" s="61" t="s">
        <v>1075</v>
      </c>
      <c r="C1220" s="61" t="s">
        <v>1077</v>
      </c>
      <c r="D1220" s="62" t="s">
        <v>937</v>
      </c>
      <c r="E1220" s="63">
        <v>0.26</v>
      </c>
      <c r="F1220" s="63"/>
      <c r="G1220" s="63">
        <f>SmtRes!CX432</f>
        <v>0.67600000000000005</v>
      </c>
      <c r="H1220" s="65">
        <f>SmtRes!CZ432</f>
        <v>931.11</v>
      </c>
      <c r="I1220" s="64">
        <f>SmtRes!AI432</f>
        <v>1.61</v>
      </c>
      <c r="J1220" s="65">
        <f>ROUND(H1220*I1220, 2)</f>
        <v>1499.09</v>
      </c>
      <c r="K1220" s="64"/>
      <c r="L1220" s="65">
        <f>SmtRes!DF432</f>
        <v>1013.38</v>
      </c>
    </row>
    <row r="1221" spans="1:82" ht="14.25" x14ac:dyDescent="0.2">
      <c r="A1221" s="61"/>
      <c r="B1221" s="61" t="s">
        <v>1125</v>
      </c>
      <c r="C1221" s="69" t="s">
        <v>1127</v>
      </c>
      <c r="D1221" s="70" t="s">
        <v>287</v>
      </c>
      <c r="E1221" s="71">
        <v>7.2000000000000005E-4</v>
      </c>
      <c r="F1221" s="71"/>
      <c r="G1221" s="71">
        <f>SmtRes!CX433</f>
        <v>1.872E-3</v>
      </c>
      <c r="H1221" s="72">
        <f>SmtRes!CZ433</f>
        <v>82698.14</v>
      </c>
      <c r="I1221" s="73">
        <f>SmtRes!AI433</f>
        <v>1.29</v>
      </c>
      <c r="J1221" s="72">
        <f>ROUND(H1221*I1221, 2)</f>
        <v>106680.6</v>
      </c>
      <c r="K1221" s="73"/>
      <c r="L1221" s="72">
        <f>SmtRes!DF433</f>
        <v>199.71</v>
      </c>
    </row>
    <row r="1222" spans="1:82" ht="15" x14ac:dyDescent="0.2">
      <c r="A1222" s="61"/>
      <c r="B1222" s="61"/>
      <c r="C1222" s="75" t="s">
        <v>1340</v>
      </c>
      <c r="D1222" s="62"/>
      <c r="E1222" s="63"/>
      <c r="F1222" s="63"/>
      <c r="G1222" s="63"/>
      <c r="H1222" s="65"/>
      <c r="I1222" s="64"/>
      <c r="J1222" s="65"/>
      <c r="K1222" s="64"/>
      <c r="L1222" s="65">
        <f>L1207+L1209+L1210+L1217</f>
        <v>21860.240000000002</v>
      </c>
    </row>
    <row r="1223" spans="1:82" ht="57" x14ac:dyDescent="0.2">
      <c r="A1223" s="59" t="s">
        <v>1446</v>
      </c>
      <c r="B1223" s="61" t="str">
        <f>Source!F317</f>
        <v>421/пр_2020_п.75_пп.а</v>
      </c>
      <c r="C1223" s="61" t="str">
        <f>Source!G317</f>
        <v>Сметная стоимость вспомогательных ненормируемых материальных ресурсов, не учтенная в сметной норме, 2%</v>
      </c>
      <c r="D1223" s="62" t="str">
        <f>Source!H317</f>
        <v>%</v>
      </c>
      <c r="E1223" s="63">
        <f>SmtRes!AT434</f>
        <v>2</v>
      </c>
      <c r="F1223" s="63"/>
      <c r="G1223" s="63">
        <f>Source!I317</f>
        <v>2</v>
      </c>
      <c r="H1223" s="65"/>
      <c r="I1223" s="64"/>
      <c r="J1223" s="65"/>
      <c r="K1223" s="64"/>
      <c r="L1223" s="65">
        <f>Source!P317</f>
        <v>369.22</v>
      </c>
      <c r="AD1223">
        <f>ROUND((Source!AT317/100)*((ROUND(0*Source!I317, 2)+ROUND(0*Source!I317, 2))), 2)</f>
        <v>0</v>
      </c>
      <c r="AE1223">
        <f>ROUND((Source!AU317/100)*((ROUND(0*Source!I317, 2)+ROUND(0*Source!I317, 2))), 2)</f>
        <v>0</v>
      </c>
      <c r="AN1223">
        <f>L1223</f>
        <v>369.22</v>
      </c>
      <c r="AW1223">
        <f>L1223</f>
        <v>369.22</v>
      </c>
      <c r="AZ1223">
        <f>Source!X317</f>
        <v>0</v>
      </c>
      <c r="BA1223">
        <f>Source!Y317</f>
        <v>0</v>
      </c>
      <c r="CD1223">
        <v>2</v>
      </c>
    </row>
    <row r="1224" spans="1:82" ht="14.25" x14ac:dyDescent="0.2">
      <c r="A1224" s="61"/>
      <c r="B1224" s="61"/>
      <c r="C1224" s="61" t="s">
        <v>1342</v>
      </c>
      <c r="D1224" s="62"/>
      <c r="E1224" s="63"/>
      <c r="F1224" s="63"/>
      <c r="G1224" s="63"/>
      <c r="H1224" s="65"/>
      <c r="I1224" s="64"/>
      <c r="J1224" s="65"/>
      <c r="K1224" s="64"/>
      <c r="L1224" s="65">
        <f>SUM(AR1205:AR1227)+SUM(AS1205:AS1227)+SUM(AT1205:AT1227)+SUM(AU1205:AU1227)+SUM(AV1205:AV1227)</f>
        <v>19414.730000000003</v>
      </c>
    </row>
    <row r="1225" spans="1:82" ht="28.5" x14ac:dyDescent="0.2">
      <c r="A1225" s="61"/>
      <c r="B1225" s="61" t="s">
        <v>29</v>
      </c>
      <c r="C1225" s="61" t="s">
        <v>1343</v>
      </c>
      <c r="D1225" s="62" t="s">
        <v>34</v>
      </c>
      <c r="E1225" s="63">
        <f>Source!BZ316</f>
        <v>97</v>
      </c>
      <c r="F1225" s="63"/>
      <c r="G1225" s="63">
        <f>Source!AT316</f>
        <v>97</v>
      </c>
      <c r="H1225" s="65"/>
      <c r="I1225" s="64"/>
      <c r="J1225" s="65"/>
      <c r="K1225" s="64"/>
      <c r="L1225" s="65">
        <f>SUM(AZ1205:AZ1227)</f>
        <v>18832.29</v>
      </c>
    </row>
    <row r="1226" spans="1:82" ht="28.5" x14ac:dyDescent="0.2">
      <c r="A1226" s="69"/>
      <c r="B1226" s="69" t="s">
        <v>30</v>
      </c>
      <c r="C1226" s="69" t="s">
        <v>1344</v>
      </c>
      <c r="D1226" s="70" t="s">
        <v>34</v>
      </c>
      <c r="E1226" s="71">
        <f>Source!CA316</f>
        <v>51</v>
      </c>
      <c r="F1226" s="71"/>
      <c r="G1226" s="71">
        <f>Source!AU316</f>
        <v>51</v>
      </c>
      <c r="H1226" s="72"/>
      <c r="I1226" s="73"/>
      <c r="J1226" s="72"/>
      <c r="K1226" s="73"/>
      <c r="L1226" s="72">
        <f>SUM(BA1205:BA1227)</f>
        <v>9901.51</v>
      </c>
    </row>
    <row r="1227" spans="1:82" ht="15" x14ac:dyDescent="0.2">
      <c r="C1227" s="77" t="s">
        <v>1345</v>
      </c>
      <c r="D1227" s="77"/>
      <c r="E1227" s="77"/>
      <c r="F1227" s="77"/>
      <c r="G1227" s="77"/>
      <c r="H1227" s="77"/>
      <c r="I1227" s="78">
        <f>IF(E1205&lt;&gt;0,K1227/E1205, 0)</f>
        <v>19601.253846153846</v>
      </c>
      <c r="J1227" s="78"/>
      <c r="K1227" s="78">
        <f>L1207+L1209+L1217+L1225+L1226+L1210+SUM(L1223:L1223)</f>
        <v>50963.26</v>
      </c>
      <c r="L1227" s="78"/>
      <c r="AD1227">
        <f>ROUND((Source!AT316/100)*((ROUND(SUMIF(SmtRes!AQ424:'SmtRes'!AQ434,"=1",SmtRes!AD424:'SmtRes'!AD434)*Source!I316, 2)+ROUND(SUMIF(SmtRes!AQ424:'SmtRes'!AQ434,"=1",SmtRes!AC424:'SmtRes'!AC434)*Source!I316, 2))), 2)</f>
        <v>6554.96</v>
      </c>
      <c r="AE1227">
        <f>ROUND((Source!AU316/100)*((ROUND(SUMIF(SmtRes!AQ424:'SmtRes'!AQ434,"=1",SmtRes!AD424:'SmtRes'!AD434)*Source!I316, 2)+ROUND(SUMIF(SmtRes!AQ424:'SmtRes'!AQ434,"=1",SmtRes!AC424:'SmtRes'!AC434)*Source!I316, 2))), 2)</f>
        <v>3446.42</v>
      </c>
      <c r="AN1227" s="74">
        <f>L1207+L1209+L1217+L1225+L1226+L1210</f>
        <v>50594.04</v>
      </c>
      <c r="AO1227" s="74">
        <f>L1209</f>
        <v>1159.0700000000002</v>
      </c>
      <c r="AQ1227" t="s">
        <v>1346</v>
      </c>
      <c r="AR1227" s="74">
        <f>L1207</f>
        <v>18461.060000000001</v>
      </c>
      <c r="AT1227" s="74">
        <f>L1210</f>
        <v>953.67000000000007</v>
      </c>
      <c r="AV1227" t="s">
        <v>1346</v>
      </c>
      <c r="AW1227" s="74">
        <f>L1217</f>
        <v>1286.44</v>
      </c>
      <c r="AZ1227">
        <f>Source!X316</f>
        <v>18832.29</v>
      </c>
      <c r="BA1227">
        <f>Source!Y316</f>
        <v>9901.51</v>
      </c>
      <c r="CD1227">
        <v>2</v>
      </c>
    </row>
    <row r="1228" spans="1:82" ht="42.75" x14ac:dyDescent="0.2">
      <c r="A1228" s="88" t="s">
        <v>471</v>
      </c>
      <c r="B1228" s="69" t="str">
        <f>Source!F318</f>
        <v>ТЦ_21.1.01.01_77_5007081181_22.09.2025_01_</v>
      </c>
      <c r="C1228" s="69" t="str">
        <f>Source!G318</f>
        <v>Огнестойкий диэлектрический одномодовый оптический кабель ДПО-НГ(А)-HF-12У(1х8)(1х4)-2,7кН</v>
      </c>
      <c r="D1228" s="70" t="str">
        <f>Source!H318</f>
        <v>м</v>
      </c>
      <c r="E1228" s="71">
        <f>Source!K318</f>
        <v>244.8</v>
      </c>
      <c r="F1228" s="71"/>
      <c r="G1228" s="71">
        <f>Source!I318</f>
        <v>244.8</v>
      </c>
      <c r="H1228" s="72">
        <f>Source!AL318</f>
        <v>148.6</v>
      </c>
      <c r="I1228" s="73"/>
      <c r="J1228" s="72"/>
      <c r="K1228" s="73"/>
      <c r="L1228" s="72">
        <f>Source!P318</f>
        <v>36377.279999999999</v>
      </c>
    </row>
    <row r="1229" spans="1:82" ht="15" x14ac:dyDescent="0.2">
      <c r="C1229" s="77" t="s">
        <v>1345</v>
      </c>
      <c r="D1229" s="77"/>
      <c r="E1229" s="77"/>
      <c r="F1229" s="77"/>
      <c r="G1229" s="77"/>
      <c r="H1229" s="77"/>
      <c r="I1229" s="78">
        <f>IF(E1228&lt;&gt;0,K1229/E1228, 0)</f>
        <v>148.6</v>
      </c>
      <c r="J1229" s="78"/>
      <c r="K1229" s="78">
        <f>L1228</f>
        <v>36377.279999999999</v>
      </c>
      <c r="L1229" s="78"/>
      <c r="AD1229">
        <f>ROUND((Source!AT318/100)*((ROUND(ROUND(Source!AO318,2)*Source!I318, 2)+ROUND(ROUND(Source!AN318,2)*Source!I318, 2))), 2)</f>
        <v>0</v>
      </c>
      <c r="AE1229">
        <f>ROUND((Source!AU318/100)*((ROUND(ROUND(Source!AO318,2)*Source!I318, 2)+ROUND(ROUND(Source!AN318,2)*Source!I318, 2))), 2)</f>
        <v>0</v>
      </c>
      <c r="AN1229" s="74">
        <f>L1228</f>
        <v>36377.279999999999</v>
      </c>
      <c r="AO1229">
        <f>0</f>
        <v>0</v>
      </c>
      <c r="AQ1229" t="s">
        <v>1346</v>
      </c>
      <c r="AR1229">
        <f>0</f>
        <v>0</v>
      </c>
      <c r="AT1229">
        <f>0</f>
        <v>0</v>
      </c>
      <c r="AV1229" t="s">
        <v>1346</v>
      </c>
      <c r="AW1229" s="74">
        <f>L1228</f>
        <v>36377.279999999999</v>
      </c>
      <c r="AZ1229">
        <f>Source!X318</f>
        <v>0</v>
      </c>
      <c r="BA1229">
        <f>Source!Y318</f>
        <v>0</v>
      </c>
      <c r="CD1229">
        <v>2</v>
      </c>
    </row>
    <row r="1230" spans="1:82" ht="42.75" x14ac:dyDescent="0.2">
      <c r="A1230" s="88" t="s">
        <v>475</v>
      </c>
      <c r="B1230" s="69" t="str">
        <f>Source!F319</f>
        <v>ТЦ_21.1.01.01_77_5007081181_22.09.2025_01_</v>
      </c>
      <c r="C1230" s="69" t="str">
        <f>Source!G319</f>
        <v>ВОК нечувствительный ТОМ-01-010А10-2,2</v>
      </c>
      <c r="D1230" s="70" t="str">
        <f>Source!H319</f>
        <v>м</v>
      </c>
      <c r="E1230" s="71">
        <f>Source!K319</f>
        <v>20.399999999999999</v>
      </c>
      <c r="F1230" s="71"/>
      <c r="G1230" s="71">
        <f>Source!I319</f>
        <v>20.399999999999999</v>
      </c>
      <c r="H1230" s="72">
        <f>Source!AL319</f>
        <v>190</v>
      </c>
      <c r="I1230" s="73"/>
      <c r="J1230" s="72"/>
      <c r="K1230" s="73"/>
      <c r="L1230" s="72">
        <f>Source!P319</f>
        <v>3876</v>
      </c>
    </row>
    <row r="1231" spans="1:82" ht="15" x14ac:dyDescent="0.2">
      <c r="C1231" s="77" t="s">
        <v>1345</v>
      </c>
      <c r="D1231" s="77"/>
      <c r="E1231" s="77"/>
      <c r="F1231" s="77"/>
      <c r="G1231" s="77"/>
      <c r="H1231" s="77"/>
      <c r="I1231" s="78">
        <f>IF(E1230&lt;&gt;0,K1231/E1230, 0)</f>
        <v>190</v>
      </c>
      <c r="J1231" s="78"/>
      <c r="K1231" s="78">
        <f>L1230</f>
        <v>3876</v>
      </c>
      <c r="L1231" s="78"/>
      <c r="AD1231">
        <f>ROUND((Source!AT319/100)*((ROUND(ROUND(Source!AO319,2)*Source!I319, 2)+ROUND(ROUND(Source!AN319,2)*Source!I319, 2))), 2)</f>
        <v>0</v>
      </c>
      <c r="AE1231">
        <f>ROUND((Source!AU319/100)*((ROUND(ROUND(Source!AO319,2)*Source!I319, 2)+ROUND(ROUND(Source!AN319,2)*Source!I319, 2))), 2)</f>
        <v>0</v>
      </c>
      <c r="AN1231" s="74">
        <f>L1230</f>
        <v>3876</v>
      </c>
      <c r="AO1231">
        <f>0</f>
        <v>0</v>
      </c>
      <c r="AQ1231" t="s">
        <v>1346</v>
      </c>
      <c r="AR1231">
        <f>0</f>
        <v>0</v>
      </c>
      <c r="AT1231">
        <f>0</f>
        <v>0</v>
      </c>
      <c r="AV1231" t="s">
        <v>1346</v>
      </c>
      <c r="AW1231" s="74">
        <f>L1230</f>
        <v>3876</v>
      </c>
      <c r="AZ1231">
        <f>Source!X319</f>
        <v>0</v>
      </c>
      <c r="BA1231">
        <f>Source!Y319</f>
        <v>0</v>
      </c>
      <c r="CD1231">
        <v>2</v>
      </c>
    </row>
    <row r="1233" spans="1:12" ht="15" x14ac:dyDescent="0.2">
      <c r="A1233" s="93"/>
      <c r="B1233" s="94"/>
      <c r="C1233" s="95" t="s">
        <v>1447</v>
      </c>
      <c r="D1233" s="95"/>
      <c r="E1233" s="95"/>
      <c r="F1233" s="95"/>
      <c r="G1233" s="95"/>
      <c r="H1233" s="95"/>
      <c r="I1233" s="68"/>
      <c r="J1233" s="93"/>
      <c r="K1233" s="96"/>
      <c r="L1233" s="68">
        <f>L1235+L1236+L1242+L1246</f>
        <v>150958.57999999993</v>
      </c>
    </row>
    <row r="1234" spans="1:12" ht="14.25" x14ac:dyDescent="0.2">
      <c r="A1234" s="76"/>
      <c r="B1234" s="91"/>
      <c r="C1234" s="97" t="s">
        <v>1380</v>
      </c>
      <c r="D1234" s="92"/>
      <c r="E1234" s="92"/>
      <c r="F1234" s="92"/>
      <c r="G1234" s="92"/>
      <c r="H1234" s="92"/>
      <c r="I1234" s="65"/>
      <c r="J1234" s="76"/>
      <c r="K1234" s="63"/>
      <c r="L1234" s="65"/>
    </row>
    <row r="1235" spans="1:12" ht="14.25" x14ac:dyDescent="0.2">
      <c r="A1235" s="76"/>
      <c r="B1235" s="91"/>
      <c r="C1235" s="92" t="s">
        <v>1381</v>
      </c>
      <c r="D1235" s="92"/>
      <c r="E1235" s="92"/>
      <c r="F1235" s="92"/>
      <c r="G1235" s="92"/>
      <c r="H1235" s="92"/>
      <c r="I1235" s="65"/>
      <c r="J1235" s="76"/>
      <c r="K1235" s="63"/>
      <c r="L1235" s="65">
        <f>SUM(AR1101:AR1231)</f>
        <v>85845.209999999992</v>
      </c>
    </row>
    <row r="1236" spans="1:12" ht="14.25" hidden="1" x14ac:dyDescent="0.2">
      <c r="A1236" s="76"/>
      <c r="B1236" s="91"/>
      <c r="C1236" s="92" t="s">
        <v>1382</v>
      </c>
      <c r="D1236" s="92"/>
      <c r="E1236" s="92"/>
      <c r="F1236" s="92"/>
      <c r="G1236" s="92"/>
      <c r="H1236" s="92"/>
      <c r="I1236" s="65"/>
      <c r="J1236" s="76"/>
      <c r="K1236" s="63"/>
      <c r="L1236" s="65">
        <f>L1238+L1241+L1240</f>
        <v>7761.869999999999</v>
      </c>
    </row>
    <row r="1237" spans="1:12" ht="14.25" hidden="1" x14ac:dyDescent="0.2">
      <c r="A1237" s="76"/>
      <c r="B1237" s="91"/>
      <c r="C1237" s="97" t="s">
        <v>1383</v>
      </c>
      <c r="D1237" s="92"/>
      <c r="E1237" s="92"/>
      <c r="F1237" s="92"/>
      <c r="G1237" s="92"/>
      <c r="H1237" s="92"/>
      <c r="I1237" s="65"/>
      <c r="J1237" s="76"/>
      <c r="K1237" s="63"/>
      <c r="L1237" s="65"/>
    </row>
    <row r="1238" spans="1:12" ht="14.25" x14ac:dyDescent="0.2">
      <c r="A1238" s="76"/>
      <c r="B1238" s="91"/>
      <c r="C1238" s="92" t="s">
        <v>1382</v>
      </c>
      <c r="D1238" s="92"/>
      <c r="E1238" s="92"/>
      <c r="F1238" s="92"/>
      <c r="G1238" s="92"/>
      <c r="H1238" s="92"/>
      <c r="I1238" s="65"/>
      <c r="J1238" s="76"/>
      <c r="K1238" s="63"/>
      <c r="L1238" s="65">
        <f>SUM(AO1101:AO1231)</f>
        <v>4311.6499999999996</v>
      </c>
    </row>
    <row r="1239" spans="1:12" ht="14.25" hidden="1" x14ac:dyDescent="0.2">
      <c r="A1239" s="76"/>
      <c r="B1239" s="91"/>
      <c r="C1239" s="97" t="s">
        <v>1384</v>
      </c>
      <c r="D1239" s="92"/>
      <c r="E1239" s="92"/>
      <c r="F1239" s="92"/>
      <c r="G1239" s="92"/>
      <c r="H1239" s="92"/>
      <c r="I1239" s="65"/>
      <c r="J1239" s="76"/>
      <c r="K1239" s="63"/>
      <c r="L1239" s="65"/>
    </row>
    <row r="1240" spans="1:12" ht="14.25" x14ac:dyDescent="0.2">
      <c r="A1240" s="76"/>
      <c r="B1240" s="91"/>
      <c r="C1240" s="92" t="s">
        <v>1404</v>
      </c>
      <c r="D1240" s="92"/>
      <c r="E1240" s="92"/>
      <c r="F1240" s="92"/>
      <c r="G1240" s="92"/>
      <c r="H1240" s="92"/>
      <c r="I1240" s="65"/>
      <c r="J1240" s="76"/>
      <c r="K1240" s="63"/>
      <c r="L1240" s="65">
        <f>SUM(AT1101:AT1231)</f>
        <v>3450.22</v>
      </c>
    </row>
    <row r="1241" spans="1:12" ht="14.25" hidden="1" x14ac:dyDescent="0.2">
      <c r="A1241" s="76"/>
      <c r="B1241" s="91"/>
      <c r="C1241" s="92" t="s">
        <v>1385</v>
      </c>
      <c r="D1241" s="92"/>
      <c r="E1241" s="92"/>
      <c r="F1241" s="92"/>
      <c r="G1241" s="92"/>
      <c r="H1241" s="92"/>
      <c r="I1241" s="65"/>
      <c r="J1241" s="76"/>
      <c r="K1241" s="63"/>
      <c r="L1241" s="65">
        <f>SUM(AV1101:AV1231)</f>
        <v>0</v>
      </c>
    </row>
    <row r="1242" spans="1:12" ht="14.25" x14ac:dyDescent="0.2">
      <c r="A1242" s="76"/>
      <c r="B1242" s="91"/>
      <c r="C1242" s="92" t="s">
        <v>1386</v>
      </c>
      <c r="D1242" s="92"/>
      <c r="E1242" s="92"/>
      <c r="F1242" s="92"/>
      <c r="G1242" s="92"/>
      <c r="H1242" s="92"/>
      <c r="I1242" s="65"/>
      <c r="J1242" s="76"/>
      <c r="K1242" s="63"/>
      <c r="L1242" s="65">
        <f>L1244+L1245</f>
        <v>57351.499999999942</v>
      </c>
    </row>
    <row r="1243" spans="1:12" ht="14.25" x14ac:dyDescent="0.2">
      <c r="A1243" s="76"/>
      <c r="B1243" s="91"/>
      <c r="C1243" s="97" t="s">
        <v>1383</v>
      </c>
      <c r="D1243" s="92"/>
      <c r="E1243" s="92"/>
      <c r="F1243" s="92"/>
      <c r="G1243" s="92"/>
      <c r="H1243" s="92"/>
      <c r="I1243" s="65"/>
      <c r="J1243" s="76"/>
      <c r="K1243" s="63"/>
      <c r="L1243" s="65"/>
    </row>
    <row r="1244" spans="1:12" ht="14.25" x14ac:dyDescent="0.2">
      <c r="A1244" s="76"/>
      <c r="B1244" s="91"/>
      <c r="C1244" s="92" t="s">
        <v>1387</v>
      </c>
      <c r="D1244" s="92"/>
      <c r="E1244" s="92"/>
      <c r="F1244" s="92"/>
      <c r="G1244" s="92"/>
      <c r="H1244" s="92"/>
      <c r="I1244" s="65"/>
      <c r="J1244" s="76"/>
      <c r="K1244" s="63"/>
      <c r="L1244" s="65">
        <f>SUM(AW1101:AW1231)-SUM(BK1101:BK1231)</f>
        <v>57351.499999999942</v>
      </c>
    </row>
    <row r="1245" spans="1:12" ht="14.25" hidden="1" x14ac:dyDescent="0.2">
      <c r="A1245" s="76"/>
      <c r="B1245" s="91"/>
      <c r="C1245" s="92" t="s">
        <v>1388</v>
      </c>
      <c r="D1245" s="92"/>
      <c r="E1245" s="92"/>
      <c r="F1245" s="92"/>
      <c r="G1245" s="92"/>
      <c r="H1245" s="92"/>
      <c r="I1245" s="65"/>
      <c r="J1245" s="76"/>
      <c r="K1245" s="63"/>
      <c r="L1245" s="65">
        <f>SUM(BC1101:BC1231)</f>
        <v>0</v>
      </c>
    </row>
    <row r="1246" spans="1:12" ht="14.25" hidden="1" x14ac:dyDescent="0.2">
      <c r="A1246" s="76"/>
      <c r="B1246" s="91"/>
      <c r="C1246" s="92" t="s">
        <v>1389</v>
      </c>
      <c r="D1246" s="92"/>
      <c r="E1246" s="92"/>
      <c r="F1246" s="92"/>
      <c r="G1246" s="92"/>
      <c r="H1246" s="92"/>
      <c r="I1246" s="65"/>
      <c r="J1246" s="76"/>
      <c r="K1246" s="63"/>
      <c r="L1246" s="65">
        <f>SUM(BB1101:BB1231)</f>
        <v>0</v>
      </c>
    </row>
    <row r="1247" spans="1:12" ht="14.25" x14ac:dyDescent="0.2">
      <c r="A1247" s="76"/>
      <c r="B1247" s="91"/>
      <c r="C1247" s="92" t="s">
        <v>1390</v>
      </c>
      <c r="D1247" s="92"/>
      <c r="E1247" s="92"/>
      <c r="F1247" s="92"/>
      <c r="G1247" s="92"/>
      <c r="H1247" s="92"/>
      <c r="I1247" s="65"/>
      <c r="J1247" s="76"/>
      <c r="K1247" s="63"/>
      <c r="L1247" s="65">
        <f>SUM(AR1101:AR1231)+SUM(AT1101:AT1231)+SUM(AV1101:AV1231)</f>
        <v>89295.43</v>
      </c>
    </row>
    <row r="1248" spans="1:12" ht="14.25" x14ac:dyDescent="0.2">
      <c r="A1248" s="76"/>
      <c r="B1248" s="91"/>
      <c r="C1248" s="92" t="s">
        <v>1391</v>
      </c>
      <c r="D1248" s="92"/>
      <c r="E1248" s="92"/>
      <c r="F1248" s="92"/>
      <c r="G1248" s="92"/>
      <c r="H1248" s="92"/>
      <c r="I1248" s="65"/>
      <c r="J1248" s="76"/>
      <c r="K1248" s="63"/>
      <c r="L1248" s="65">
        <f>SUM(AZ1101:AZ1231)</f>
        <v>85467.890000000014</v>
      </c>
    </row>
    <row r="1249" spans="1:12" ht="14.25" x14ac:dyDescent="0.2">
      <c r="A1249" s="76"/>
      <c r="B1249" s="91"/>
      <c r="C1249" s="92" t="s">
        <v>1392</v>
      </c>
      <c r="D1249" s="92"/>
      <c r="E1249" s="92"/>
      <c r="F1249" s="92"/>
      <c r="G1249" s="92"/>
      <c r="H1249" s="92"/>
      <c r="I1249" s="65"/>
      <c r="J1249" s="76"/>
      <c r="K1249" s="63"/>
      <c r="L1249" s="65">
        <f>SUM(BA1101:BA1231)</f>
        <v>44720.19</v>
      </c>
    </row>
    <row r="1250" spans="1:12" ht="14.25" x14ac:dyDescent="0.2">
      <c r="A1250" s="76"/>
      <c r="B1250" s="91"/>
      <c r="C1250" s="92" t="s">
        <v>1393</v>
      </c>
      <c r="D1250" s="92"/>
      <c r="E1250" s="92"/>
      <c r="F1250" s="92"/>
      <c r="G1250" s="92"/>
      <c r="H1250" s="92"/>
      <c r="I1250" s="65"/>
      <c r="J1250" s="76"/>
      <c r="K1250" s="63"/>
      <c r="L1250" s="65">
        <f>L1252+L1253</f>
        <v>348697.54</v>
      </c>
    </row>
    <row r="1251" spans="1:12" ht="14.25" x14ac:dyDescent="0.2">
      <c r="A1251" s="76"/>
      <c r="B1251" s="91"/>
      <c r="C1251" s="97" t="s">
        <v>1380</v>
      </c>
      <c r="D1251" s="92"/>
      <c r="E1251" s="92"/>
      <c r="F1251" s="92"/>
      <c r="G1251" s="92"/>
      <c r="H1251" s="92"/>
      <c r="I1251" s="65"/>
      <c r="J1251" s="76"/>
      <c r="K1251" s="63"/>
      <c r="L1251" s="65"/>
    </row>
    <row r="1252" spans="1:12" ht="14.25" x14ac:dyDescent="0.2">
      <c r="A1252" s="76"/>
      <c r="B1252" s="91"/>
      <c r="C1252" s="92" t="s">
        <v>1394</v>
      </c>
      <c r="D1252" s="92"/>
      <c r="E1252" s="92"/>
      <c r="F1252" s="92"/>
      <c r="G1252" s="92"/>
      <c r="H1252" s="92"/>
      <c r="I1252" s="65"/>
      <c r="J1252" s="76"/>
      <c r="K1252" s="63"/>
      <c r="L1252" s="65">
        <f>SUM(BK1101:BK1231)</f>
        <v>348697.54</v>
      </c>
    </row>
    <row r="1253" spans="1:12" ht="14.25" hidden="1" x14ac:dyDescent="0.2">
      <c r="A1253" s="76"/>
      <c r="B1253" s="91"/>
      <c r="C1253" s="92" t="s">
        <v>1395</v>
      </c>
      <c r="D1253" s="92"/>
      <c r="E1253" s="92"/>
      <c r="F1253" s="92"/>
      <c r="G1253" s="92"/>
      <c r="H1253" s="92"/>
      <c r="I1253" s="65"/>
      <c r="J1253" s="76"/>
      <c r="K1253" s="63"/>
      <c r="L1253" s="65">
        <f>SUM(BD1101:BD1231)</f>
        <v>0</v>
      </c>
    </row>
    <row r="1254" spans="1:12" ht="14.25" hidden="1" x14ac:dyDescent="0.2">
      <c r="A1254" s="76"/>
      <c r="B1254" s="91"/>
      <c r="C1254" s="92" t="s">
        <v>1396</v>
      </c>
      <c r="D1254" s="92"/>
      <c r="E1254" s="92"/>
      <c r="F1254" s="92"/>
      <c r="G1254" s="92"/>
      <c r="H1254" s="92"/>
      <c r="I1254" s="65"/>
      <c r="J1254" s="76"/>
      <c r="K1254" s="63"/>
      <c r="L1254" s="65"/>
    </row>
    <row r="1255" spans="1:12" ht="14.25" hidden="1" x14ac:dyDescent="0.2">
      <c r="A1255" s="76"/>
      <c r="B1255" s="91"/>
      <c r="C1255" s="92" t="s">
        <v>1397</v>
      </c>
      <c r="D1255" s="92"/>
      <c r="E1255" s="92"/>
      <c r="F1255" s="92"/>
      <c r="G1255" s="92"/>
      <c r="H1255" s="92"/>
      <c r="I1255" s="65"/>
      <c r="J1255" s="76"/>
      <c r="K1255" s="63"/>
      <c r="L1255" s="65">
        <f>SUM(BO1101:BO1231)</f>
        <v>0</v>
      </c>
    </row>
    <row r="1256" spans="1:12" ht="15" x14ac:dyDescent="0.2">
      <c r="A1256" s="93"/>
      <c r="B1256" s="94"/>
      <c r="C1256" s="95" t="s">
        <v>1398</v>
      </c>
      <c r="D1256" s="95"/>
      <c r="E1256" s="95"/>
      <c r="F1256" s="95"/>
      <c r="G1256" s="95"/>
      <c r="H1256" s="95"/>
      <c r="I1256" s="68"/>
      <c r="J1256" s="93"/>
      <c r="K1256" s="96"/>
      <c r="L1256" s="68">
        <f>L1233+L1248+L1249+L1250+L1254+L1255</f>
        <v>629844.19999999995</v>
      </c>
    </row>
    <row r="1257" spans="1:12" ht="14.25" x14ac:dyDescent="0.2">
      <c r="A1257" s="76"/>
      <c r="B1257" s="91"/>
      <c r="C1257" s="97" t="s">
        <v>1399</v>
      </c>
      <c r="D1257" s="92"/>
      <c r="E1257" s="92"/>
      <c r="F1257" s="92"/>
      <c r="G1257" s="92"/>
      <c r="H1257" s="92"/>
      <c r="I1257" s="65"/>
      <c r="J1257" s="76"/>
      <c r="K1257" s="63"/>
      <c r="L1257" s="65"/>
    </row>
    <row r="1258" spans="1:12" ht="14.25" hidden="1" x14ac:dyDescent="0.2">
      <c r="A1258" s="76"/>
      <c r="B1258" s="91"/>
      <c r="C1258" s="92" t="s">
        <v>1400</v>
      </c>
      <c r="D1258" s="92"/>
      <c r="E1258" s="92"/>
      <c r="F1258" s="92"/>
      <c r="G1258" s="92"/>
      <c r="H1258" s="92"/>
      <c r="I1258" s="65"/>
      <c r="J1258" s="76"/>
      <c r="K1258" s="63"/>
      <c r="L1258" s="65">
        <f>SUM(AX1101:AX1231)</f>
        <v>0</v>
      </c>
    </row>
    <row r="1259" spans="1:12" ht="14.25" hidden="1" x14ac:dyDescent="0.2">
      <c r="A1259" s="76"/>
      <c r="B1259" s="91"/>
      <c r="C1259" s="92" t="s">
        <v>1401</v>
      </c>
      <c r="D1259" s="92"/>
      <c r="E1259" s="92"/>
      <c r="F1259" s="92"/>
      <c r="G1259" s="92"/>
      <c r="H1259" s="92"/>
      <c r="I1259" s="65"/>
      <c r="J1259" s="76"/>
      <c r="K1259" s="63"/>
      <c r="L1259" s="65">
        <f>SUM(AY1101:AY1231)</f>
        <v>0</v>
      </c>
    </row>
    <row r="1260" spans="1:12" ht="14.25" x14ac:dyDescent="0.2">
      <c r="A1260" s="76"/>
      <c r="B1260" s="91"/>
      <c r="C1260" s="92" t="s">
        <v>1402</v>
      </c>
      <c r="D1260" s="92"/>
      <c r="E1260" s="92"/>
      <c r="F1260" s="98"/>
      <c r="G1260" s="67">
        <f>Source!F345</f>
        <v>107.502</v>
      </c>
      <c r="H1260" s="76"/>
      <c r="I1260" s="76"/>
      <c r="J1260" s="76"/>
      <c r="K1260" s="76"/>
      <c r="L1260" s="76"/>
    </row>
    <row r="1261" spans="1:12" ht="14.25" x14ac:dyDescent="0.2">
      <c r="A1261" s="76"/>
      <c r="B1261" s="91"/>
      <c r="C1261" s="92" t="s">
        <v>1403</v>
      </c>
      <c r="D1261" s="92"/>
      <c r="E1261" s="92"/>
      <c r="F1261" s="98"/>
      <c r="G1261" s="67">
        <f>Source!F346</f>
        <v>3.66</v>
      </c>
      <c r="H1261" s="76"/>
      <c r="I1261" s="76"/>
      <c r="J1261" s="76"/>
      <c r="K1261" s="76"/>
      <c r="L1261" s="76"/>
    </row>
    <row r="1264" spans="1:12" ht="16.5" x14ac:dyDescent="0.2">
      <c r="A1264" s="58" t="s">
        <v>1448</v>
      </c>
      <c r="B1264" s="58"/>
      <c r="C1264" s="58"/>
      <c r="D1264" s="58"/>
      <c r="E1264" s="58"/>
      <c r="F1264" s="58"/>
      <c r="G1264" s="58"/>
      <c r="H1264" s="58"/>
      <c r="I1264" s="58"/>
      <c r="J1264" s="58"/>
      <c r="K1264" s="58"/>
      <c r="L1264" s="58"/>
    </row>
    <row r="1265" spans="1:83" ht="57" x14ac:dyDescent="0.2">
      <c r="A1265" s="59" t="s">
        <v>487</v>
      </c>
      <c r="B1265" s="61" t="s">
        <v>1449</v>
      </c>
      <c r="C1265" s="61" t="str">
        <f>Source!G357</f>
        <v>Щит заводского изготовления однорядный или двухрядный: шкафного исполнения, глубина до 800 мм</v>
      </c>
      <c r="D1265" s="62" t="str">
        <f>Source!H357</f>
        <v>м</v>
      </c>
      <c r="E1265" s="63">
        <f>Source!K357</f>
        <v>0.8</v>
      </c>
      <c r="F1265" s="63"/>
      <c r="G1265" s="63">
        <f>Source!I357</f>
        <v>0.8</v>
      </c>
      <c r="H1265" s="65"/>
      <c r="I1265" s="64"/>
      <c r="J1265" s="65"/>
      <c r="K1265" s="64"/>
      <c r="L1265" s="65"/>
    </row>
    <row r="1266" spans="1:83" ht="25.5" x14ac:dyDescent="0.2">
      <c r="B1266" s="66" t="str">
        <f>CONCATENATE("Поправка: ", Source!EO357)</f>
        <v>Поправка: (шкаф  К-СОТ-32.041)</v>
      </c>
    </row>
    <row r="1267" spans="1:83" ht="15" x14ac:dyDescent="0.2">
      <c r="A1267" s="60"/>
      <c r="B1267" s="63">
        <v>1</v>
      </c>
      <c r="C1267" s="60" t="s">
        <v>1334</v>
      </c>
      <c r="D1267" s="62" t="s">
        <v>919</v>
      </c>
      <c r="E1267" s="67"/>
      <c r="F1267" s="63"/>
      <c r="G1267" s="67">
        <f>Source!U357</f>
        <v>4.944</v>
      </c>
      <c r="H1267" s="63"/>
      <c r="I1267" s="63"/>
      <c r="J1267" s="63"/>
      <c r="K1267" s="63"/>
      <c r="L1267" s="68">
        <f>SUM(L1268:L1268)-SUMIF(CE1268:CE1268, 1, L1268:L1268)</f>
        <v>3984.96</v>
      </c>
    </row>
    <row r="1268" spans="1:83" ht="28.5" x14ac:dyDescent="0.2">
      <c r="A1268" s="61"/>
      <c r="B1268" s="61" t="s">
        <v>917</v>
      </c>
      <c r="C1268" s="61" t="s">
        <v>1065</v>
      </c>
      <c r="D1268" s="62" t="s">
        <v>919</v>
      </c>
      <c r="E1268" s="63">
        <v>6.18</v>
      </c>
      <c r="F1268" s="63"/>
      <c r="G1268" s="63">
        <f>SmtRes!CX445</f>
        <v>4.944</v>
      </c>
      <c r="H1268" s="65"/>
      <c r="I1268" s="64"/>
      <c r="J1268" s="65">
        <f>SmtRes!CZ445</f>
        <v>806.02</v>
      </c>
      <c r="K1268" s="64"/>
      <c r="L1268" s="65">
        <f>SmtRes!DI445</f>
        <v>3984.96</v>
      </c>
    </row>
    <row r="1269" spans="1:83" ht="15" x14ac:dyDescent="0.2">
      <c r="A1269" s="60"/>
      <c r="B1269" s="63">
        <v>2</v>
      </c>
      <c r="C1269" s="60" t="s">
        <v>1335</v>
      </c>
      <c r="D1269" s="62"/>
      <c r="E1269" s="67"/>
      <c r="F1269" s="63"/>
      <c r="G1269" s="67"/>
      <c r="H1269" s="63"/>
      <c r="I1269" s="63"/>
      <c r="J1269" s="63"/>
      <c r="K1269" s="63"/>
      <c r="L1269" s="68">
        <f>SUM(L1270:L1275)-SUMIF(CE1270:CE1275, 1, L1270:L1275)</f>
        <v>1570.21</v>
      </c>
    </row>
    <row r="1270" spans="1:83" ht="15" x14ac:dyDescent="0.2">
      <c r="A1270" s="60"/>
      <c r="B1270" s="63"/>
      <c r="C1270" s="60" t="s">
        <v>1338</v>
      </c>
      <c r="D1270" s="62" t="s">
        <v>919</v>
      </c>
      <c r="E1270" s="67"/>
      <c r="F1270" s="63"/>
      <c r="G1270" s="67">
        <f>Source!V357</f>
        <v>1.472</v>
      </c>
      <c r="H1270" s="63"/>
      <c r="I1270" s="63"/>
      <c r="J1270" s="63"/>
      <c r="K1270" s="63"/>
      <c r="L1270" s="68">
        <f>SUMIF(CE1271:CE1275, 1, L1271:L1275)</f>
        <v>1349.81</v>
      </c>
      <c r="CE1270">
        <v>1</v>
      </c>
    </row>
    <row r="1271" spans="1:83" ht="28.5" x14ac:dyDescent="0.2">
      <c r="A1271" s="61"/>
      <c r="B1271" s="61" t="s">
        <v>922</v>
      </c>
      <c r="C1271" s="61" t="s">
        <v>924</v>
      </c>
      <c r="D1271" s="62" t="s">
        <v>925</v>
      </c>
      <c r="E1271" s="63">
        <v>0.92</v>
      </c>
      <c r="F1271" s="63"/>
      <c r="G1271" s="63">
        <f>SmtRes!CX447</f>
        <v>0.73599999999999999</v>
      </c>
      <c r="H1271" s="65"/>
      <c r="I1271" s="64"/>
      <c r="J1271" s="65">
        <f>SmtRes!CZ447</f>
        <v>1488.78</v>
      </c>
      <c r="K1271" s="64"/>
      <c r="L1271" s="65">
        <f>SmtRes!DG447</f>
        <v>1095.74</v>
      </c>
    </row>
    <row r="1272" spans="1:83" ht="28.5" x14ac:dyDescent="0.2">
      <c r="A1272" s="61"/>
      <c r="B1272" s="61" t="s">
        <v>926</v>
      </c>
      <c r="C1272" s="61" t="s">
        <v>1336</v>
      </c>
      <c r="D1272" s="62" t="s">
        <v>919</v>
      </c>
      <c r="E1272" s="63">
        <f>SmtRes!DO447*SmtRes!AT447</f>
        <v>0.92</v>
      </c>
      <c r="F1272" s="63"/>
      <c r="G1272" s="63">
        <f>ROUND(E1272*G1265, 7)</f>
        <v>0.73599999999999999</v>
      </c>
      <c r="H1272" s="65"/>
      <c r="I1272" s="64"/>
      <c r="J1272" s="65">
        <f>ROUND(SmtRes!AG447/SmtRes!DO447, 2)</f>
        <v>1051.33</v>
      </c>
      <c r="K1272" s="64"/>
      <c r="L1272" s="65">
        <f>SmtRes!DH447</f>
        <v>773.78</v>
      </c>
      <c r="CE1272">
        <v>1</v>
      </c>
    </row>
    <row r="1273" spans="1:83" ht="28.5" x14ac:dyDescent="0.2">
      <c r="A1273" s="61"/>
      <c r="B1273" s="61" t="s">
        <v>927</v>
      </c>
      <c r="C1273" s="61" t="s">
        <v>929</v>
      </c>
      <c r="D1273" s="62" t="s">
        <v>925</v>
      </c>
      <c r="E1273" s="63">
        <v>0.92</v>
      </c>
      <c r="F1273" s="63"/>
      <c r="G1273" s="63">
        <f>SmtRes!CX448</f>
        <v>0.73599999999999999</v>
      </c>
      <c r="H1273" s="65"/>
      <c r="I1273" s="64"/>
      <c r="J1273" s="65">
        <f>SmtRes!CZ448</f>
        <v>572.77</v>
      </c>
      <c r="K1273" s="64"/>
      <c r="L1273" s="65">
        <f>SmtRes!DG448</f>
        <v>421.56</v>
      </c>
    </row>
    <row r="1274" spans="1:83" ht="28.5" x14ac:dyDescent="0.2">
      <c r="A1274" s="61"/>
      <c r="B1274" s="61" t="s">
        <v>930</v>
      </c>
      <c r="C1274" s="61" t="s">
        <v>1337</v>
      </c>
      <c r="D1274" s="62" t="s">
        <v>919</v>
      </c>
      <c r="E1274" s="63">
        <f>SmtRes!DO448*SmtRes!AT448</f>
        <v>0.92</v>
      </c>
      <c r="F1274" s="63"/>
      <c r="G1274" s="63">
        <f>ROUND(E1274*G1265, 7)</f>
        <v>0.73599999999999999</v>
      </c>
      <c r="H1274" s="65"/>
      <c r="I1274" s="64"/>
      <c r="J1274" s="65">
        <f>ROUND(SmtRes!AG448/SmtRes!DO448, 2)</f>
        <v>782.65</v>
      </c>
      <c r="K1274" s="64"/>
      <c r="L1274" s="65">
        <f>SmtRes!DH448</f>
        <v>576.03</v>
      </c>
      <c r="CE1274">
        <v>1</v>
      </c>
    </row>
    <row r="1275" spans="1:83" ht="42.75" x14ac:dyDescent="0.2">
      <c r="A1275" s="61"/>
      <c r="B1275" s="61" t="s">
        <v>931</v>
      </c>
      <c r="C1275" s="61" t="s">
        <v>933</v>
      </c>
      <c r="D1275" s="62" t="s">
        <v>925</v>
      </c>
      <c r="E1275" s="63">
        <v>2.3199999999999998</v>
      </c>
      <c r="F1275" s="63"/>
      <c r="G1275" s="63">
        <f>SmtRes!CX449</f>
        <v>1.8560000000000001</v>
      </c>
      <c r="H1275" s="65"/>
      <c r="I1275" s="64"/>
      <c r="J1275" s="65">
        <f>SmtRes!CZ449</f>
        <v>28.51</v>
      </c>
      <c r="K1275" s="64"/>
      <c r="L1275" s="65">
        <f>SmtRes!DG449</f>
        <v>52.91</v>
      </c>
    </row>
    <row r="1276" spans="1:83" ht="15" x14ac:dyDescent="0.2">
      <c r="A1276" s="60"/>
      <c r="B1276" s="63">
        <v>4</v>
      </c>
      <c r="C1276" s="60" t="s">
        <v>1339</v>
      </c>
      <c r="D1276" s="62"/>
      <c r="E1276" s="67"/>
      <c r="F1276" s="63"/>
      <c r="G1276" s="67"/>
      <c r="H1276" s="63"/>
      <c r="I1276" s="63"/>
      <c r="J1276" s="63"/>
      <c r="K1276" s="63"/>
      <c r="L1276" s="68">
        <f>SUM(L1277:L1282)-SUMIF(CE1277:CE1282, 1, L1277:L1282)</f>
        <v>319.02</v>
      </c>
    </row>
    <row r="1277" spans="1:83" ht="57" x14ac:dyDescent="0.2">
      <c r="A1277" s="61"/>
      <c r="B1277" s="61" t="s">
        <v>934</v>
      </c>
      <c r="C1277" s="61" t="s">
        <v>936</v>
      </c>
      <c r="D1277" s="62" t="s">
        <v>937</v>
      </c>
      <c r="E1277" s="63">
        <v>0.2</v>
      </c>
      <c r="F1277" s="63"/>
      <c r="G1277" s="63">
        <f>SmtRes!CX450</f>
        <v>0.16</v>
      </c>
      <c r="H1277" s="65">
        <f>SmtRes!CZ450</f>
        <v>155.63</v>
      </c>
      <c r="I1277" s="64">
        <f>SmtRes!AI450</f>
        <v>0.91</v>
      </c>
      <c r="J1277" s="65">
        <f>ROUND(H1277*I1277, 2)</f>
        <v>141.62</v>
      </c>
      <c r="K1277" s="64"/>
      <c r="L1277" s="65">
        <f>SmtRes!DF450</f>
        <v>22.66</v>
      </c>
    </row>
    <row r="1278" spans="1:83" ht="28.5" x14ac:dyDescent="0.2">
      <c r="A1278" s="61"/>
      <c r="B1278" s="61" t="s">
        <v>938</v>
      </c>
      <c r="C1278" s="61" t="s">
        <v>940</v>
      </c>
      <c r="D1278" s="62" t="s">
        <v>937</v>
      </c>
      <c r="E1278" s="63">
        <v>0.51</v>
      </c>
      <c r="F1278" s="63"/>
      <c r="G1278" s="63">
        <f>SmtRes!CX451</f>
        <v>0.40799999999999997</v>
      </c>
      <c r="H1278" s="65">
        <f>SmtRes!CZ451</f>
        <v>174.93</v>
      </c>
      <c r="I1278" s="64">
        <f>SmtRes!AI451</f>
        <v>1.1299999999999999</v>
      </c>
      <c r="J1278" s="65">
        <f>ROUND(H1278*I1278, 2)</f>
        <v>197.67</v>
      </c>
      <c r="K1278" s="64"/>
      <c r="L1278" s="65">
        <f>SmtRes!DF451</f>
        <v>80.650000000000006</v>
      </c>
    </row>
    <row r="1279" spans="1:83" ht="42.75" x14ac:dyDescent="0.2">
      <c r="A1279" s="61"/>
      <c r="B1279" s="61" t="s">
        <v>1140</v>
      </c>
      <c r="C1279" s="61" t="s">
        <v>1142</v>
      </c>
      <c r="D1279" s="62" t="s">
        <v>287</v>
      </c>
      <c r="E1279" s="63">
        <v>4.0000000000000002E-4</v>
      </c>
      <c r="F1279" s="63"/>
      <c r="G1279" s="63">
        <f>SmtRes!CX452</f>
        <v>3.2000000000000003E-4</v>
      </c>
      <c r="H1279" s="65">
        <f>SmtRes!CZ452</f>
        <v>70310.45</v>
      </c>
      <c r="I1279" s="64">
        <f>SmtRes!AI452</f>
        <v>0.83</v>
      </c>
      <c r="J1279" s="65">
        <f>ROUND(H1279*I1279, 2)</f>
        <v>58357.67</v>
      </c>
      <c r="K1279" s="64"/>
      <c r="L1279" s="65">
        <f>SmtRes!DF452</f>
        <v>18.670000000000002</v>
      </c>
    </row>
    <row r="1280" spans="1:83" ht="28.5" x14ac:dyDescent="0.2">
      <c r="A1280" s="61"/>
      <c r="B1280" s="61" t="s">
        <v>944</v>
      </c>
      <c r="C1280" s="61" t="s">
        <v>946</v>
      </c>
      <c r="D1280" s="62" t="s">
        <v>937</v>
      </c>
      <c r="E1280" s="63">
        <v>0.15</v>
      </c>
      <c r="F1280" s="63"/>
      <c r="G1280" s="63">
        <f>SmtRes!CX453</f>
        <v>0.12</v>
      </c>
      <c r="H1280" s="65">
        <f>SmtRes!CZ453</f>
        <v>79.88</v>
      </c>
      <c r="I1280" s="64">
        <f>SmtRes!AI453</f>
        <v>1.44</v>
      </c>
      <c r="J1280" s="65">
        <f>ROUND(H1280*I1280, 2)</f>
        <v>115.03</v>
      </c>
      <c r="K1280" s="64"/>
      <c r="L1280" s="65">
        <f>SmtRes!DF453</f>
        <v>13.8</v>
      </c>
    </row>
    <row r="1281" spans="1:83" ht="14.25" x14ac:dyDescent="0.2">
      <c r="A1281" s="61"/>
      <c r="B1281" s="61" t="s">
        <v>1143</v>
      </c>
      <c r="C1281" s="61" t="s">
        <v>1145</v>
      </c>
      <c r="D1281" s="62" t="s">
        <v>342</v>
      </c>
      <c r="E1281" s="63">
        <v>0.1</v>
      </c>
      <c r="F1281" s="63"/>
      <c r="G1281" s="63">
        <f>SmtRes!CX454</f>
        <v>0.08</v>
      </c>
      <c r="H1281" s="65">
        <f>SmtRes!CZ454</f>
        <v>944.69</v>
      </c>
      <c r="I1281" s="64">
        <f>SmtRes!AI454</f>
        <v>1.37</v>
      </c>
      <c r="J1281" s="65">
        <f>ROUND(H1281*I1281, 2)</f>
        <v>1294.23</v>
      </c>
      <c r="K1281" s="64"/>
      <c r="L1281" s="65">
        <f>SmtRes!DF454</f>
        <v>103.54</v>
      </c>
    </row>
    <row r="1282" spans="1:83" ht="28.5" x14ac:dyDescent="0.2">
      <c r="A1282" s="61"/>
      <c r="B1282" s="61" t="s">
        <v>32</v>
      </c>
      <c r="C1282" s="69" t="s">
        <v>961</v>
      </c>
      <c r="D1282" s="70" t="s">
        <v>34</v>
      </c>
      <c r="E1282" s="71">
        <v>2</v>
      </c>
      <c r="F1282" s="71"/>
      <c r="G1282" s="71">
        <f>SmtRes!CX455</f>
        <v>1.6</v>
      </c>
      <c r="H1282" s="72">
        <f>SmtRes!CZ455</f>
        <v>49.812035999999999</v>
      </c>
      <c r="I1282" s="73"/>
      <c r="J1282" s="72"/>
      <c r="K1282" s="73"/>
      <c r="L1282" s="72">
        <f>SmtRes!DF455</f>
        <v>79.7</v>
      </c>
    </row>
    <row r="1283" spans="1:83" ht="15" x14ac:dyDescent="0.2">
      <c r="A1283" s="61"/>
      <c r="B1283" s="61"/>
      <c r="C1283" s="75" t="s">
        <v>1340</v>
      </c>
      <c r="D1283" s="62"/>
      <c r="E1283" s="63"/>
      <c r="F1283" s="63"/>
      <c r="G1283" s="63"/>
      <c r="H1283" s="65"/>
      <c r="I1283" s="64"/>
      <c r="J1283" s="65"/>
      <c r="K1283" s="64"/>
      <c r="L1283" s="65">
        <f>L1267+L1269+L1270+L1276</f>
        <v>7224</v>
      </c>
    </row>
    <row r="1284" spans="1:83" ht="14.25" x14ac:dyDescent="0.2">
      <c r="A1284" s="61"/>
      <c r="B1284" s="61"/>
      <c r="C1284" s="61" t="s">
        <v>1342</v>
      </c>
      <c r="D1284" s="62"/>
      <c r="E1284" s="63"/>
      <c r="F1284" s="63"/>
      <c r="G1284" s="63"/>
      <c r="H1284" s="65"/>
      <c r="I1284" s="64"/>
      <c r="J1284" s="65"/>
      <c r="K1284" s="64"/>
      <c r="L1284" s="65">
        <f>SUM(AR1265:AR1287)+SUM(AS1265:AS1287)+SUM(AT1265:AT1287)+SUM(AU1265:AU1287)+SUM(AV1265:AV1287)</f>
        <v>5334.77</v>
      </c>
    </row>
    <row r="1285" spans="1:83" ht="28.5" x14ac:dyDescent="0.2">
      <c r="A1285" s="61"/>
      <c r="B1285" s="61" t="s">
        <v>29</v>
      </c>
      <c r="C1285" s="61" t="s">
        <v>1343</v>
      </c>
      <c r="D1285" s="62" t="s">
        <v>34</v>
      </c>
      <c r="E1285" s="63">
        <f>Source!BZ357</f>
        <v>97</v>
      </c>
      <c r="F1285" s="63"/>
      <c r="G1285" s="63">
        <f>Source!AT357</f>
        <v>97</v>
      </c>
      <c r="H1285" s="65"/>
      <c r="I1285" s="64"/>
      <c r="J1285" s="65"/>
      <c r="K1285" s="64"/>
      <c r="L1285" s="65">
        <f>SUM(AZ1265:AZ1287)</f>
        <v>5174.7299999999996</v>
      </c>
    </row>
    <row r="1286" spans="1:83" ht="28.5" x14ac:dyDescent="0.2">
      <c r="A1286" s="69"/>
      <c r="B1286" s="69" t="s">
        <v>30</v>
      </c>
      <c r="C1286" s="69" t="s">
        <v>1344</v>
      </c>
      <c r="D1286" s="70" t="s">
        <v>34</v>
      </c>
      <c r="E1286" s="71">
        <f>Source!CA357</f>
        <v>51</v>
      </c>
      <c r="F1286" s="71"/>
      <c r="G1286" s="71">
        <f>Source!AU357</f>
        <v>51</v>
      </c>
      <c r="H1286" s="72"/>
      <c r="I1286" s="73"/>
      <c r="J1286" s="72"/>
      <c r="K1286" s="73"/>
      <c r="L1286" s="72">
        <f>SUM(BA1265:BA1287)</f>
        <v>2720.73</v>
      </c>
    </row>
    <row r="1287" spans="1:83" ht="15" x14ac:dyDescent="0.2">
      <c r="C1287" s="77" t="s">
        <v>1345</v>
      </c>
      <c r="D1287" s="77"/>
      <c r="E1287" s="77"/>
      <c r="F1287" s="77"/>
      <c r="G1287" s="77"/>
      <c r="H1287" s="77"/>
      <c r="I1287" s="78">
        <f>IF(E1265&lt;&gt;0,K1287/E1265, 0)</f>
        <v>18899.324999999997</v>
      </c>
      <c r="J1287" s="78"/>
      <c r="K1287" s="78">
        <f>L1267+L1269+L1276+L1285+L1286+L1270</f>
        <v>15119.46</v>
      </c>
      <c r="L1287" s="78"/>
      <c r="AD1287">
        <f>ROUND((Source!AT357/100)*((ROUND(SUMIF(SmtRes!AQ445:'SmtRes'!AQ455,"=1",SmtRes!AD445:'SmtRes'!AD455)*Source!I357, 2)+ROUND(SUMIF(SmtRes!AQ445:'SmtRes'!AQ455,"=1",SmtRes!AC445:'SmtRes'!AC455)*Source!I357, 2))), 2)</f>
        <v>2048.64</v>
      </c>
      <c r="AE1287">
        <f>ROUND((Source!AU357/100)*((ROUND(SUMIF(SmtRes!AQ445:'SmtRes'!AQ455,"=1",SmtRes!AD445:'SmtRes'!AD455)*Source!I357, 2)+ROUND(SUMIF(SmtRes!AQ445:'SmtRes'!AQ455,"=1",SmtRes!AC445:'SmtRes'!AC455)*Source!I357, 2))), 2)</f>
        <v>1077.1199999999999</v>
      </c>
      <c r="AN1287" s="74">
        <f>L1267+L1269+L1276+L1285+L1286+L1270</f>
        <v>15119.46</v>
      </c>
      <c r="AO1287" s="74">
        <f>L1269</f>
        <v>1570.21</v>
      </c>
      <c r="AQ1287" t="s">
        <v>1346</v>
      </c>
      <c r="AR1287" s="74">
        <f>L1267</f>
        <v>3984.96</v>
      </c>
      <c r="AT1287" s="74">
        <f>L1270</f>
        <v>1349.81</v>
      </c>
      <c r="AV1287" t="s">
        <v>1346</v>
      </c>
      <c r="AW1287" s="74">
        <f>L1276</f>
        <v>319.02</v>
      </c>
      <c r="AZ1287">
        <f>Source!X357</f>
        <v>5174.7299999999996</v>
      </c>
      <c r="BA1287">
        <f>Source!Y357</f>
        <v>2720.73</v>
      </c>
      <c r="CD1287">
        <v>2</v>
      </c>
    </row>
    <row r="1288" spans="1:83" ht="409.5" x14ac:dyDescent="0.2">
      <c r="A1288" s="80" t="s">
        <v>492</v>
      </c>
      <c r="B1288" s="81" t="str">
        <f>Source!F358</f>
        <v>ТЦ_101_77_5007081181_22.09.2025_01_350.1</v>
      </c>
      <c r="C1288" s="81" t="s">
        <v>1450</v>
      </c>
      <c r="D1288" s="82" t="str">
        <f>Source!H358</f>
        <v>ШТ</v>
      </c>
      <c r="E1288" s="83">
        <f>Source!K358</f>
        <v>1</v>
      </c>
      <c r="F1288" s="83"/>
      <c r="G1288" s="83">
        <f>Source!I358</f>
        <v>1</v>
      </c>
      <c r="H1288" s="84">
        <f>Source!AL358</f>
        <v>6562500</v>
      </c>
      <c r="I1288" s="85"/>
      <c r="J1288" s="84"/>
      <c r="K1288" s="85"/>
      <c r="L1288" s="84">
        <f>Source!P358</f>
        <v>6562500</v>
      </c>
    </row>
    <row r="1289" spans="1:83" ht="15" x14ac:dyDescent="0.2">
      <c r="A1289" s="79"/>
      <c r="B1289" s="79"/>
      <c r="C1289" s="86" t="s">
        <v>1345</v>
      </c>
      <c r="D1289" s="86"/>
      <c r="E1289" s="86"/>
      <c r="F1289" s="86"/>
      <c r="G1289" s="86"/>
      <c r="H1289" s="86"/>
      <c r="I1289" s="87">
        <f>IF(E1288&lt;&gt;0,K1289/E1288, 0)</f>
        <v>6562500</v>
      </c>
      <c r="J1289" s="87"/>
      <c r="K1289" s="87">
        <f>L1288</f>
        <v>6562500</v>
      </c>
      <c r="L1289" s="87"/>
      <c r="AD1289">
        <f>ROUND((Source!AT358/100)*((ROUND(ROUND(Source!AO358,2)*Source!I358, 2)+ROUND(ROUND(Source!AN358,2)*Source!I358, 2))), 2)</f>
        <v>0</v>
      </c>
      <c r="AE1289">
        <f>ROUND((Source!AU358/100)*((ROUND(ROUND(Source!AO358,2)*Source!I358, 2)+ROUND(ROUND(Source!AN358,2)*Source!I358, 2))), 2)</f>
        <v>0</v>
      </c>
      <c r="AN1289" s="74">
        <f>L1288</f>
        <v>6562500</v>
      </c>
      <c r="AO1289">
        <f>0</f>
        <v>0</v>
      </c>
      <c r="AQ1289" t="s">
        <v>1346</v>
      </c>
      <c r="AR1289">
        <f>0</f>
        <v>0</v>
      </c>
      <c r="AT1289">
        <f>0</f>
        <v>0</v>
      </c>
      <c r="AV1289" t="s">
        <v>1346</v>
      </c>
      <c r="AW1289" s="74">
        <f>L1288</f>
        <v>6562500</v>
      </c>
      <c r="AZ1289">
        <f>Source!X358</f>
        <v>0</v>
      </c>
      <c r="BA1289">
        <f>Source!Y358</f>
        <v>0</v>
      </c>
      <c r="BK1289" s="74">
        <f>L1288</f>
        <v>6562500</v>
      </c>
      <c r="CD1289">
        <v>3</v>
      </c>
    </row>
    <row r="1290" spans="1:83" ht="57" x14ac:dyDescent="0.2">
      <c r="A1290" s="59" t="s">
        <v>495</v>
      </c>
      <c r="B1290" s="61" t="s">
        <v>1449</v>
      </c>
      <c r="C1290" s="61" t="str">
        <f>Source!G359</f>
        <v>Щит заводского изготовления однорядный или двухрядный: шкафного исполнения, глубина до 800 мм</v>
      </c>
      <c r="D1290" s="62" t="str">
        <f>Source!H359</f>
        <v>м</v>
      </c>
      <c r="E1290" s="63">
        <f>Source!K359</f>
        <v>0.8</v>
      </c>
      <c r="F1290" s="63"/>
      <c r="G1290" s="63">
        <f>Source!I359</f>
        <v>0.8</v>
      </c>
      <c r="H1290" s="65"/>
      <c r="I1290" s="64"/>
      <c r="J1290" s="65"/>
      <c r="K1290" s="64"/>
      <c r="L1290" s="65"/>
    </row>
    <row r="1291" spans="1:83" ht="25.5" x14ac:dyDescent="0.2">
      <c r="B1291" s="66" t="str">
        <f>CONCATENATE("Поправка: ", Source!EO359)</f>
        <v>Поправка: (шкаф СТВ)</v>
      </c>
    </row>
    <row r="1292" spans="1:83" ht="15" x14ac:dyDescent="0.2">
      <c r="A1292" s="60"/>
      <c r="B1292" s="63">
        <v>1</v>
      </c>
      <c r="C1292" s="60" t="s">
        <v>1334</v>
      </c>
      <c r="D1292" s="62" t="s">
        <v>919</v>
      </c>
      <c r="E1292" s="67"/>
      <c r="F1292" s="63"/>
      <c r="G1292" s="67">
        <f>Source!U359</f>
        <v>4.944</v>
      </c>
      <c r="H1292" s="63"/>
      <c r="I1292" s="63"/>
      <c r="J1292" s="63"/>
      <c r="K1292" s="63"/>
      <c r="L1292" s="68">
        <f>SUM(L1293:L1293)-SUMIF(CE1293:CE1293, 1, L1293:L1293)</f>
        <v>3984.96</v>
      </c>
    </row>
    <row r="1293" spans="1:83" ht="28.5" x14ac:dyDescent="0.2">
      <c r="A1293" s="61"/>
      <c r="B1293" s="61" t="s">
        <v>917</v>
      </c>
      <c r="C1293" s="61" t="s">
        <v>1065</v>
      </c>
      <c r="D1293" s="62" t="s">
        <v>919</v>
      </c>
      <c r="E1293" s="63">
        <v>6.18</v>
      </c>
      <c r="F1293" s="63"/>
      <c r="G1293" s="63">
        <f>SmtRes!CX456</f>
        <v>4.944</v>
      </c>
      <c r="H1293" s="65"/>
      <c r="I1293" s="64"/>
      <c r="J1293" s="65">
        <f>SmtRes!CZ456</f>
        <v>806.02</v>
      </c>
      <c r="K1293" s="64"/>
      <c r="L1293" s="65">
        <f>SmtRes!DI456</f>
        <v>3984.96</v>
      </c>
    </row>
    <row r="1294" spans="1:83" ht="15" x14ac:dyDescent="0.2">
      <c r="A1294" s="60"/>
      <c r="B1294" s="63">
        <v>2</v>
      </c>
      <c r="C1294" s="60" t="s">
        <v>1335</v>
      </c>
      <c r="D1294" s="62"/>
      <c r="E1294" s="67"/>
      <c r="F1294" s="63"/>
      <c r="G1294" s="67"/>
      <c r="H1294" s="63"/>
      <c r="I1294" s="63"/>
      <c r="J1294" s="63"/>
      <c r="K1294" s="63"/>
      <c r="L1294" s="68">
        <f>SUM(L1295:L1300)-SUMIF(CE1295:CE1300, 1, L1295:L1300)</f>
        <v>1570.21</v>
      </c>
    </row>
    <row r="1295" spans="1:83" ht="15" x14ac:dyDescent="0.2">
      <c r="A1295" s="60"/>
      <c r="B1295" s="63"/>
      <c r="C1295" s="60" t="s">
        <v>1338</v>
      </c>
      <c r="D1295" s="62" t="s">
        <v>919</v>
      </c>
      <c r="E1295" s="67"/>
      <c r="F1295" s="63"/>
      <c r="G1295" s="67">
        <f>Source!V359</f>
        <v>1.472</v>
      </c>
      <c r="H1295" s="63"/>
      <c r="I1295" s="63"/>
      <c r="J1295" s="63"/>
      <c r="K1295" s="63"/>
      <c r="L1295" s="68">
        <f>SUMIF(CE1296:CE1300, 1, L1296:L1300)</f>
        <v>1349.81</v>
      </c>
      <c r="CE1295">
        <v>1</v>
      </c>
    </row>
    <row r="1296" spans="1:83" ht="28.5" x14ac:dyDescent="0.2">
      <c r="A1296" s="61"/>
      <c r="B1296" s="61" t="s">
        <v>922</v>
      </c>
      <c r="C1296" s="61" t="s">
        <v>924</v>
      </c>
      <c r="D1296" s="62" t="s">
        <v>925</v>
      </c>
      <c r="E1296" s="63">
        <v>0.92</v>
      </c>
      <c r="F1296" s="63"/>
      <c r="G1296" s="63">
        <f>SmtRes!CX458</f>
        <v>0.73599999999999999</v>
      </c>
      <c r="H1296" s="65"/>
      <c r="I1296" s="64"/>
      <c r="J1296" s="65">
        <f>SmtRes!CZ458</f>
        <v>1488.78</v>
      </c>
      <c r="K1296" s="64"/>
      <c r="L1296" s="65">
        <f>SmtRes!DG458</f>
        <v>1095.74</v>
      </c>
    </row>
    <row r="1297" spans="1:83" ht="28.5" x14ac:dyDescent="0.2">
      <c r="A1297" s="61"/>
      <c r="B1297" s="61" t="s">
        <v>926</v>
      </c>
      <c r="C1297" s="61" t="s">
        <v>1336</v>
      </c>
      <c r="D1297" s="62" t="s">
        <v>919</v>
      </c>
      <c r="E1297" s="63">
        <f>SmtRes!DO458*SmtRes!AT458</f>
        <v>0.92</v>
      </c>
      <c r="F1297" s="63"/>
      <c r="G1297" s="63">
        <f>ROUND(E1297*G1290, 7)</f>
        <v>0.73599999999999999</v>
      </c>
      <c r="H1297" s="65"/>
      <c r="I1297" s="64"/>
      <c r="J1297" s="65">
        <f>ROUND(SmtRes!AG458/SmtRes!DO458, 2)</f>
        <v>1051.33</v>
      </c>
      <c r="K1297" s="64"/>
      <c r="L1297" s="65">
        <f>SmtRes!DH458</f>
        <v>773.78</v>
      </c>
      <c r="CE1297">
        <v>1</v>
      </c>
    </row>
    <row r="1298" spans="1:83" ht="28.5" x14ac:dyDescent="0.2">
      <c r="A1298" s="61"/>
      <c r="B1298" s="61" t="s">
        <v>927</v>
      </c>
      <c r="C1298" s="61" t="s">
        <v>929</v>
      </c>
      <c r="D1298" s="62" t="s">
        <v>925</v>
      </c>
      <c r="E1298" s="63">
        <v>0.92</v>
      </c>
      <c r="F1298" s="63"/>
      <c r="G1298" s="63">
        <f>SmtRes!CX459</f>
        <v>0.73599999999999999</v>
      </c>
      <c r="H1298" s="65"/>
      <c r="I1298" s="64"/>
      <c r="J1298" s="65">
        <f>SmtRes!CZ459</f>
        <v>572.77</v>
      </c>
      <c r="K1298" s="64"/>
      <c r="L1298" s="65">
        <f>SmtRes!DG459</f>
        <v>421.56</v>
      </c>
    </row>
    <row r="1299" spans="1:83" ht="28.5" x14ac:dyDescent="0.2">
      <c r="A1299" s="61"/>
      <c r="B1299" s="61" t="s">
        <v>930</v>
      </c>
      <c r="C1299" s="61" t="s">
        <v>1337</v>
      </c>
      <c r="D1299" s="62" t="s">
        <v>919</v>
      </c>
      <c r="E1299" s="63">
        <f>SmtRes!DO459*SmtRes!AT459</f>
        <v>0.92</v>
      </c>
      <c r="F1299" s="63"/>
      <c r="G1299" s="63">
        <f>ROUND(E1299*G1290, 7)</f>
        <v>0.73599999999999999</v>
      </c>
      <c r="H1299" s="65"/>
      <c r="I1299" s="64"/>
      <c r="J1299" s="65">
        <f>ROUND(SmtRes!AG459/SmtRes!DO459, 2)</f>
        <v>782.65</v>
      </c>
      <c r="K1299" s="64"/>
      <c r="L1299" s="65">
        <f>SmtRes!DH459</f>
        <v>576.03</v>
      </c>
      <c r="CE1299">
        <v>1</v>
      </c>
    </row>
    <row r="1300" spans="1:83" ht="42.75" x14ac:dyDescent="0.2">
      <c r="A1300" s="61"/>
      <c r="B1300" s="61" t="s">
        <v>931</v>
      </c>
      <c r="C1300" s="61" t="s">
        <v>933</v>
      </c>
      <c r="D1300" s="62" t="s">
        <v>925</v>
      </c>
      <c r="E1300" s="63">
        <v>2.3199999999999998</v>
      </c>
      <c r="F1300" s="63"/>
      <c r="G1300" s="63">
        <f>SmtRes!CX460</f>
        <v>1.8560000000000001</v>
      </c>
      <c r="H1300" s="65"/>
      <c r="I1300" s="64"/>
      <c r="J1300" s="65">
        <f>SmtRes!CZ460</f>
        <v>28.51</v>
      </c>
      <c r="K1300" s="64"/>
      <c r="L1300" s="65">
        <f>SmtRes!DG460</f>
        <v>52.91</v>
      </c>
    </row>
    <row r="1301" spans="1:83" ht="15" x14ac:dyDescent="0.2">
      <c r="A1301" s="60"/>
      <c r="B1301" s="63">
        <v>4</v>
      </c>
      <c r="C1301" s="60" t="s">
        <v>1339</v>
      </c>
      <c r="D1301" s="62"/>
      <c r="E1301" s="67"/>
      <c r="F1301" s="63"/>
      <c r="G1301" s="67"/>
      <c r="H1301" s="63"/>
      <c r="I1301" s="63"/>
      <c r="J1301" s="63"/>
      <c r="K1301" s="63"/>
      <c r="L1301" s="68">
        <f>SUM(L1302:L1307)-SUMIF(CE1302:CE1307, 1, L1302:L1307)</f>
        <v>319.02</v>
      </c>
    </row>
    <row r="1302" spans="1:83" ht="57" x14ac:dyDescent="0.2">
      <c r="A1302" s="61"/>
      <c r="B1302" s="61" t="s">
        <v>934</v>
      </c>
      <c r="C1302" s="61" t="s">
        <v>936</v>
      </c>
      <c r="D1302" s="62" t="s">
        <v>937</v>
      </c>
      <c r="E1302" s="63">
        <v>0.2</v>
      </c>
      <c r="F1302" s="63"/>
      <c r="G1302" s="63">
        <f>SmtRes!CX461</f>
        <v>0.16</v>
      </c>
      <c r="H1302" s="65">
        <f>SmtRes!CZ461</f>
        <v>155.63</v>
      </c>
      <c r="I1302" s="64">
        <f>SmtRes!AI461</f>
        <v>0.91</v>
      </c>
      <c r="J1302" s="65">
        <f>ROUND(H1302*I1302, 2)</f>
        <v>141.62</v>
      </c>
      <c r="K1302" s="64"/>
      <c r="L1302" s="65">
        <f>SmtRes!DF461</f>
        <v>22.66</v>
      </c>
    </row>
    <row r="1303" spans="1:83" ht="28.5" x14ac:dyDescent="0.2">
      <c r="A1303" s="61"/>
      <c r="B1303" s="61" t="s">
        <v>938</v>
      </c>
      <c r="C1303" s="61" t="s">
        <v>940</v>
      </c>
      <c r="D1303" s="62" t="s">
        <v>937</v>
      </c>
      <c r="E1303" s="63">
        <v>0.51</v>
      </c>
      <c r="F1303" s="63"/>
      <c r="G1303" s="63">
        <f>SmtRes!CX462</f>
        <v>0.40799999999999997</v>
      </c>
      <c r="H1303" s="65">
        <f>SmtRes!CZ462</f>
        <v>174.93</v>
      </c>
      <c r="I1303" s="64">
        <f>SmtRes!AI462</f>
        <v>1.1299999999999999</v>
      </c>
      <c r="J1303" s="65">
        <f>ROUND(H1303*I1303, 2)</f>
        <v>197.67</v>
      </c>
      <c r="K1303" s="64"/>
      <c r="L1303" s="65">
        <f>SmtRes!DF462</f>
        <v>80.650000000000006</v>
      </c>
    </row>
    <row r="1304" spans="1:83" ht="42.75" x14ac:dyDescent="0.2">
      <c r="A1304" s="61"/>
      <c r="B1304" s="61" t="s">
        <v>1140</v>
      </c>
      <c r="C1304" s="61" t="s">
        <v>1142</v>
      </c>
      <c r="D1304" s="62" t="s">
        <v>287</v>
      </c>
      <c r="E1304" s="63">
        <v>4.0000000000000002E-4</v>
      </c>
      <c r="F1304" s="63"/>
      <c r="G1304" s="63">
        <f>SmtRes!CX463</f>
        <v>3.2000000000000003E-4</v>
      </c>
      <c r="H1304" s="65">
        <f>SmtRes!CZ463</f>
        <v>70310.45</v>
      </c>
      <c r="I1304" s="64">
        <f>SmtRes!AI463</f>
        <v>0.83</v>
      </c>
      <c r="J1304" s="65">
        <f>ROUND(H1304*I1304, 2)</f>
        <v>58357.67</v>
      </c>
      <c r="K1304" s="64"/>
      <c r="L1304" s="65">
        <f>SmtRes!DF463</f>
        <v>18.670000000000002</v>
      </c>
    </row>
    <row r="1305" spans="1:83" ht="28.5" x14ac:dyDescent="0.2">
      <c r="A1305" s="61"/>
      <c r="B1305" s="61" t="s">
        <v>944</v>
      </c>
      <c r="C1305" s="61" t="s">
        <v>946</v>
      </c>
      <c r="D1305" s="62" t="s">
        <v>937</v>
      </c>
      <c r="E1305" s="63">
        <v>0.15</v>
      </c>
      <c r="F1305" s="63"/>
      <c r="G1305" s="63">
        <f>SmtRes!CX464</f>
        <v>0.12</v>
      </c>
      <c r="H1305" s="65">
        <f>SmtRes!CZ464</f>
        <v>79.88</v>
      </c>
      <c r="I1305" s="64">
        <f>SmtRes!AI464</f>
        <v>1.44</v>
      </c>
      <c r="J1305" s="65">
        <f>ROUND(H1305*I1305, 2)</f>
        <v>115.03</v>
      </c>
      <c r="K1305" s="64"/>
      <c r="L1305" s="65">
        <f>SmtRes!DF464</f>
        <v>13.8</v>
      </c>
    </row>
    <row r="1306" spans="1:83" ht="14.25" x14ac:dyDescent="0.2">
      <c r="A1306" s="61"/>
      <c r="B1306" s="61" t="s">
        <v>1143</v>
      </c>
      <c r="C1306" s="61" t="s">
        <v>1145</v>
      </c>
      <c r="D1306" s="62" t="s">
        <v>342</v>
      </c>
      <c r="E1306" s="63">
        <v>0.1</v>
      </c>
      <c r="F1306" s="63"/>
      <c r="G1306" s="63">
        <f>SmtRes!CX465</f>
        <v>0.08</v>
      </c>
      <c r="H1306" s="65">
        <f>SmtRes!CZ465</f>
        <v>944.69</v>
      </c>
      <c r="I1306" s="64">
        <f>SmtRes!AI465</f>
        <v>1.37</v>
      </c>
      <c r="J1306" s="65">
        <f>ROUND(H1306*I1306, 2)</f>
        <v>1294.23</v>
      </c>
      <c r="K1306" s="64"/>
      <c r="L1306" s="65">
        <f>SmtRes!DF465</f>
        <v>103.54</v>
      </c>
    </row>
    <row r="1307" spans="1:83" ht="28.5" x14ac:dyDescent="0.2">
      <c r="A1307" s="61"/>
      <c r="B1307" s="61" t="s">
        <v>32</v>
      </c>
      <c r="C1307" s="69" t="s">
        <v>961</v>
      </c>
      <c r="D1307" s="70" t="s">
        <v>34</v>
      </c>
      <c r="E1307" s="71">
        <v>2</v>
      </c>
      <c r="F1307" s="71"/>
      <c r="G1307" s="71">
        <f>SmtRes!CX466</f>
        <v>1.6</v>
      </c>
      <c r="H1307" s="72">
        <f>SmtRes!CZ466</f>
        <v>49.812035999999999</v>
      </c>
      <c r="I1307" s="73"/>
      <c r="J1307" s="72"/>
      <c r="K1307" s="73"/>
      <c r="L1307" s="72">
        <f>SmtRes!DF466</f>
        <v>79.7</v>
      </c>
    </row>
    <row r="1308" spans="1:83" ht="15" x14ac:dyDescent="0.2">
      <c r="A1308" s="61"/>
      <c r="B1308" s="61"/>
      <c r="C1308" s="75" t="s">
        <v>1340</v>
      </c>
      <c r="D1308" s="62"/>
      <c r="E1308" s="63"/>
      <c r="F1308" s="63"/>
      <c r="G1308" s="63"/>
      <c r="H1308" s="65"/>
      <c r="I1308" s="64"/>
      <c r="J1308" s="65"/>
      <c r="K1308" s="64"/>
      <c r="L1308" s="65">
        <f>L1292+L1294+L1295+L1301</f>
        <v>7224</v>
      </c>
    </row>
    <row r="1309" spans="1:83" ht="14.25" x14ac:dyDescent="0.2">
      <c r="A1309" s="61"/>
      <c r="B1309" s="61"/>
      <c r="C1309" s="61" t="s">
        <v>1342</v>
      </c>
      <c r="D1309" s="62"/>
      <c r="E1309" s="63"/>
      <c r="F1309" s="63"/>
      <c r="G1309" s="63"/>
      <c r="H1309" s="65"/>
      <c r="I1309" s="64"/>
      <c r="J1309" s="65"/>
      <c r="K1309" s="64"/>
      <c r="L1309" s="65">
        <f>SUM(AR1290:AR1312)+SUM(AS1290:AS1312)+SUM(AT1290:AT1312)+SUM(AU1290:AU1312)+SUM(AV1290:AV1312)</f>
        <v>5334.77</v>
      </c>
    </row>
    <row r="1310" spans="1:83" ht="28.5" x14ac:dyDescent="0.2">
      <c r="A1310" s="61"/>
      <c r="B1310" s="61" t="s">
        <v>29</v>
      </c>
      <c r="C1310" s="61" t="s">
        <v>1343</v>
      </c>
      <c r="D1310" s="62" t="s">
        <v>34</v>
      </c>
      <c r="E1310" s="63">
        <f>Source!BZ359</f>
        <v>97</v>
      </c>
      <c r="F1310" s="63"/>
      <c r="G1310" s="63">
        <f>Source!AT359</f>
        <v>97</v>
      </c>
      <c r="H1310" s="65"/>
      <c r="I1310" s="64"/>
      <c r="J1310" s="65"/>
      <c r="K1310" s="64"/>
      <c r="L1310" s="65">
        <f>SUM(AZ1290:AZ1312)</f>
        <v>5174.7299999999996</v>
      </c>
    </row>
    <row r="1311" spans="1:83" ht="28.5" x14ac:dyDescent="0.2">
      <c r="A1311" s="69"/>
      <c r="B1311" s="69" t="s">
        <v>30</v>
      </c>
      <c r="C1311" s="69" t="s">
        <v>1344</v>
      </c>
      <c r="D1311" s="70" t="s">
        <v>34</v>
      </c>
      <c r="E1311" s="71">
        <f>Source!CA359</f>
        <v>51</v>
      </c>
      <c r="F1311" s="71"/>
      <c r="G1311" s="71">
        <f>Source!AU359</f>
        <v>51</v>
      </c>
      <c r="H1311" s="72"/>
      <c r="I1311" s="73"/>
      <c r="J1311" s="72"/>
      <c r="K1311" s="73"/>
      <c r="L1311" s="72">
        <f>SUM(BA1290:BA1312)</f>
        <v>2720.73</v>
      </c>
    </row>
    <row r="1312" spans="1:83" ht="15" x14ac:dyDescent="0.2">
      <c r="C1312" s="77" t="s">
        <v>1345</v>
      </c>
      <c r="D1312" s="77"/>
      <c r="E1312" s="77"/>
      <c r="F1312" s="77"/>
      <c r="G1312" s="77"/>
      <c r="H1312" s="77"/>
      <c r="I1312" s="78">
        <f>IF(E1290&lt;&gt;0,K1312/E1290, 0)</f>
        <v>18899.324999999997</v>
      </c>
      <c r="J1312" s="78"/>
      <c r="K1312" s="78">
        <f>L1292+L1294+L1301+L1310+L1311+L1295</f>
        <v>15119.46</v>
      </c>
      <c r="L1312" s="78"/>
      <c r="AD1312">
        <f>ROUND((Source!AT359/100)*((ROUND(SUMIF(SmtRes!AQ456:'SmtRes'!AQ466,"=1",SmtRes!AD456:'SmtRes'!AD466)*Source!I359, 2)+ROUND(SUMIF(SmtRes!AQ456:'SmtRes'!AQ466,"=1",SmtRes!AC456:'SmtRes'!AC466)*Source!I359, 2))), 2)</f>
        <v>2048.64</v>
      </c>
      <c r="AE1312">
        <f>ROUND((Source!AU359/100)*((ROUND(SUMIF(SmtRes!AQ456:'SmtRes'!AQ466,"=1",SmtRes!AD456:'SmtRes'!AD466)*Source!I359, 2)+ROUND(SUMIF(SmtRes!AQ456:'SmtRes'!AQ466,"=1",SmtRes!AC456:'SmtRes'!AC466)*Source!I359, 2))), 2)</f>
        <v>1077.1199999999999</v>
      </c>
      <c r="AN1312" s="74">
        <f>L1292+L1294+L1301+L1310+L1311+L1295</f>
        <v>15119.46</v>
      </c>
      <c r="AO1312" s="74">
        <f>L1294</f>
        <v>1570.21</v>
      </c>
      <c r="AQ1312" t="s">
        <v>1346</v>
      </c>
      <c r="AR1312" s="74">
        <f>L1292</f>
        <v>3984.96</v>
      </c>
      <c r="AT1312" s="74">
        <f>L1295</f>
        <v>1349.81</v>
      </c>
      <c r="AV1312" t="s">
        <v>1346</v>
      </c>
      <c r="AW1312" s="74">
        <f>L1301</f>
        <v>319.02</v>
      </c>
      <c r="AZ1312">
        <f>Source!X359</f>
        <v>5174.7299999999996</v>
      </c>
      <c r="BA1312">
        <f>Source!Y359</f>
        <v>2720.73</v>
      </c>
      <c r="CD1312">
        <v>2</v>
      </c>
    </row>
    <row r="1313" spans="1:83" ht="409.5" x14ac:dyDescent="0.2">
      <c r="A1313" s="80" t="s">
        <v>497</v>
      </c>
      <c r="B1313" s="81" t="str">
        <f>Source!F360</f>
        <v>ТЦ_89.1.61.02_77_5007081181_22.09.2025_01_</v>
      </c>
      <c r="C1313" s="81" t="s">
        <v>1451</v>
      </c>
      <c r="D1313" s="82" t="str">
        <f>Source!H360</f>
        <v>ШТ</v>
      </c>
      <c r="E1313" s="83">
        <f>Source!K360</f>
        <v>1</v>
      </c>
      <c r="F1313" s="83"/>
      <c r="G1313" s="83">
        <f>Source!I360</f>
        <v>1</v>
      </c>
      <c r="H1313" s="84">
        <f>Source!AL360</f>
        <v>2312500</v>
      </c>
      <c r="I1313" s="85"/>
      <c r="J1313" s="84"/>
      <c r="K1313" s="85"/>
      <c r="L1313" s="84">
        <f>Source!P360</f>
        <v>2312500</v>
      </c>
    </row>
    <row r="1314" spans="1:83" ht="15" x14ac:dyDescent="0.2">
      <c r="A1314" s="79"/>
      <c r="B1314" s="79"/>
      <c r="C1314" s="86" t="s">
        <v>1345</v>
      </c>
      <c r="D1314" s="86"/>
      <c r="E1314" s="86"/>
      <c r="F1314" s="86"/>
      <c r="G1314" s="86"/>
      <c r="H1314" s="86"/>
      <c r="I1314" s="87">
        <f>IF(E1313&lt;&gt;0,K1314/E1313, 0)</f>
        <v>2312500</v>
      </c>
      <c r="J1314" s="87"/>
      <c r="K1314" s="87">
        <f>L1313</f>
        <v>2312500</v>
      </c>
      <c r="L1314" s="87"/>
      <c r="AD1314">
        <f>ROUND((Source!AT360/100)*((ROUND(ROUND(Source!AO360,2)*Source!I360, 2)+ROUND(ROUND(Source!AN360,2)*Source!I360, 2))), 2)</f>
        <v>0</v>
      </c>
      <c r="AE1314">
        <f>ROUND((Source!AU360/100)*((ROUND(ROUND(Source!AO360,2)*Source!I360, 2)+ROUND(ROUND(Source!AN360,2)*Source!I360, 2))), 2)</f>
        <v>0</v>
      </c>
      <c r="AN1314" s="74">
        <f>L1313</f>
        <v>2312500</v>
      </c>
      <c r="AO1314">
        <f>0</f>
        <v>0</v>
      </c>
      <c r="AQ1314" t="s">
        <v>1346</v>
      </c>
      <c r="AR1314">
        <f>0</f>
        <v>0</v>
      </c>
      <c r="AT1314">
        <f>0</f>
        <v>0</v>
      </c>
      <c r="AV1314" t="s">
        <v>1346</v>
      </c>
      <c r="AW1314" s="74">
        <f>L1313</f>
        <v>2312500</v>
      </c>
      <c r="AZ1314">
        <f>Source!X360</f>
        <v>0</v>
      </c>
      <c r="BA1314">
        <f>Source!Y360</f>
        <v>0</v>
      </c>
      <c r="BK1314" s="74">
        <f>L1313</f>
        <v>2312500</v>
      </c>
      <c r="CD1314">
        <v>3</v>
      </c>
    </row>
    <row r="1315" spans="1:83" ht="28.5" x14ac:dyDescent="0.2">
      <c r="A1315" s="59" t="s">
        <v>499</v>
      </c>
      <c r="B1315" s="61" t="s">
        <v>1425</v>
      </c>
      <c r="C1315" s="61" t="str">
        <f>Source!G361</f>
        <v>Аппарат настольный, масса: до 0,015 т</v>
      </c>
      <c r="D1315" s="62" t="str">
        <f>Source!H361</f>
        <v>ШТ</v>
      </c>
      <c r="E1315" s="63">
        <f>Source!K361</f>
        <v>2</v>
      </c>
      <c r="F1315" s="63"/>
      <c r="G1315" s="63">
        <f>Source!I361</f>
        <v>2</v>
      </c>
      <c r="H1315" s="65"/>
      <c r="I1315" s="64"/>
      <c r="J1315" s="65"/>
      <c r="K1315" s="64"/>
      <c r="L1315" s="65"/>
    </row>
    <row r="1316" spans="1:83" ht="25.5" x14ac:dyDescent="0.2">
      <c r="B1316" s="66" t="str">
        <f>CONCATENATE("Поправка: ", Source!EO361)</f>
        <v>Поправка: (Монтаж АРМ-СОТ,СТВ )</v>
      </c>
    </row>
    <row r="1317" spans="1:83" ht="15" x14ac:dyDescent="0.2">
      <c r="A1317" s="60"/>
      <c r="B1317" s="63">
        <v>1</v>
      </c>
      <c r="C1317" s="60" t="s">
        <v>1334</v>
      </c>
      <c r="D1317" s="62" t="s">
        <v>919</v>
      </c>
      <c r="E1317" s="67"/>
      <c r="F1317" s="63"/>
      <c r="G1317" s="67">
        <f>Source!U361</f>
        <v>2.06</v>
      </c>
      <c r="H1317" s="63"/>
      <c r="I1317" s="63"/>
      <c r="J1317" s="63"/>
      <c r="K1317" s="63"/>
      <c r="L1317" s="68">
        <f>SUM(L1318:L1318)-SUMIF(CE1318:CE1318, 1, L1318:L1318)</f>
        <v>1431.78</v>
      </c>
    </row>
    <row r="1318" spans="1:83" ht="28.5" x14ac:dyDescent="0.2">
      <c r="A1318" s="61"/>
      <c r="B1318" s="61" t="s">
        <v>987</v>
      </c>
      <c r="C1318" s="61" t="s">
        <v>988</v>
      </c>
      <c r="D1318" s="62" t="s">
        <v>919</v>
      </c>
      <c r="E1318" s="63">
        <v>1.03</v>
      </c>
      <c r="F1318" s="63"/>
      <c r="G1318" s="63">
        <f>SmtRes!CX467</f>
        <v>2.06</v>
      </c>
      <c r="H1318" s="65"/>
      <c r="I1318" s="64"/>
      <c r="J1318" s="65">
        <f>SmtRes!CZ467</f>
        <v>695.04</v>
      </c>
      <c r="K1318" s="64"/>
      <c r="L1318" s="65">
        <f>SmtRes!DI467</f>
        <v>1431.78</v>
      </c>
    </row>
    <row r="1319" spans="1:83" ht="15" x14ac:dyDescent="0.2">
      <c r="A1319" s="60"/>
      <c r="B1319" s="63">
        <v>2</v>
      </c>
      <c r="C1319" s="60" t="s">
        <v>1335</v>
      </c>
      <c r="D1319" s="62"/>
      <c r="E1319" s="67"/>
      <c r="F1319" s="63"/>
      <c r="G1319" s="67"/>
      <c r="H1319" s="63"/>
      <c r="I1319" s="63"/>
      <c r="J1319" s="63"/>
      <c r="K1319" s="63"/>
      <c r="L1319" s="68">
        <f>SUM(L1320:L1322)-SUMIF(CE1320:CE1322, 1, L1320:L1322)</f>
        <v>183.29000000000008</v>
      </c>
    </row>
    <row r="1320" spans="1:83" ht="15" x14ac:dyDescent="0.2">
      <c r="A1320" s="60"/>
      <c r="B1320" s="63"/>
      <c r="C1320" s="60" t="s">
        <v>1338</v>
      </c>
      <c r="D1320" s="62" t="s">
        <v>919</v>
      </c>
      <c r="E1320" s="67"/>
      <c r="F1320" s="63"/>
      <c r="G1320" s="67">
        <f>Source!V361</f>
        <v>0.32</v>
      </c>
      <c r="H1320" s="63"/>
      <c r="I1320" s="63"/>
      <c r="J1320" s="63"/>
      <c r="K1320" s="63"/>
      <c r="L1320" s="68">
        <f>SUMIF(CE1321:CE1322, 1, L1321:L1322)</f>
        <v>250.45</v>
      </c>
      <c r="CE1320">
        <v>1</v>
      </c>
    </row>
    <row r="1321" spans="1:83" ht="28.5" x14ac:dyDescent="0.2">
      <c r="A1321" s="61"/>
      <c r="B1321" s="61" t="s">
        <v>927</v>
      </c>
      <c r="C1321" s="61" t="s">
        <v>929</v>
      </c>
      <c r="D1321" s="62" t="s">
        <v>925</v>
      </c>
      <c r="E1321" s="63">
        <v>0.16</v>
      </c>
      <c r="F1321" s="63"/>
      <c r="G1321" s="63">
        <f>SmtRes!CX469</f>
        <v>0.32</v>
      </c>
      <c r="H1321" s="65"/>
      <c r="I1321" s="64"/>
      <c r="J1321" s="65">
        <f>SmtRes!CZ469</f>
        <v>572.77</v>
      </c>
      <c r="K1321" s="64"/>
      <c r="L1321" s="65">
        <f>SmtRes!DG469</f>
        <v>183.29</v>
      </c>
    </row>
    <row r="1322" spans="1:83" ht="28.5" x14ac:dyDescent="0.2">
      <c r="A1322" s="61"/>
      <c r="B1322" s="61" t="s">
        <v>930</v>
      </c>
      <c r="C1322" s="61" t="s">
        <v>1337</v>
      </c>
      <c r="D1322" s="62" t="s">
        <v>919</v>
      </c>
      <c r="E1322" s="63">
        <f>SmtRes!DO469*SmtRes!AT469</f>
        <v>0.16</v>
      </c>
      <c r="F1322" s="63"/>
      <c r="G1322" s="63">
        <f>ROUND(E1322*G1315, 7)</f>
        <v>0.32</v>
      </c>
      <c r="H1322" s="65"/>
      <c r="I1322" s="64"/>
      <c r="J1322" s="65">
        <f>ROUND(SmtRes!AG469/SmtRes!DO469, 2)</f>
        <v>782.65</v>
      </c>
      <c r="K1322" s="64"/>
      <c r="L1322" s="65">
        <f>SmtRes!DH469</f>
        <v>250.45</v>
      </c>
      <c r="CE1322">
        <v>1</v>
      </c>
    </row>
    <row r="1323" spans="1:83" ht="15" x14ac:dyDescent="0.2">
      <c r="A1323" s="60"/>
      <c r="B1323" s="63">
        <v>4</v>
      </c>
      <c r="C1323" s="60" t="s">
        <v>1339</v>
      </c>
      <c r="D1323" s="62"/>
      <c r="E1323" s="67"/>
      <c r="F1323" s="63"/>
      <c r="G1323" s="67"/>
      <c r="H1323" s="63"/>
      <c r="I1323" s="63"/>
      <c r="J1323" s="63"/>
      <c r="K1323" s="63"/>
      <c r="L1323" s="68">
        <f>SUM(L1324:L1324)-SUMIF(CE1324:CE1324, 1, L1324:L1324)</f>
        <v>28.64</v>
      </c>
    </row>
    <row r="1324" spans="1:83" ht="28.5" x14ac:dyDescent="0.2">
      <c r="A1324" s="61"/>
      <c r="B1324" s="61" t="s">
        <v>32</v>
      </c>
      <c r="C1324" s="69" t="s">
        <v>961</v>
      </c>
      <c r="D1324" s="70" t="s">
        <v>34</v>
      </c>
      <c r="E1324" s="71">
        <v>2</v>
      </c>
      <c r="F1324" s="71"/>
      <c r="G1324" s="71">
        <f>SmtRes!CX470</f>
        <v>4</v>
      </c>
      <c r="H1324" s="72">
        <f>SmtRes!CZ470</f>
        <v>7.1589119999999999</v>
      </c>
      <c r="I1324" s="73"/>
      <c r="J1324" s="72"/>
      <c r="K1324" s="73"/>
      <c r="L1324" s="72">
        <f>SmtRes!DF470</f>
        <v>28.64</v>
      </c>
    </row>
    <row r="1325" spans="1:83" ht="15" x14ac:dyDescent="0.2">
      <c r="A1325" s="61"/>
      <c r="B1325" s="61"/>
      <c r="C1325" s="75" t="s">
        <v>1340</v>
      </c>
      <c r="D1325" s="62"/>
      <c r="E1325" s="63"/>
      <c r="F1325" s="63"/>
      <c r="G1325" s="63"/>
      <c r="H1325" s="65"/>
      <c r="I1325" s="64"/>
      <c r="J1325" s="65"/>
      <c r="K1325" s="64"/>
      <c r="L1325" s="65">
        <f>L1317+L1319+L1320+L1323</f>
        <v>1894.1600000000003</v>
      </c>
    </row>
    <row r="1326" spans="1:83" ht="14.25" x14ac:dyDescent="0.2">
      <c r="A1326" s="61"/>
      <c r="B1326" s="61"/>
      <c r="C1326" s="61" t="s">
        <v>1342</v>
      </c>
      <c r="D1326" s="62"/>
      <c r="E1326" s="63"/>
      <c r="F1326" s="63"/>
      <c r="G1326" s="63"/>
      <c r="H1326" s="65"/>
      <c r="I1326" s="64"/>
      <c r="J1326" s="65"/>
      <c r="K1326" s="64"/>
      <c r="L1326" s="65">
        <f>SUM(AR1315:AR1329)+SUM(AS1315:AS1329)+SUM(AT1315:AT1329)+SUM(AU1315:AU1329)+SUM(AV1315:AV1329)</f>
        <v>1682.23</v>
      </c>
    </row>
    <row r="1327" spans="1:83" ht="28.5" x14ac:dyDescent="0.2">
      <c r="A1327" s="61"/>
      <c r="B1327" s="61" t="s">
        <v>132</v>
      </c>
      <c r="C1327" s="61" t="s">
        <v>1369</v>
      </c>
      <c r="D1327" s="62" t="s">
        <v>34</v>
      </c>
      <c r="E1327" s="63">
        <f>Source!BZ361</f>
        <v>90</v>
      </c>
      <c r="F1327" s="63"/>
      <c r="G1327" s="63">
        <f>Source!AT361</f>
        <v>90</v>
      </c>
      <c r="H1327" s="65"/>
      <c r="I1327" s="64"/>
      <c r="J1327" s="65"/>
      <c r="K1327" s="64"/>
      <c r="L1327" s="65">
        <f>SUM(AZ1315:AZ1329)</f>
        <v>1514.01</v>
      </c>
    </row>
    <row r="1328" spans="1:83" ht="28.5" x14ac:dyDescent="0.2">
      <c r="A1328" s="69"/>
      <c r="B1328" s="69" t="s">
        <v>133</v>
      </c>
      <c r="C1328" s="69" t="s">
        <v>1370</v>
      </c>
      <c r="D1328" s="70" t="s">
        <v>34</v>
      </c>
      <c r="E1328" s="71">
        <f>Source!CA361</f>
        <v>46</v>
      </c>
      <c r="F1328" s="71"/>
      <c r="G1328" s="71">
        <f>Source!AU361</f>
        <v>46</v>
      </c>
      <c r="H1328" s="72"/>
      <c r="I1328" s="73"/>
      <c r="J1328" s="72"/>
      <c r="K1328" s="73"/>
      <c r="L1328" s="72">
        <f>SUM(BA1315:BA1329)</f>
        <v>773.83</v>
      </c>
    </row>
    <row r="1329" spans="1:83" ht="15" x14ac:dyDescent="0.2">
      <c r="C1329" s="77" t="s">
        <v>1345</v>
      </c>
      <c r="D1329" s="77"/>
      <c r="E1329" s="77"/>
      <c r="F1329" s="77"/>
      <c r="G1329" s="77"/>
      <c r="H1329" s="77"/>
      <c r="I1329" s="78">
        <f>IF(E1315&lt;&gt;0,K1329/E1315, 0)</f>
        <v>2091</v>
      </c>
      <c r="J1329" s="78"/>
      <c r="K1329" s="78">
        <f>L1317+L1319+L1323+L1327+L1328+L1320</f>
        <v>4182</v>
      </c>
      <c r="L1329" s="78"/>
      <c r="AD1329">
        <f>ROUND((Source!AT361/100)*((ROUND(SUMIF(SmtRes!AQ467:'SmtRes'!AQ470,"=1",SmtRes!AD467:'SmtRes'!AD470)*Source!I361, 2)+ROUND(SUMIF(SmtRes!AQ467:'SmtRes'!AQ470,"=1",SmtRes!AC467:'SmtRes'!AC470)*Source!I361, 2))), 2)</f>
        <v>2659.84</v>
      </c>
      <c r="AE1329">
        <f>ROUND((Source!AU361/100)*((ROUND(SUMIF(SmtRes!AQ467:'SmtRes'!AQ470,"=1",SmtRes!AD467:'SmtRes'!AD470)*Source!I361, 2)+ROUND(SUMIF(SmtRes!AQ467:'SmtRes'!AQ470,"=1",SmtRes!AC467:'SmtRes'!AC470)*Source!I361, 2))), 2)</f>
        <v>1359.47</v>
      </c>
      <c r="AN1329" s="74">
        <f>L1317+L1319+L1323+L1327+L1328+L1320</f>
        <v>4182</v>
      </c>
      <c r="AO1329" s="74">
        <f>L1319</f>
        <v>183.29000000000008</v>
      </c>
      <c r="AQ1329" t="s">
        <v>1346</v>
      </c>
      <c r="AR1329" s="74">
        <f>L1317</f>
        <v>1431.78</v>
      </c>
      <c r="AT1329" s="74">
        <f>L1320</f>
        <v>250.45</v>
      </c>
      <c r="AV1329" t="s">
        <v>1346</v>
      </c>
      <c r="AW1329" s="74">
        <f>L1323</f>
        <v>28.64</v>
      </c>
      <c r="AZ1329">
        <f>Source!X361</f>
        <v>1514.01</v>
      </c>
      <c r="BA1329">
        <f>Source!Y361</f>
        <v>773.83</v>
      </c>
      <c r="CD1329">
        <v>2</v>
      </c>
    </row>
    <row r="1330" spans="1:83" ht="299.25" x14ac:dyDescent="0.2">
      <c r="A1330" s="80" t="s">
        <v>501</v>
      </c>
      <c r="B1330" s="81" t="str">
        <f>Source!F362</f>
        <v>ТЦ_101_77_5007081181_22.09.2025_01_329.1</v>
      </c>
      <c r="C1330" s="81" t="s">
        <v>1452</v>
      </c>
      <c r="D1330" s="82" t="str">
        <f>Source!H362</f>
        <v>ШТ</v>
      </c>
      <c r="E1330" s="83">
        <f>Source!K362</f>
        <v>2</v>
      </c>
      <c r="F1330" s="83"/>
      <c r="G1330" s="83">
        <f>Source!I362</f>
        <v>2</v>
      </c>
      <c r="H1330" s="84">
        <f>Source!AL362</f>
        <v>33750</v>
      </c>
      <c r="I1330" s="85"/>
      <c r="J1330" s="84"/>
      <c r="K1330" s="85"/>
      <c r="L1330" s="84">
        <f>Source!P362</f>
        <v>67500</v>
      </c>
    </row>
    <row r="1331" spans="1:83" ht="15" x14ac:dyDescent="0.2">
      <c r="A1331" s="79"/>
      <c r="B1331" s="79"/>
      <c r="C1331" s="86" t="s">
        <v>1345</v>
      </c>
      <c r="D1331" s="86"/>
      <c r="E1331" s="86"/>
      <c r="F1331" s="86"/>
      <c r="G1331" s="86"/>
      <c r="H1331" s="86"/>
      <c r="I1331" s="87">
        <f>IF(E1330&lt;&gt;0,K1331/E1330, 0)</f>
        <v>33750</v>
      </c>
      <c r="J1331" s="87"/>
      <c r="K1331" s="87">
        <f>L1330</f>
        <v>67500</v>
      </c>
      <c r="L1331" s="87"/>
      <c r="AD1331">
        <f>ROUND((Source!AT362/100)*((ROUND(ROUND(Source!AO362,2)*Source!I362, 2)+ROUND(ROUND(Source!AN362,2)*Source!I362, 2))), 2)</f>
        <v>0</v>
      </c>
      <c r="AE1331">
        <f>ROUND((Source!AU362/100)*((ROUND(ROUND(Source!AO362,2)*Source!I362, 2)+ROUND(ROUND(Source!AN362,2)*Source!I362, 2))), 2)</f>
        <v>0</v>
      </c>
      <c r="AN1331" s="74">
        <f>L1330</f>
        <v>67500</v>
      </c>
      <c r="AO1331">
        <f>0</f>
        <v>0</v>
      </c>
      <c r="AQ1331" t="s">
        <v>1346</v>
      </c>
      <c r="AR1331">
        <f>0</f>
        <v>0</v>
      </c>
      <c r="AT1331">
        <f>0</f>
        <v>0</v>
      </c>
      <c r="AV1331" t="s">
        <v>1346</v>
      </c>
      <c r="AW1331" s="74">
        <f>L1330</f>
        <v>67500</v>
      </c>
      <c r="AZ1331">
        <f>Source!X362</f>
        <v>0</v>
      </c>
      <c r="BA1331">
        <f>Source!Y362</f>
        <v>0</v>
      </c>
      <c r="BK1331" s="74">
        <f>L1330</f>
        <v>67500</v>
      </c>
      <c r="CD1331">
        <v>3</v>
      </c>
    </row>
    <row r="1332" spans="1:83" ht="28.5" x14ac:dyDescent="0.2">
      <c r="A1332" s="59" t="s">
        <v>503</v>
      </c>
      <c r="B1332" s="61" t="s">
        <v>1453</v>
      </c>
      <c r="C1332" s="61" t="str">
        <f>Source!G363</f>
        <v>Камеры видеонаблюдения: внутренняя</v>
      </c>
      <c r="D1332" s="62" t="str">
        <f>Source!H363</f>
        <v>10 ШТ</v>
      </c>
      <c r="E1332" s="63">
        <f>Source!K363</f>
        <v>1</v>
      </c>
      <c r="F1332" s="63"/>
      <c r="G1332" s="63">
        <f>Source!I363</f>
        <v>1</v>
      </c>
      <c r="H1332" s="65"/>
      <c r="I1332" s="64"/>
      <c r="J1332" s="65"/>
      <c r="K1332" s="64"/>
      <c r="L1332" s="65"/>
    </row>
    <row r="1333" spans="1:83" ht="15" x14ac:dyDescent="0.2">
      <c r="A1333" s="60"/>
      <c r="B1333" s="63">
        <v>1</v>
      </c>
      <c r="C1333" s="60" t="s">
        <v>1334</v>
      </c>
      <c r="D1333" s="62" t="s">
        <v>919</v>
      </c>
      <c r="E1333" s="67"/>
      <c r="F1333" s="63"/>
      <c r="G1333" s="67">
        <f>Source!U363</f>
        <v>15.169999999999998</v>
      </c>
      <c r="H1333" s="63"/>
      <c r="I1333" s="63"/>
      <c r="J1333" s="63"/>
      <c r="K1333" s="63"/>
      <c r="L1333" s="68">
        <f>SUM(L1334:L1336)-SUMIF(CE1334:CE1336, 1, L1334:L1336)</f>
        <v>14779.869999999999</v>
      </c>
    </row>
    <row r="1334" spans="1:83" ht="28.5" x14ac:dyDescent="0.2">
      <c r="A1334" s="61"/>
      <c r="B1334" s="61" t="s">
        <v>1087</v>
      </c>
      <c r="C1334" s="61" t="s">
        <v>1088</v>
      </c>
      <c r="D1334" s="62" t="s">
        <v>1007</v>
      </c>
      <c r="E1334" s="63">
        <v>0.05</v>
      </c>
      <c r="F1334" s="63"/>
      <c r="G1334" s="63">
        <f>SmtRes!CX471</f>
        <v>0.05</v>
      </c>
      <c r="H1334" s="65"/>
      <c r="I1334" s="64"/>
      <c r="J1334" s="65">
        <f>SmtRes!CZ471</f>
        <v>636.64</v>
      </c>
      <c r="K1334" s="64"/>
      <c r="L1334" s="65">
        <f>SmtRes!DI471</f>
        <v>31.83</v>
      </c>
    </row>
    <row r="1335" spans="1:83" ht="28.5" x14ac:dyDescent="0.2">
      <c r="A1335" s="61"/>
      <c r="B1335" s="61" t="s">
        <v>1008</v>
      </c>
      <c r="C1335" s="61" t="s">
        <v>1009</v>
      </c>
      <c r="D1335" s="62" t="s">
        <v>1007</v>
      </c>
      <c r="E1335" s="63">
        <v>7.56</v>
      </c>
      <c r="F1335" s="63"/>
      <c r="G1335" s="63">
        <f>SmtRes!CX472</f>
        <v>7.56</v>
      </c>
      <c r="H1335" s="65"/>
      <c r="I1335" s="64"/>
      <c r="J1335" s="65">
        <f>SmtRes!CZ472</f>
        <v>899.47</v>
      </c>
      <c r="K1335" s="64"/>
      <c r="L1335" s="65">
        <f>SmtRes!DI472</f>
        <v>6799.99</v>
      </c>
    </row>
    <row r="1336" spans="1:83" ht="28.5" x14ac:dyDescent="0.2">
      <c r="A1336" s="61"/>
      <c r="B1336" s="61" t="s">
        <v>1010</v>
      </c>
      <c r="C1336" s="61" t="s">
        <v>1011</v>
      </c>
      <c r="D1336" s="62" t="s">
        <v>1007</v>
      </c>
      <c r="E1336" s="63">
        <v>7.56</v>
      </c>
      <c r="F1336" s="63"/>
      <c r="G1336" s="63">
        <f>SmtRes!CX473</f>
        <v>7.56</v>
      </c>
      <c r="H1336" s="65"/>
      <c r="I1336" s="64"/>
      <c r="J1336" s="65">
        <f>SmtRes!CZ473</f>
        <v>1051.33</v>
      </c>
      <c r="K1336" s="64"/>
      <c r="L1336" s="65">
        <f>SmtRes!DI473</f>
        <v>7948.05</v>
      </c>
    </row>
    <row r="1337" spans="1:83" ht="15" x14ac:dyDescent="0.2">
      <c r="A1337" s="60"/>
      <c r="B1337" s="63">
        <v>2</v>
      </c>
      <c r="C1337" s="60" t="s">
        <v>1335</v>
      </c>
      <c r="D1337" s="62"/>
      <c r="E1337" s="67"/>
      <c r="F1337" s="63"/>
      <c r="G1337" s="67"/>
      <c r="H1337" s="63"/>
      <c r="I1337" s="63"/>
      <c r="J1337" s="63"/>
      <c r="K1337" s="63"/>
      <c r="L1337" s="68">
        <f>SUM(L1338:L1340)-SUMIF(CE1338:CE1340, 1, L1338:L1340)</f>
        <v>5.73</v>
      </c>
    </row>
    <row r="1338" spans="1:83" ht="15" x14ac:dyDescent="0.2">
      <c r="A1338" s="60"/>
      <c r="B1338" s="63"/>
      <c r="C1338" s="60" t="s">
        <v>1338</v>
      </c>
      <c r="D1338" s="62" t="s">
        <v>919</v>
      </c>
      <c r="E1338" s="67"/>
      <c r="F1338" s="63"/>
      <c r="G1338" s="67">
        <f>Source!V363</f>
        <v>0.01</v>
      </c>
      <c r="H1338" s="63"/>
      <c r="I1338" s="63"/>
      <c r="J1338" s="63"/>
      <c r="K1338" s="63"/>
      <c r="L1338" s="68">
        <f>SUMIF(CE1339:CE1340, 1, L1339:L1340)</f>
        <v>7.83</v>
      </c>
      <c r="CE1338">
        <v>1</v>
      </c>
    </row>
    <row r="1339" spans="1:83" ht="28.5" x14ac:dyDescent="0.2">
      <c r="A1339" s="61"/>
      <c r="B1339" s="61" t="s">
        <v>927</v>
      </c>
      <c r="C1339" s="61" t="s">
        <v>929</v>
      </c>
      <c r="D1339" s="62" t="s">
        <v>925</v>
      </c>
      <c r="E1339" s="63">
        <v>0.01</v>
      </c>
      <c r="F1339" s="63"/>
      <c r="G1339" s="63">
        <f>SmtRes!CX475</f>
        <v>0.01</v>
      </c>
      <c r="H1339" s="65"/>
      <c r="I1339" s="64"/>
      <c r="J1339" s="65">
        <f>SmtRes!CZ475</f>
        <v>572.77</v>
      </c>
      <c r="K1339" s="64"/>
      <c r="L1339" s="65">
        <f>SmtRes!DG475</f>
        <v>5.73</v>
      </c>
    </row>
    <row r="1340" spans="1:83" ht="28.5" x14ac:dyDescent="0.2">
      <c r="A1340" s="61"/>
      <c r="B1340" s="61" t="s">
        <v>930</v>
      </c>
      <c r="C1340" s="61" t="s">
        <v>1337</v>
      </c>
      <c r="D1340" s="62" t="s">
        <v>919</v>
      </c>
      <c r="E1340" s="63">
        <f>SmtRes!DO475*SmtRes!AT475</f>
        <v>0.01</v>
      </c>
      <c r="F1340" s="63"/>
      <c r="G1340" s="63">
        <f>ROUND(E1340*G1332, 7)</f>
        <v>0.01</v>
      </c>
      <c r="H1340" s="65"/>
      <c r="I1340" s="64"/>
      <c r="J1340" s="65">
        <f>ROUND(SmtRes!AG475/SmtRes!DO475, 2)</f>
        <v>782.65</v>
      </c>
      <c r="K1340" s="64"/>
      <c r="L1340" s="65">
        <f>SmtRes!DH475</f>
        <v>7.83</v>
      </c>
      <c r="CE1340">
        <v>1</v>
      </c>
    </row>
    <row r="1341" spans="1:83" ht="15" x14ac:dyDescent="0.2">
      <c r="A1341" s="60"/>
      <c r="B1341" s="63">
        <v>4</v>
      </c>
      <c r="C1341" s="60" t="s">
        <v>1339</v>
      </c>
      <c r="D1341" s="62"/>
      <c r="E1341" s="67"/>
      <c r="F1341" s="63"/>
      <c r="G1341" s="67"/>
      <c r="H1341" s="63"/>
      <c r="I1341" s="63"/>
      <c r="J1341" s="63"/>
      <c r="K1341" s="63"/>
      <c r="L1341" s="68">
        <f>SUM(L1342:L1345)-SUMIF(CE1342:CE1345, 1, L1342:L1345)</f>
        <v>503.74</v>
      </c>
    </row>
    <row r="1342" spans="1:83" ht="14.25" x14ac:dyDescent="0.2">
      <c r="A1342" s="61"/>
      <c r="B1342" s="61" t="s">
        <v>965</v>
      </c>
      <c r="C1342" s="61" t="s">
        <v>967</v>
      </c>
      <c r="D1342" s="62" t="s">
        <v>968</v>
      </c>
      <c r="E1342" s="63">
        <v>0.68</v>
      </c>
      <c r="F1342" s="63"/>
      <c r="G1342" s="63">
        <f>SmtRes!CX476</f>
        <v>0.68</v>
      </c>
      <c r="H1342" s="65"/>
      <c r="I1342" s="64"/>
      <c r="J1342" s="65">
        <f>SmtRes!CZ476</f>
        <v>6</v>
      </c>
      <c r="K1342" s="64"/>
      <c r="L1342" s="65">
        <f>SmtRes!DF476</f>
        <v>4.08</v>
      </c>
    </row>
    <row r="1343" spans="1:83" ht="28.5" x14ac:dyDescent="0.2">
      <c r="A1343" s="61"/>
      <c r="B1343" s="61" t="s">
        <v>1146</v>
      </c>
      <c r="C1343" s="61" t="s">
        <v>1148</v>
      </c>
      <c r="D1343" s="62" t="s">
        <v>86</v>
      </c>
      <c r="E1343" s="63">
        <v>0.4</v>
      </c>
      <c r="F1343" s="63"/>
      <c r="G1343" s="63">
        <f>SmtRes!CX477</f>
        <v>0.4</v>
      </c>
      <c r="H1343" s="65">
        <f>SmtRes!CZ477</f>
        <v>170.67</v>
      </c>
      <c r="I1343" s="64">
        <f>SmtRes!AI477</f>
        <v>1.29</v>
      </c>
      <c r="J1343" s="65">
        <f>ROUND(H1343*I1343, 2)</f>
        <v>220.16</v>
      </c>
      <c r="K1343" s="64"/>
      <c r="L1343" s="65">
        <f>SmtRes!DF477</f>
        <v>88.06</v>
      </c>
    </row>
    <row r="1344" spans="1:83" ht="57" x14ac:dyDescent="0.2">
      <c r="A1344" s="61"/>
      <c r="B1344" s="61" t="s">
        <v>1149</v>
      </c>
      <c r="C1344" s="61" t="s">
        <v>1151</v>
      </c>
      <c r="D1344" s="62" t="s">
        <v>86</v>
      </c>
      <c r="E1344" s="63">
        <v>0.4</v>
      </c>
      <c r="F1344" s="63"/>
      <c r="G1344" s="63">
        <f>SmtRes!CX478</f>
        <v>0.4</v>
      </c>
      <c r="H1344" s="65">
        <f>SmtRes!CZ478</f>
        <v>224.8</v>
      </c>
      <c r="I1344" s="64">
        <f>SmtRes!AI478</f>
        <v>1.29</v>
      </c>
      <c r="J1344" s="65">
        <f>ROUND(H1344*I1344, 2)</f>
        <v>289.99</v>
      </c>
      <c r="K1344" s="64"/>
      <c r="L1344" s="65">
        <f>SmtRes!DF478</f>
        <v>116</v>
      </c>
    </row>
    <row r="1345" spans="1:83" ht="28.5" x14ac:dyDescent="0.2">
      <c r="A1345" s="61"/>
      <c r="B1345" s="61" t="s">
        <v>32</v>
      </c>
      <c r="C1345" s="69" t="s">
        <v>961</v>
      </c>
      <c r="D1345" s="70" t="s">
        <v>34</v>
      </c>
      <c r="E1345" s="71">
        <v>2</v>
      </c>
      <c r="F1345" s="71"/>
      <c r="G1345" s="71">
        <f>SmtRes!CX479</f>
        <v>2</v>
      </c>
      <c r="H1345" s="72">
        <f>SmtRes!CZ479</f>
        <v>147.79879999999997</v>
      </c>
      <c r="I1345" s="73"/>
      <c r="J1345" s="72"/>
      <c r="K1345" s="73"/>
      <c r="L1345" s="72">
        <f>SmtRes!DF479</f>
        <v>295.60000000000002</v>
      </c>
    </row>
    <row r="1346" spans="1:83" ht="15" x14ac:dyDescent="0.2">
      <c r="A1346" s="61"/>
      <c r="B1346" s="61"/>
      <c r="C1346" s="75" t="s">
        <v>1340</v>
      </c>
      <c r="D1346" s="62"/>
      <c r="E1346" s="63"/>
      <c r="F1346" s="63"/>
      <c r="G1346" s="63"/>
      <c r="H1346" s="65"/>
      <c r="I1346" s="64"/>
      <c r="J1346" s="65"/>
      <c r="K1346" s="64"/>
      <c r="L1346" s="65">
        <f>L1333+L1337+L1338+L1341</f>
        <v>15297.169999999998</v>
      </c>
    </row>
    <row r="1347" spans="1:83" ht="14.25" x14ac:dyDescent="0.2">
      <c r="A1347" s="61"/>
      <c r="B1347" s="61"/>
      <c r="C1347" s="61" t="s">
        <v>1342</v>
      </c>
      <c r="D1347" s="62"/>
      <c r="E1347" s="63"/>
      <c r="F1347" s="63"/>
      <c r="G1347" s="63"/>
      <c r="H1347" s="65"/>
      <c r="I1347" s="64"/>
      <c r="J1347" s="65"/>
      <c r="K1347" s="64"/>
      <c r="L1347" s="65">
        <f>SUM(AR1332:AR1350)+SUM(AS1332:AS1350)+SUM(AT1332:AT1350)+SUM(AU1332:AU1350)+SUM(AV1332:AV1350)</f>
        <v>14787.699999999999</v>
      </c>
    </row>
    <row r="1348" spans="1:83" ht="28.5" x14ac:dyDescent="0.2">
      <c r="A1348" s="61"/>
      <c r="B1348" s="61" t="s">
        <v>63</v>
      </c>
      <c r="C1348" s="61" t="s">
        <v>1353</v>
      </c>
      <c r="D1348" s="62" t="s">
        <v>34</v>
      </c>
      <c r="E1348" s="63">
        <f>Source!BZ363</f>
        <v>90</v>
      </c>
      <c r="F1348" s="63"/>
      <c r="G1348" s="63">
        <f>Source!AT363</f>
        <v>90</v>
      </c>
      <c r="H1348" s="65"/>
      <c r="I1348" s="64"/>
      <c r="J1348" s="65"/>
      <c r="K1348" s="64"/>
      <c r="L1348" s="65">
        <f>SUM(AZ1332:AZ1350)</f>
        <v>13308.93</v>
      </c>
    </row>
    <row r="1349" spans="1:83" ht="28.5" x14ac:dyDescent="0.2">
      <c r="A1349" s="69"/>
      <c r="B1349" s="69" t="s">
        <v>64</v>
      </c>
      <c r="C1349" s="69" t="s">
        <v>1354</v>
      </c>
      <c r="D1349" s="70" t="s">
        <v>34</v>
      </c>
      <c r="E1349" s="71">
        <f>Source!CA363</f>
        <v>46</v>
      </c>
      <c r="F1349" s="71"/>
      <c r="G1349" s="71">
        <f>Source!AU363</f>
        <v>46</v>
      </c>
      <c r="H1349" s="72"/>
      <c r="I1349" s="73"/>
      <c r="J1349" s="72"/>
      <c r="K1349" s="73"/>
      <c r="L1349" s="72">
        <f>SUM(BA1332:BA1350)</f>
        <v>6802.34</v>
      </c>
    </row>
    <row r="1350" spans="1:83" ht="15" x14ac:dyDescent="0.2">
      <c r="C1350" s="77" t="s">
        <v>1345</v>
      </c>
      <c r="D1350" s="77"/>
      <c r="E1350" s="77"/>
      <c r="F1350" s="77"/>
      <c r="G1350" s="77"/>
      <c r="H1350" s="77"/>
      <c r="I1350" s="78">
        <f>IF(E1332&lt;&gt;0,K1350/E1332, 0)</f>
        <v>35408.44</v>
      </c>
      <c r="J1350" s="78"/>
      <c r="K1350" s="78">
        <f>L1333+L1337+L1341+L1348+L1349+L1338</f>
        <v>35408.44</v>
      </c>
      <c r="L1350" s="78"/>
      <c r="AD1350">
        <f>ROUND((Source!AT363/100)*((ROUND(SUMIF(SmtRes!AQ471:'SmtRes'!AQ479,"=1",SmtRes!AD471:'SmtRes'!AD479)*Source!I363, 2)+ROUND(SUMIF(SmtRes!AQ471:'SmtRes'!AQ479,"=1",SmtRes!AC471:'SmtRes'!AC479)*Source!I363, 2))), 2)</f>
        <v>3033.08</v>
      </c>
      <c r="AE1350">
        <f>ROUND((Source!AU363/100)*((ROUND(SUMIF(SmtRes!AQ471:'SmtRes'!AQ479,"=1",SmtRes!AD471:'SmtRes'!AD479)*Source!I363, 2)+ROUND(SUMIF(SmtRes!AQ471:'SmtRes'!AQ479,"=1",SmtRes!AC471:'SmtRes'!AC479)*Source!I363, 2))), 2)</f>
        <v>1550.24</v>
      </c>
      <c r="AN1350" s="74">
        <f>L1333+L1337+L1341+L1348+L1349+L1338</f>
        <v>35408.44</v>
      </c>
      <c r="AO1350" s="74">
        <f>L1337</f>
        <v>5.73</v>
      </c>
      <c r="AQ1350" t="s">
        <v>1346</v>
      </c>
      <c r="AR1350" s="74">
        <f>L1333</f>
        <v>14779.869999999999</v>
      </c>
      <c r="AT1350" s="74">
        <f>L1338</f>
        <v>7.83</v>
      </c>
      <c r="AV1350" t="s">
        <v>1346</v>
      </c>
      <c r="AW1350" s="74">
        <f>L1341</f>
        <v>503.74</v>
      </c>
      <c r="AZ1350">
        <f>Source!X363</f>
        <v>13308.93</v>
      </c>
      <c r="BA1350">
        <f>Source!Y363</f>
        <v>6802.34</v>
      </c>
      <c r="CD1350">
        <v>2</v>
      </c>
    </row>
    <row r="1351" spans="1:83" ht="57" x14ac:dyDescent="0.2">
      <c r="A1351" s="80" t="s">
        <v>507</v>
      </c>
      <c r="B1351" s="81" t="str">
        <f>Source!F364</f>
        <v>ТЦ_89.1.61.03_77_5007081181_22.09.2025_01_</v>
      </c>
      <c r="C1351" s="81" t="s">
        <v>1454</v>
      </c>
      <c r="D1351" s="82" t="str">
        <f>Source!H364</f>
        <v>ШТ</v>
      </c>
      <c r="E1351" s="83">
        <f>Source!K364</f>
        <v>10</v>
      </c>
      <c r="F1351" s="83"/>
      <c r="G1351" s="83">
        <f>Source!I364</f>
        <v>10</v>
      </c>
      <c r="H1351" s="84">
        <f>Source!AL364</f>
        <v>37087.5</v>
      </c>
      <c r="I1351" s="85"/>
      <c r="J1351" s="84"/>
      <c r="K1351" s="85"/>
      <c r="L1351" s="84">
        <f>Source!P364</f>
        <v>370875</v>
      </c>
    </row>
    <row r="1352" spans="1:83" ht="15" x14ac:dyDescent="0.2">
      <c r="A1352" s="79"/>
      <c r="B1352" s="79"/>
      <c r="C1352" s="86" t="s">
        <v>1345</v>
      </c>
      <c r="D1352" s="86"/>
      <c r="E1352" s="86"/>
      <c r="F1352" s="86"/>
      <c r="G1352" s="86"/>
      <c r="H1352" s="86"/>
      <c r="I1352" s="87">
        <f>IF(E1351&lt;&gt;0,K1352/E1351, 0)</f>
        <v>37087.5</v>
      </c>
      <c r="J1352" s="87"/>
      <c r="K1352" s="87">
        <f>L1351</f>
        <v>370875</v>
      </c>
      <c r="L1352" s="87"/>
      <c r="AD1352">
        <f>ROUND((Source!AT364/100)*((ROUND(ROUND(Source!AO364,2)*Source!I364, 2)+ROUND(ROUND(Source!AN364,2)*Source!I364, 2))), 2)</f>
        <v>0</v>
      </c>
      <c r="AE1352">
        <f>ROUND((Source!AU364/100)*((ROUND(ROUND(Source!AO364,2)*Source!I364, 2)+ROUND(ROUND(Source!AN364,2)*Source!I364, 2))), 2)</f>
        <v>0</v>
      </c>
      <c r="AN1352" s="74">
        <f>L1351</f>
        <v>370875</v>
      </c>
      <c r="AO1352">
        <f>0</f>
        <v>0</v>
      </c>
      <c r="AQ1352" t="s">
        <v>1346</v>
      </c>
      <c r="AR1352">
        <f>0</f>
        <v>0</v>
      </c>
      <c r="AT1352">
        <f>0</f>
        <v>0</v>
      </c>
      <c r="AV1352" t="s">
        <v>1346</v>
      </c>
      <c r="AW1352" s="74">
        <f>L1351</f>
        <v>370875</v>
      </c>
      <c r="AZ1352">
        <f>Source!X364</f>
        <v>0</v>
      </c>
      <c r="BA1352">
        <f>Source!Y364</f>
        <v>0</v>
      </c>
      <c r="BK1352" s="74">
        <f>L1351</f>
        <v>370875</v>
      </c>
      <c r="CD1352">
        <v>3</v>
      </c>
    </row>
    <row r="1353" spans="1:83" ht="28.5" x14ac:dyDescent="0.2">
      <c r="A1353" s="59" t="s">
        <v>511</v>
      </c>
      <c r="B1353" s="61" t="s">
        <v>1455</v>
      </c>
      <c r="C1353" s="61" t="str">
        <f>Source!G365</f>
        <v>Камеры видеонаблюдения: наружная</v>
      </c>
      <c r="D1353" s="62" t="str">
        <f>Source!H365</f>
        <v>10 ШТ</v>
      </c>
      <c r="E1353" s="63">
        <f>Source!K365</f>
        <v>0.2</v>
      </c>
      <c r="F1353" s="63"/>
      <c r="G1353" s="63">
        <f>Source!I365</f>
        <v>0.2</v>
      </c>
      <c r="H1353" s="65"/>
      <c r="I1353" s="64"/>
      <c r="J1353" s="65"/>
      <c r="K1353" s="64"/>
      <c r="L1353" s="65"/>
    </row>
    <row r="1354" spans="1:83" ht="15" x14ac:dyDescent="0.2">
      <c r="A1354" s="60"/>
      <c r="B1354" s="63">
        <v>1</v>
      </c>
      <c r="C1354" s="60" t="s">
        <v>1334</v>
      </c>
      <c r="D1354" s="62" t="s">
        <v>919</v>
      </c>
      <c r="E1354" s="67"/>
      <c r="F1354" s="63"/>
      <c r="G1354" s="67">
        <f>Source!U365</f>
        <v>4.9280000000000008</v>
      </c>
      <c r="H1354" s="63"/>
      <c r="I1354" s="63"/>
      <c r="J1354" s="63"/>
      <c r="K1354" s="63"/>
      <c r="L1354" s="68">
        <f>SUM(L1355:L1357)-SUMIF(CE1355:CE1357, 1, L1355:L1357)</f>
        <v>4802.71</v>
      </c>
    </row>
    <row r="1355" spans="1:83" ht="28.5" x14ac:dyDescent="0.2">
      <c r="A1355" s="61"/>
      <c r="B1355" s="61" t="s">
        <v>1087</v>
      </c>
      <c r="C1355" s="61" t="s">
        <v>1088</v>
      </c>
      <c r="D1355" s="62" t="s">
        <v>1007</v>
      </c>
      <c r="E1355" s="63">
        <v>0.06</v>
      </c>
      <c r="F1355" s="63"/>
      <c r="G1355" s="63">
        <f>SmtRes!CX480</f>
        <v>1.2E-2</v>
      </c>
      <c r="H1355" s="65"/>
      <c r="I1355" s="64"/>
      <c r="J1355" s="65">
        <f>SmtRes!CZ480</f>
        <v>636.64</v>
      </c>
      <c r="K1355" s="64"/>
      <c r="L1355" s="65">
        <f>SmtRes!DI480</f>
        <v>7.64</v>
      </c>
    </row>
    <row r="1356" spans="1:83" ht="28.5" x14ac:dyDescent="0.2">
      <c r="A1356" s="61"/>
      <c r="B1356" s="61" t="s">
        <v>1008</v>
      </c>
      <c r="C1356" s="61" t="s">
        <v>1009</v>
      </c>
      <c r="D1356" s="62" t="s">
        <v>1007</v>
      </c>
      <c r="E1356" s="63">
        <v>12.29</v>
      </c>
      <c r="F1356" s="63"/>
      <c r="G1356" s="63">
        <f>SmtRes!CX481</f>
        <v>2.4580000000000002</v>
      </c>
      <c r="H1356" s="65"/>
      <c r="I1356" s="64"/>
      <c r="J1356" s="65">
        <f>SmtRes!CZ481</f>
        <v>899.47</v>
      </c>
      <c r="K1356" s="64"/>
      <c r="L1356" s="65">
        <f>SmtRes!DI481</f>
        <v>2210.9</v>
      </c>
    </row>
    <row r="1357" spans="1:83" ht="28.5" x14ac:dyDescent="0.2">
      <c r="A1357" s="61"/>
      <c r="B1357" s="61" t="s">
        <v>1010</v>
      </c>
      <c r="C1357" s="61" t="s">
        <v>1011</v>
      </c>
      <c r="D1357" s="62" t="s">
        <v>1007</v>
      </c>
      <c r="E1357" s="63">
        <v>12.29</v>
      </c>
      <c r="F1357" s="63"/>
      <c r="G1357" s="63">
        <f>SmtRes!CX482</f>
        <v>2.4580000000000002</v>
      </c>
      <c r="H1357" s="65"/>
      <c r="I1357" s="64"/>
      <c r="J1357" s="65">
        <f>SmtRes!CZ482</f>
        <v>1051.33</v>
      </c>
      <c r="K1357" s="64"/>
      <c r="L1357" s="65">
        <f>SmtRes!DI482</f>
        <v>2584.17</v>
      </c>
    </row>
    <row r="1358" spans="1:83" ht="15" x14ac:dyDescent="0.2">
      <c r="A1358" s="60"/>
      <c r="B1358" s="63">
        <v>2</v>
      </c>
      <c r="C1358" s="60" t="s">
        <v>1335</v>
      </c>
      <c r="D1358" s="62"/>
      <c r="E1358" s="67"/>
      <c r="F1358" s="63"/>
      <c r="G1358" s="67"/>
      <c r="H1358" s="63"/>
      <c r="I1358" s="63"/>
      <c r="J1358" s="63"/>
      <c r="K1358" s="63"/>
      <c r="L1358" s="68">
        <f>SUM(L1359:L1361)-SUMIF(CE1359:CE1361, 1, L1359:L1361)</f>
        <v>2.2900000000000009</v>
      </c>
    </row>
    <row r="1359" spans="1:83" ht="15" x14ac:dyDescent="0.2">
      <c r="A1359" s="60"/>
      <c r="B1359" s="63"/>
      <c r="C1359" s="60" t="s">
        <v>1338</v>
      </c>
      <c r="D1359" s="62" t="s">
        <v>919</v>
      </c>
      <c r="E1359" s="67"/>
      <c r="F1359" s="63"/>
      <c r="G1359" s="67">
        <f>Source!V365</f>
        <v>4.0000000000000001E-3</v>
      </c>
      <c r="H1359" s="63"/>
      <c r="I1359" s="63"/>
      <c r="J1359" s="63"/>
      <c r="K1359" s="63"/>
      <c r="L1359" s="68">
        <f>SUMIF(CE1360:CE1361, 1, L1360:L1361)</f>
        <v>3.13</v>
      </c>
      <c r="CE1359">
        <v>1</v>
      </c>
    </row>
    <row r="1360" spans="1:83" ht="28.5" x14ac:dyDescent="0.2">
      <c r="A1360" s="61"/>
      <c r="B1360" s="61" t="s">
        <v>927</v>
      </c>
      <c r="C1360" s="61" t="s">
        <v>929</v>
      </c>
      <c r="D1360" s="62" t="s">
        <v>925</v>
      </c>
      <c r="E1360" s="63">
        <v>0.02</v>
      </c>
      <c r="F1360" s="63"/>
      <c r="G1360" s="63">
        <f>SmtRes!CX484</f>
        <v>4.0000000000000001E-3</v>
      </c>
      <c r="H1360" s="65"/>
      <c r="I1360" s="64"/>
      <c r="J1360" s="65">
        <f>SmtRes!CZ484</f>
        <v>572.77</v>
      </c>
      <c r="K1360" s="64"/>
      <c r="L1360" s="65">
        <f>SmtRes!DG484</f>
        <v>2.29</v>
      </c>
    </row>
    <row r="1361" spans="1:83" ht="28.5" x14ac:dyDescent="0.2">
      <c r="A1361" s="61"/>
      <c r="B1361" s="61" t="s">
        <v>930</v>
      </c>
      <c r="C1361" s="61" t="s">
        <v>1337</v>
      </c>
      <c r="D1361" s="62" t="s">
        <v>919</v>
      </c>
      <c r="E1361" s="63">
        <f>SmtRes!DO484*SmtRes!AT484</f>
        <v>0.02</v>
      </c>
      <c r="F1361" s="63"/>
      <c r="G1361" s="63">
        <f>ROUND(E1361*G1353, 7)</f>
        <v>4.0000000000000001E-3</v>
      </c>
      <c r="H1361" s="65"/>
      <c r="I1361" s="64"/>
      <c r="J1361" s="65">
        <f>ROUND(SmtRes!AG484/SmtRes!DO484, 2)</f>
        <v>782.65</v>
      </c>
      <c r="K1361" s="64"/>
      <c r="L1361" s="65">
        <f>SmtRes!DH484</f>
        <v>3.13</v>
      </c>
      <c r="CE1361">
        <v>1</v>
      </c>
    </row>
    <row r="1362" spans="1:83" ht="15" x14ac:dyDescent="0.2">
      <c r="A1362" s="60"/>
      <c r="B1362" s="63">
        <v>4</v>
      </c>
      <c r="C1362" s="60" t="s">
        <v>1339</v>
      </c>
      <c r="D1362" s="62"/>
      <c r="E1362" s="67"/>
      <c r="F1362" s="63"/>
      <c r="G1362" s="67"/>
      <c r="H1362" s="63"/>
      <c r="I1362" s="63"/>
      <c r="J1362" s="63"/>
      <c r="K1362" s="63"/>
      <c r="L1362" s="68">
        <f>SUM(L1363:L1366)-SUMIF(CE1363:CE1366, 1, L1363:L1366)</f>
        <v>137.69</v>
      </c>
    </row>
    <row r="1363" spans="1:83" ht="14.25" x14ac:dyDescent="0.2">
      <c r="A1363" s="61"/>
      <c r="B1363" s="61" t="s">
        <v>965</v>
      </c>
      <c r="C1363" s="61" t="s">
        <v>967</v>
      </c>
      <c r="D1363" s="62" t="s">
        <v>968</v>
      </c>
      <c r="E1363" s="63">
        <v>0.68</v>
      </c>
      <c r="F1363" s="63"/>
      <c r="G1363" s="63">
        <f>SmtRes!CX485</f>
        <v>0.13600000000000001</v>
      </c>
      <c r="H1363" s="65"/>
      <c r="I1363" s="64"/>
      <c r="J1363" s="65">
        <f>SmtRes!CZ485</f>
        <v>6</v>
      </c>
      <c r="K1363" s="64"/>
      <c r="L1363" s="65">
        <f>SmtRes!DF485</f>
        <v>0.82</v>
      </c>
    </row>
    <row r="1364" spans="1:83" ht="28.5" x14ac:dyDescent="0.2">
      <c r="A1364" s="61"/>
      <c r="B1364" s="61" t="s">
        <v>1146</v>
      </c>
      <c r="C1364" s="61" t="s">
        <v>1148</v>
      </c>
      <c r="D1364" s="62" t="s">
        <v>86</v>
      </c>
      <c r="E1364" s="63">
        <v>0.4</v>
      </c>
      <c r="F1364" s="63"/>
      <c r="G1364" s="63">
        <f>SmtRes!CX486</f>
        <v>0.08</v>
      </c>
      <c r="H1364" s="65">
        <f>SmtRes!CZ486</f>
        <v>170.67</v>
      </c>
      <c r="I1364" s="64">
        <f>SmtRes!AI486</f>
        <v>1.29</v>
      </c>
      <c r="J1364" s="65">
        <f>ROUND(H1364*I1364, 2)</f>
        <v>220.16</v>
      </c>
      <c r="K1364" s="64"/>
      <c r="L1364" s="65">
        <f>SmtRes!DF486</f>
        <v>17.61</v>
      </c>
    </row>
    <row r="1365" spans="1:83" ht="57" x14ac:dyDescent="0.2">
      <c r="A1365" s="61"/>
      <c r="B1365" s="61" t="s">
        <v>1149</v>
      </c>
      <c r="C1365" s="61" t="s">
        <v>1151</v>
      </c>
      <c r="D1365" s="62" t="s">
        <v>86</v>
      </c>
      <c r="E1365" s="63">
        <v>0.4</v>
      </c>
      <c r="F1365" s="63"/>
      <c r="G1365" s="63">
        <f>SmtRes!CX487</f>
        <v>0.08</v>
      </c>
      <c r="H1365" s="65">
        <f>SmtRes!CZ487</f>
        <v>224.8</v>
      </c>
      <c r="I1365" s="64">
        <f>SmtRes!AI487</f>
        <v>1.29</v>
      </c>
      <c r="J1365" s="65">
        <f>ROUND(H1365*I1365, 2)</f>
        <v>289.99</v>
      </c>
      <c r="K1365" s="64"/>
      <c r="L1365" s="65">
        <f>SmtRes!DF487</f>
        <v>23.2</v>
      </c>
    </row>
    <row r="1366" spans="1:83" ht="28.5" x14ac:dyDescent="0.2">
      <c r="A1366" s="61"/>
      <c r="B1366" s="61" t="s">
        <v>32</v>
      </c>
      <c r="C1366" s="69" t="s">
        <v>961</v>
      </c>
      <c r="D1366" s="70" t="s">
        <v>34</v>
      </c>
      <c r="E1366" s="71">
        <v>2</v>
      </c>
      <c r="F1366" s="71"/>
      <c r="G1366" s="71">
        <f>SmtRes!CX488</f>
        <v>0.4</v>
      </c>
      <c r="H1366" s="72">
        <f>SmtRes!CZ488</f>
        <v>240.13530399999996</v>
      </c>
      <c r="I1366" s="73"/>
      <c r="J1366" s="72"/>
      <c r="K1366" s="73"/>
      <c r="L1366" s="72">
        <f>SmtRes!DF488</f>
        <v>96.06</v>
      </c>
    </row>
    <row r="1367" spans="1:83" ht="15" x14ac:dyDescent="0.2">
      <c r="A1367" s="61"/>
      <c r="B1367" s="61"/>
      <c r="C1367" s="75" t="s">
        <v>1340</v>
      </c>
      <c r="D1367" s="62"/>
      <c r="E1367" s="63"/>
      <c r="F1367" s="63"/>
      <c r="G1367" s="63"/>
      <c r="H1367" s="65"/>
      <c r="I1367" s="64"/>
      <c r="J1367" s="65"/>
      <c r="K1367" s="64"/>
      <c r="L1367" s="65">
        <f>L1354+L1358+L1359+L1362</f>
        <v>4945.82</v>
      </c>
    </row>
    <row r="1368" spans="1:83" ht="14.25" x14ac:dyDescent="0.2">
      <c r="A1368" s="61"/>
      <c r="B1368" s="61"/>
      <c r="C1368" s="61" t="s">
        <v>1342</v>
      </c>
      <c r="D1368" s="62"/>
      <c r="E1368" s="63"/>
      <c r="F1368" s="63"/>
      <c r="G1368" s="63"/>
      <c r="H1368" s="65"/>
      <c r="I1368" s="64"/>
      <c r="J1368" s="65"/>
      <c r="K1368" s="64"/>
      <c r="L1368" s="65">
        <f>SUM(AR1353:AR1371)+SUM(AS1353:AS1371)+SUM(AT1353:AT1371)+SUM(AU1353:AU1371)+SUM(AV1353:AV1371)</f>
        <v>4805.84</v>
      </c>
    </row>
    <row r="1369" spans="1:83" ht="28.5" x14ac:dyDescent="0.2">
      <c r="A1369" s="61"/>
      <c r="B1369" s="61" t="s">
        <v>63</v>
      </c>
      <c r="C1369" s="61" t="s">
        <v>1353</v>
      </c>
      <c r="D1369" s="62" t="s">
        <v>34</v>
      </c>
      <c r="E1369" s="63">
        <f>Source!BZ365</f>
        <v>90</v>
      </c>
      <c r="F1369" s="63"/>
      <c r="G1369" s="63">
        <f>Source!AT365</f>
        <v>90</v>
      </c>
      <c r="H1369" s="65"/>
      <c r="I1369" s="64"/>
      <c r="J1369" s="65"/>
      <c r="K1369" s="64"/>
      <c r="L1369" s="65">
        <f>SUM(AZ1353:AZ1371)</f>
        <v>4325.26</v>
      </c>
    </row>
    <row r="1370" spans="1:83" ht="28.5" x14ac:dyDescent="0.2">
      <c r="A1370" s="69"/>
      <c r="B1370" s="69" t="s">
        <v>64</v>
      </c>
      <c r="C1370" s="69" t="s">
        <v>1354</v>
      </c>
      <c r="D1370" s="70" t="s">
        <v>34</v>
      </c>
      <c r="E1370" s="71">
        <f>Source!CA365</f>
        <v>46</v>
      </c>
      <c r="F1370" s="71"/>
      <c r="G1370" s="71">
        <f>Source!AU365</f>
        <v>46</v>
      </c>
      <c r="H1370" s="72"/>
      <c r="I1370" s="73"/>
      <c r="J1370" s="72"/>
      <c r="K1370" s="73"/>
      <c r="L1370" s="72">
        <f>SUM(BA1353:BA1371)</f>
        <v>2210.69</v>
      </c>
    </row>
    <row r="1371" spans="1:83" ht="15" x14ac:dyDescent="0.2">
      <c r="C1371" s="77" t="s">
        <v>1345</v>
      </c>
      <c r="D1371" s="77"/>
      <c r="E1371" s="77"/>
      <c r="F1371" s="77"/>
      <c r="G1371" s="77"/>
      <c r="H1371" s="77"/>
      <c r="I1371" s="78">
        <f>IF(E1353&lt;&gt;0,K1371/E1353, 0)</f>
        <v>57408.85</v>
      </c>
      <c r="J1371" s="78"/>
      <c r="K1371" s="78">
        <f>L1354+L1358+L1362+L1369+L1370+L1359</f>
        <v>11481.77</v>
      </c>
      <c r="L1371" s="78"/>
      <c r="AD1371">
        <f>ROUND((Source!AT365/100)*((ROUND(SUMIF(SmtRes!AQ480:'SmtRes'!AQ488,"=1",SmtRes!AD480:'SmtRes'!AD488)*Source!I365, 2)+ROUND(SUMIF(SmtRes!AQ480:'SmtRes'!AQ488,"=1",SmtRes!AC480:'SmtRes'!AC488)*Source!I365, 2))), 2)</f>
        <v>606.62</v>
      </c>
      <c r="AE1371">
        <f>ROUND((Source!AU365/100)*((ROUND(SUMIF(SmtRes!AQ480:'SmtRes'!AQ488,"=1",SmtRes!AD480:'SmtRes'!AD488)*Source!I365, 2)+ROUND(SUMIF(SmtRes!AQ480:'SmtRes'!AQ488,"=1",SmtRes!AC480:'SmtRes'!AC488)*Source!I365, 2))), 2)</f>
        <v>310.05</v>
      </c>
      <c r="AN1371" s="74">
        <f>L1354+L1358+L1362+L1369+L1370+L1359</f>
        <v>11481.77</v>
      </c>
      <c r="AO1371" s="74">
        <f>L1358</f>
        <v>2.2900000000000009</v>
      </c>
      <c r="AQ1371" t="s">
        <v>1346</v>
      </c>
      <c r="AR1371" s="74">
        <f>L1354</f>
        <v>4802.71</v>
      </c>
      <c r="AT1371" s="74">
        <f>L1359</f>
        <v>3.13</v>
      </c>
      <c r="AV1371" t="s">
        <v>1346</v>
      </c>
      <c r="AW1371" s="74">
        <f>L1362</f>
        <v>137.69</v>
      </c>
      <c r="AZ1371">
        <f>Source!X365</f>
        <v>4325.26</v>
      </c>
      <c r="BA1371">
        <f>Source!Y365</f>
        <v>2210.69</v>
      </c>
      <c r="CD1371">
        <v>2</v>
      </c>
    </row>
    <row r="1372" spans="1:83" ht="42.75" x14ac:dyDescent="0.2">
      <c r="A1372" s="80" t="s">
        <v>515</v>
      </c>
      <c r="B1372" s="81" t="str">
        <f>Source!F366</f>
        <v>ТЦ_89.1.61.03_77_5007081181_22.09.2025_01_</v>
      </c>
      <c r="C1372" s="81" t="s">
        <v>1456</v>
      </c>
      <c r="D1372" s="82" t="str">
        <f>Source!H366</f>
        <v>ШТ</v>
      </c>
      <c r="E1372" s="83">
        <f>Source!K366</f>
        <v>2</v>
      </c>
      <c r="F1372" s="83"/>
      <c r="G1372" s="83">
        <f>Source!I366</f>
        <v>2</v>
      </c>
      <c r="H1372" s="84">
        <f>Source!AL366</f>
        <v>259612.5</v>
      </c>
      <c r="I1372" s="85"/>
      <c r="J1372" s="84"/>
      <c r="K1372" s="85"/>
      <c r="L1372" s="84">
        <f>Source!P366</f>
        <v>519225</v>
      </c>
    </row>
    <row r="1373" spans="1:83" ht="15" x14ac:dyDescent="0.2">
      <c r="A1373" s="79"/>
      <c r="B1373" s="79"/>
      <c r="C1373" s="86" t="s">
        <v>1345</v>
      </c>
      <c r="D1373" s="86"/>
      <c r="E1373" s="86"/>
      <c r="F1373" s="86"/>
      <c r="G1373" s="86"/>
      <c r="H1373" s="86"/>
      <c r="I1373" s="87">
        <f>IF(E1372&lt;&gt;0,K1373/E1372, 0)</f>
        <v>259612.5</v>
      </c>
      <c r="J1373" s="87"/>
      <c r="K1373" s="87">
        <f>L1372</f>
        <v>519225</v>
      </c>
      <c r="L1373" s="87"/>
      <c r="AD1373">
        <f>ROUND((Source!AT366/100)*((ROUND(ROUND(Source!AO366,2)*Source!I366, 2)+ROUND(ROUND(Source!AN366,2)*Source!I366, 2))), 2)</f>
        <v>0</v>
      </c>
      <c r="AE1373">
        <f>ROUND((Source!AU366/100)*((ROUND(ROUND(Source!AO366,2)*Source!I366, 2)+ROUND(ROUND(Source!AN366,2)*Source!I366, 2))), 2)</f>
        <v>0</v>
      </c>
      <c r="AN1373" s="74">
        <f>L1372</f>
        <v>519225</v>
      </c>
      <c r="AO1373">
        <f>0</f>
        <v>0</v>
      </c>
      <c r="AQ1373" t="s">
        <v>1346</v>
      </c>
      <c r="AR1373">
        <f>0</f>
        <v>0</v>
      </c>
      <c r="AT1373">
        <f>0</f>
        <v>0</v>
      </c>
      <c r="AV1373" t="s">
        <v>1346</v>
      </c>
      <c r="AW1373" s="74">
        <f>L1372</f>
        <v>519225</v>
      </c>
      <c r="AZ1373">
        <f>Source!X366</f>
        <v>0</v>
      </c>
      <c r="BA1373">
        <f>Source!Y366</f>
        <v>0</v>
      </c>
      <c r="BK1373" s="74">
        <f>L1372</f>
        <v>519225</v>
      </c>
      <c r="CD1373">
        <v>3</v>
      </c>
    </row>
    <row r="1374" spans="1:83" ht="28.5" x14ac:dyDescent="0.2">
      <c r="A1374" s="59" t="s">
        <v>518</v>
      </c>
      <c r="B1374" s="61" t="s">
        <v>1455</v>
      </c>
      <c r="C1374" s="61" t="str">
        <f>Source!G367</f>
        <v>Камеры видеонаблюдения: наружная</v>
      </c>
      <c r="D1374" s="62" t="str">
        <f>Source!H367</f>
        <v>10 ШТ</v>
      </c>
      <c r="E1374" s="63">
        <f>Source!K367</f>
        <v>2.6</v>
      </c>
      <c r="F1374" s="63"/>
      <c r="G1374" s="63">
        <f>Source!I367</f>
        <v>2.6</v>
      </c>
      <c r="H1374" s="65"/>
      <c r="I1374" s="64"/>
      <c r="J1374" s="65"/>
      <c r="K1374" s="64"/>
      <c r="L1374" s="65"/>
    </row>
    <row r="1375" spans="1:83" ht="15" x14ac:dyDescent="0.2">
      <c r="A1375" s="60"/>
      <c r="B1375" s="63">
        <v>1</v>
      </c>
      <c r="C1375" s="60" t="s">
        <v>1334</v>
      </c>
      <c r="D1375" s="62" t="s">
        <v>919</v>
      </c>
      <c r="E1375" s="67"/>
      <c r="F1375" s="63"/>
      <c r="G1375" s="67">
        <f>Source!U367</f>
        <v>64.063999999999993</v>
      </c>
      <c r="H1375" s="63"/>
      <c r="I1375" s="63"/>
      <c r="J1375" s="63"/>
      <c r="K1375" s="63"/>
      <c r="L1375" s="68">
        <f>SUM(L1376:L1378)-SUMIF(CE1376:CE1378, 1, L1376:L1378)</f>
        <v>62435.179999999993</v>
      </c>
    </row>
    <row r="1376" spans="1:83" ht="28.5" x14ac:dyDescent="0.2">
      <c r="A1376" s="61"/>
      <c r="B1376" s="61" t="s">
        <v>1087</v>
      </c>
      <c r="C1376" s="61" t="s">
        <v>1088</v>
      </c>
      <c r="D1376" s="62" t="s">
        <v>1007</v>
      </c>
      <c r="E1376" s="63">
        <v>0.06</v>
      </c>
      <c r="F1376" s="63"/>
      <c r="G1376" s="63">
        <f>SmtRes!CX489</f>
        <v>0.156</v>
      </c>
      <c r="H1376" s="65"/>
      <c r="I1376" s="64"/>
      <c r="J1376" s="65">
        <f>SmtRes!CZ489</f>
        <v>636.64</v>
      </c>
      <c r="K1376" s="64"/>
      <c r="L1376" s="65">
        <f>SmtRes!DI489</f>
        <v>99.32</v>
      </c>
    </row>
    <row r="1377" spans="1:83" ht="28.5" x14ac:dyDescent="0.2">
      <c r="A1377" s="61"/>
      <c r="B1377" s="61" t="s">
        <v>1008</v>
      </c>
      <c r="C1377" s="61" t="s">
        <v>1009</v>
      </c>
      <c r="D1377" s="62" t="s">
        <v>1007</v>
      </c>
      <c r="E1377" s="63">
        <v>12.29</v>
      </c>
      <c r="F1377" s="63"/>
      <c r="G1377" s="63">
        <f>SmtRes!CX490</f>
        <v>31.954000000000001</v>
      </c>
      <c r="H1377" s="65"/>
      <c r="I1377" s="64"/>
      <c r="J1377" s="65">
        <f>SmtRes!CZ490</f>
        <v>899.47</v>
      </c>
      <c r="K1377" s="64"/>
      <c r="L1377" s="65">
        <f>SmtRes!DI490</f>
        <v>28741.66</v>
      </c>
    </row>
    <row r="1378" spans="1:83" ht="28.5" x14ac:dyDescent="0.2">
      <c r="A1378" s="61"/>
      <c r="B1378" s="61" t="s">
        <v>1010</v>
      </c>
      <c r="C1378" s="61" t="s">
        <v>1011</v>
      </c>
      <c r="D1378" s="62" t="s">
        <v>1007</v>
      </c>
      <c r="E1378" s="63">
        <v>12.29</v>
      </c>
      <c r="F1378" s="63"/>
      <c r="G1378" s="63">
        <f>SmtRes!CX491</f>
        <v>31.954000000000001</v>
      </c>
      <c r="H1378" s="65"/>
      <c r="I1378" s="64"/>
      <c r="J1378" s="65">
        <f>SmtRes!CZ491</f>
        <v>1051.33</v>
      </c>
      <c r="K1378" s="64"/>
      <c r="L1378" s="65">
        <f>SmtRes!DI491</f>
        <v>33594.199999999997</v>
      </c>
    </row>
    <row r="1379" spans="1:83" ht="15" x14ac:dyDescent="0.2">
      <c r="A1379" s="60"/>
      <c r="B1379" s="63">
        <v>2</v>
      </c>
      <c r="C1379" s="60" t="s">
        <v>1335</v>
      </c>
      <c r="D1379" s="62"/>
      <c r="E1379" s="67"/>
      <c r="F1379" s="63"/>
      <c r="G1379" s="67"/>
      <c r="H1379" s="63"/>
      <c r="I1379" s="63"/>
      <c r="J1379" s="63"/>
      <c r="K1379" s="63"/>
      <c r="L1379" s="68">
        <f>SUM(L1380:L1382)-SUMIF(CE1380:CE1382, 1, L1380:L1382)</f>
        <v>29.78</v>
      </c>
    </row>
    <row r="1380" spans="1:83" ht="15" x14ac:dyDescent="0.2">
      <c r="A1380" s="60"/>
      <c r="B1380" s="63"/>
      <c r="C1380" s="60" t="s">
        <v>1338</v>
      </c>
      <c r="D1380" s="62" t="s">
        <v>919</v>
      </c>
      <c r="E1380" s="67"/>
      <c r="F1380" s="63"/>
      <c r="G1380" s="67">
        <f>Source!V367</f>
        <v>5.1999999999999998E-2</v>
      </c>
      <c r="H1380" s="63"/>
      <c r="I1380" s="63"/>
      <c r="J1380" s="63"/>
      <c r="K1380" s="63"/>
      <c r="L1380" s="68">
        <f>SUMIF(CE1381:CE1382, 1, L1381:L1382)</f>
        <v>40.700000000000003</v>
      </c>
      <c r="CE1380">
        <v>1</v>
      </c>
    </row>
    <row r="1381" spans="1:83" ht="28.5" x14ac:dyDescent="0.2">
      <c r="A1381" s="61"/>
      <c r="B1381" s="61" t="s">
        <v>927</v>
      </c>
      <c r="C1381" s="61" t="s">
        <v>929</v>
      </c>
      <c r="D1381" s="62" t="s">
        <v>925</v>
      </c>
      <c r="E1381" s="63">
        <v>0.02</v>
      </c>
      <c r="F1381" s="63"/>
      <c r="G1381" s="63">
        <f>SmtRes!CX493</f>
        <v>5.1999999999999998E-2</v>
      </c>
      <c r="H1381" s="65"/>
      <c r="I1381" s="64"/>
      <c r="J1381" s="65">
        <f>SmtRes!CZ493</f>
        <v>572.77</v>
      </c>
      <c r="K1381" s="64"/>
      <c r="L1381" s="65">
        <f>SmtRes!DG493</f>
        <v>29.78</v>
      </c>
    </row>
    <row r="1382" spans="1:83" ht="28.5" x14ac:dyDescent="0.2">
      <c r="A1382" s="61"/>
      <c r="B1382" s="61" t="s">
        <v>930</v>
      </c>
      <c r="C1382" s="61" t="s">
        <v>1337</v>
      </c>
      <c r="D1382" s="62" t="s">
        <v>919</v>
      </c>
      <c r="E1382" s="63">
        <f>SmtRes!DO493*SmtRes!AT493</f>
        <v>0.02</v>
      </c>
      <c r="F1382" s="63"/>
      <c r="G1382" s="63">
        <f>ROUND(E1382*G1374, 7)</f>
        <v>5.1999999999999998E-2</v>
      </c>
      <c r="H1382" s="65"/>
      <c r="I1382" s="64"/>
      <c r="J1382" s="65">
        <f>ROUND(SmtRes!AG493/SmtRes!DO493, 2)</f>
        <v>782.65</v>
      </c>
      <c r="K1382" s="64"/>
      <c r="L1382" s="65">
        <f>SmtRes!DH493</f>
        <v>40.700000000000003</v>
      </c>
      <c r="CE1382">
        <v>1</v>
      </c>
    </row>
    <row r="1383" spans="1:83" ht="15" x14ac:dyDescent="0.2">
      <c r="A1383" s="60"/>
      <c r="B1383" s="63">
        <v>4</v>
      </c>
      <c r="C1383" s="60" t="s">
        <v>1339</v>
      </c>
      <c r="D1383" s="62"/>
      <c r="E1383" s="67"/>
      <c r="F1383" s="63"/>
      <c r="G1383" s="67"/>
      <c r="H1383" s="63"/>
      <c r="I1383" s="63"/>
      <c r="J1383" s="63"/>
      <c r="K1383" s="63"/>
      <c r="L1383" s="68">
        <f>SUM(L1384:L1387)-SUMIF(CE1384:CE1387, 1, L1384:L1387)</f>
        <v>1789.9</v>
      </c>
    </row>
    <row r="1384" spans="1:83" ht="14.25" x14ac:dyDescent="0.2">
      <c r="A1384" s="61"/>
      <c r="B1384" s="61" t="s">
        <v>965</v>
      </c>
      <c r="C1384" s="61" t="s">
        <v>967</v>
      </c>
      <c r="D1384" s="62" t="s">
        <v>968</v>
      </c>
      <c r="E1384" s="63">
        <v>0.68</v>
      </c>
      <c r="F1384" s="63"/>
      <c r="G1384" s="63">
        <f>SmtRes!CX494</f>
        <v>1.768</v>
      </c>
      <c r="H1384" s="65"/>
      <c r="I1384" s="64"/>
      <c r="J1384" s="65">
        <f>SmtRes!CZ494</f>
        <v>6</v>
      </c>
      <c r="K1384" s="64"/>
      <c r="L1384" s="65">
        <f>SmtRes!DF494</f>
        <v>10.61</v>
      </c>
    </row>
    <row r="1385" spans="1:83" ht="28.5" x14ac:dyDescent="0.2">
      <c r="A1385" s="61"/>
      <c r="B1385" s="61" t="s">
        <v>1146</v>
      </c>
      <c r="C1385" s="61" t="s">
        <v>1148</v>
      </c>
      <c r="D1385" s="62" t="s">
        <v>86</v>
      </c>
      <c r="E1385" s="63">
        <v>0.4</v>
      </c>
      <c r="F1385" s="63"/>
      <c r="G1385" s="63">
        <f>SmtRes!CX495</f>
        <v>1.04</v>
      </c>
      <c r="H1385" s="65">
        <f>SmtRes!CZ495</f>
        <v>170.67</v>
      </c>
      <c r="I1385" s="64">
        <f>SmtRes!AI495</f>
        <v>1.29</v>
      </c>
      <c r="J1385" s="65">
        <f>ROUND(H1385*I1385, 2)</f>
        <v>220.16</v>
      </c>
      <c r="K1385" s="64"/>
      <c r="L1385" s="65">
        <f>SmtRes!DF495</f>
        <v>228.97</v>
      </c>
    </row>
    <row r="1386" spans="1:83" ht="57" x14ac:dyDescent="0.2">
      <c r="A1386" s="61"/>
      <c r="B1386" s="61" t="s">
        <v>1149</v>
      </c>
      <c r="C1386" s="61" t="s">
        <v>1151</v>
      </c>
      <c r="D1386" s="62" t="s">
        <v>86</v>
      </c>
      <c r="E1386" s="63">
        <v>0.4</v>
      </c>
      <c r="F1386" s="63"/>
      <c r="G1386" s="63">
        <f>SmtRes!CX496</f>
        <v>1.04</v>
      </c>
      <c r="H1386" s="65">
        <f>SmtRes!CZ496</f>
        <v>224.8</v>
      </c>
      <c r="I1386" s="64">
        <f>SmtRes!AI496</f>
        <v>1.29</v>
      </c>
      <c r="J1386" s="65">
        <f>ROUND(H1386*I1386, 2)</f>
        <v>289.99</v>
      </c>
      <c r="K1386" s="64"/>
      <c r="L1386" s="65">
        <f>SmtRes!DF496</f>
        <v>301.58999999999997</v>
      </c>
    </row>
    <row r="1387" spans="1:83" ht="28.5" x14ac:dyDescent="0.2">
      <c r="A1387" s="61"/>
      <c r="B1387" s="61" t="s">
        <v>32</v>
      </c>
      <c r="C1387" s="69" t="s">
        <v>961</v>
      </c>
      <c r="D1387" s="70" t="s">
        <v>34</v>
      </c>
      <c r="E1387" s="71">
        <v>2</v>
      </c>
      <c r="F1387" s="71"/>
      <c r="G1387" s="71">
        <f>SmtRes!CX497</f>
        <v>5.2</v>
      </c>
      <c r="H1387" s="72">
        <f>SmtRes!CZ497</f>
        <v>240.13530399999996</v>
      </c>
      <c r="I1387" s="73"/>
      <c r="J1387" s="72"/>
      <c r="K1387" s="73"/>
      <c r="L1387" s="72">
        <f>SmtRes!DF497</f>
        <v>1248.73</v>
      </c>
    </row>
    <row r="1388" spans="1:83" ht="15" x14ac:dyDescent="0.2">
      <c r="A1388" s="61"/>
      <c r="B1388" s="61"/>
      <c r="C1388" s="75" t="s">
        <v>1340</v>
      </c>
      <c r="D1388" s="62"/>
      <c r="E1388" s="63"/>
      <c r="F1388" s="63"/>
      <c r="G1388" s="63"/>
      <c r="H1388" s="65"/>
      <c r="I1388" s="64"/>
      <c r="J1388" s="65"/>
      <c r="K1388" s="64"/>
      <c r="L1388" s="65">
        <f>L1375+L1379+L1380+L1383</f>
        <v>64295.55999999999</v>
      </c>
    </row>
    <row r="1389" spans="1:83" ht="14.25" x14ac:dyDescent="0.2">
      <c r="A1389" s="61"/>
      <c r="B1389" s="61"/>
      <c r="C1389" s="61" t="s">
        <v>1342</v>
      </c>
      <c r="D1389" s="62"/>
      <c r="E1389" s="63"/>
      <c r="F1389" s="63"/>
      <c r="G1389" s="63"/>
      <c r="H1389" s="65"/>
      <c r="I1389" s="64"/>
      <c r="J1389" s="65"/>
      <c r="K1389" s="64"/>
      <c r="L1389" s="65">
        <f>SUM(AR1374:AR1392)+SUM(AS1374:AS1392)+SUM(AT1374:AT1392)+SUM(AU1374:AU1392)+SUM(AV1374:AV1392)</f>
        <v>62475.87999999999</v>
      </c>
    </row>
    <row r="1390" spans="1:83" ht="28.5" x14ac:dyDescent="0.2">
      <c r="A1390" s="61"/>
      <c r="B1390" s="61" t="s">
        <v>63</v>
      </c>
      <c r="C1390" s="61" t="s">
        <v>1353</v>
      </c>
      <c r="D1390" s="62" t="s">
        <v>34</v>
      </c>
      <c r="E1390" s="63">
        <f>Source!BZ367</f>
        <v>90</v>
      </c>
      <c r="F1390" s="63"/>
      <c r="G1390" s="63">
        <f>Source!AT367</f>
        <v>90</v>
      </c>
      <c r="H1390" s="65"/>
      <c r="I1390" s="64"/>
      <c r="J1390" s="65"/>
      <c r="K1390" s="64"/>
      <c r="L1390" s="65">
        <f>SUM(AZ1374:AZ1392)</f>
        <v>56228.29</v>
      </c>
    </row>
    <row r="1391" spans="1:83" ht="28.5" x14ac:dyDescent="0.2">
      <c r="A1391" s="69"/>
      <c r="B1391" s="69" t="s">
        <v>64</v>
      </c>
      <c r="C1391" s="69" t="s">
        <v>1354</v>
      </c>
      <c r="D1391" s="70" t="s">
        <v>34</v>
      </c>
      <c r="E1391" s="71">
        <f>Source!CA367</f>
        <v>46</v>
      </c>
      <c r="F1391" s="71"/>
      <c r="G1391" s="71">
        <f>Source!AU367</f>
        <v>46</v>
      </c>
      <c r="H1391" s="72"/>
      <c r="I1391" s="73"/>
      <c r="J1391" s="72"/>
      <c r="K1391" s="73"/>
      <c r="L1391" s="72">
        <f>SUM(BA1374:BA1392)</f>
        <v>28738.9</v>
      </c>
    </row>
    <row r="1392" spans="1:83" ht="15" x14ac:dyDescent="0.2">
      <c r="C1392" s="77" t="s">
        <v>1345</v>
      </c>
      <c r="D1392" s="77"/>
      <c r="E1392" s="77"/>
      <c r="F1392" s="77"/>
      <c r="G1392" s="77"/>
      <c r="H1392" s="77"/>
      <c r="I1392" s="78">
        <f>IF(E1374&lt;&gt;0,K1392/E1374, 0)</f>
        <v>57408.75</v>
      </c>
      <c r="J1392" s="78"/>
      <c r="K1392" s="78">
        <f>L1375+L1379+L1383+L1390+L1391+L1380</f>
        <v>149262.75</v>
      </c>
      <c r="L1392" s="78"/>
      <c r="AD1392">
        <f>ROUND((Source!AT367/100)*((ROUND(SUMIF(SmtRes!AQ489:'SmtRes'!AQ497,"=1",SmtRes!AD489:'SmtRes'!AD497)*Source!I367, 2)+ROUND(SUMIF(SmtRes!AQ489:'SmtRes'!AQ497,"=1",SmtRes!AC489:'SmtRes'!AC497)*Source!I367, 2))), 2)</f>
        <v>7886.01</v>
      </c>
      <c r="AE1392">
        <f>ROUND((Source!AU367/100)*((ROUND(SUMIF(SmtRes!AQ489:'SmtRes'!AQ497,"=1",SmtRes!AD489:'SmtRes'!AD497)*Source!I367, 2)+ROUND(SUMIF(SmtRes!AQ489:'SmtRes'!AQ497,"=1",SmtRes!AC489:'SmtRes'!AC497)*Source!I367, 2))), 2)</f>
        <v>4030.63</v>
      </c>
      <c r="AN1392" s="74">
        <f>L1375+L1379+L1383+L1390+L1391+L1380</f>
        <v>149262.75</v>
      </c>
      <c r="AO1392" s="74">
        <f>L1379</f>
        <v>29.78</v>
      </c>
      <c r="AQ1392" t="s">
        <v>1346</v>
      </c>
      <c r="AR1392" s="74">
        <f>L1375</f>
        <v>62435.179999999993</v>
      </c>
      <c r="AT1392" s="74">
        <f>L1380</f>
        <v>40.700000000000003</v>
      </c>
      <c r="AV1392" t="s">
        <v>1346</v>
      </c>
      <c r="AW1392" s="74">
        <f>L1383</f>
        <v>1789.9</v>
      </c>
      <c r="AZ1392">
        <f>Source!X367</f>
        <v>56228.29</v>
      </c>
      <c r="BA1392">
        <f>Source!Y367</f>
        <v>28738.9</v>
      </c>
      <c r="CD1392">
        <v>2</v>
      </c>
    </row>
    <row r="1393" spans="1:83" ht="42.75" x14ac:dyDescent="0.2">
      <c r="A1393" s="80" t="s">
        <v>519</v>
      </c>
      <c r="B1393" s="81" t="str">
        <f>Source!F368</f>
        <v>ТЦ_89.1.61.03_77_5007081181_22.09.2025_01_</v>
      </c>
      <c r="C1393" s="81" t="s">
        <v>1457</v>
      </c>
      <c r="D1393" s="82" t="str">
        <f>Source!H368</f>
        <v>ШТ</v>
      </c>
      <c r="E1393" s="83">
        <f>Source!K368</f>
        <v>26</v>
      </c>
      <c r="F1393" s="83"/>
      <c r="G1393" s="83">
        <f>Source!I368</f>
        <v>26</v>
      </c>
      <c r="H1393" s="84">
        <f>Source!AL368</f>
        <v>59081.25</v>
      </c>
      <c r="I1393" s="85"/>
      <c r="J1393" s="84"/>
      <c r="K1393" s="85"/>
      <c r="L1393" s="84">
        <f>Source!P368</f>
        <v>1536112.5</v>
      </c>
    </row>
    <row r="1394" spans="1:83" ht="15" x14ac:dyDescent="0.2">
      <c r="A1394" s="79"/>
      <c r="B1394" s="79"/>
      <c r="C1394" s="86" t="s">
        <v>1345</v>
      </c>
      <c r="D1394" s="86"/>
      <c r="E1394" s="86"/>
      <c r="F1394" s="86"/>
      <c r="G1394" s="86"/>
      <c r="H1394" s="86"/>
      <c r="I1394" s="87">
        <f>IF(E1393&lt;&gt;0,K1394/E1393, 0)</f>
        <v>59081.25</v>
      </c>
      <c r="J1394" s="87"/>
      <c r="K1394" s="87">
        <f>L1393</f>
        <v>1536112.5</v>
      </c>
      <c r="L1394" s="87"/>
      <c r="AD1394">
        <f>ROUND((Source!AT368/100)*((ROUND(ROUND(Source!AO368,2)*Source!I368, 2)+ROUND(ROUND(Source!AN368,2)*Source!I368, 2))), 2)</f>
        <v>0</v>
      </c>
      <c r="AE1394">
        <f>ROUND((Source!AU368/100)*((ROUND(ROUND(Source!AO368,2)*Source!I368, 2)+ROUND(ROUND(Source!AN368,2)*Source!I368, 2))), 2)</f>
        <v>0</v>
      </c>
      <c r="AN1394" s="74">
        <f>L1393</f>
        <v>1536112.5</v>
      </c>
      <c r="AO1394">
        <f>0</f>
        <v>0</v>
      </c>
      <c r="AQ1394" t="s">
        <v>1346</v>
      </c>
      <c r="AR1394">
        <f>0</f>
        <v>0</v>
      </c>
      <c r="AT1394">
        <f>0</f>
        <v>0</v>
      </c>
      <c r="AV1394" t="s">
        <v>1346</v>
      </c>
      <c r="AW1394" s="74">
        <f>L1393</f>
        <v>1536112.5</v>
      </c>
      <c r="AZ1394">
        <f>Source!X368</f>
        <v>0</v>
      </c>
      <c r="BA1394">
        <f>Source!Y368</f>
        <v>0</v>
      </c>
      <c r="BK1394" s="74">
        <f>L1393</f>
        <v>1536112.5</v>
      </c>
      <c r="CD1394">
        <v>3</v>
      </c>
    </row>
    <row r="1395" spans="1:83" ht="28.5" x14ac:dyDescent="0.2">
      <c r="A1395" s="59" t="s">
        <v>522</v>
      </c>
      <c r="B1395" s="61" t="s">
        <v>1368</v>
      </c>
      <c r="C1395" s="61" t="str">
        <f>Source!G369</f>
        <v>Съемные и выдвижные блоки (модули, ячейки, ТЭЗ), масса: до 5 кг</v>
      </c>
      <c r="D1395" s="62" t="str">
        <f>Source!H369</f>
        <v>ШТ</v>
      </c>
      <c r="E1395" s="63">
        <f>Source!K369</f>
        <v>28</v>
      </c>
      <c r="F1395" s="63"/>
      <c r="G1395" s="63">
        <f>Source!I369</f>
        <v>28</v>
      </c>
      <c r="H1395" s="65"/>
      <c r="I1395" s="64"/>
      <c r="J1395" s="65"/>
      <c r="K1395" s="64"/>
      <c r="L1395" s="65"/>
    </row>
    <row r="1396" spans="1:83" ht="38.25" x14ac:dyDescent="0.2">
      <c r="B1396" s="66" t="str">
        <f>CONCATENATE("Поправка: ", Source!EO369)</f>
        <v>Поправка: (устройство грозозащиты)</v>
      </c>
    </row>
    <row r="1397" spans="1:83" ht="15" x14ac:dyDescent="0.2">
      <c r="A1397" s="60"/>
      <c r="B1397" s="63">
        <v>1</v>
      </c>
      <c r="C1397" s="60" t="s">
        <v>1334</v>
      </c>
      <c r="D1397" s="62" t="s">
        <v>919</v>
      </c>
      <c r="E1397" s="67"/>
      <c r="F1397" s="63"/>
      <c r="G1397" s="67">
        <f>Source!U369</f>
        <v>28.84</v>
      </c>
      <c r="H1397" s="63"/>
      <c r="I1397" s="63"/>
      <c r="J1397" s="63"/>
      <c r="K1397" s="63"/>
      <c r="L1397" s="68">
        <f>SUM(L1398:L1398)-SUMIF(CE1398:CE1398, 1, L1398:L1398)</f>
        <v>20297.59</v>
      </c>
    </row>
    <row r="1398" spans="1:83" ht="28.5" x14ac:dyDescent="0.2">
      <c r="A1398" s="61"/>
      <c r="B1398" s="61" t="s">
        <v>1016</v>
      </c>
      <c r="C1398" s="61" t="s">
        <v>1017</v>
      </c>
      <c r="D1398" s="62" t="s">
        <v>919</v>
      </c>
      <c r="E1398" s="63">
        <v>1.03</v>
      </c>
      <c r="F1398" s="63"/>
      <c r="G1398" s="63">
        <f>SmtRes!CX498</f>
        <v>28.84</v>
      </c>
      <c r="H1398" s="65"/>
      <c r="I1398" s="64"/>
      <c r="J1398" s="65">
        <f>SmtRes!CZ498</f>
        <v>703.8</v>
      </c>
      <c r="K1398" s="64"/>
      <c r="L1398" s="65">
        <f>SmtRes!DI498</f>
        <v>20297.59</v>
      </c>
    </row>
    <row r="1399" spans="1:83" ht="15" x14ac:dyDescent="0.2">
      <c r="A1399" s="60"/>
      <c r="B1399" s="63">
        <v>2</v>
      </c>
      <c r="C1399" s="60" t="s">
        <v>1335</v>
      </c>
      <c r="D1399" s="62"/>
      <c r="E1399" s="67"/>
      <c r="F1399" s="63"/>
      <c r="G1399" s="67"/>
      <c r="H1399" s="63"/>
      <c r="I1399" s="63"/>
      <c r="J1399" s="63"/>
      <c r="K1399" s="63"/>
      <c r="L1399" s="68">
        <f>SUM(L1400:L1402)-SUMIF(CE1400:CE1402, 1, L1400:L1402)</f>
        <v>160.38</v>
      </c>
    </row>
    <row r="1400" spans="1:83" ht="15" x14ac:dyDescent="0.2">
      <c r="A1400" s="60"/>
      <c r="B1400" s="63"/>
      <c r="C1400" s="60" t="s">
        <v>1338</v>
      </c>
      <c r="D1400" s="62" t="s">
        <v>919</v>
      </c>
      <c r="E1400" s="67"/>
      <c r="F1400" s="63"/>
      <c r="G1400" s="67">
        <f>Source!V369</f>
        <v>0.28000000000000003</v>
      </c>
      <c r="H1400" s="63"/>
      <c r="I1400" s="63"/>
      <c r="J1400" s="63"/>
      <c r="K1400" s="63"/>
      <c r="L1400" s="68">
        <f>SUMIF(CE1401:CE1402, 1, L1401:L1402)</f>
        <v>219.14</v>
      </c>
      <c r="CE1400">
        <v>1</v>
      </c>
    </row>
    <row r="1401" spans="1:83" ht="28.5" x14ac:dyDescent="0.2">
      <c r="A1401" s="61"/>
      <c r="B1401" s="61" t="s">
        <v>927</v>
      </c>
      <c r="C1401" s="61" t="s">
        <v>929</v>
      </c>
      <c r="D1401" s="62" t="s">
        <v>925</v>
      </c>
      <c r="E1401" s="63">
        <v>0.01</v>
      </c>
      <c r="F1401" s="63"/>
      <c r="G1401" s="63">
        <f>SmtRes!CX500</f>
        <v>0.28000000000000003</v>
      </c>
      <c r="H1401" s="65"/>
      <c r="I1401" s="64"/>
      <c r="J1401" s="65">
        <f>SmtRes!CZ500</f>
        <v>572.77</v>
      </c>
      <c r="K1401" s="64"/>
      <c r="L1401" s="65">
        <f>SmtRes!DG500</f>
        <v>160.38</v>
      </c>
    </row>
    <row r="1402" spans="1:83" ht="28.5" x14ac:dyDescent="0.2">
      <c r="A1402" s="61"/>
      <c r="B1402" s="61" t="s">
        <v>930</v>
      </c>
      <c r="C1402" s="61" t="s">
        <v>1337</v>
      </c>
      <c r="D1402" s="62" t="s">
        <v>919</v>
      </c>
      <c r="E1402" s="63">
        <f>SmtRes!DO500*SmtRes!AT500</f>
        <v>0.01</v>
      </c>
      <c r="F1402" s="63"/>
      <c r="G1402" s="63">
        <f>ROUND(E1402*G1395, 7)</f>
        <v>0.28000000000000003</v>
      </c>
      <c r="H1402" s="65"/>
      <c r="I1402" s="64"/>
      <c r="J1402" s="65">
        <f>ROUND(SmtRes!AG500/SmtRes!DO500, 2)</f>
        <v>782.65</v>
      </c>
      <c r="K1402" s="64"/>
      <c r="L1402" s="65">
        <f>SmtRes!DH500</f>
        <v>219.14</v>
      </c>
      <c r="CE1402">
        <v>1</v>
      </c>
    </row>
    <row r="1403" spans="1:83" ht="15" x14ac:dyDescent="0.2">
      <c r="A1403" s="60"/>
      <c r="B1403" s="63">
        <v>4</v>
      </c>
      <c r="C1403" s="60" t="s">
        <v>1339</v>
      </c>
      <c r="D1403" s="62"/>
      <c r="E1403" s="67"/>
      <c r="F1403" s="63"/>
      <c r="G1403" s="67"/>
      <c r="H1403" s="63"/>
      <c r="I1403" s="63"/>
      <c r="J1403" s="63"/>
      <c r="K1403" s="63"/>
      <c r="L1403" s="68">
        <f>SUM(L1404:L1404)-SUMIF(CE1404:CE1404, 1, L1404:L1404)</f>
        <v>406</v>
      </c>
    </row>
    <row r="1404" spans="1:83" ht="28.5" x14ac:dyDescent="0.2">
      <c r="A1404" s="61"/>
      <c r="B1404" s="61" t="s">
        <v>32</v>
      </c>
      <c r="C1404" s="69" t="s">
        <v>961</v>
      </c>
      <c r="D1404" s="70" t="s">
        <v>34</v>
      </c>
      <c r="E1404" s="71">
        <v>2</v>
      </c>
      <c r="F1404" s="71"/>
      <c r="G1404" s="71">
        <f>SmtRes!CX501</f>
        <v>56</v>
      </c>
      <c r="H1404" s="72">
        <f>SmtRes!CZ501</f>
        <v>7.2491399999999997</v>
      </c>
      <c r="I1404" s="73"/>
      <c r="J1404" s="72"/>
      <c r="K1404" s="73"/>
      <c r="L1404" s="72">
        <f>SmtRes!DF501</f>
        <v>406</v>
      </c>
    </row>
    <row r="1405" spans="1:83" ht="15" x14ac:dyDescent="0.2">
      <c r="A1405" s="61"/>
      <c r="B1405" s="61"/>
      <c r="C1405" s="75" t="s">
        <v>1340</v>
      </c>
      <c r="D1405" s="62"/>
      <c r="E1405" s="63"/>
      <c r="F1405" s="63"/>
      <c r="G1405" s="63"/>
      <c r="H1405" s="65"/>
      <c r="I1405" s="64"/>
      <c r="J1405" s="65"/>
      <c r="K1405" s="64"/>
      <c r="L1405" s="65">
        <f>L1397+L1399+L1400+L1403</f>
        <v>21083.11</v>
      </c>
    </row>
    <row r="1406" spans="1:83" ht="14.25" x14ac:dyDescent="0.2">
      <c r="A1406" s="61"/>
      <c r="B1406" s="61"/>
      <c r="C1406" s="61" t="s">
        <v>1342</v>
      </c>
      <c r="D1406" s="62"/>
      <c r="E1406" s="63"/>
      <c r="F1406" s="63"/>
      <c r="G1406" s="63"/>
      <c r="H1406" s="65"/>
      <c r="I1406" s="64"/>
      <c r="J1406" s="65"/>
      <c r="K1406" s="64"/>
      <c r="L1406" s="65">
        <f>SUM(AR1395:AR1409)+SUM(AS1395:AS1409)+SUM(AT1395:AT1409)+SUM(AU1395:AU1409)+SUM(AV1395:AV1409)</f>
        <v>20516.73</v>
      </c>
    </row>
    <row r="1407" spans="1:83" ht="28.5" x14ac:dyDescent="0.2">
      <c r="A1407" s="61"/>
      <c r="B1407" s="61" t="s">
        <v>132</v>
      </c>
      <c r="C1407" s="61" t="s">
        <v>1369</v>
      </c>
      <c r="D1407" s="62" t="s">
        <v>34</v>
      </c>
      <c r="E1407" s="63">
        <f>Source!BZ369</f>
        <v>90</v>
      </c>
      <c r="F1407" s="63"/>
      <c r="G1407" s="63">
        <f>Source!AT369</f>
        <v>90</v>
      </c>
      <c r="H1407" s="65"/>
      <c r="I1407" s="64"/>
      <c r="J1407" s="65"/>
      <c r="K1407" s="64"/>
      <c r="L1407" s="65">
        <f>SUM(AZ1395:AZ1409)</f>
        <v>18465.060000000001</v>
      </c>
    </row>
    <row r="1408" spans="1:83" ht="28.5" x14ac:dyDescent="0.2">
      <c r="A1408" s="69"/>
      <c r="B1408" s="69" t="s">
        <v>133</v>
      </c>
      <c r="C1408" s="69" t="s">
        <v>1370</v>
      </c>
      <c r="D1408" s="70" t="s">
        <v>34</v>
      </c>
      <c r="E1408" s="71">
        <f>Source!CA369</f>
        <v>46</v>
      </c>
      <c r="F1408" s="71"/>
      <c r="G1408" s="71">
        <f>Source!AU369</f>
        <v>46</v>
      </c>
      <c r="H1408" s="72"/>
      <c r="I1408" s="73"/>
      <c r="J1408" s="72"/>
      <c r="K1408" s="73"/>
      <c r="L1408" s="72">
        <f>SUM(BA1395:BA1409)</f>
        <v>9437.7000000000007</v>
      </c>
    </row>
    <row r="1409" spans="1:83" ht="15" x14ac:dyDescent="0.2">
      <c r="C1409" s="77" t="s">
        <v>1345</v>
      </c>
      <c r="D1409" s="77"/>
      <c r="E1409" s="77"/>
      <c r="F1409" s="77"/>
      <c r="G1409" s="77"/>
      <c r="H1409" s="77"/>
      <c r="I1409" s="78">
        <f>IF(E1395&lt;&gt;0,K1409/E1395, 0)</f>
        <v>1749.4953571428571</v>
      </c>
      <c r="J1409" s="78"/>
      <c r="K1409" s="78">
        <f>L1397+L1399+L1403+L1407+L1408+L1400</f>
        <v>48985.869999999995</v>
      </c>
      <c r="L1409" s="78"/>
      <c r="AD1409">
        <f>ROUND((Source!AT369/100)*((ROUND(SUMIF(SmtRes!AQ498:'SmtRes'!AQ501,"=1",SmtRes!AD498:'SmtRes'!AD501)*Source!I369, 2)+ROUND(SUMIF(SmtRes!AQ498:'SmtRes'!AQ501,"=1",SmtRes!AC498:'SmtRes'!AC501)*Source!I369, 2))), 2)</f>
        <v>37458.54</v>
      </c>
      <c r="AE1409">
        <f>ROUND((Source!AU369/100)*((ROUND(SUMIF(SmtRes!AQ498:'SmtRes'!AQ501,"=1",SmtRes!AD498:'SmtRes'!AD501)*Source!I369, 2)+ROUND(SUMIF(SmtRes!AQ498:'SmtRes'!AQ501,"=1",SmtRes!AC498:'SmtRes'!AC501)*Source!I369, 2))), 2)</f>
        <v>19145.48</v>
      </c>
      <c r="AN1409" s="74">
        <f>L1397+L1399+L1403+L1407+L1408+L1400</f>
        <v>48985.869999999995</v>
      </c>
      <c r="AO1409" s="74">
        <f>L1399</f>
        <v>160.38</v>
      </c>
      <c r="AQ1409" t="s">
        <v>1346</v>
      </c>
      <c r="AR1409" s="74">
        <f>L1397</f>
        <v>20297.59</v>
      </c>
      <c r="AT1409" s="74">
        <f>L1400</f>
        <v>219.14</v>
      </c>
      <c r="AV1409" t="s">
        <v>1346</v>
      </c>
      <c r="AW1409" s="74">
        <f>L1403</f>
        <v>406</v>
      </c>
      <c r="AZ1409">
        <f>Source!X369</f>
        <v>18465.060000000001</v>
      </c>
      <c r="BA1409">
        <f>Source!Y369</f>
        <v>9437.7000000000007</v>
      </c>
      <c r="CD1409">
        <v>2</v>
      </c>
    </row>
    <row r="1410" spans="1:83" ht="42.75" x14ac:dyDescent="0.2">
      <c r="A1410" s="80" t="s">
        <v>524</v>
      </c>
      <c r="B1410" s="81" t="str">
        <f>Source!F370</f>
        <v>ТЦ_101_77_5007081181_22.09.2025_01_347.1</v>
      </c>
      <c r="C1410" s="81" t="s">
        <v>1458</v>
      </c>
      <c r="D1410" s="82" t="str">
        <f>Source!H370</f>
        <v>ШТ</v>
      </c>
      <c r="E1410" s="83">
        <f>Source!K370</f>
        <v>28</v>
      </c>
      <c r="F1410" s="83"/>
      <c r="G1410" s="83">
        <f>Source!I370</f>
        <v>28</v>
      </c>
      <c r="H1410" s="84">
        <f>Source!AL370</f>
        <v>15072.19</v>
      </c>
      <c r="I1410" s="85"/>
      <c r="J1410" s="84"/>
      <c r="K1410" s="85"/>
      <c r="L1410" s="84">
        <f>Source!P370</f>
        <v>422021.32</v>
      </c>
    </row>
    <row r="1411" spans="1:83" ht="15" x14ac:dyDescent="0.2">
      <c r="A1411" s="79"/>
      <c r="B1411" s="79"/>
      <c r="C1411" s="86" t="s">
        <v>1345</v>
      </c>
      <c r="D1411" s="86"/>
      <c r="E1411" s="86"/>
      <c r="F1411" s="86"/>
      <c r="G1411" s="86"/>
      <c r="H1411" s="86"/>
      <c r="I1411" s="87">
        <f>IF(E1410&lt;&gt;0,K1411/E1410, 0)</f>
        <v>15072.19</v>
      </c>
      <c r="J1411" s="87"/>
      <c r="K1411" s="87">
        <f>L1410</f>
        <v>422021.32</v>
      </c>
      <c r="L1411" s="87"/>
      <c r="AD1411">
        <f>ROUND((Source!AT370/100)*((ROUND(ROUND(Source!AO370,2)*Source!I370, 2)+ROUND(ROUND(Source!AN370,2)*Source!I370, 2))), 2)</f>
        <v>0</v>
      </c>
      <c r="AE1411">
        <f>ROUND((Source!AU370/100)*((ROUND(ROUND(Source!AO370,2)*Source!I370, 2)+ROUND(ROUND(Source!AN370,2)*Source!I370, 2))), 2)</f>
        <v>0</v>
      </c>
      <c r="AN1411" s="74">
        <f>L1410</f>
        <v>422021.32</v>
      </c>
      <c r="AO1411">
        <f>0</f>
        <v>0</v>
      </c>
      <c r="AQ1411" t="s">
        <v>1346</v>
      </c>
      <c r="AR1411">
        <f>0</f>
        <v>0</v>
      </c>
      <c r="AT1411">
        <f>0</f>
        <v>0</v>
      </c>
      <c r="AV1411" t="s">
        <v>1346</v>
      </c>
      <c r="AW1411" s="74">
        <f>L1410</f>
        <v>422021.32</v>
      </c>
      <c r="AZ1411">
        <f>Source!X370</f>
        <v>0</v>
      </c>
      <c r="BA1411">
        <f>Source!Y370</f>
        <v>0</v>
      </c>
      <c r="BK1411" s="74">
        <f>L1410</f>
        <v>422021.32</v>
      </c>
      <c r="CD1411">
        <v>3</v>
      </c>
    </row>
    <row r="1412" spans="1:83" ht="14.25" x14ac:dyDescent="0.2">
      <c r="C1412" s="90" t="str">
        <f>Source!G371</f>
        <v>Прокладка кабеля</v>
      </c>
    </row>
    <row r="1413" spans="1:83" ht="57" x14ac:dyDescent="0.2">
      <c r="C1413" s="90" t="str">
        <f>Source!G372</f>
        <v>Норма отхода материалов принята на основании прил.8.4: кабели всех марок и сечений-2%, трубы пластмассовые - 2%</v>
      </c>
    </row>
    <row r="1414" spans="1:83" ht="71.25" x14ac:dyDescent="0.2">
      <c r="A1414" s="59" t="s">
        <v>527</v>
      </c>
      <c r="B1414" s="61" t="s">
        <v>1376</v>
      </c>
      <c r="C1414" s="61" t="str">
        <f>Source!G373</f>
        <v>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v>
      </c>
      <c r="D1414" s="62" t="str">
        <f>Source!H373</f>
        <v>100 м</v>
      </c>
      <c r="E1414" s="63">
        <f>Source!K373</f>
        <v>10.41</v>
      </c>
      <c r="F1414" s="63"/>
      <c r="G1414" s="63">
        <f>Source!I373</f>
        <v>10.41</v>
      </c>
      <c r="H1414" s="65"/>
      <c r="I1414" s="64"/>
      <c r="J1414" s="65"/>
      <c r="K1414" s="64"/>
      <c r="L1414" s="65"/>
    </row>
    <row r="1415" spans="1:83" x14ac:dyDescent="0.2">
      <c r="C1415" s="89" t="str">
        <f>"Объем: "&amp;Source!I373&amp;"=1041/"&amp;"100"</f>
        <v>Объем: 10,41=1041/100</v>
      </c>
    </row>
    <row r="1416" spans="1:83" ht="15" x14ac:dyDescent="0.2">
      <c r="A1416" s="60"/>
      <c r="B1416" s="63">
        <v>1</v>
      </c>
      <c r="C1416" s="60" t="s">
        <v>1334</v>
      </c>
      <c r="D1416" s="62" t="s">
        <v>919</v>
      </c>
      <c r="E1416" s="67"/>
      <c r="F1416" s="63"/>
      <c r="G1416" s="67">
        <f>Source!U373</f>
        <v>127.41840000000001</v>
      </c>
      <c r="H1416" s="63"/>
      <c r="I1416" s="63"/>
      <c r="J1416" s="63"/>
      <c r="K1416" s="63"/>
      <c r="L1416" s="68">
        <f>SUM(L1417:L1417)-SUMIF(CE1417:CE1417, 1, L1417:L1417)</f>
        <v>97491.64</v>
      </c>
    </row>
    <row r="1417" spans="1:83" ht="14.25" x14ac:dyDescent="0.2">
      <c r="A1417" s="61"/>
      <c r="B1417" s="61" t="s">
        <v>1025</v>
      </c>
      <c r="C1417" s="61" t="s">
        <v>1093</v>
      </c>
      <c r="D1417" s="62" t="s">
        <v>919</v>
      </c>
      <c r="E1417" s="63">
        <v>12.24</v>
      </c>
      <c r="F1417" s="63"/>
      <c r="G1417" s="63">
        <f>SmtRes!CX502</f>
        <v>127.41840000000001</v>
      </c>
      <c r="H1417" s="65"/>
      <c r="I1417" s="64"/>
      <c r="J1417" s="65">
        <f>SmtRes!CZ502</f>
        <v>765.13</v>
      </c>
      <c r="K1417" s="64"/>
      <c r="L1417" s="65">
        <f>SmtRes!DI502</f>
        <v>97491.64</v>
      </c>
    </row>
    <row r="1418" spans="1:83" ht="15" x14ac:dyDescent="0.2">
      <c r="A1418" s="60"/>
      <c r="B1418" s="63">
        <v>2</v>
      </c>
      <c r="C1418" s="60" t="s">
        <v>1335</v>
      </c>
      <c r="D1418" s="62"/>
      <c r="E1418" s="67"/>
      <c r="F1418" s="63"/>
      <c r="G1418" s="67"/>
      <c r="H1418" s="63"/>
      <c r="I1418" s="63"/>
      <c r="J1418" s="63"/>
      <c r="K1418" s="63"/>
      <c r="L1418" s="68">
        <f>SUM(L1419:L1424)-SUMIF(CE1419:CE1424, 1, L1419:L1424)</f>
        <v>2787.1299999999992</v>
      </c>
    </row>
    <row r="1419" spans="1:83" ht="15" x14ac:dyDescent="0.2">
      <c r="A1419" s="60"/>
      <c r="B1419" s="63"/>
      <c r="C1419" s="60" t="s">
        <v>1338</v>
      </c>
      <c r="D1419" s="62" t="s">
        <v>919</v>
      </c>
      <c r="E1419" s="67"/>
      <c r="F1419" s="63"/>
      <c r="G1419" s="67">
        <f>Source!V373</f>
        <v>2.0819999999999999</v>
      </c>
      <c r="H1419" s="63"/>
      <c r="I1419" s="63"/>
      <c r="J1419" s="63"/>
      <c r="K1419" s="63"/>
      <c r="L1419" s="68">
        <f>SUMIF(CE1420:CE1424, 1, L1420:L1424)</f>
        <v>1909.17</v>
      </c>
      <c r="CE1419">
        <v>1</v>
      </c>
    </row>
    <row r="1420" spans="1:83" ht="28.5" x14ac:dyDescent="0.2">
      <c r="A1420" s="61"/>
      <c r="B1420" s="61" t="s">
        <v>922</v>
      </c>
      <c r="C1420" s="61" t="s">
        <v>924</v>
      </c>
      <c r="D1420" s="62" t="s">
        <v>925</v>
      </c>
      <c r="E1420" s="63">
        <v>0.1</v>
      </c>
      <c r="F1420" s="63"/>
      <c r="G1420" s="63">
        <f>SmtRes!CX504</f>
        <v>1.0409999999999999</v>
      </c>
      <c r="H1420" s="65"/>
      <c r="I1420" s="64"/>
      <c r="J1420" s="65">
        <f>SmtRes!CZ504</f>
        <v>1488.78</v>
      </c>
      <c r="K1420" s="64"/>
      <c r="L1420" s="65">
        <f>SmtRes!DG504</f>
        <v>1549.82</v>
      </c>
    </row>
    <row r="1421" spans="1:83" ht="28.5" x14ac:dyDescent="0.2">
      <c r="A1421" s="61"/>
      <c r="B1421" s="61" t="s">
        <v>926</v>
      </c>
      <c r="C1421" s="61" t="s">
        <v>1336</v>
      </c>
      <c r="D1421" s="62" t="s">
        <v>919</v>
      </c>
      <c r="E1421" s="63">
        <f>SmtRes!DO504*SmtRes!AT504</f>
        <v>0.1</v>
      </c>
      <c r="F1421" s="63"/>
      <c r="G1421" s="63">
        <f>ROUND(E1421*G1414, 7)</f>
        <v>1.0409999999999999</v>
      </c>
      <c r="H1421" s="65"/>
      <c r="I1421" s="64"/>
      <c r="J1421" s="65">
        <f>ROUND(SmtRes!AG504/SmtRes!DO504, 2)</f>
        <v>1051.33</v>
      </c>
      <c r="K1421" s="64"/>
      <c r="L1421" s="65">
        <f>SmtRes!DH504</f>
        <v>1094.43</v>
      </c>
      <c r="CE1421">
        <v>1</v>
      </c>
    </row>
    <row r="1422" spans="1:83" ht="28.5" x14ac:dyDescent="0.2">
      <c r="A1422" s="61"/>
      <c r="B1422" s="61" t="s">
        <v>927</v>
      </c>
      <c r="C1422" s="61" t="s">
        <v>929</v>
      </c>
      <c r="D1422" s="62" t="s">
        <v>925</v>
      </c>
      <c r="E1422" s="63">
        <v>0.1</v>
      </c>
      <c r="F1422" s="63"/>
      <c r="G1422" s="63">
        <f>SmtRes!CX505</f>
        <v>1.0409999999999999</v>
      </c>
      <c r="H1422" s="65"/>
      <c r="I1422" s="64"/>
      <c r="J1422" s="65">
        <f>SmtRes!CZ505</f>
        <v>572.77</v>
      </c>
      <c r="K1422" s="64"/>
      <c r="L1422" s="65">
        <f>SmtRes!DG505</f>
        <v>596.25</v>
      </c>
    </row>
    <row r="1423" spans="1:83" ht="28.5" x14ac:dyDescent="0.2">
      <c r="A1423" s="61"/>
      <c r="B1423" s="61" t="s">
        <v>930</v>
      </c>
      <c r="C1423" s="61" t="s">
        <v>1337</v>
      </c>
      <c r="D1423" s="62" t="s">
        <v>919</v>
      </c>
      <c r="E1423" s="63">
        <f>SmtRes!DO505*SmtRes!AT505</f>
        <v>0.1</v>
      </c>
      <c r="F1423" s="63"/>
      <c r="G1423" s="63">
        <f>ROUND(E1423*G1414, 7)</f>
        <v>1.0409999999999999</v>
      </c>
      <c r="H1423" s="65"/>
      <c r="I1423" s="64"/>
      <c r="J1423" s="65">
        <f>ROUND(SmtRes!AG505/SmtRes!DO505, 2)</f>
        <v>782.65</v>
      </c>
      <c r="K1423" s="64"/>
      <c r="L1423" s="65">
        <f>SmtRes!DH505</f>
        <v>814.74</v>
      </c>
      <c r="CE1423">
        <v>1</v>
      </c>
    </row>
    <row r="1424" spans="1:83" ht="42.75" x14ac:dyDescent="0.2">
      <c r="A1424" s="61"/>
      <c r="B1424" s="61" t="s">
        <v>931</v>
      </c>
      <c r="C1424" s="61" t="s">
        <v>933</v>
      </c>
      <c r="D1424" s="62" t="s">
        <v>925</v>
      </c>
      <c r="E1424" s="63">
        <v>2.16</v>
      </c>
      <c r="F1424" s="63"/>
      <c r="G1424" s="63">
        <f>SmtRes!CX506</f>
        <v>22.485600000000002</v>
      </c>
      <c r="H1424" s="65"/>
      <c r="I1424" s="64"/>
      <c r="J1424" s="65">
        <f>SmtRes!CZ506</f>
        <v>28.51</v>
      </c>
      <c r="K1424" s="64"/>
      <c r="L1424" s="65">
        <f>SmtRes!DG506</f>
        <v>641.05999999999995</v>
      </c>
    </row>
    <row r="1425" spans="1:82" ht="15" x14ac:dyDescent="0.2">
      <c r="A1425" s="60"/>
      <c r="B1425" s="63">
        <v>4</v>
      </c>
      <c r="C1425" s="60" t="s">
        <v>1339</v>
      </c>
      <c r="D1425" s="62"/>
      <c r="E1425" s="67"/>
      <c r="F1425" s="63"/>
      <c r="G1425" s="67"/>
      <c r="H1425" s="63"/>
      <c r="I1425" s="63"/>
      <c r="J1425" s="63"/>
      <c r="K1425" s="63"/>
      <c r="L1425" s="68">
        <f>SUM(L1426:L1430)-SUMIF(CE1426:CE1430, 1, L1426:L1430)</f>
        <v>4420.66</v>
      </c>
    </row>
    <row r="1426" spans="1:82" ht="14.25" x14ac:dyDescent="0.2">
      <c r="A1426" s="61"/>
      <c r="B1426" s="61" t="s">
        <v>965</v>
      </c>
      <c r="C1426" s="61" t="s">
        <v>967</v>
      </c>
      <c r="D1426" s="62" t="s">
        <v>968</v>
      </c>
      <c r="E1426" s="63">
        <v>0.44159999999999999</v>
      </c>
      <c r="F1426" s="63"/>
      <c r="G1426" s="63">
        <f>SmtRes!CX507</f>
        <v>4.5970560000000003</v>
      </c>
      <c r="H1426" s="65"/>
      <c r="I1426" s="64"/>
      <c r="J1426" s="65">
        <f>SmtRes!CZ507</f>
        <v>6</v>
      </c>
      <c r="K1426" s="64"/>
      <c r="L1426" s="65">
        <f>SmtRes!DF507</f>
        <v>27.58</v>
      </c>
    </row>
    <row r="1427" spans="1:82" ht="71.25" x14ac:dyDescent="0.2">
      <c r="A1427" s="61"/>
      <c r="B1427" s="61" t="s">
        <v>1027</v>
      </c>
      <c r="C1427" s="61" t="s">
        <v>1029</v>
      </c>
      <c r="D1427" s="62" t="s">
        <v>156</v>
      </c>
      <c r="E1427" s="63">
        <v>13.33</v>
      </c>
      <c r="F1427" s="63"/>
      <c r="G1427" s="63">
        <f>SmtRes!CX508</f>
        <v>138.7653</v>
      </c>
      <c r="H1427" s="65">
        <f>SmtRes!CZ508</f>
        <v>5.87</v>
      </c>
      <c r="I1427" s="64">
        <f>SmtRes!AI508</f>
        <v>0.96</v>
      </c>
      <c r="J1427" s="65">
        <f>ROUND(H1427*I1427, 2)</f>
        <v>5.64</v>
      </c>
      <c r="K1427" s="64"/>
      <c r="L1427" s="65">
        <f>SmtRes!DF508</f>
        <v>782.64</v>
      </c>
    </row>
    <row r="1428" spans="1:82" ht="57" x14ac:dyDescent="0.2">
      <c r="A1428" s="61"/>
      <c r="B1428" s="61" t="s">
        <v>1040</v>
      </c>
      <c r="C1428" s="61" t="s">
        <v>1042</v>
      </c>
      <c r="D1428" s="62" t="s">
        <v>1043</v>
      </c>
      <c r="E1428" s="63">
        <v>0.55000000000000004</v>
      </c>
      <c r="F1428" s="63"/>
      <c r="G1428" s="63">
        <f>SmtRes!CX509</f>
        <v>5.7255000000000003</v>
      </c>
      <c r="H1428" s="65">
        <f>SmtRes!CZ509</f>
        <v>37.71</v>
      </c>
      <c r="I1428" s="64">
        <f>SmtRes!AI509</f>
        <v>1.53</v>
      </c>
      <c r="J1428" s="65">
        <f>ROUND(H1428*I1428, 2)</f>
        <v>57.7</v>
      </c>
      <c r="K1428" s="64"/>
      <c r="L1428" s="65">
        <f>SmtRes!DF509</f>
        <v>330.36</v>
      </c>
    </row>
    <row r="1429" spans="1:82" ht="57" x14ac:dyDescent="0.2">
      <c r="A1429" s="61"/>
      <c r="B1429" s="61" t="s">
        <v>934</v>
      </c>
      <c r="C1429" s="61" t="s">
        <v>936</v>
      </c>
      <c r="D1429" s="62" t="s">
        <v>937</v>
      </c>
      <c r="E1429" s="63">
        <v>1.9</v>
      </c>
      <c r="F1429" s="63"/>
      <c r="G1429" s="63">
        <f>SmtRes!CX510</f>
        <v>19.779</v>
      </c>
      <c r="H1429" s="65">
        <f>SmtRes!CZ510</f>
        <v>155.63</v>
      </c>
      <c r="I1429" s="64">
        <f>SmtRes!AI510</f>
        <v>0.91</v>
      </c>
      <c r="J1429" s="65">
        <f>ROUND(H1429*I1429, 2)</f>
        <v>141.62</v>
      </c>
      <c r="K1429" s="64"/>
      <c r="L1429" s="65">
        <f>SmtRes!DF510</f>
        <v>2801.1</v>
      </c>
    </row>
    <row r="1430" spans="1:82" ht="28.5" x14ac:dyDescent="0.2">
      <c r="A1430" s="61"/>
      <c r="B1430" s="61" t="s">
        <v>944</v>
      </c>
      <c r="C1430" s="69" t="s">
        <v>946</v>
      </c>
      <c r="D1430" s="70" t="s">
        <v>937</v>
      </c>
      <c r="E1430" s="71">
        <v>0.4</v>
      </c>
      <c r="F1430" s="71"/>
      <c r="G1430" s="71">
        <f>SmtRes!CX511</f>
        <v>4.1639999999999997</v>
      </c>
      <c r="H1430" s="72">
        <f>SmtRes!CZ511</f>
        <v>79.88</v>
      </c>
      <c r="I1430" s="73">
        <f>SmtRes!AI511</f>
        <v>1.44</v>
      </c>
      <c r="J1430" s="72">
        <f>ROUND(H1430*I1430, 2)</f>
        <v>115.03</v>
      </c>
      <c r="K1430" s="73"/>
      <c r="L1430" s="72">
        <f>SmtRes!DF511</f>
        <v>478.98</v>
      </c>
    </row>
    <row r="1431" spans="1:82" ht="15" x14ac:dyDescent="0.2">
      <c r="A1431" s="61"/>
      <c r="B1431" s="61"/>
      <c r="C1431" s="75" t="s">
        <v>1340</v>
      </c>
      <c r="D1431" s="62"/>
      <c r="E1431" s="63"/>
      <c r="F1431" s="63"/>
      <c r="G1431" s="63"/>
      <c r="H1431" s="65"/>
      <c r="I1431" s="64"/>
      <c r="J1431" s="65"/>
      <c r="K1431" s="64"/>
      <c r="L1431" s="65">
        <f>L1416+L1418+L1419+L1425</f>
        <v>106608.6</v>
      </c>
    </row>
    <row r="1432" spans="1:82" ht="57" x14ac:dyDescent="0.2">
      <c r="A1432" s="59" t="s">
        <v>1459</v>
      </c>
      <c r="B1432" s="61" t="str">
        <f>Source!F374</f>
        <v>421/пр_2020_п.75_пп.а</v>
      </c>
      <c r="C1432" s="61" t="str">
        <f>Source!G374</f>
        <v>Сметная стоимость вспомогательных ненормируемых материальных ресурсов, не учтенная в сметной норме, 2%</v>
      </c>
      <c r="D1432" s="62" t="str">
        <f>Source!H374</f>
        <v>%</v>
      </c>
      <c r="E1432" s="63">
        <f>SmtRes!AT512</f>
        <v>2</v>
      </c>
      <c r="F1432" s="63"/>
      <c r="G1432" s="63">
        <f>Source!I374</f>
        <v>2</v>
      </c>
      <c r="H1432" s="65"/>
      <c r="I1432" s="64"/>
      <c r="J1432" s="65"/>
      <c r="K1432" s="64"/>
      <c r="L1432" s="65">
        <f>Source!P374</f>
        <v>1949.83</v>
      </c>
      <c r="AD1432">
        <f>ROUND((Source!AT374/100)*((ROUND(0*Source!I374, 2)+ROUND(0*Source!I374, 2))), 2)</f>
        <v>0</v>
      </c>
      <c r="AE1432">
        <f>ROUND((Source!AU374/100)*((ROUND(0*Source!I374, 2)+ROUND(0*Source!I374, 2))), 2)</f>
        <v>0</v>
      </c>
      <c r="AN1432">
        <f>L1432</f>
        <v>1949.83</v>
      </c>
      <c r="AW1432">
        <f>L1432</f>
        <v>1949.83</v>
      </c>
      <c r="AZ1432">
        <f>Source!X374</f>
        <v>0</v>
      </c>
      <c r="BA1432">
        <f>Source!Y374</f>
        <v>0</v>
      </c>
      <c r="CD1432">
        <v>2</v>
      </c>
    </row>
    <row r="1433" spans="1:82" ht="14.25" x14ac:dyDescent="0.2">
      <c r="A1433" s="61"/>
      <c r="B1433" s="61"/>
      <c r="C1433" s="61" t="s">
        <v>1342</v>
      </c>
      <c r="D1433" s="62"/>
      <c r="E1433" s="63"/>
      <c r="F1433" s="63"/>
      <c r="G1433" s="63"/>
      <c r="H1433" s="65"/>
      <c r="I1433" s="64"/>
      <c r="J1433" s="65"/>
      <c r="K1433" s="64"/>
      <c r="L1433" s="65">
        <f>SUM(AR1414:AR1436)+SUM(AS1414:AS1436)+SUM(AT1414:AT1436)+SUM(AU1414:AU1436)+SUM(AV1414:AV1436)</f>
        <v>99400.81</v>
      </c>
    </row>
    <row r="1434" spans="1:82" ht="28.5" x14ac:dyDescent="0.2">
      <c r="A1434" s="61"/>
      <c r="B1434" s="61" t="s">
        <v>29</v>
      </c>
      <c r="C1434" s="61" t="s">
        <v>1343</v>
      </c>
      <c r="D1434" s="62" t="s">
        <v>34</v>
      </c>
      <c r="E1434" s="63">
        <f>Source!BZ373</f>
        <v>97</v>
      </c>
      <c r="F1434" s="63"/>
      <c r="G1434" s="63">
        <f>Source!AT373</f>
        <v>97</v>
      </c>
      <c r="H1434" s="65"/>
      <c r="I1434" s="64"/>
      <c r="J1434" s="65"/>
      <c r="K1434" s="64"/>
      <c r="L1434" s="65">
        <f>SUM(AZ1414:AZ1436)</f>
        <v>96418.79</v>
      </c>
    </row>
    <row r="1435" spans="1:82" ht="28.5" x14ac:dyDescent="0.2">
      <c r="A1435" s="69"/>
      <c r="B1435" s="69" t="s">
        <v>30</v>
      </c>
      <c r="C1435" s="69" t="s">
        <v>1344</v>
      </c>
      <c r="D1435" s="70" t="s">
        <v>34</v>
      </c>
      <c r="E1435" s="71">
        <f>Source!CA373</f>
        <v>51</v>
      </c>
      <c r="F1435" s="71"/>
      <c r="G1435" s="71">
        <f>Source!AU373</f>
        <v>51</v>
      </c>
      <c r="H1435" s="72"/>
      <c r="I1435" s="73"/>
      <c r="J1435" s="72"/>
      <c r="K1435" s="73"/>
      <c r="L1435" s="72">
        <f>SUM(BA1414:BA1436)</f>
        <v>50694.41</v>
      </c>
    </row>
    <row r="1436" spans="1:82" ht="15" x14ac:dyDescent="0.2">
      <c r="C1436" s="77" t="s">
        <v>1345</v>
      </c>
      <c r="D1436" s="77"/>
      <c r="E1436" s="77"/>
      <c r="F1436" s="77"/>
      <c r="G1436" s="77"/>
      <c r="H1436" s="77"/>
      <c r="I1436" s="78">
        <f>IF(E1414&lt;&gt;0,K1436/E1414, 0)</f>
        <v>24560.195004803074</v>
      </c>
      <c r="J1436" s="78"/>
      <c r="K1436" s="78">
        <f>L1416+L1418+L1425+L1434+L1435+L1419+SUM(L1432:L1432)</f>
        <v>255671.63</v>
      </c>
      <c r="L1436" s="78"/>
      <c r="AD1436">
        <f>ROUND((Source!AT373/100)*((ROUND(SUMIF(SmtRes!AQ502:'SmtRes'!AQ512,"=1",SmtRes!AD502:'SmtRes'!AD512)*Source!I373, 2)+ROUND(SUMIF(SmtRes!AQ502:'SmtRes'!AQ512,"=1",SmtRes!AC502:'SmtRes'!AC512)*Source!I373, 2))), 2)</f>
        <v>26245.03</v>
      </c>
      <c r="AE1436">
        <f>ROUND((Source!AU373/100)*((ROUND(SUMIF(SmtRes!AQ502:'SmtRes'!AQ512,"=1",SmtRes!AD502:'SmtRes'!AD512)*Source!I373, 2)+ROUND(SUMIF(SmtRes!AQ502:'SmtRes'!AQ512,"=1",SmtRes!AC502:'SmtRes'!AC512)*Source!I373, 2))), 2)</f>
        <v>13798.93</v>
      </c>
      <c r="AN1436" s="74">
        <f>L1416+L1418+L1425+L1434+L1435+L1419</f>
        <v>253721.80000000002</v>
      </c>
      <c r="AO1436" s="74">
        <f>L1418</f>
        <v>2787.1299999999992</v>
      </c>
      <c r="AQ1436" t="s">
        <v>1346</v>
      </c>
      <c r="AR1436" s="74">
        <f>L1416</f>
        <v>97491.64</v>
      </c>
      <c r="AT1436" s="74">
        <f>L1419</f>
        <v>1909.17</v>
      </c>
      <c r="AV1436" t="s">
        <v>1346</v>
      </c>
      <c r="AW1436" s="74">
        <f>L1425</f>
        <v>4420.66</v>
      </c>
      <c r="AZ1436">
        <f>Source!X373</f>
        <v>96418.79</v>
      </c>
      <c r="BA1436">
        <f>Source!Y373</f>
        <v>50694.41</v>
      </c>
      <c r="CD1436">
        <v>2</v>
      </c>
    </row>
    <row r="1437" spans="1:82" ht="42.75" x14ac:dyDescent="0.2">
      <c r="A1437" s="88" t="s">
        <v>529</v>
      </c>
      <c r="B1437" s="69" t="str">
        <f>Source!F375</f>
        <v>ТЦ_21.1.08.01_77_5007081181_22.09.2025_01_</v>
      </c>
      <c r="C1437" s="69" t="str">
        <f>Source!G375</f>
        <v>Кабели, не распространяющие горение, с низким дымо- и газовыделением сечением 3x2.5 мм2</v>
      </c>
      <c r="D1437" s="70" t="str">
        <f>Source!H375</f>
        <v>м</v>
      </c>
      <c r="E1437" s="71">
        <f>Source!K375</f>
        <v>751.74</v>
      </c>
      <c r="F1437" s="71"/>
      <c r="G1437" s="71">
        <f>Source!I375</f>
        <v>751.74</v>
      </c>
      <c r="H1437" s="72">
        <f>Source!AL375</f>
        <v>220.05</v>
      </c>
      <c r="I1437" s="73"/>
      <c r="J1437" s="72"/>
      <c r="K1437" s="73"/>
      <c r="L1437" s="72">
        <f>Source!P375</f>
        <v>165420.39000000001</v>
      </c>
    </row>
    <row r="1438" spans="1:82" ht="15" x14ac:dyDescent="0.2">
      <c r="C1438" s="77" t="s">
        <v>1345</v>
      </c>
      <c r="D1438" s="77"/>
      <c r="E1438" s="77"/>
      <c r="F1438" s="77"/>
      <c r="G1438" s="77"/>
      <c r="H1438" s="77"/>
      <c r="I1438" s="78">
        <f>IF(E1437&lt;&gt;0,K1438/E1437, 0)</f>
        <v>220.05000399074149</v>
      </c>
      <c r="J1438" s="78"/>
      <c r="K1438" s="78">
        <f>L1437</f>
        <v>165420.39000000001</v>
      </c>
      <c r="L1438" s="78"/>
      <c r="AD1438">
        <f>ROUND((Source!AT375/100)*((ROUND(ROUND(Source!AO375,2)*Source!I375, 2)+ROUND(ROUND(Source!AN375,2)*Source!I375, 2))), 2)</f>
        <v>0</v>
      </c>
      <c r="AE1438">
        <f>ROUND((Source!AU375/100)*((ROUND(ROUND(Source!AO375,2)*Source!I375, 2)+ROUND(ROUND(Source!AN375,2)*Source!I375, 2))), 2)</f>
        <v>0</v>
      </c>
      <c r="AN1438" s="74">
        <f>L1437</f>
        <v>165420.39000000001</v>
      </c>
      <c r="AO1438">
        <f>0</f>
        <v>0</v>
      </c>
      <c r="AQ1438" t="s">
        <v>1346</v>
      </c>
      <c r="AR1438">
        <f>0</f>
        <v>0</v>
      </c>
      <c r="AT1438">
        <f>0</f>
        <v>0</v>
      </c>
      <c r="AV1438" t="s">
        <v>1346</v>
      </c>
      <c r="AW1438" s="74">
        <f>L1437</f>
        <v>165420.39000000001</v>
      </c>
      <c r="AZ1438">
        <f>Source!X375</f>
        <v>0</v>
      </c>
      <c r="BA1438">
        <f>Source!Y375</f>
        <v>0</v>
      </c>
      <c r="CD1438">
        <v>2</v>
      </c>
    </row>
    <row r="1439" spans="1:82" ht="71.25" x14ac:dyDescent="0.2">
      <c r="A1439" s="88" t="s">
        <v>532</v>
      </c>
      <c r="B1439" s="69" t="str">
        <f>Source!F376</f>
        <v>ТЦ_21.1.08.01_77_5007081181_22.09.2025_01_</v>
      </c>
      <c r="C1439" s="69" t="str">
        <f>Source!G376</f>
        <v>Кабели симметричные для структурированных кабельных систем (FTP) категории 5e, групповой прокладки, сечением 4х2х0,52 мм2  КВПЭфнг(А)-LS-5e</v>
      </c>
      <c r="D1439" s="70" t="str">
        <f>Source!H376</f>
        <v>м</v>
      </c>
      <c r="E1439" s="71">
        <f>Source!K376</f>
        <v>310.08</v>
      </c>
      <c r="F1439" s="71"/>
      <c r="G1439" s="71">
        <f>Source!I376</f>
        <v>310.08</v>
      </c>
      <c r="H1439" s="72">
        <f>Source!AL376</f>
        <v>144.72999999999999</v>
      </c>
      <c r="I1439" s="73"/>
      <c r="J1439" s="72"/>
      <c r="K1439" s="73"/>
      <c r="L1439" s="72">
        <f>Source!P376</f>
        <v>44877.88</v>
      </c>
    </row>
    <row r="1440" spans="1:82" ht="15" x14ac:dyDescent="0.2">
      <c r="C1440" s="77" t="s">
        <v>1345</v>
      </c>
      <c r="D1440" s="77"/>
      <c r="E1440" s="77"/>
      <c r="F1440" s="77"/>
      <c r="G1440" s="77"/>
      <c r="H1440" s="77"/>
      <c r="I1440" s="78">
        <f>IF(E1439&lt;&gt;0,K1440/E1439, 0)</f>
        <v>144.73000515995872</v>
      </c>
      <c r="J1440" s="78"/>
      <c r="K1440" s="78">
        <f>L1439</f>
        <v>44877.88</v>
      </c>
      <c r="L1440" s="78"/>
      <c r="AD1440">
        <f>ROUND((Source!AT376/100)*((ROUND(ROUND(Source!AO376,2)*Source!I376, 2)+ROUND(ROUND(Source!AN376,2)*Source!I376, 2))), 2)</f>
        <v>0</v>
      </c>
      <c r="AE1440">
        <f>ROUND((Source!AU376/100)*((ROUND(ROUND(Source!AO376,2)*Source!I376, 2)+ROUND(ROUND(Source!AN376,2)*Source!I376, 2))), 2)</f>
        <v>0</v>
      </c>
      <c r="AN1440" s="74">
        <f>L1439</f>
        <v>44877.88</v>
      </c>
      <c r="AO1440">
        <f>0</f>
        <v>0</v>
      </c>
      <c r="AQ1440" t="s">
        <v>1346</v>
      </c>
      <c r="AR1440">
        <f>0</f>
        <v>0</v>
      </c>
      <c r="AT1440">
        <f>0</f>
        <v>0</v>
      </c>
      <c r="AV1440" t="s">
        <v>1346</v>
      </c>
      <c r="AW1440" s="74">
        <f>L1439</f>
        <v>44877.88</v>
      </c>
      <c r="AZ1440">
        <f>Source!X376</f>
        <v>0</v>
      </c>
      <c r="BA1440">
        <f>Source!Y376</f>
        <v>0</v>
      </c>
      <c r="CD1440">
        <v>2</v>
      </c>
    </row>
    <row r="1441" spans="1:83" ht="57" x14ac:dyDescent="0.2">
      <c r="A1441" s="59" t="s">
        <v>533</v>
      </c>
      <c r="B1441" s="61" t="s">
        <v>1445</v>
      </c>
      <c r="C1441" s="61" t="str">
        <f>Source!G377</f>
        <v>Кабель до 35 кВ по установленным конструкциям и лоткам с креплением на поворотах и в конце трассы, масса 1 м кабеля: до 1 кг</v>
      </c>
      <c r="D1441" s="62" t="str">
        <f>Source!H377</f>
        <v>100 м</v>
      </c>
      <c r="E1441" s="63">
        <f>Source!K377</f>
        <v>8.35</v>
      </c>
      <c r="F1441" s="63"/>
      <c r="G1441" s="63">
        <f>Source!I377</f>
        <v>8.35</v>
      </c>
      <c r="H1441" s="65"/>
      <c r="I1441" s="64"/>
      <c r="J1441" s="65"/>
      <c r="K1441" s="64"/>
      <c r="L1441" s="65"/>
    </row>
    <row r="1442" spans="1:83" x14ac:dyDescent="0.2">
      <c r="C1442" s="89" t="str">
        <f>"Объем: "&amp;Source!I377&amp;"=835/"&amp;"100"</f>
        <v>Объем: 8,35=835/100</v>
      </c>
    </row>
    <row r="1443" spans="1:83" ht="15" x14ac:dyDescent="0.2">
      <c r="A1443" s="60"/>
      <c r="B1443" s="63">
        <v>1</v>
      </c>
      <c r="C1443" s="60" t="s">
        <v>1334</v>
      </c>
      <c r="D1443" s="62" t="s">
        <v>919</v>
      </c>
      <c r="E1443" s="67"/>
      <c r="F1443" s="63"/>
      <c r="G1443" s="67">
        <f>Source!U377</f>
        <v>77.488</v>
      </c>
      <c r="H1443" s="63"/>
      <c r="I1443" s="63"/>
      <c r="J1443" s="63"/>
      <c r="K1443" s="63"/>
      <c r="L1443" s="68">
        <f>SUM(L1444:L1444)-SUMIF(CE1444:CE1444, 1, L1444:L1444)</f>
        <v>59288.39</v>
      </c>
    </row>
    <row r="1444" spans="1:83" ht="14.25" x14ac:dyDescent="0.2">
      <c r="A1444" s="61"/>
      <c r="B1444" s="61" t="s">
        <v>1025</v>
      </c>
      <c r="C1444" s="61" t="s">
        <v>1093</v>
      </c>
      <c r="D1444" s="62" t="s">
        <v>919</v>
      </c>
      <c r="E1444" s="63">
        <v>9.2799999999999994</v>
      </c>
      <c r="F1444" s="63"/>
      <c r="G1444" s="63">
        <f>SmtRes!CX513</f>
        <v>77.488</v>
      </c>
      <c r="H1444" s="65"/>
      <c r="I1444" s="64"/>
      <c r="J1444" s="65">
        <f>SmtRes!CZ513</f>
        <v>765.13</v>
      </c>
      <c r="K1444" s="64"/>
      <c r="L1444" s="65">
        <f>SmtRes!DI513</f>
        <v>59288.39</v>
      </c>
    </row>
    <row r="1445" spans="1:83" ht="15" x14ac:dyDescent="0.2">
      <c r="A1445" s="60"/>
      <c r="B1445" s="63">
        <v>2</v>
      </c>
      <c r="C1445" s="60" t="s">
        <v>1335</v>
      </c>
      <c r="D1445" s="62"/>
      <c r="E1445" s="67"/>
      <c r="F1445" s="63"/>
      <c r="G1445" s="67"/>
      <c r="H1445" s="63"/>
      <c r="I1445" s="63"/>
      <c r="J1445" s="63"/>
      <c r="K1445" s="63"/>
      <c r="L1445" s="68">
        <f>SUM(L1446:L1452)-SUMIF(CE1446:CE1452, 1, L1446:L1452)</f>
        <v>3722.380000000001</v>
      </c>
    </row>
    <row r="1446" spans="1:83" ht="15" x14ac:dyDescent="0.2">
      <c r="A1446" s="60"/>
      <c r="B1446" s="63"/>
      <c r="C1446" s="60" t="s">
        <v>1338</v>
      </c>
      <c r="D1446" s="62" t="s">
        <v>919</v>
      </c>
      <c r="E1446" s="67"/>
      <c r="F1446" s="63"/>
      <c r="G1446" s="67">
        <f>Source!V377</f>
        <v>3.34</v>
      </c>
      <c r="H1446" s="63"/>
      <c r="I1446" s="63"/>
      <c r="J1446" s="63"/>
      <c r="K1446" s="63"/>
      <c r="L1446" s="68">
        <f>SUMIF(CE1447:CE1452, 1, L1447:L1452)</f>
        <v>3062.75</v>
      </c>
      <c r="CE1446">
        <v>1</v>
      </c>
    </row>
    <row r="1447" spans="1:83" ht="28.5" x14ac:dyDescent="0.2">
      <c r="A1447" s="61"/>
      <c r="B1447" s="61" t="s">
        <v>922</v>
      </c>
      <c r="C1447" s="61" t="s">
        <v>924</v>
      </c>
      <c r="D1447" s="62" t="s">
        <v>925</v>
      </c>
      <c r="E1447" s="63">
        <v>0.2</v>
      </c>
      <c r="F1447" s="63"/>
      <c r="G1447" s="63">
        <f>SmtRes!CX515</f>
        <v>1.67</v>
      </c>
      <c r="H1447" s="65"/>
      <c r="I1447" s="64"/>
      <c r="J1447" s="65">
        <f>SmtRes!CZ515</f>
        <v>1488.78</v>
      </c>
      <c r="K1447" s="64"/>
      <c r="L1447" s="65">
        <f>SmtRes!DG515</f>
        <v>2486.2600000000002</v>
      </c>
    </row>
    <row r="1448" spans="1:83" ht="28.5" x14ac:dyDescent="0.2">
      <c r="A1448" s="61"/>
      <c r="B1448" s="61" t="s">
        <v>926</v>
      </c>
      <c r="C1448" s="61" t="s">
        <v>1336</v>
      </c>
      <c r="D1448" s="62" t="s">
        <v>919</v>
      </c>
      <c r="E1448" s="63">
        <f>SmtRes!DO515*SmtRes!AT515</f>
        <v>0.2</v>
      </c>
      <c r="F1448" s="63"/>
      <c r="G1448" s="63">
        <f>ROUND(E1448*G1441, 7)</f>
        <v>1.67</v>
      </c>
      <c r="H1448" s="65"/>
      <c r="I1448" s="64"/>
      <c r="J1448" s="65">
        <f>ROUND(SmtRes!AG515/SmtRes!DO515, 2)</f>
        <v>1051.33</v>
      </c>
      <c r="K1448" s="64"/>
      <c r="L1448" s="65">
        <f>SmtRes!DH515</f>
        <v>1755.72</v>
      </c>
      <c r="CE1448">
        <v>1</v>
      </c>
    </row>
    <row r="1449" spans="1:83" ht="28.5" x14ac:dyDescent="0.2">
      <c r="A1449" s="61"/>
      <c r="B1449" s="61" t="s">
        <v>1119</v>
      </c>
      <c r="C1449" s="61" t="s">
        <v>1121</v>
      </c>
      <c r="D1449" s="62" t="s">
        <v>925</v>
      </c>
      <c r="E1449" s="63">
        <v>2.2000000000000002</v>
      </c>
      <c r="F1449" s="63"/>
      <c r="G1449" s="63">
        <f>SmtRes!CX516</f>
        <v>18.37</v>
      </c>
      <c r="H1449" s="65"/>
      <c r="I1449" s="64"/>
      <c r="J1449" s="65">
        <f>SmtRes!CZ516</f>
        <v>2.67</v>
      </c>
      <c r="K1449" s="64"/>
      <c r="L1449" s="65">
        <f>SmtRes!DG516</f>
        <v>49.05</v>
      </c>
    </row>
    <row r="1450" spans="1:83" ht="28.5" x14ac:dyDescent="0.2">
      <c r="A1450" s="61"/>
      <c r="B1450" s="61" t="s">
        <v>1122</v>
      </c>
      <c r="C1450" s="61" t="s">
        <v>1124</v>
      </c>
      <c r="D1450" s="62" t="s">
        <v>925</v>
      </c>
      <c r="E1450" s="63">
        <v>2.2000000000000002</v>
      </c>
      <c r="F1450" s="63"/>
      <c r="G1450" s="63">
        <f>SmtRes!CX517</f>
        <v>18.37</v>
      </c>
      <c r="H1450" s="65">
        <f>SmtRes!CZ517</f>
        <v>8.84</v>
      </c>
      <c r="I1450" s="64">
        <f>SmtRes!AJ517</f>
        <v>1.42</v>
      </c>
      <c r="J1450" s="65">
        <f>ROUND(H1450*I1450, 2)</f>
        <v>12.55</v>
      </c>
      <c r="K1450" s="64"/>
      <c r="L1450" s="65">
        <f>SmtRes!DG517</f>
        <v>230.54</v>
      </c>
    </row>
    <row r="1451" spans="1:83" ht="28.5" x14ac:dyDescent="0.2">
      <c r="A1451" s="61"/>
      <c r="B1451" s="61" t="s">
        <v>927</v>
      </c>
      <c r="C1451" s="61" t="s">
        <v>929</v>
      </c>
      <c r="D1451" s="62" t="s">
        <v>925</v>
      </c>
      <c r="E1451" s="63">
        <v>0.2</v>
      </c>
      <c r="F1451" s="63"/>
      <c r="G1451" s="63">
        <f>SmtRes!CX518</f>
        <v>1.67</v>
      </c>
      <c r="H1451" s="65"/>
      <c r="I1451" s="64"/>
      <c r="J1451" s="65">
        <f>SmtRes!CZ518</f>
        <v>572.77</v>
      </c>
      <c r="K1451" s="64"/>
      <c r="L1451" s="65">
        <f>SmtRes!DG518</f>
        <v>956.53</v>
      </c>
    </row>
    <row r="1452" spans="1:83" ht="28.5" x14ac:dyDescent="0.2">
      <c r="A1452" s="61"/>
      <c r="B1452" s="61" t="s">
        <v>930</v>
      </c>
      <c r="C1452" s="61" t="s">
        <v>1337</v>
      </c>
      <c r="D1452" s="62" t="s">
        <v>919</v>
      </c>
      <c r="E1452" s="63">
        <f>SmtRes!DO518*SmtRes!AT518</f>
        <v>0.2</v>
      </c>
      <c r="F1452" s="63"/>
      <c r="G1452" s="63">
        <f>ROUND(E1452*G1441, 7)</f>
        <v>1.67</v>
      </c>
      <c r="H1452" s="65"/>
      <c r="I1452" s="64"/>
      <c r="J1452" s="65">
        <f>ROUND(SmtRes!AG518/SmtRes!DO518, 2)</f>
        <v>782.65</v>
      </c>
      <c r="K1452" s="64"/>
      <c r="L1452" s="65">
        <f>SmtRes!DH518</f>
        <v>1307.03</v>
      </c>
      <c r="CE1452">
        <v>1</v>
      </c>
    </row>
    <row r="1453" spans="1:83" ht="15" x14ac:dyDescent="0.2">
      <c r="A1453" s="60"/>
      <c r="B1453" s="63">
        <v>4</v>
      </c>
      <c r="C1453" s="60" t="s">
        <v>1339</v>
      </c>
      <c r="D1453" s="62"/>
      <c r="E1453" s="67"/>
      <c r="F1453" s="63"/>
      <c r="G1453" s="67"/>
      <c r="H1453" s="63"/>
      <c r="I1453" s="63"/>
      <c r="J1453" s="63"/>
      <c r="K1453" s="63"/>
      <c r="L1453" s="68">
        <f>SUM(L1454:L1457)-SUMIF(CE1454:CE1457, 1, L1454:L1457)</f>
        <v>4131.45</v>
      </c>
    </row>
    <row r="1454" spans="1:83" ht="57" x14ac:dyDescent="0.2">
      <c r="A1454" s="61"/>
      <c r="B1454" s="61" t="s">
        <v>1040</v>
      </c>
      <c r="C1454" s="61" t="s">
        <v>1042</v>
      </c>
      <c r="D1454" s="62" t="s">
        <v>1043</v>
      </c>
      <c r="E1454" s="63">
        <v>0.245</v>
      </c>
      <c r="F1454" s="63"/>
      <c r="G1454" s="63">
        <f>SmtRes!CX519</f>
        <v>2.04575</v>
      </c>
      <c r="H1454" s="65">
        <f>SmtRes!CZ519</f>
        <v>37.71</v>
      </c>
      <c r="I1454" s="64">
        <f>SmtRes!AI519</f>
        <v>1.53</v>
      </c>
      <c r="J1454" s="65">
        <f>ROUND(H1454*I1454, 2)</f>
        <v>57.7</v>
      </c>
      <c r="K1454" s="64"/>
      <c r="L1454" s="65">
        <f>SmtRes!DF519</f>
        <v>118.04</v>
      </c>
    </row>
    <row r="1455" spans="1:83" ht="57" x14ac:dyDescent="0.2">
      <c r="A1455" s="61"/>
      <c r="B1455" s="61" t="s">
        <v>1053</v>
      </c>
      <c r="C1455" s="61" t="s">
        <v>1055</v>
      </c>
      <c r="D1455" s="62" t="s">
        <v>287</v>
      </c>
      <c r="E1455" s="63">
        <v>1.1E-4</v>
      </c>
      <c r="F1455" s="63"/>
      <c r="G1455" s="63">
        <f>SmtRes!CX520</f>
        <v>9.1850000000000005E-4</v>
      </c>
      <c r="H1455" s="65">
        <f>SmtRes!CZ520</f>
        <v>99190.96</v>
      </c>
      <c r="I1455" s="64">
        <f>SmtRes!AI520</f>
        <v>1.29</v>
      </c>
      <c r="J1455" s="65">
        <f>ROUND(H1455*I1455, 2)</f>
        <v>127956.34</v>
      </c>
      <c r="K1455" s="64"/>
      <c r="L1455" s="65">
        <f>SmtRes!DF520</f>
        <v>117.53</v>
      </c>
    </row>
    <row r="1456" spans="1:83" ht="28.5" x14ac:dyDescent="0.2">
      <c r="A1456" s="61"/>
      <c r="B1456" s="61" t="s">
        <v>1075</v>
      </c>
      <c r="C1456" s="61" t="s">
        <v>1077</v>
      </c>
      <c r="D1456" s="62" t="s">
        <v>937</v>
      </c>
      <c r="E1456" s="63">
        <v>0.26</v>
      </c>
      <c r="F1456" s="63"/>
      <c r="G1456" s="63">
        <f>SmtRes!CX521</f>
        <v>2.1709999999999998</v>
      </c>
      <c r="H1456" s="65">
        <f>SmtRes!CZ521</f>
        <v>931.11</v>
      </c>
      <c r="I1456" s="64">
        <f>SmtRes!AI521</f>
        <v>1.61</v>
      </c>
      <c r="J1456" s="65">
        <f>ROUND(H1456*I1456, 2)</f>
        <v>1499.09</v>
      </c>
      <c r="K1456" s="64"/>
      <c r="L1456" s="65">
        <f>SmtRes!DF521</f>
        <v>3254.52</v>
      </c>
    </row>
    <row r="1457" spans="1:82" ht="14.25" x14ac:dyDescent="0.2">
      <c r="A1457" s="61"/>
      <c r="B1457" s="61" t="s">
        <v>1125</v>
      </c>
      <c r="C1457" s="69" t="s">
        <v>1127</v>
      </c>
      <c r="D1457" s="70" t="s">
        <v>287</v>
      </c>
      <c r="E1457" s="71">
        <v>7.2000000000000005E-4</v>
      </c>
      <c r="F1457" s="71"/>
      <c r="G1457" s="71">
        <f>SmtRes!CX522</f>
        <v>6.012E-3</v>
      </c>
      <c r="H1457" s="72">
        <f>SmtRes!CZ522</f>
        <v>82698.14</v>
      </c>
      <c r="I1457" s="73">
        <f>SmtRes!AI522</f>
        <v>1.29</v>
      </c>
      <c r="J1457" s="72">
        <f>ROUND(H1457*I1457, 2)</f>
        <v>106680.6</v>
      </c>
      <c r="K1457" s="73"/>
      <c r="L1457" s="72">
        <f>SmtRes!DF522</f>
        <v>641.36</v>
      </c>
    </row>
    <row r="1458" spans="1:82" ht="15" x14ac:dyDescent="0.2">
      <c r="A1458" s="61"/>
      <c r="B1458" s="61"/>
      <c r="C1458" s="75" t="s">
        <v>1340</v>
      </c>
      <c r="D1458" s="62"/>
      <c r="E1458" s="63"/>
      <c r="F1458" s="63"/>
      <c r="G1458" s="63"/>
      <c r="H1458" s="65"/>
      <c r="I1458" s="64"/>
      <c r="J1458" s="65"/>
      <c r="K1458" s="64"/>
      <c r="L1458" s="65">
        <f>L1443+L1445+L1446+L1453</f>
        <v>70204.97</v>
      </c>
    </row>
    <row r="1459" spans="1:82" ht="57" x14ac:dyDescent="0.2">
      <c r="A1459" s="59" t="s">
        <v>1460</v>
      </c>
      <c r="B1459" s="61" t="str">
        <f>Source!F378</f>
        <v>421/пр_2020_п.75_пп.а</v>
      </c>
      <c r="C1459" s="61" t="str">
        <f>Source!G378</f>
        <v>Сметная стоимость вспомогательных ненормируемых материальных ресурсов, не учтенная в сметной норме, 2%</v>
      </c>
      <c r="D1459" s="62" t="str">
        <f>Source!H378</f>
        <v>%</v>
      </c>
      <c r="E1459" s="63">
        <f>SmtRes!AT523</f>
        <v>2</v>
      </c>
      <c r="F1459" s="63"/>
      <c r="G1459" s="63">
        <f>Source!I378</f>
        <v>2</v>
      </c>
      <c r="H1459" s="65"/>
      <c r="I1459" s="64"/>
      <c r="J1459" s="65"/>
      <c r="K1459" s="64"/>
      <c r="L1459" s="65">
        <f>Source!P378</f>
        <v>1185.77</v>
      </c>
      <c r="AD1459">
        <f>ROUND((Source!AT378/100)*((ROUND(0*Source!I378, 2)+ROUND(0*Source!I378, 2))), 2)</f>
        <v>0</v>
      </c>
      <c r="AE1459">
        <f>ROUND((Source!AU378/100)*((ROUND(0*Source!I378, 2)+ROUND(0*Source!I378, 2))), 2)</f>
        <v>0</v>
      </c>
      <c r="AN1459">
        <f>L1459</f>
        <v>1185.77</v>
      </c>
      <c r="AW1459">
        <f>L1459</f>
        <v>1185.77</v>
      </c>
      <c r="AZ1459">
        <f>Source!X378</f>
        <v>0</v>
      </c>
      <c r="BA1459">
        <f>Source!Y378</f>
        <v>0</v>
      </c>
      <c r="CD1459">
        <v>2</v>
      </c>
    </row>
    <row r="1460" spans="1:82" ht="14.25" x14ac:dyDescent="0.2">
      <c r="A1460" s="61"/>
      <c r="B1460" s="61"/>
      <c r="C1460" s="61" t="s">
        <v>1342</v>
      </c>
      <c r="D1460" s="62"/>
      <c r="E1460" s="63"/>
      <c r="F1460" s="63"/>
      <c r="G1460" s="63"/>
      <c r="H1460" s="65"/>
      <c r="I1460" s="64"/>
      <c r="J1460" s="65"/>
      <c r="K1460" s="64"/>
      <c r="L1460" s="65">
        <f>SUM(AR1441:AR1463)+SUM(AS1441:AS1463)+SUM(AT1441:AT1463)+SUM(AU1441:AU1463)+SUM(AV1441:AV1463)</f>
        <v>62351.14</v>
      </c>
    </row>
    <row r="1461" spans="1:82" ht="28.5" x14ac:dyDescent="0.2">
      <c r="A1461" s="61"/>
      <c r="B1461" s="61" t="s">
        <v>29</v>
      </c>
      <c r="C1461" s="61" t="s">
        <v>1343</v>
      </c>
      <c r="D1461" s="62" t="s">
        <v>34</v>
      </c>
      <c r="E1461" s="63">
        <f>Source!BZ377</f>
        <v>97</v>
      </c>
      <c r="F1461" s="63"/>
      <c r="G1461" s="63">
        <f>Source!AT377</f>
        <v>97</v>
      </c>
      <c r="H1461" s="65"/>
      <c r="I1461" s="64"/>
      <c r="J1461" s="65"/>
      <c r="K1461" s="64"/>
      <c r="L1461" s="65">
        <f>SUM(AZ1441:AZ1463)</f>
        <v>60480.61</v>
      </c>
    </row>
    <row r="1462" spans="1:82" ht="28.5" x14ac:dyDescent="0.2">
      <c r="A1462" s="69"/>
      <c r="B1462" s="69" t="s">
        <v>30</v>
      </c>
      <c r="C1462" s="69" t="s">
        <v>1344</v>
      </c>
      <c r="D1462" s="70" t="s">
        <v>34</v>
      </c>
      <c r="E1462" s="71">
        <f>Source!CA377</f>
        <v>51</v>
      </c>
      <c r="F1462" s="71"/>
      <c r="G1462" s="71">
        <f>Source!AU377</f>
        <v>51</v>
      </c>
      <c r="H1462" s="72"/>
      <c r="I1462" s="73"/>
      <c r="J1462" s="72"/>
      <c r="K1462" s="73"/>
      <c r="L1462" s="72">
        <f>SUM(BA1441:BA1463)</f>
        <v>31799.08</v>
      </c>
    </row>
    <row r="1463" spans="1:82" ht="15" x14ac:dyDescent="0.2">
      <c r="C1463" s="77" t="s">
        <v>1345</v>
      </c>
      <c r="D1463" s="77"/>
      <c r="E1463" s="77"/>
      <c r="F1463" s="77"/>
      <c r="G1463" s="77"/>
      <c r="H1463" s="77"/>
      <c r="I1463" s="78">
        <f>IF(E1441&lt;&gt;0,K1463/E1441, 0)</f>
        <v>19601.249101796406</v>
      </c>
      <c r="J1463" s="78"/>
      <c r="K1463" s="78">
        <f>L1443+L1445+L1453+L1461+L1462+L1446+SUM(L1459:L1459)</f>
        <v>163670.43</v>
      </c>
      <c r="L1463" s="78"/>
      <c r="AD1463">
        <f>ROUND((Source!AT377/100)*((ROUND(SUMIF(SmtRes!AQ513:'SmtRes'!AQ523,"=1",SmtRes!AD513:'SmtRes'!AD523)*Source!I377, 2)+ROUND(SUMIF(SmtRes!AQ513:'SmtRes'!AQ523,"=1",SmtRes!AC513:'SmtRes'!AC523)*Source!I377, 2))), 2)</f>
        <v>21051.49</v>
      </c>
      <c r="AE1463">
        <f>ROUND((Source!AU377/100)*((ROUND(SUMIF(SmtRes!AQ513:'SmtRes'!AQ523,"=1",SmtRes!AD513:'SmtRes'!AD523)*Source!I377, 2)+ROUND(SUMIF(SmtRes!AQ513:'SmtRes'!AQ523,"=1",SmtRes!AC513:'SmtRes'!AC523)*Source!I377, 2))), 2)</f>
        <v>11068.31</v>
      </c>
      <c r="AN1463" s="74">
        <f>L1443+L1445+L1453+L1461+L1462+L1446</f>
        <v>162484.66</v>
      </c>
      <c r="AO1463" s="74">
        <f>L1445</f>
        <v>3722.380000000001</v>
      </c>
      <c r="AQ1463" t="s">
        <v>1346</v>
      </c>
      <c r="AR1463" s="74">
        <f>L1443</f>
        <v>59288.39</v>
      </c>
      <c r="AT1463" s="74">
        <f>L1446</f>
        <v>3062.75</v>
      </c>
      <c r="AV1463" t="s">
        <v>1346</v>
      </c>
      <c r="AW1463" s="74">
        <f>L1453</f>
        <v>4131.45</v>
      </c>
      <c r="AZ1463">
        <f>Source!X377</f>
        <v>60480.61</v>
      </c>
      <c r="BA1463">
        <f>Source!Y377</f>
        <v>31799.08</v>
      </c>
      <c r="CD1463">
        <v>2</v>
      </c>
    </row>
    <row r="1464" spans="1:82" ht="42.75" x14ac:dyDescent="0.2">
      <c r="A1464" s="88" t="s">
        <v>535</v>
      </c>
      <c r="B1464" s="69" t="str">
        <f>Source!F379</f>
        <v>ТЦ_21.1.04.01_77_5007081181_22.09.2025_01_</v>
      </c>
      <c r="C1464" s="69" t="str">
        <f>Source!G379</f>
        <v>Кабель «витая пара» для наружной прокладки</v>
      </c>
      <c r="D1464" s="70" t="str">
        <f>Source!H379</f>
        <v>м</v>
      </c>
      <c r="E1464" s="71">
        <f>Source!K379</f>
        <v>851.7</v>
      </c>
      <c r="F1464" s="71"/>
      <c r="G1464" s="71">
        <f>Source!I379</f>
        <v>851.7</v>
      </c>
      <c r="H1464" s="72">
        <f>Source!AL379</f>
        <v>169.63</v>
      </c>
      <c r="I1464" s="73"/>
      <c r="J1464" s="72"/>
      <c r="K1464" s="73"/>
      <c r="L1464" s="72">
        <f>Source!P379</f>
        <v>144473.87</v>
      </c>
    </row>
    <row r="1465" spans="1:82" ht="15" x14ac:dyDescent="0.2">
      <c r="C1465" s="77" t="s">
        <v>1345</v>
      </c>
      <c r="D1465" s="77"/>
      <c r="E1465" s="77"/>
      <c r="F1465" s="77"/>
      <c r="G1465" s="77"/>
      <c r="H1465" s="77"/>
      <c r="I1465" s="78">
        <f>IF(E1464&lt;&gt;0,K1465/E1464, 0)</f>
        <v>169.62999882587764</v>
      </c>
      <c r="J1465" s="78"/>
      <c r="K1465" s="78">
        <f>L1464</f>
        <v>144473.87</v>
      </c>
      <c r="L1465" s="78"/>
      <c r="AD1465">
        <f>ROUND((Source!AT379/100)*((ROUND(ROUND(Source!AO379,2)*Source!I379, 2)+ROUND(ROUND(Source!AN379,2)*Source!I379, 2))), 2)</f>
        <v>0</v>
      </c>
      <c r="AE1465">
        <f>ROUND((Source!AU379/100)*((ROUND(ROUND(Source!AO379,2)*Source!I379, 2)+ROUND(ROUND(Source!AN379,2)*Source!I379, 2))), 2)</f>
        <v>0</v>
      </c>
      <c r="AN1465" s="74">
        <f>L1464</f>
        <v>144473.87</v>
      </c>
      <c r="AO1465">
        <f>0</f>
        <v>0</v>
      </c>
      <c r="AQ1465" t="s">
        <v>1346</v>
      </c>
      <c r="AR1465">
        <f>0</f>
        <v>0</v>
      </c>
      <c r="AT1465">
        <f>0</f>
        <v>0</v>
      </c>
      <c r="AV1465" t="s">
        <v>1346</v>
      </c>
      <c r="AW1465" s="74">
        <f>L1464</f>
        <v>144473.87</v>
      </c>
      <c r="AZ1465">
        <f>Source!X379</f>
        <v>0</v>
      </c>
      <c r="BA1465">
        <f>Source!Y379</f>
        <v>0</v>
      </c>
      <c r="CD1465">
        <v>2</v>
      </c>
    </row>
    <row r="1466" spans="1:82" ht="42.75" x14ac:dyDescent="0.2">
      <c r="A1466" s="88" t="s">
        <v>539</v>
      </c>
      <c r="B1466" s="69" t="str">
        <f>Source!F383</f>
        <v>ТЦ_102_77_5007081181_22.09.2025_01_303.1</v>
      </c>
      <c r="C1466" s="69" t="str">
        <f>Source!G383</f>
        <v>Патч-корд RJ-45 5 м</v>
      </c>
      <c r="D1466" s="70" t="str">
        <f>Source!H383</f>
        <v>ШТ</v>
      </c>
      <c r="E1466" s="71">
        <f>Source!K383</f>
        <v>28</v>
      </c>
      <c r="F1466" s="71"/>
      <c r="G1466" s="71">
        <f>Source!I383</f>
        <v>28</v>
      </c>
      <c r="H1466" s="72">
        <f>Source!AL383</f>
        <v>270.45999999999998</v>
      </c>
      <c r="I1466" s="73"/>
      <c r="J1466" s="72"/>
      <c r="K1466" s="73"/>
      <c r="L1466" s="72">
        <f>Source!P383</f>
        <v>7572.88</v>
      </c>
    </row>
    <row r="1467" spans="1:82" ht="15" x14ac:dyDescent="0.2">
      <c r="C1467" s="77" t="s">
        <v>1345</v>
      </c>
      <c r="D1467" s="77"/>
      <c r="E1467" s="77"/>
      <c r="F1467" s="77"/>
      <c r="G1467" s="77"/>
      <c r="H1467" s="77"/>
      <c r="I1467" s="78">
        <f>IF(E1466&lt;&gt;0,K1467/E1466, 0)</f>
        <v>270.45999999999998</v>
      </c>
      <c r="J1467" s="78"/>
      <c r="K1467" s="78">
        <f>L1466</f>
        <v>7572.88</v>
      </c>
      <c r="L1467" s="78"/>
      <c r="AD1467">
        <f>ROUND((Source!AT383/100)*((ROUND(ROUND(Source!AO383,2)*Source!I383, 2)+ROUND(ROUND(Source!AN383,2)*Source!I383, 2))), 2)</f>
        <v>0</v>
      </c>
      <c r="AE1467">
        <f>ROUND((Source!AU383/100)*((ROUND(ROUND(Source!AO383,2)*Source!I383, 2)+ROUND(ROUND(Source!AN383,2)*Source!I383, 2))), 2)</f>
        <v>0</v>
      </c>
      <c r="AN1467" s="74">
        <f>L1466</f>
        <v>7572.88</v>
      </c>
      <c r="AO1467">
        <f>0</f>
        <v>0</v>
      </c>
      <c r="AQ1467" t="s">
        <v>1346</v>
      </c>
      <c r="AR1467">
        <f>0</f>
        <v>0</v>
      </c>
      <c r="AT1467">
        <f>0</f>
        <v>0</v>
      </c>
      <c r="AV1467" t="s">
        <v>1346</v>
      </c>
      <c r="AW1467" s="74">
        <f>L1466</f>
        <v>7572.88</v>
      </c>
      <c r="AZ1467">
        <f>Source!X383</f>
        <v>0</v>
      </c>
      <c r="BA1467">
        <f>Source!Y383</f>
        <v>0</v>
      </c>
      <c r="CD1467">
        <v>2</v>
      </c>
    </row>
    <row r="1468" spans="1:82" ht="42.75" x14ac:dyDescent="0.2">
      <c r="A1468" s="59" t="s">
        <v>542</v>
      </c>
      <c r="B1468" s="61" t="s">
        <v>1461</v>
      </c>
      <c r="C1468" s="61" t="str">
        <f>Source!G384</f>
        <v>Включение в аппаратуру разъемов штепсельных, количество контактов в разъеме: до 14 шт.</v>
      </c>
      <c r="D1468" s="62" t="str">
        <f>Source!H384</f>
        <v>ШТ</v>
      </c>
      <c r="E1468" s="63">
        <f>Source!K384</f>
        <v>200</v>
      </c>
      <c r="F1468" s="63"/>
      <c r="G1468" s="63">
        <f>Source!I384</f>
        <v>200</v>
      </c>
      <c r="H1468" s="65"/>
      <c r="I1468" s="64"/>
      <c r="J1468" s="65"/>
      <c r="K1468" s="64"/>
      <c r="L1468" s="65"/>
    </row>
    <row r="1469" spans="1:82" ht="25.5" x14ac:dyDescent="0.2">
      <c r="B1469" s="66" t="str">
        <f>CONCATENATE("Поправка: ", Source!EO384)</f>
        <v>Поправка: (коннекторы)</v>
      </c>
    </row>
    <row r="1470" spans="1:82" ht="15" x14ac:dyDescent="0.2">
      <c r="A1470" s="60"/>
      <c r="B1470" s="63">
        <v>1</v>
      </c>
      <c r="C1470" s="60" t="s">
        <v>1334</v>
      </c>
      <c r="D1470" s="62" t="s">
        <v>919</v>
      </c>
      <c r="E1470" s="67"/>
      <c r="F1470" s="63"/>
      <c r="G1470" s="67">
        <f>Source!U384</f>
        <v>44</v>
      </c>
      <c r="H1470" s="63"/>
      <c r="I1470" s="63"/>
      <c r="J1470" s="63"/>
      <c r="K1470" s="63"/>
      <c r="L1470" s="68">
        <f>SUM(L1471:L1471)-SUMIF(CE1471:CE1471, 1, L1471:L1471)</f>
        <v>33665.72</v>
      </c>
    </row>
    <row r="1471" spans="1:82" ht="14.25" x14ac:dyDescent="0.2">
      <c r="A1471" s="61"/>
      <c r="B1471" s="61" t="s">
        <v>1025</v>
      </c>
      <c r="C1471" s="69" t="s">
        <v>1093</v>
      </c>
      <c r="D1471" s="70" t="s">
        <v>919</v>
      </c>
      <c r="E1471" s="71">
        <v>0.22</v>
      </c>
      <c r="F1471" s="71"/>
      <c r="G1471" s="71">
        <f>SmtRes!CX548</f>
        <v>44</v>
      </c>
      <c r="H1471" s="72"/>
      <c r="I1471" s="73"/>
      <c r="J1471" s="72">
        <f>SmtRes!CZ548</f>
        <v>765.13</v>
      </c>
      <c r="K1471" s="73"/>
      <c r="L1471" s="72">
        <f>SmtRes!DI548</f>
        <v>33665.72</v>
      </c>
    </row>
    <row r="1472" spans="1:82" ht="15" x14ac:dyDescent="0.2">
      <c r="A1472" s="61"/>
      <c r="B1472" s="61"/>
      <c r="C1472" s="75" t="s">
        <v>1340</v>
      </c>
      <c r="D1472" s="62"/>
      <c r="E1472" s="63"/>
      <c r="F1472" s="63"/>
      <c r="G1472" s="63"/>
      <c r="H1472" s="65"/>
      <c r="I1472" s="64"/>
      <c r="J1472" s="65"/>
      <c r="K1472" s="64"/>
      <c r="L1472" s="65">
        <f>L1470</f>
        <v>33665.72</v>
      </c>
    </row>
    <row r="1473" spans="1:83" ht="57" x14ac:dyDescent="0.2">
      <c r="A1473" s="59" t="s">
        <v>1462</v>
      </c>
      <c r="B1473" s="61" t="str">
        <f>Source!F385</f>
        <v>421/пр_2020_п.75_пп.а</v>
      </c>
      <c r="C1473" s="61" t="str">
        <f>Source!G385</f>
        <v>Сметная стоимость вспомогательных ненормируемых материальных ресурсов, не учтенная в сметной норме, 2%</v>
      </c>
      <c r="D1473" s="62" t="str">
        <f>Source!H385</f>
        <v>%</v>
      </c>
      <c r="E1473" s="63">
        <f>SmtRes!AT549</f>
        <v>2</v>
      </c>
      <c r="F1473" s="63"/>
      <c r="G1473" s="63">
        <f>Source!I385</f>
        <v>2</v>
      </c>
      <c r="H1473" s="65"/>
      <c r="I1473" s="64"/>
      <c r="J1473" s="65"/>
      <c r="K1473" s="64"/>
      <c r="L1473" s="65">
        <f>Source!P385</f>
        <v>673.31</v>
      </c>
      <c r="AD1473">
        <f>ROUND((Source!AT385/100)*((ROUND(0*Source!I385, 2)+ROUND(0*Source!I385, 2))), 2)</f>
        <v>0</v>
      </c>
      <c r="AE1473">
        <f>ROUND((Source!AU385/100)*((ROUND(0*Source!I385, 2)+ROUND(0*Source!I385, 2))), 2)</f>
        <v>0</v>
      </c>
      <c r="AN1473">
        <f>L1473</f>
        <v>673.31</v>
      </c>
      <c r="AW1473">
        <f>L1473</f>
        <v>673.31</v>
      </c>
      <c r="AZ1473">
        <f>Source!X385</f>
        <v>0</v>
      </c>
      <c r="BA1473">
        <f>Source!Y385</f>
        <v>0</v>
      </c>
      <c r="CD1473">
        <v>2</v>
      </c>
    </row>
    <row r="1474" spans="1:83" ht="14.25" x14ac:dyDescent="0.2">
      <c r="A1474" s="61"/>
      <c r="B1474" s="61"/>
      <c r="C1474" s="61" t="s">
        <v>1342</v>
      </c>
      <c r="D1474" s="62"/>
      <c r="E1474" s="63"/>
      <c r="F1474" s="63"/>
      <c r="G1474" s="63"/>
      <c r="H1474" s="65"/>
      <c r="I1474" s="64"/>
      <c r="J1474" s="65"/>
      <c r="K1474" s="64"/>
      <c r="L1474" s="65">
        <f>SUM(AR1468:AR1477)+SUM(AS1468:AS1477)+SUM(AT1468:AT1477)+SUM(AU1468:AU1477)+SUM(AV1468:AV1477)</f>
        <v>33665.72</v>
      </c>
    </row>
    <row r="1475" spans="1:83" ht="28.5" x14ac:dyDescent="0.2">
      <c r="A1475" s="61"/>
      <c r="B1475" s="61" t="s">
        <v>132</v>
      </c>
      <c r="C1475" s="61" t="s">
        <v>1369</v>
      </c>
      <c r="D1475" s="62" t="s">
        <v>34</v>
      </c>
      <c r="E1475" s="63">
        <f>Source!BZ384</f>
        <v>90</v>
      </c>
      <c r="F1475" s="63"/>
      <c r="G1475" s="63">
        <f>Source!AT384</f>
        <v>90</v>
      </c>
      <c r="H1475" s="65"/>
      <c r="I1475" s="64"/>
      <c r="J1475" s="65"/>
      <c r="K1475" s="64"/>
      <c r="L1475" s="65">
        <f>SUM(AZ1468:AZ1477)</f>
        <v>30299.15</v>
      </c>
    </row>
    <row r="1476" spans="1:83" ht="28.5" x14ac:dyDescent="0.2">
      <c r="A1476" s="69"/>
      <c r="B1476" s="69" t="s">
        <v>133</v>
      </c>
      <c r="C1476" s="69" t="s">
        <v>1370</v>
      </c>
      <c r="D1476" s="70" t="s">
        <v>34</v>
      </c>
      <c r="E1476" s="71">
        <f>Source!CA384</f>
        <v>46</v>
      </c>
      <c r="F1476" s="71"/>
      <c r="G1476" s="71">
        <f>Source!AU384</f>
        <v>46</v>
      </c>
      <c r="H1476" s="72"/>
      <c r="I1476" s="73"/>
      <c r="J1476" s="72"/>
      <c r="K1476" s="73"/>
      <c r="L1476" s="72">
        <f>SUM(BA1468:BA1477)</f>
        <v>15486.23</v>
      </c>
    </row>
    <row r="1477" spans="1:83" ht="15" x14ac:dyDescent="0.2">
      <c r="C1477" s="77" t="s">
        <v>1345</v>
      </c>
      <c r="D1477" s="77"/>
      <c r="E1477" s="77"/>
      <c r="F1477" s="77"/>
      <c r="G1477" s="77"/>
      <c r="H1477" s="77"/>
      <c r="I1477" s="78">
        <f>IF(E1468&lt;&gt;0,K1477/E1468, 0)</f>
        <v>400.62205</v>
      </c>
      <c r="J1477" s="78"/>
      <c r="K1477" s="78">
        <f>L1470+L1475+L1476+SUM(L1473:L1473)</f>
        <v>80124.41</v>
      </c>
      <c r="L1477" s="78"/>
      <c r="AD1477">
        <f>ROUND((Source!AT384/100)*((ROUND(SUMIF(SmtRes!AQ548:'SmtRes'!AQ549,"=1",SmtRes!AD548:'SmtRes'!AD549)*Source!I384, 2)+ROUND(SUMIF(SmtRes!AQ548:'SmtRes'!AQ549,"=1",SmtRes!AC548:'SmtRes'!AC549)*Source!I384, 2))), 2)</f>
        <v>137723.4</v>
      </c>
      <c r="AE1477">
        <f>ROUND((Source!AU384/100)*((ROUND(SUMIF(SmtRes!AQ548:'SmtRes'!AQ549,"=1",SmtRes!AD548:'SmtRes'!AD549)*Source!I384, 2)+ROUND(SUMIF(SmtRes!AQ548:'SmtRes'!AQ549,"=1",SmtRes!AC548:'SmtRes'!AC549)*Source!I384, 2))), 2)</f>
        <v>70391.960000000006</v>
      </c>
      <c r="AN1477" s="74">
        <f>L1470+L1475+L1476</f>
        <v>79451.100000000006</v>
      </c>
      <c r="AO1477">
        <f>0</f>
        <v>0</v>
      </c>
      <c r="AQ1477" t="s">
        <v>1346</v>
      </c>
      <c r="AR1477" s="74">
        <f>L1470</f>
        <v>33665.72</v>
      </c>
      <c r="AT1477">
        <f>0</f>
        <v>0</v>
      </c>
      <c r="AV1477" t="s">
        <v>1346</v>
      </c>
      <c r="AW1477">
        <f>0</f>
        <v>0</v>
      </c>
      <c r="AZ1477">
        <f>Source!X384</f>
        <v>30299.15</v>
      </c>
      <c r="BA1477">
        <f>Source!Y384</f>
        <v>15486.23</v>
      </c>
      <c r="CD1477">
        <v>2</v>
      </c>
    </row>
    <row r="1478" spans="1:83" ht="42.75" x14ac:dyDescent="0.2">
      <c r="A1478" s="88" t="s">
        <v>545</v>
      </c>
      <c r="B1478" s="69" t="str">
        <f>Source!F386</f>
        <v>ТЦ_07.2.06.04_77_5007081181_22.09.2025_01_</v>
      </c>
      <c r="C1478" s="69" t="str">
        <f>Source!G386</f>
        <v>Коннекторы 8P8C FTP Cat.5e 3U (RJ-45)</v>
      </c>
      <c r="D1478" s="70" t="str">
        <f>Source!H386</f>
        <v>ШТ</v>
      </c>
      <c r="E1478" s="71">
        <f>Source!K386</f>
        <v>200</v>
      </c>
      <c r="F1478" s="71"/>
      <c r="G1478" s="71">
        <f>Source!I386</f>
        <v>200</v>
      </c>
      <c r="H1478" s="72">
        <f>Source!AL386</f>
        <v>20</v>
      </c>
      <c r="I1478" s="73"/>
      <c r="J1478" s="72"/>
      <c r="K1478" s="73"/>
      <c r="L1478" s="72">
        <f>Source!P386</f>
        <v>4000</v>
      </c>
    </row>
    <row r="1479" spans="1:83" ht="15" x14ac:dyDescent="0.2">
      <c r="C1479" s="77" t="s">
        <v>1345</v>
      </c>
      <c r="D1479" s="77"/>
      <c r="E1479" s="77"/>
      <c r="F1479" s="77"/>
      <c r="G1479" s="77"/>
      <c r="H1479" s="77"/>
      <c r="I1479" s="78">
        <f>IF(E1478&lt;&gt;0,K1479/E1478, 0)</f>
        <v>20</v>
      </c>
      <c r="J1479" s="78"/>
      <c r="K1479" s="78">
        <f>L1478</f>
        <v>4000</v>
      </c>
      <c r="L1479" s="78"/>
      <c r="AD1479">
        <f>ROUND((Source!AT386/100)*((ROUND(ROUND(Source!AO386,2)*Source!I386, 2)+ROUND(ROUND(Source!AN386,2)*Source!I386, 2))), 2)</f>
        <v>0</v>
      </c>
      <c r="AE1479">
        <f>ROUND((Source!AU386/100)*((ROUND(ROUND(Source!AO386,2)*Source!I386, 2)+ROUND(ROUND(Source!AN386,2)*Source!I386, 2))), 2)</f>
        <v>0</v>
      </c>
      <c r="AN1479" s="74">
        <f>L1478</f>
        <v>4000</v>
      </c>
      <c r="AO1479">
        <f>0</f>
        <v>0</v>
      </c>
      <c r="AQ1479" t="s">
        <v>1346</v>
      </c>
      <c r="AR1479">
        <f>0</f>
        <v>0</v>
      </c>
      <c r="AT1479">
        <f>0</f>
        <v>0</v>
      </c>
      <c r="AV1479" t="s">
        <v>1346</v>
      </c>
      <c r="AW1479" s="74">
        <f>L1478</f>
        <v>4000</v>
      </c>
      <c r="AZ1479">
        <f>Source!X386</f>
        <v>0</v>
      </c>
      <c r="BA1479">
        <f>Source!Y386</f>
        <v>0</v>
      </c>
      <c r="CD1479">
        <v>2</v>
      </c>
    </row>
    <row r="1480" spans="1:83" ht="42.75" x14ac:dyDescent="0.2">
      <c r="A1480" s="59" t="s">
        <v>549</v>
      </c>
      <c r="B1480" s="61" t="s">
        <v>1463</v>
      </c>
      <c r="C1480" s="61" t="str">
        <f>Source!G387</f>
        <v>Коробка распределительная настенная на кабеле с пластмассовой оболочкой</v>
      </c>
      <c r="D1480" s="62" t="str">
        <f>Source!H387</f>
        <v>коробка</v>
      </c>
      <c r="E1480" s="63">
        <f>Source!K387</f>
        <v>38</v>
      </c>
      <c r="F1480" s="63"/>
      <c r="G1480" s="63">
        <f>Source!I387</f>
        <v>38</v>
      </c>
      <c r="H1480" s="65"/>
      <c r="I1480" s="64"/>
      <c r="J1480" s="65"/>
      <c r="K1480" s="64"/>
      <c r="L1480" s="65"/>
    </row>
    <row r="1481" spans="1:83" ht="15" x14ac:dyDescent="0.2">
      <c r="A1481" s="60"/>
      <c r="B1481" s="63">
        <v>1</v>
      </c>
      <c r="C1481" s="60" t="s">
        <v>1334</v>
      </c>
      <c r="D1481" s="62" t="s">
        <v>919</v>
      </c>
      <c r="E1481" s="67"/>
      <c r="F1481" s="63"/>
      <c r="G1481" s="67">
        <f>Source!U387</f>
        <v>76</v>
      </c>
      <c r="H1481" s="63"/>
      <c r="I1481" s="63"/>
      <c r="J1481" s="63"/>
      <c r="K1481" s="63"/>
      <c r="L1481" s="68">
        <f>SUM(L1482:L1482)-SUMIF(CE1482:CE1482, 1, L1482:L1482)</f>
        <v>59481.4</v>
      </c>
    </row>
    <row r="1482" spans="1:83" ht="14.25" x14ac:dyDescent="0.2">
      <c r="A1482" s="61"/>
      <c r="B1482" s="61" t="s">
        <v>947</v>
      </c>
      <c r="C1482" s="61" t="s">
        <v>1015</v>
      </c>
      <c r="D1482" s="62" t="s">
        <v>919</v>
      </c>
      <c r="E1482" s="63">
        <v>2</v>
      </c>
      <c r="F1482" s="63"/>
      <c r="G1482" s="63">
        <f>SmtRes!CX550</f>
        <v>76</v>
      </c>
      <c r="H1482" s="65"/>
      <c r="I1482" s="64"/>
      <c r="J1482" s="65">
        <f>SmtRes!CZ550</f>
        <v>782.65</v>
      </c>
      <c r="K1482" s="64"/>
      <c r="L1482" s="65">
        <f>SmtRes!DI550</f>
        <v>59481.4</v>
      </c>
    </row>
    <row r="1483" spans="1:83" ht="15" x14ac:dyDescent="0.2">
      <c r="A1483" s="60"/>
      <c r="B1483" s="63">
        <v>2</v>
      </c>
      <c r="C1483" s="60" t="s">
        <v>1335</v>
      </c>
      <c r="D1483" s="62"/>
      <c r="E1483" s="67"/>
      <c r="F1483" s="63"/>
      <c r="G1483" s="67"/>
      <c r="H1483" s="63"/>
      <c r="I1483" s="63"/>
      <c r="J1483" s="63"/>
      <c r="K1483" s="63"/>
      <c r="L1483" s="68">
        <f>SUM(L1484:L1486)-SUMIF(CE1484:CE1486, 1, L1484:L1486)</f>
        <v>14534.100000000002</v>
      </c>
    </row>
    <row r="1484" spans="1:83" ht="15" x14ac:dyDescent="0.2">
      <c r="A1484" s="60"/>
      <c r="B1484" s="63"/>
      <c r="C1484" s="60" t="s">
        <v>1338</v>
      </c>
      <c r="D1484" s="62" t="s">
        <v>919</v>
      </c>
      <c r="E1484" s="67"/>
      <c r="F1484" s="63"/>
      <c r="G1484" s="67">
        <f>Source!V387</f>
        <v>12.92</v>
      </c>
      <c r="H1484" s="63"/>
      <c r="I1484" s="63"/>
      <c r="J1484" s="63"/>
      <c r="K1484" s="63"/>
      <c r="L1484" s="68">
        <f>SUMIF(CE1485:CE1486, 1, L1485:L1486)</f>
        <v>11621.15</v>
      </c>
      <c r="CE1484">
        <v>1</v>
      </c>
    </row>
    <row r="1485" spans="1:83" ht="42.75" x14ac:dyDescent="0.2">
      <c r="A1485" s="61"/>
      <c r="B1485" s="61" t="s">
        <v>1152</v>
      </c>
      <c r="C1485" s="61" t="s">
        <v>1154</v>
      </c>
      <c r="D1485" s="62" t="s">
        <v>925</v>
      </c>
      <c r="E1485" s="63">
        <v>0.34</v>
      </c>
      <c r="F1485" s="63"/>
      <c r="G1485" s="63">
        <f>SmtRes!CX552</f>
        <v>12.92</v>
      </c>
      <c r="H1485" s="65">
        <f>SmtRes!CZ552</f>
        <v>995.51</v>
      </c>
      <c r="I1485" s="64">
        <f>SmtRes!AJ552</f>
        <v>1.1299999999999999</v>
      </c>
      <c r="J1485" s="65">
        <f>ROUND(H1485*I1485, 2)</f>
        <v>1124.93</v>
      </c>
      <c r="K1485" s="64"/>
      <c r="L1485" s="65">
        <f>SmtRes!DG552</f>
        <v>14534.1</v>
      </c>
    </row>
    <row r="1486" spans="1:83" ht="28.5" x14ac:dyDescent="0.2">
      <c r="A1486" s="61"/>
      <c r="B1486" s="61" t="s">
        <v>1155</v>
      </c>
      <c r="C1486" s="61" t="s">
        <v>1464</v>
      </c>
      <c r="D1486" s="62" t="s">
        <v>919</v>
      </c>
      <c r="E1486" s="63">
        <f>SmtRes!DO552*SmtRes!AT552</f>
        <v>0.34</v>
      </c>
      <c r="F1486" s="63"/>
      <c r="G1486" s="63">
        <f>ROUND(E1486*G1480, 7)</f>
        <v>12.92</v>
      </c>
      <c r="H1486" s="65"/>
      <c r="I1486" s="64"/>
      <c r="J1486" s="65">
        <f>ROUND(SmtRes!AG552/SmtRes!DO552, 2)</f>
        <v>899.47</v>
      </c>
      <c r="K1486" s="64"/>
      <c r="L1486" s="65">
        <f>SmtRes!DH552</f>
        <v>11621.15</v>
      </c>
      <c r="CE1486">
        <v>1</v>
      </c>
    </row>
    <row r="1487" spans="1:83" ht="15" x14ac:dyDescent="0.2">
      <c r="A1487" s="60"/>
      <c r="B1487" s="63">
        <v>4</v>
      </c>
      <c r="C1487" s="60" t="s">
        <v>1339</v>
      </c>
      <c r="D1487" s="62"/>
      <c r="E1487" s="67"/>
      <c r="F1487" s="63"/>
      <c r="G1487" s="67"/>
      <c r="H1487" s="63"/>
      <c r="I1487" s="63"/>
      <c r="J1487" s="63"/>
      <c r="K1487" s="63"/>
      <c r="L1487" s="68">
        <f>SUM(L1488:L1494)-SUMIF(CE1488:CE1494, 1, L1488:L1494)</f>
        <v>10217.73</v>
      </c>
    </row>
    <row r="1488" spans="1:83" ht="14.25" x14ac:dyDescent="0.2">
      <c r="A1488" s="61"/>
      <c r="B1488" s="61" t="s">
        <v>1056</v>
      </c>
      <c r="C1488" s="61" t="s">
        <v>1058</v>
      </c>
      <c r="D1488" s="62" t="s">
        <v>287</v>
      </c>
      <c r="E1488" s="63">
        <v>1.5E-3</v>
      </c>
      <c r="F1488" s="63"/>
      <c r="G1488" s="63">
        <f>SmtRes!CX553</f>
        <v>5.7000000000000002E-2</v>
      </c>
      <c r="H1488" s="65">
        <f>SmtRes!CZ553</f>
        <v>116448.72</v>
      </c>
      <c r="I1488" s="64">
        <f>SmtRes!AI553</f>
        <v>1.1499999999999999</v>
      </c>
      <c r="J1488" s="65">
        <f>ROUND(H1488*I1488, 2)</f>
        <v>133916.03</v>
      </c>
      <c r="K1488" s="64"/>
      <c r="L1488" s="65">
        <f>SmtRes!DF553</f>
        <v>7633.21</v>
      </c>
    </row>
    <row r="1489" spans="1:82" ht="14.25" x14ac:dyDescent="0.2">
      <c r="A1489" s="61"/>
      <c r="B1489" s="61" t="s">
        <v>1062</v>
      </c>
      <c r="C1489" s="61" t="s">
        <v>1064</v>
      </c>
      <c r="D1489" s="62" t="s">
        <v>937</v>
      </c>
      <c r="E1489" s="63">
        <v>0.10299999999999999</v>
      </c>
      <c r="F1489" s="63"/>
      <c r="G1489" s="63">
        <f>SmtRes!CX554</f>
        <v>3.9140000000000001</v>
      </c>
      <c r="H1489" s="65">
        <f>SmtRes!CZ554</f>
        <v>41.38</v>
      </c>
      <c r="I1489" s="64">
        <f>SmtRes!AI554</f>
        <v>1.26</v>
      </c>
      <c r="J1489" s="65">
        <f>ROUND(H1489*I1489, 2)</f>
        <v>52.14</v>
      </c>
      <c r="K1489" s="64"/>
      <c r="L1489" s="65">
        <f>SmtRes!DF554</f>
        <v>204.08</v>
      </c>
    </row>
    <row r="1490" spans="1:82" ht="14.25" x14ac:dyDescent="0.2">
      <c r="A1490" s="61"/>
      <c r="B1490" s="61" t="s">
        <v>962</v>
      </c>
      <c r="C1490" s="61" t="s">
        <v>964</v>
      </c>
      <c r="D1490" s="62" t="s">
        <v>937</v>
      </c>
      <c r="E1490" s="63">
        <v>0.02</v>
      </c>
      <c r="F1490" s="63"/>
      <c r="G1490" s="63">
        <f>SmtRes!CX555</f>
        <v>0.76</v>
      </c>
      <c r="H1490" s="65">
        <f>SmtRes!CZ555</f>
        <v>284.14999999999998</v>
      </c>
      <c r="I1490" s="64">
        <f>SmtRes!AI555</f>
        <v>1.36</v>
      </c>
      <c r="J1490" s="65">
        <f>ROUND(H1490*I1490, 2)</f>
        <v>386.44</v>
      </c>
      <c r="K1490" s="64"/>
      <c r="L1490" s="65">
        <f>SmtRes!DF555</f>
        <v>293.69</v>
      </c>
    </row>
    <row r="1491" spans="1:82" ht="42.75" x14ac:dyDescent="0.2">
      <c r="A1491" s="61"/>
      <c r="B1491" s="61" t="s">
        <v>1156</v>
      </c>
      <c r="C1491" s="61" t="s">
        <v>1158</v>
      </c>
      <c r="D1491" s="62" t="s">
        <v>937</v>
      </c>
      <c r="E1491" s="63">
        <v>0.02</v>
      </c>
      <c r="F1491" s="63"/>
      <c r="G1491" s="63">
        <f>SmtRes!CX556</f>
        <v>0.76</v>
      </c>
      <c r="H1491" s="65">
        <f>SmtRes!CZ556</f>
        <v>675.01</v>
      </c>
      <c r="I1491" s="64">
        <f>SmtRes!AI556</f>
        <v>1.53</v>
      </c>
      <c r="J1491" s="65">
        <f>ROUND(H1491*I1491, 2)</f>
        <v>1032.77</v>
      </c>
      <c r="K1491" s="64"/>
      <c r="L1491" s="65">
        <f>SmtRes!DF556</f>
        <v>784.91</v>
      </c>
    </row>
    <row r="1492" spans="1:82" ht="42.75" x14ac:dyDescent="0.2">
      <c r="A1492" s="61"/>
      <c r="B1492" s="61" t="s">
        <v>995</v>
      </c>
      <c r="C1492" s="61" t="s">
        <v>997</v>
      </c>
      <c r="D1492" s="62" t="s">
        <v>937</v>
      </c>
      <c r="E1492" s="63">
        <v>4.0000000000000001E-3</v>
      </c>
      <c r="F1492" s="63"/>
      <c r="G1492" s="63">
        <f>SmtRes!CX557</f>
        <v>0.152</v>
      </c>
      <c r="H1492" s="65">
        <f>SmtRes!CZ557</f>
        <v>373.74</v>
      </c>
      <c r="I1492" s="64">
        <f>SmtRes!AI557</f>
        <v>1.48</v>
      </c>
      <c r="J1492" s="65">
        <f>ROUND(H1492*I1492, 2)</f>
        <v>553.14</v>
      </c>
      <c r="K1492" s="64"/>
      <c r="L1492" s="65">
        <f>SmtRes!DF557</f>
        <v>84.08</v>
      </c>
    </row>
    <row r="1493" spans="1:82" ht="28.5" x14ac:dyDescent="0.2">
      <c r="A1493" s="61"/>
      <c r="B1493" s="61" t="s">
        <v>1075</v>
      </c>
      <c r="C1493" s="61" t="s">
        <v>1077</v>
      </c>
      <c r="D1493" s="62" t="s">
        <v>937</v>
      </c>
      <c r="E1493" s="63">
        <v>0.02</v>
      </c>
      <c r="F1493" s="63"/>
      <c r="G1493" s="63">
        <f>SmtRes!CX558</f>
        <v>0.76</v>
      </c>
      <c r="H1493" s="65">
        <f>SmtRes!CZ558</f>
        <v>931.11</v>
      </c>
      <c r="I1493" s="64">
        <f>SmtRes!AI558</f>
        <v>1.61</v>
      </c>
      <c r="J1493" s="65">
        <f>ROUND(H1493*I1493, 2)</f>
        <v>1499.09</v>
      </c>
      <c r="K1493" s="64"/>
      <c r="L1493" s="65">
        <f>SmtRes!DF558</f>
        <v>1139.31</v>
      </c>
    </row>
    <row r="1494" spans="1:82" ht="14.25" x14ac:dyDescent="0.2">
      <c r="A1494" s="61"/>
      <c r="B1494" s="61" t="s">
        <v>1159</v>
      </c>
      <c r="C1494" s="69" t="s">
        <v>1161</v>
      </c>
      <c r="D1494" s="70" t="s">
        <v>287</v>
      </c>
      <c r="E1494" s="71">
        <v>2.0000000000000002E-5</v>
      </c>
      <c r="F1494" s="71"/>
      <c r="G1494" s="71">
        <f>SmtRes!CX559</f>
        <v>7.6000000000000004E-4</v>
      </c>
      <c r="H1494" s="72">
        <f>SmtRes!CZ559</f>
        <v>80020.98</v>
      </c>
      <c r="I1494" s="73">
        <f>SmtRes!AI559</f>
        <v>1.29</v>
      </c>
      <c r="J1494" s="72">
        <f>ROUND(H1494*I1494, 2)</f>
        <v>103227.06</v>
      </c>
      <c r="K1494" s="73"/>
      <c r="L1494" s="72">
        <f>SmtRes!DF559</f>
        <v>78.45</v>
      </c>
    </row>
    <row r="1495" spans="1:82" ht="15" x14ac:dyDescent="0.2">
      <c r="A1495" s="61"/>
      <c r="B1495" s="61"/>
      <c r="C1495" s="75" t="s">
        <v>1340</v>
      </c>
      <c r="D1495" s="62"/>
      <c r="E1495" s="63"/>
      <c r="F1495" s="63"/>
      <c r="G1495" s="63"/>
      <c r="H1495" s="65"/>
      <c r="I1495" s="64"/>
      <c r="J1495" s="65"/>
      <c r="K1495" s="64"/>
      <c r="L1495" s="65">
        <f>L1481+L1483+L1484+L1487</f>
        <v>95854.37999999999</v>
      </c>
    </row>
    <row r="1496" spans="1:82" ht="57" x14ac:dyDescent="0.2">
      <c r="A1496" s="59" t="s">
        <v>1465</v>
      </c>
      <c r="B1496" s="61" t="str">
        <f>Source!F388</f>
        <v>421/пр_2020_п.75_пп.а</v>
      </c>
      <c r="C1496" s="61" t="str">
        <f>Source!G388</f>
        <v>Сметная стоимость вспомогательных ненормируемых материальных ресурсов, не учтенная в сметной норме, 2%</v>
      </c>
      <c r="D1496" s="62" t="str">
        <f>Source!H388</f>
        <v>%</v>
      </c>
      <c r="E1496" s="63">
        <f>SmtRes!AT560</f>
        <v>2</v>
      </c>
      <c r="F1496" s="63"/>
      <c r="G1496" s="63">
        <f>Source!I388</f>
        <v>2</v>
      </c>
      <c r="H1496" s="65"/>
      <c r="I1496" s="64"/>
      <c r="J1496" s="65"/>
      <c r="K1496" s="64"/>
      <c r="L1496" s="65">
        <f>Source!P388</f>
        <v>1189.6300000000001</v>
      </c>
      <c r="AD1496">
        <f>ROUND((Source!AT388/100)*((ROUND(0*Source!I388, 2)+ROUND(0*Source!I388, 2))), 2)</f>
        <v>0</v>
      </c>
      <c r="AE1496">
        <f>ROUND((Source!AU388/100)*((ROUND(0*Source!I388, 2)+ROUND(0*Source!I388, 2))), 2)</f>
        <v>0</v>
      </c>
      <c r="AN1496">
        <f>L1496</f>
        <v>1189.6300000000001</v>
      </c>
      <c r="AW1496">
        <f>L1496</f>
        <v>1189.6300000000001</v>
      </c>
      <c r="AZ1496">
        <f>Source!X388</f>
        <v>0</v>
      </c>
      <c r="BA1496">
        <f>Source!Y388</f>
        <v>0</v>
      </c>
      <c r="CD1496">
        <v>2</v>
      </c>
    </row>
    <row r="1497" spans="1:82" ht="14.25" x14ac:dyDescent="0.2">
      <c r="A1497" s="61"/>
      <c r="B1497" s="61"/>
      <c r="C1497" s="61" t="s">
        <v>1342</v>
      </c>
      <c r="D1497" s="62"/>
      <c r="E1497" s="63"/>
      <c r="F1497" s="63"/>
      <c r="G1497" s="63"/>
      <c r="H1497" s="65"/>
      <c r="I1497" s="64"/>
      <c r="J1497" s="65"/>
      <c r="K1497" s="64"/>
      <c r="L1497" s="65">
        <f>SUM(AR1480:AR1500)+SUM(AS1480:AS1500)+SUM(AT1480:AT1500)+SUM(AU1480:AU1500)+SUM(AV1480:AV1500)</f>
        <v>71102.55</v>
      </c>
    </row>
    <row r="1498" spans="1:82" ht="28.5" x14ac:dyDescent="0.2">
      <c r="A1498" s="61"/>
      <c r="B1498" s="61" t="s">
        <v>63</v>
      </c>
      <c r="C1498" s="61" t="s">
        <v>1353</v>
      </c>
      <c r="D1498" s="62" t="s">
        <v>34</v>
      </c>
      <c r="E1498" s="63">
        <f>Source!BZ387</f>
        <v>90</v>
      </c>
      <c r="F1498" s="63"/>
      <c r="G1498" s="63">
        <f>Source!AT387</f>
        <v>90</v>
      </c>
      <c r="H1498" s="65"/>
      <c r="I1498" s="64"/>
      <c r="J1498" s="65"/>
      <c r="K1498" s="64"/>
      <c r="L1498" s="65">
        <f>SUM(AZ1480:AZ1500)</f>
        <v>63992.3</v>
      </c>
    </row>
    <row r="1499" spans="1:82" ht="28.5" x14ac:dyDescent="0.2">
      <c r="A1499" s="69"/>
      <c r="B1499" s="69" t="s">
        <v>64</v>
      </c>
      <c r="C1499" s="69" t="s">
        <v>1354</v>
      </c>
      <c r="D1499" s="70" t="s">
        <v>34</v>
      </c>
      <c r="E1499" s="71">
        <f>Source!CA387</f>
        <v>46</v>
      </c>
      <c r="F1499" s="71"/>
      <c r="G1499" s="71">
        <f>Source!AU387</f>
        <v>46</v>
      </c>
      <c r="H1499" s="72"/>
      <c r="I1499" s="73"/>
      <c r="J1499" s="72"/>
      <c r="K1499" s="73"/>
      <c r="L1499" s="72">
        <f>SUM(BA1480:BA1500)</f>
        <v>32707.17</v>
      </c>
    </row>
    <row r="1500" spans="1:82" ht="15" x14ac:dyDescent="0.2">
      <c r="C1500" s="77" t="s">
        <v>1345</v>
      </c>
      <c r="D1500" s="77"/>
      <c r="E1500" s="77"/>
      <c r="F1500" s="77"/>
      <c r="G1500" s="77"/>
      <c r="H1500" s="77"/>
      <c r="I1500" s="78">
        <f>IF(E1480&lt;&gt;0,K1500/E1480, 0)</f>
        <v>5098.5126315789475</v>
      </c>
      <c r="J1500" s="78"/>
      <c r="K1500" s="78">
        <f>L1481+L1483+L1487+L1498+L1499+L1484+SUM(L1496:L1496)</f>
        <v>193743.48</v>
      </c>
      <c r="L1500" s="78"/>
      <c r="AD1500">
        <f>ROUND((Source!AT387/100)*((ROUND(SUMIF(SmtRes!AQ550:'SmtRes'!AQ560,"=1",SmtRes!AD550:'SmtRes'!AD560)*Source!I387, 2)+ROUND(SUMIF(SmtRes!AQ550:'SmtRes'!AQ560,"=1",SmtRes!AC550:'SmtRes'!AC560)*Source!I387, 2))), 2)</f>
        <v>57528.5</v>
      </c>
      <c r="AE1500">
        <f>ROUND((Source!AU387/100)*((ROUND(SUMIF(SmtRes!AQ550:'SmtRes'!AQ560,"=1",SmtRes!AD550:'SmtRes'!AD560)*Source!I387, 2)+ROUND(SUMIF(SmtRes!AQ550:'SmtRes'!AQ560,"=1",SmtRes!AC550:'SmtRes'!AC560)*Source!I387, 2))), 2)</f>
        <v>29403.46</v>
      </c>
      <c r="AN1500" s="74">
        <f>L1481+L1483+L1487+L1498+L1499+L1484</f>
        <v>192553.85</v>
      </c>
      <c r="AO1500" s="74">
        <f>L1483</f>
        <v>14534.100000000002</v>
      </c>
      <c r="AQ1500" t="s">
        <v>1346</v>
      </c>
      <c r="AR1500" s="74">
        <f>L1481</f>
        <v>59481.4</v>
      </c>
      <c r="AT1500" s="74">
        <f>L1484</f>
        <v>11621.15</v>
      </c>
      <c r="AV1500" t="s">
        <v>1346</v>
      </c>
      <c r="AW1500" s="74">
        <f>L1487</f>
        <v>10217.73</v>
      </c>
      <c r="AZ1500">
        <f>Source!X387</f>
        <v>63992.3</v>
      </c>
      <c r="BA1500">
        <f>Source!Y387</f>
        <v>32707.17</v>
      </c>
      <c r="CD1500">
        <v>2</v>
      </c>
    </row>
    <row r="1501" spans="1:82" ht="42.75" x14ac:dyDescent="0.2">
      <c r="A1501" s="88" t="s">
        <v>555</v>
      </c>
      <c r="B1501" s="69" t="str">
        <f>Source!F389</f>
        <v>ТЦ_20.5.02.03_77_5007081181_22.09.2025_01_</v>
      </c>
      <c r="C1501" s="69" t="str">
        <f>Source!G389</f>
        <v>Монтажная коробка Для камер внутри   зданий</v>
      </c>
      <c r="D1501" s="70" t="str">
        <f>Source!H389</f>
        <v>ШТ</v>
      </c>
      <c r="E1501" s="71">
        <f>Source!K389</f>
        <v>10</v>
      </c>
      <c r="F1501" s="71"/>
      <c r="G1501" s="71">
        <f>Source!I389</f>
        <v>10</v>
      </c>
      <c r="H1501" s="72">
        <f>Source!AL389</f>
        <v>3593.75</v>
      </c>
      <c r="I1501" s="73"/>
      <c r="J1501" s="72"/>
      <c r="K1501" s="73"/>
      <c r="L1501" s="72">
        <f>Source!P389</f>
        <v>35937.5</v>
      </c>
    </row>
    <row r="1502" spans="1:82" ht="15" x14ac:dyDescent="0.2">
      <c r="C1502" s="77" t="s">
        <v>1345</v>
      </c>
      <c r="D1502" s="77"/>
      <c r="E1502" s="77"/>
      <c r="F1502" s="77"/>
      <c r="G1502" s="77"/>
      <c r="H1502" s="77"/>
      <c r="I1502" s="78">
        <f>IF(E1501&lt;&gt;0,K1502/E1501, 0)</f>
        <v>3593.75</v>
      </c>
      <c r="J1502" s="78"/>
      <c r="K1502" s="78">
        <f>L1501</f>
        <v>35937.5</v>
      </c>
      <c r="L1502" s="78"/>
      <c r="AD1502">
        <f>ROUND((Source!AT389/100)*((ROUND(ROUND(Source!AO389,2)*Source!I389, 2)+ROUND(ROUND(Source!AN389,2)*Source!I389, 2))), 2)</f>
        <v>0</v>
      </c>
      <c r="AE1502">
        <f>ROUND((Source!AU389/100)*((ROUND(ROUND(Source!AO389,2)*Source!I389, 2)+ROUND(ROUND(Source!AN389,2)*Source!I389, 2))), 2)</f>
        <v>0</v>
      </c>
      <c r="AN1502" s="74">
        <f>L1501</f>
        <v>35937.5</v>
      </c>
      <c r="AO1502">
        <f>0</f>
        <v>0</v>
      </c>
      <c r="AQ1502" t="s">
        <v>1346</v>
      </c>
      <c r="AR1502">
        <f>0</f>
        <v>0</v>
      </c>
      <c r="AT1502">
        <f>0</f>
        <v>0</v>
      </c>
      <c r="AV1502" t="s">
        <v>1346</v>
      </c>
      <c r="AW1502" s="74">
        <f>L1501</f>
        <v>35937.5</v>
      </c>
      <c r="AZ1502">
        <f>Source!X389</f>
        <v>0</v>
      </c>
      <c r="BA1502">
        <f>Source!Y389</f>
        <v>0</v>
      </c>
      <c r="CD1502">
        <v>2</v>
      </c>
    </row>
    <row r="1503" spans="1:82" ht="42.75" x14ac:dyDescent="0.2">
      <c r="A1503" s="88" t="s">
        <v>558</v>
      </c>
      <c r="B1503" s="69" t="str">
        <f>Source!F390</f>
        <v>ТЦ_20.5.02.03_77_5007081181_22.09.2025_01_</v>
      </c>
      <c r="C1503" s="69" t="str">
        <f>Source!G390</f>
        <v>Монтажная коробка Для камер на Т-1, Т-2</v>
      </c>
      <c r="D1503" s="70" t="str">
        <f>Source!H390</f>
        <v>ШТ</v>
      </c>
      <c r="E1503" s="71">
        <f>Source!K390</f>
        <v>2</v>
      </c>
      <c r="F1503" s="71"/>
      <c r="G1503" s="71">
        <f>Source!I390</f>
        <v>2</v>
      </c>
      <c r="H1503" s="72">
        <f>Source!AL390</f>
        <v>20412.5</v>
      </c>
      <c r="I1503" s="73"/>
      <c r="J1503" s="72"/>
      <c r="K1503" s="73"/>
      <c r="L1503" s="72">
        <f>Source!P390</f>
        <v>40825</v>
      </c>
    </row>
    <row r="1504" spans="1:82" ht="15" x14ac:dyDescent="0.2">
      <c r="C1504" s="77" t="s">
        <v>1345</v>
      </c>
      <c r="D1504" s="77"/>
      <c r="E1504" s="77"/>
      <c r="F1504" s="77"/>
      <c r="G1504" s="77"/>
      <c r="H1504" s="77"/>
      <c r="I1504" s="78">
        <f>IF(E1503&lt;&gt;0,K1504/E1503, 0)</f>
        <v>20412.5</v>
      </c>
      <c r="J1504" s="78"/>
      <c r="K1504" s="78">
        <f>L1503</f>
        <v>40825</v>
      </c>
      <c r="L1504" s="78"/>
      <c r="AD1504">
        <f>ROUND((Source!AT390/100)*((ROUND(ROUND(Source!AO390,2)*Source!I390, 2)+ROUND(ROUND(Source!AN390,2)*Source!I390, 2))), 2)</f>
        <v>0</v>
      </c>
      <c r="AE1504">
        <f>ROUND((Source!AU390/100)*((ROUND(ROUND(Source!AO390,2)*Source!I390, 2)+ROUND(ROUND(Source!AN390,2)*Source!I390, 2))), 2)</f>
        <v>0</v>
      </c>
      <c r="AN1504" s="74">
        <f>L1503</f>
        <v>40825</v>
      </c>
      <c r="AO1504">
        <f>0</f>
        <v>0</v>
      </c>
      <c r="AQ1504" t="s">
        <v>1346</v>
      </c>
      <c r="AR1504">
        <f>0</f>
        <v>0</v>
      </c>
      <c r="AT1504">
        <f>0</f>
        <v>0</v>
      </c>
      <c r="AV1504" t="s">
        <v>1346</v>
      </c>
      <c r="AW1504" s="74">
        <f>L1503</f>
        <v>40825</v>
      </c>
      <c r="AZ1504">
        <f>Source!X390</f>
        <v>0</v>
      </c>
      <c r="BA1504">
        <f>Source!Y390</f>
        <v>0</v>
      </c>
      <c r="CD1504">
        <v>2</v>
      </c>
    </row>
    <row r="1505" spans="1:83" ht="14.25" x14ac:dyDescent="0.2">
      <c r="A1505" s="88" t="s">
        <v>561</v>
      </c>
      <c r="B1505" s="69" t="str">
        <f>Source!F391</f>
        <v>20.5.02.10-0011</v>
      </c>
      <c r="C1505" s="69" t="str">
        <f>Source!G391</f>
        <v>Коробка распределительная УК-2П</v>
      </c>
      <c r="D1505" s="70" t="str">
        <f>Source!H391</f>
        <v>ШТ</v>
      </c>
      <c r="E1505" s="71">
        <f>Source!K391</f>
        <v>26</v>
      </c>
      <c r="F1505" s="71"/>
      <c r="G1505" s="71">
        <f>Source!I391</f>
        <v>26</v>
      </c>
      <c r="H1505" s="72">
        <f>Source!AL391</f>
        <v>11.82</v>
      </c>
      <c r="I1505" s="73">
        <f>IF(Source!BC391&lt;&gt; 0, Source!BC391, 1)</f>
        <v>0.94</v>
      </c>
      <c r="J1505" s="72">
        <f>ROUND(H1505*I1505, 2)</f>
        <v>11.11</v>
      </c>
      <c r="K1505" s="73"/>
      <c r="L1505" s="72">
        <f>Source!P391</f>
        <v>288.86</v>
      </c>
    </row>
    <row r="1506" spans="1:83" ht="15" x14ac:dyDescent="0.2">
      <c r="C1506" s="77" t="s">
        <v>1345</v>
      </c>
      <c r="D1506" s="77"/>
      <c r="E1506" s="77"/>
      <c r="F1506" s="77"/>
      <c r="G1506" s="77"/>
      <c r="H1506" s="77"/>
      <c r="I1506" s="78">
        <f>IF(E1505&lt;&gt;0,K1506/E1505, 0)</f>
        <v>11.110000000000001</v>
      </c>
      <c r="J1506" s="78"/>
      <c r="K1506" s="78">
        <f>L1505</f>
        <v>288.86</v>
      </c>
      <c r="L1506" s="78"/>
      <c r="AD1506">
        <f>ROUND((Source!AT391/100)*((ROUND(ROUND(Source!AO391,2)*Source!I391, 2)+ROUND(ROUND(Source!AN391,2)*Source!I391, 2))), 2)</f>
        <v>0</v>
      </c>
      <c r="AE1506">
        <f>ROUND((Source!AU391/100)*((ROUND(ROUND(Source!AO391,2)*Source!I391, 2)+ROUND(ROUND(Source!AN391,2)*Source!I391, 2))), 2)</f>
        <v>0</v>
      </c>
      <c r="AN1506" s="74">
        <f>L1505</f>
        <v>288.86</v>
      </c>
      <c r="AO1506">
        <f>0</f>
        <v>0</v>
      </c>
      <c r="AQ1506" t="s">
        <v>1346</v>
      </c>
      <c r="AR1506">
        <f>0</f>
        <v>0</v>
      </c>
      <c r="AT1506">
        <f>0</f>
        <v>0</v>
      </c>
      <c r="AV1506" t="s">
        <v>1346</v>
      </c>
      <c r="AW1506" s="74">
        <f>L1505</f>
        <v>288.86</v>
      </c>
      <c r="AZ1506">
        <f>Source!X391</f>
        <v>0</v>
      </c>
      <c r="BA1506">
        <f>Source!Y391</f>
        <v>0</v>
      </c>
      <c r="CD1506">
        <v>2</v>
      </c>
    </row>
    <row r="1507" spans="1:83" ht="42.75" x14ac:dyDescent="0.2">
      <c r="A1507" s="59" t="s">
        <v>565</v>
      </c>
      <c r="B1507" s="61" t="s">
        <v>1466</v>
      </c>
      <c r="C1507" s="61" t="str">
        <f>Source!G392</f>
        <v>Система адаптеров для кабельного ввода напряжением: до 10 кВ изоляционных</v>
      </c>
      <c r="D1507" s="62" t="str">
        <f>Source!H392</f>
        <v>100 ШТ</v>
      </c>
      <c r="E1507" s="63">
        <f>Source!K392</f>
        <v>0.25</v>
      </c>
      <c r="F1507" s="63"/>
      <c r="G1507" s="63">
        <f>Source!I392</f>
        <v>0.25</v>
      </c>
      <c r="H1507" s="65"/>
      <c r="I1507" s="64"/>
      <c r="J1507" s="65"/>
      <c r="K1507" s="64"/>
      <c r="L1507" s="65"/>
    </row>
    <row r="1508" spans="1:83" ht="15" x14ac:dyDescent="0.2">
      <c r="A1508" s="60"/>
      <c r="B1508" s="63">
        <v>1</v>
      </c>
      <c r="C1508" s="60" t="s">
        <v>1334</v>
      </c>
      <c r="D1508" s="62" t="s">
        <v>919</v>
      </c>
      <c r="E1508" s="67"/>
      <c r="F1508" s="63"/>
      <c r="G1508" s="67">
        <f>Source!U392</f>
        <v>29.662499999999998</v>
      </c>
      <c r="H1508" s="63"/>
      <c r="I1508" s="63"/>
      <c r="J1508" s="63"/>
      <c r="K1508" s="63"/>
      <c r="L1508" s="68">
        <f>SUM(L1509:L1511)-SUMIF(CE1509:CE1511, 1, L1509:L1511)</f>
        <v>24894.29</v>
      </c>
    </row>
    <row r="1509" spans="1:83" ht="28.5" x14ac:dyDescent="0.2">
      <c r="A1509" s="61"/>
      <c r="B1509" s="61" t="s">
        <v>1087</v>
      </c>
      <c r="C1509" s="61" t="s">
        <v>1088</v>
      </c>
      <c r="D1509" s="62" t="s">
        <v>1007</v>
      </c>
      <c r="E1509" s="63">
        <v>1.05</v>
      </c>
      <c r="F1509" s="63"/>
      <c r="G1509" s="63">
        <f>SmtRes!CX561</f>
        <v>0.26250000000000001</v>
      </c>
      <c r="H1509" s="65"/>
      <c r="I1509" s="64"/>
      <c r="J1509" s="65">
        <f>SmtRes!CZ561</f>
        <v>636.64</v>
      </c>
      <c r="K1509" s="64"/>
      <c r="L1509" s="65">
        <f>SmtRes!DI561</f>
        <v>167.12</v>
      </c>
    </row>
    <row r="1510" spans="1:83" ht="28.5" x14ac:dyDescent="0.2">
      <c r="A1510" s="61"/>
      <c r="B1510" s="61" t="s">
        <v>1089</v>
      </c>
      <c r="C1510" s="61" t="s">
        <v>1090</v>
      </c>
      <c r="D1510" s="62" t="s">
        <v>1007</v>
      </c>
      <c r="E1510" s="63">
        <v>58.8</v>
      </c>
      <c r="F1510" s="63"/>
      <c r="G1510" s="63">
        <f>SmtRes!CX562</f>
        <v>14.7</v>
      </c>
      <c r="H1510" s="65"/>
      <c r="I1510" s="64"/>
      <c r="J1510" s="65">
        <f>SmtRes!CZ562</f>
        <v>782.65</v>
      </c>
      <c r="K1510" s="64"/>
      <c r="L1510" s="65">
        <f>SmtRes!DI562</f>
        <v>11504.96</v>
      </c>
    </row>
    <row r="1511" spans="1:83" ht="28.5" x14ac:dyDescent="0.2">
      <c r="A1511" s="61"/>
      <c r="B1511" s="61" t="s">
        <v>1008</v>
      </c>
      <c r="C1511" s="61" t="s">
        <v>1009</v>
      </c>
      <c r="D1511" s="62" t="s">
        <v>1007</v>
      </c>
      <c r="E1511" s="63">
        <v>58.8</v>
      </c>
      <c r="F1511" s="63"/>
      <c r="G1511" s="63">
        <f>SmtRes!CX563</f>
        <v>14.7</v>
      </c>
      <c r="H1511" s="65"/>
      <c r="I1511" s="64"/>
      <c r="J1511" s="65">
        <f>SmtRes!CZ563</f>
        <v>899.47</v>
      </c>
      <c r="K1511" s="64"/>
      <c r="L1511" s="65">
        <f>SmtRes!DI563</f>
        <v>13222.21</v>
      </c>
    </row>
    <row r="1512" spans="1:83" ht="15" x14ac:dyDescent="0.2">
      <c r="A1512" s="60"/>
      <c r="B1512" s="63">
        <v>2</v>
      </c>
      <c r="C1512" s="60" t="s">
        <v>1335</v>
      </c>
      <c r="D1512" s="62"/>
      <c r="E1512" s="67"/>
      <c r="F1512" s="63"/>
      <c r="G1512" s="67"/>
      <c r="H1512" s="63"/>
      <c r="I1512" s="63"/>
      <c r="J1512" s="63"/>
      <c r="K1512" s="63"/>
      <c r="L1512" s="68">
        <f>SUM(L1513:L1515)-SUMIF(CE1513:CE1515, 1, L1513:L1515)</f>
        <v>48.69</v>
      </c>
    </row>
    <row r="1513" spans="1:83" ht="15" x14ac:dyDescent="0.2">
      <c r="A1513" s="60"/>
      <c r="B1513" s="63"/>
      <c r="C1513" s="60" t="s">
        <v>1338</v>
      </c>
      <c r="D1513" s="62" t="s">
        <v>919</v>
      </c>
      <c r="E1513" s="67"/>
      <c r="F1513" s="63"/>
      <c r="G1513" s="67">
        <f>Source!V392</f>
        <v>8.5000000000000006E-2</v>
      </c>
      <c r="H1513" s="63"/>
      <c r="I1513" s="63"/>
      <c r="J1513" s="63"/>
      <c r="K1513" s="63"/>
      <c r="L1513" s="68">
        <f>SUMIF(CE1514:CE1515, 1, L1514:L1515)</f>
        <v>66.53</v>
      </c>
      <c r="CE1513">
        <v>1</v>
      </c>
    </row>
    <row r="1514" spans="1:83" ht="28.5" x14ac:dyDescent="0.2">
      <c r="A1514" s="61"/>
      <c r="B1514" s="61" t="s">
        <v>927</v>
      </c>
      <c r="C1514" s="61" t="s">
        <v>929</v>
      </c>
      <c r="D1514" s="62" t="s">
        <v>925</v>
      </c>
      <c r="E1514" s="63">
        <v>0.34</v>
      </c>
      <c r="F1514" s="63"/>
      <c r="G1514" s="63">
        <f>SmtRes!CX565</f>
        <v>8.5000000000000006E-2</v>
      </c>
      <c r="H1514" s="65"/>
      <c r="I1514" s="64"/>
      <c r="J1514" s="65">
        <f>SmtRes!CZ565</f>
        <v>572.77</v>
      </c>
      <c r="K1514" s="64"/>
      <c r="L1514" s="65">
        <f>SmtRes!DG565</f>
        <v>48.69</v>
      </c>
    </row>
    <row r="1515" spans="1:83" ht="28.5" x14ac:dyDescent="0.2">
      <c r="A1515" s="61"/>
      <c r="B1515" s="61" t="s">
        <v>930</v>
      </c>
      <c r="C1515" s="61" t="s">
        <v>1337</v>
      </c>
      <c r="D1515" s="62" t="s">
        <v>919</v>
      </c>
      <c r="E1515" s="63">
        <f>SmtRes!DO565*SmtRes!AT565</f>
        <v>0.34</v>
      </c>
      <c r="F1515" s="63"/>
      <c r="G1515" s="63">
        <f>ROUND(E1515*G1507, 7)</f>
        <v>8.5000000000000006E-2</v>
      </c>
      <c r="H1515" s="65"/>
      <c r="I1515" s="64"/>
      <c r="J1515" s="65">
        <f>ROUND(SmtRes!AG565/SmtRes!DO565, 2)</f>
        <v>782.65</v>
      </c>
      <c r="K1515" s="64"/>
      <c r="L1515" s="65">
        <f>SmtRes!DH565</f>
        <v>66.53</v>
      </c>
      <c r="CE1515">
        <v>1</v>
      </c>
    </row>
    <row r="1516" spans="1:83" ht="15" x14ac:dyDescent="0.2">
      <c r="A1516" s="60"/>
      <c r="B1516" s="63">
        <v>4</v>
      </c>
      <c r="C1516" s="60" t="s">
        <v>1339</v>
      </c>
      <c r="D1516" s="62"/>
      <c r="E1516" s="67"/>
      <c r="F1516" s="63"/>
      <c r="G1516" s="67"/>
      <c r="H1516" s="63"/>
      <c r="I1516" s="63"/>
      <c r="J1516" s="63"/>
      <c r="K1516" s="63"/>
      <c r="L1516" s="68">
        <f>SUM(L1517:L1521)-SUMIF(CE1517:CE1521, 1, L1517:L1521)</f>
        <v>2759.96</v>
      </c>
    </row>
    <row r="1517" spans="1:83" ht="14.25" x14ac:dyDescent="0.2">
      <c r="A1517" s="61"/>
      <c r="B1517" s="61" t="s">
        <v>1056</v>
      </c>
      <c r="C1517" s="61" t="s">
        <v>1058</v>
      </c>
      <c r="D1517" s="62" t="s">
        <v>287</v>
      </c>
      <c r="E1517" s="63">
        <v>1.0999999999999999E-2</v>
      </c>
      <c r="F1517" s="63"/>
      <c r="G1517" s="63">
        <f>SmtRes!CX566</f>
        <v>2.7499999999999998E-3</v>
      </c>
      <c r="H1517" s="65">
        <f>SmtRes!CZ566</f>
        <v>116448.72</v>
      </c>
      <c r="I1517" s="64">
        <f>SmtRes!AI566</f>
        <v>1.1499999999999999</v>
      </c>
      <c r="J1517" s="65">
        <f>ROUND(H1517*I1517, 2)</f>
        <v>133916.03</v>
      </c>
      <c r="K1517" s="64"/>
      <c r="L1517" s="65">
        <f>SmtRes!DF566</f>
        <v>368.27</v>
      </c>
    </row>
    <row r="1518" spans="1:83" ht="71.25" x14ac:dyDescent="0.2">
      <c r="A1518" s="61"/>
      <c r="B1518" s="61" t="s">
        <v>1162</v>
      </c>
      <c r="C1518" s="61" t="s">
        <v>1164</v>
      </c>
      <c r="D1518" s="62" t="s">
        <v>937</v>
      </c>
      <c r="E1518" s="63">
        <v>0.2</v>
      </c>
      <c r="F1518" s="63"/>
      <c r="G1518" s="63">
        <f>SmtRes!CX567</f>
        <v>0.05</v>
      </c>
      <c r="H1518" s="65">
        <f>SmtRes!CZ567</f>
        <v>6798.73</v>
      </c>
      <c r="I1518" s="64">
        <f>SmtRes!AI567</f>
        <v>1.69</v>
      </c>
      <c r="J1518" s="65">
        <f>ROUND(H1518*I1518, 2)</f>
        <v>11489.85</v>
      </c>
      <c r="K1518" s="64"/>
      <c r="L1518" s="65">
        <f>SmtRes!DF567</f>
        <v>574.49</v>
      </c>
    </row>
    <row r="1519" spans="1:83" ht="28.5" x14ac:dyDescent="0.2">
      <c r="A1519" s="61"/>
      <c r="B1519" s="61" t="s">
        <v>1165</v>
      </c>
      <c r="C1519" s="61" t="s">
        <v>1167</v>
      </c>
      <c r="D1519" s="62" t="s">
        <v>1168</v>
      </c>
      <c r="E1519" s="63">
        <v>5</v>
      </c>
      <c r="F1519" s="63"/>
      <c r="G1519" s="63">
        <f>SmtRes!CX568</f>
        <v>1.25</v>
      </c>
      <c r="H1519" s="65">
        <f>SmtRes!CZ568</f>
        <v>742.3</v>
      </c>
      <c r="I1519" s="64">
        <f>SmtRes!AI568</f>
        <v>1.31</v>
      </c>
      <c r="J1519" s="65">
        <f>ROUND(H1519*I1519, 2)</f>
        <v>972.41</v>
      </c>
      <c r="K1519" s="64"/>
      <c r="L1519" s="65">
        <f>SmtRes!DF568</f>
        <v>1215.51</v>
      </c>
    </row>
    <row r="1520" spans="1:83" ht="14.25" x14ac:dyDescent="0.2">
      <c r="A1520" s="61"/>
      <c r="B1520" s="61" t="s">
        <v>1169</v>
      </c>
      <c r="C1520" s="61" t="s">
        <v>1171</v>
      </c>
      <c r="D1520" s="62" t="s">
        <v>937</v>
      </c>
      <c r="E1520" s="63">
        <v>5</v>
      </c>
      <c r="F1520" s="63"/>
      <c r="G1520" s="63">
        <f>SmtRes!CX569</f>
        <v>1.25</v>
      </c>
      <c r="H1520" s="65">
        <f>SmtRes!CZ569</f>
        <v>56.11</v>
      </c>
      <c r="I1520" s="64">
        <f>SmtRes!AI569</f>
        <v>1.48</v>
      </c>
      <c r="J1520" s="65">
        <f>ROUND(H1520*I1520, 2)</f>
        <v>83.04</v>
      </c>
      <c r="K1520" s="64"/>
      <c r="L1520" s="65">
        <f>SmtRes!DF569</f>
        <v>103.8</v>
      </c>
    </row>
    <row r="1521" spans="1:83" ht="28.5" x14ac:dyDescent="0.2">
      <c r="A1521" s="61"/>
      <c r="B1521" s="61" t="s">
        <v>32</v>
      </c>
      <c r="C1521" s="69" t="s">
        <v>961</v>
      </c>
      <c r="D1521" s="70" t="s">
        <v>34</v>
      </c>
      <c r="E1521" s="71">
        <v>2</v>
      </c>
      <c r="F1521" s="71"/>
      <c r="G1521" s="71">
        <f>SmtRes!CX570</f>
        <v>0.5</v>
      </c>
      <c r="H1521" s="72">
        <f>SmtRes!CZ570</f>
        <v>995.77127999999993</v>
      </c>
      <c r="I1521" s="73"/>
      <c r="J1521" s="72"/>
      <c r="K1521" s="73"/>
      <c r="L1521" s="72">
        <f>SmtRes!DF570</f>
        <v>497.89</v>
      </c>
    </row>
    <row r="1522" spans="1:83" ht="15" x14ac:dyDescent="0.2">
      <c r="A1522" s="61"/>
      <c r="B1522" s="61"/>
      <c r="C1522" s="75" t="s">
        <v>1340</v>
      </c>
      <c r="D1522" s="62"/>
      <c r="E1522" s="63"/>
      <c r="F1522" s="63"/>
      <c r="G1522" s="63"/>
      <c r="H1522" s="65"/>
      <c r="I1522" s="64"/>
      <c r="J1522" s="65"/>
      <c r="K1522" s="64"/>
      <c r="L1522" s="65">
        <f>L1508+L1512+L1513+L1516</f>
        <v>27769.469999999998</v>
      </c>
    </row>
    <row r="1523" spans="1:83" ht="14.25" x14ac:dyDescent="0.2">
      <c r="A1523" s="61"/>
      <c r="B1523" s="61"/>
      <c r="C1523" s="61" t="s">
        <v>1342</v>
      </c>
      <c r="D1523" s="62"/>
      <c r="E1523" s="63"/>
      <c r="F1523" s="63"/>
      <c r="G1523" s="63"/>
      <c r="H1523" s="65"/>
      <c r="I1523" s="64"/>
      <c r="J1523" s="65"/>
      <c r="K1523" s="64"/>
      <c r="L1523" s="65">
        <f>SUM(AR1507:AR1526)+SUM(AS1507:AS1526)+SUM(AT1507:AT1526)+SUM(AU1507:AU1526)+SUM(AV1507:AV1526)</f>
        <v>24960.82</v>
      </c>
    </row>
    <row r="1524" spans="1:83" ht="28.5" x14ac:dyDescent="0.2">
      <c r="A1524" s="61"/>
      <c r="B1524" s="61" t="s">
        <v>29</v>
      </c>
      <c r="C1524" s="61" t="s">
        <v>1343</v>
      </c>
      <c r="D1524" s="62" t="s">
        <v>34</v>
      </c>
      <c r="E1524" s="63">
        <f>Source!BZ392</f>
        <v>97</v>
      </c>
      <c r="F1524" s="63"/>
      <c r="G1524" s="63">
        <f>Source!AT392</f>
        <v>97</v>
      </c>
      <c r="H1524" s="65"/>
      <c r="I1524" s="64"/>
      <c r="J1524" s="65"/>
      <c r="K1524" s="64"/>
      <c r="L1524" s="65">
        <f>SUM(AZ1507:AZ1526)</f>
        <v>24212</v>
      </c>
    </row>
    <row r="1525" spans="1:83" ht="28.5" x14ac:dyDescent="0.2">
      <c r="A1525" s="69"/>
      <c r="B1525" s="69" t="s">
        <v>30</v>
      </c>
      <c r="C1525" s="69" t="s">
        <v>1344</v>
      </c>
      <c r="D1525" s="70" t="s">
        <v>34</v>
      </c>
      <c r="E1525" s="71">
        <f>Source!CA392</f>
        <v>51</v>
      </c>
      <c r="F1525" s="71"/>
      <c r="G1525" s="71">
        <f>Source!AU392</f>
        <v>51</v>
      </c>
      <c r="H1525" s="72"/>
      <c r="I1525" s="73"/>
      <c r="J1525" s="72"/>
      <c r="K1525" s="73"/>
      <c r="L1525" s="72">
        <f>SUM(BA1507:BA1526)</f>
        <v>12730.02</v>
      </c>
    </row>
    <row r="1526" spans="1:83" ht="15" x14ac:dyDescent="0.2">
      <c r="C1526" s="77" t="s">
        <v>1345</v>
      </c>
      <c r="D1526" s="77"/>
      <c r="E1526" s="77"/>
      <c r="F1526" s="77"/>
      <c r="G1526" s="77"/>
      <c r="H1526" s="77"/>
      <c r="I1526" s="78">
        <f>IF(E1507&lt;&gt;0,K1526/E1507, 0)</f>
        <v>258845.96000000002</v>
      </c>
      <c r="J1526" s="78"/>
      <c r="K1526" s="78">
        <f>L1508+L1512+L1516+L1524+L1525+L1513</f>
        <v>64711.490000000005</v>
      </c>
      <c r="L1526" s="78"/>
      <c r="AD1526">
        <f>ROUND((Source!AT392/100)*((ROUND(SUMIF(SmtRes!AQ561:'SmtRes'!AQ570,"=1",SmtRes!AD561:'SmtRes'!AD570)*Source!I392, 2)+ROUND(SUMIF(SmtRes!AQ561:'SmtRes'!AQ570,"=1",SmtRes!AC561:'SmtRes'!AC570)*Source!I392, 2))), 2)</f>
        <v>752.09</v>
      </c>
      <c r="AE1526">
        <f>ROUND((Source!AU392/100)*((ROUND(SUMIF(SmtRes!AQ561:'SmtRes'!AQ570,"=1",SmtRes!AD561:'SmtRes'!AD570)*Source!I392, 2)+ROUND(SUMIF(SmtRes!AQ561:'SmtRes'!AQ570,"=1",SmtRes!AC561:'SmtRes'!AC570)*Source!I392, 2))), 2)</f>
        <v>395.43</v>
      </c>
      <c r="AN1526" s="74">
        <f>L1508+L1512+L1516+L1524+L1525+L1513</f>
        <v>64711.490000000005</v>
      </c>
      <c r="AO1526" s="74">
        <f>L1512</f>
        <v>48.69</v>
      </c>
      <c r="AQ1526" t="s">
        <v>1346</v>
      </c>
      <c r="AR1526" s="74">
        <f>L1508</f>
        <v>24894.29</v>
      </c>
      <c r="AT1526" s="74">
        <f>L1513</f>
        <v>66.53</v>
      </c>
      <c r="AV1526" t="s">
        <v>1346</v>
      </c>
      <c r="AW1526" s="74">
        <f>L1516</f>
        <v>2759.96</v>
      </c>
      <c r="AZ1526">
        <f>Source!X392</f>
        <v>24212</v>
      </c>
      <c r="BA1526">
        <f>Source!Y392</f>
        <v>12730.02</v>
      </c>
      <c r="CD1526">
        <v>2</v>
      </c>
    </row>
    <row r="1527" spans="1:83" ht="42.75" x14ac:dyDescent="0.2">
      <c r="A1527" s="88" t="s">
        <v>569</v>
      </c>
      <c r="B1527" s="69" t="str">
        <f>Source!F393</f>
        <v>ТЦ_20.2.02.07_77_5007081181_22.09.2025_01_</v>
      </c>
      <c r="C1527" s="69" t="str">
        <f>Source!G393</f>
        <v>Адаптер для установки на трубу видеокамер</v>
      </c>
      <c r="D1527" s="70" t="str">
        <f>Source!H393</f>
        <v>ШТ</v>
      </c>
      <c r="E1527" s="71">
        <f>Source!K393</f>
        <v>25</v>
      </c>
      <c r="F1527" s="71"/>
      <c r="G1527" s="71">
        <f>Source!I393</f>
        <v>25</v>
      </c>
      <c r="H1527" s="72">
        <f>Source!AL393</f>
        <v>3881.25</v>
      </c>
      <c r="I1527" s="73"/>
      <c r="J1527" s="72"/>
      <c r="K1527" s="73"/>
      <c r="L1527" s="72">
        <f>Source!P393</f>
        <v>97031.25</v>
      </c>
    </row>
    <row r="1528" spans="1:83" ht="15" x14ac:dyDescent="0.2">
      <c r="C1528" s="77" t="s">
        <v>1345</v>
      </c>
      <c r="D1528" s="77"/>
      <c r="E1528" s="77"/>
      <c r="F1528" s="77"/>
      <c r="G1528" s="77"/>
      <c r="H1528" s="77"/>
      <c r="I1528" s="78">
        <f>IF(E1527&lt;&gt;0,K1528/E1527, 0)</f>
        <v>3881.25</v>
      </c>
      <c r="J1528" s="78"/>
      <c r="K1528" s="78">
        <f>L1527</f>
        <v>97031.25</v>
      </c>
      <c r="L1528" s="78"/>
      <c r="AD1528">
        <f>ROUND((Source!AT393/100)*((ROUND(ROUND(Source!AO393,2)*Source!I393, 2)+ROUND(ROUND(Source!AN393,2)*Source!I393, 2))), 2)</f>
        <v>0</v>
      </c>
      <c r="AE1528">
        <f>ROUND((Source!AU393/100)*((ROUND(ROUND(Source!AO393,2)*Source!I393, 2)+ROUND(ROUND(Source!AN393,2)*Source!I393, 2))), 2)</f>
        <v>0</v>
      </c>
      <c r="AN1528" s="74">
        <f>L1527</f>
        <v>97031.25</v>
      </c>
      <c r="AO1528">
        <f>0</f>
        <v>0</v>
      </c>
      <c r="AQ1528" t="s">
        <v>1346</v>
      </c>
      <c r="AR1528">
        <f>0</f>
        <v>0</v>
      </c>
      <c r="AT1528">
        <f>0</f>
        <v>0</v>
      </c>
      <c r="AV1528" t="s">
        <v>1346</v>
      </c>
      <c r="AW1528" s="74">
        <f>L1527</f>
        <v>97031.25</v>
      </c>
      <c r="AZ1528">
        <f>Source!X393</f>
        <v>0</v>
      </c>
      <c r="BA1528">
        <f>Source!Y393</f>
        <v>0</v>
      </c>
      <c r="CD1528">
        <v>2</v>
      </c>
    </row>
    <row r="1529" spans="1:83" ht="28.5" x14ac:dyDescent="0.2">
      <c r="A1529" s="59" t="s">
        <v>573</v>
      </c>
      <c r="B1529" s="61" t="s">
        <v>1377</v>
      </c>
      <c r="C1529" s="61" t="str">
        <f>Source!G394</f>
        <v>Короба пластмассовые: шириной до 40 мм</v>
      </c>
      <c r="D1529" s="62" t="str">
        <f>Source!H394</f>
        <v>100 м</v>
      </c>
      <c r="E1529" s="63">
        <f>Source!K394</f>
        <v>1</v>
      </c>
      <c r="F1529" s="63"/>
      <c r="G1529" s="63">
        <f>Source!I394</f>
        <v>1</v>
      </c>
      <c r="H1529" s="65"/>
      <c r="I1529" s="64"/>
      <c r="J1529" s="65"/>
      <c r="K1529" s="64"/>
      <c r="L1529" s="65"/>
    </row>
    <row r="1530" spans="1:83" ht="15" x14ac:dyDescent="0.2">
      <c r="A1530" s="60"/>
      <c r="B1530" s="63">
        <v>1</v>
      </c>
      <c r="C1530" s="60" t="s">
        <v>1334</v>
      </c>
      <c r="D1530" s="62" t="s">
        <v>919</v>
      </c>
      <c r="E1530" s="67"/>
      <c r="F1530" s="63"/>
      <c r="G1530" s="67">
        <f>Source!U394</f>
        <v>16.29</v>
      </c>
      <c r="H1530" s="63"/>
      <c r="I1530" s="63"/>
      <c r="J1530" s="63"/>
      <c r="K1530" s="63"/>
      <c r="L1530" s="68">
        <f>SUM(L1531:L1531)-SUMIF(CE1531:CE1531, 1, L1531:L1531)</f>
        <v>12606.67</v>
      </c>
    </row>
    <row r="1531" spans="1:83" ht="28.5" x14ac:dyDescent="0.2">
      <c r="A1531" s="61"/>
      <c r="B1531" s="61" t="s">
        <v>1044</v>
      </c>
      <c r="C1531" s="61" t="s">
        <v>1045</v>
      </c>
      <c r="D1531" s="62" t="s">
        <v>919</v>
      </c>
      <c r="E1531" s="63">
        <v>16.29</v>
      </c>
      <c r="F1531" s="63"/>
      <c r="G1531" s="63">
        <f>SmtRes!CX571</f>
        <v>16.29</v>
      </c>
      <c r="H1531" s="65"/>
      <c r="I1531" s="64"/>
      <c r="J1531" s="65">
        <f>SmtRes!CZ571</f>
        <v>773.89</v>
      </c>
      <c r="K1531" s="64"/>
      <c r="L1531" s="65">
        <f>SmtRes!DI571</f>
        <v>12606.67</v>
      </c>
    </row>
    <row r="1532" spans="1:83" ht="15" x14ac:dyDescent="0.2">
      <c r="A1532" s="60"/>
      <c r="B1532" s="63">
        <v>2</v>
      </c>
      <c r="C1532" s="60" t="s">
        <v>1335</v>
      </c>
      <c r="D1532" s="62"/>
      <c r="E1532" s="67"/>
      <c r="F1532" s="63"/>
      <c r="G1532" s="67"/>
      <c r="H1532" s="63"/>
      <c r="I1532" s="63"/>
      <c r="J1532" s="63"/>
      <c r="K1532" s="63"/>
      <c r="L1532" s="68">
        <f>SUM(L1533:L1535)-SUMIF(CE1533:CE1535, 1, L1533:L1535)</f>
        <v>0.5600000000000005</v>
      </c>
    </row>
    <row r="1533" spans="1:83" ht="15" x14ac:dyDescent="0.2">
      <c r="A1533" s="60"/>
      <c r="B1533" s="63"/>
      <c r="C1533" s="60" t="s">
        <v>1338</v>
      </c>
      <c r="D1533" s="62" t="s">
        <v>919</v>
      </c>
      <c r="E1533" s="67"/>
      <c r="F1533" s="63"/>
      <c r="G1533" s="67">
        <f>Source!V394</f>
        <v>0.01</v>
      </c>
      <c r="H1533" s="63"/>
      <c r="I1533" s="63"/>
      <c r="J1533" s="63"/>
      <c r="K1533" s="63"/>
      <c r="L1533" s="68">
        <f>SUMIF(CE1534:CE1535, 1, L1534:L1535)</f>
        <v>6.95</v>
      </c>
      <c r="CE1533">
        <v>1</v>
      </c>
    </row>
    <row r="1534" spans="1:83" ht="42.75" x14ac:dyDescent="0.2">
      <c r="A1534" s="61"/>
      <c r="B1534" s="61" t="s">
        <v>1046</v>
      </c>
      <c r="C1534" s="61" t="s">
        <v>1048</v>
      </c>
      <c r="D1534" s="62" t="s">
        <v>925</v>
      </c>
      <c r="E1534" s="63">
        <v>0.01</v>
      </c>
      <c r="F1534" s="63"/>
      <c r="G1534" s="63">
        <f>SmtRes!CX573</f>
        <v>0.01</v>
      </c>
      <c r="H1534" s="65">
        <f>SmtRes!CZ573</f>
        <v>37.32</v>
      </c>
      <c r="I1534" s="64">
        <f>SmtRes!AJ573</f>
        <v>1.49</v>
      </c>
      <c r="J1534" s="65">
        <f>ROUND(H1534*I1534, 2)</f>
        <v>55.61</v>
      </c>
      <c r="K1534" s="64"/>
      <c r="L1534" s="65">
        <f>SmtRes!DG573</f>
        <v>0.56000000000000005</v>
      </c>
    </row>
    <row r="1535" spans="1:83" ht="28.5" x14ac:dyDescent="0.2">
      <c r="A1535" s="61"/>
      <c r="B1535" s="61" t="s">
        <v>1049</v>
      </c>
      <c r="C1535" s="61" t="s">
        <v>1378</v>
      </c>
      <c r="D1535" s="62" t="s">
        <v>919</v>
      </c>
      <c r="E1535" s="63">
        <f>SmtRes!DO573*SmtRes!AT573</f>
        <v>0.01</v>
      </c>
      <c r="F1535" s="63"/>
      <c r="G1535" s="63">
        <f>ROUND(E1535*G1529, 7)</f>
        <v>0.01</v>
      </c>
      <c r="H1535" s="65"/>
      <c r="I1535" s="64"/>
      <c r="J1535" s="65">
        <f>ROUND(SmtRes!AG573/SmtRes!DO573, 2)</f>
        <v>695.04</v>
      </c>
      <c r="K1535" s="64"/>
      <c r="L1535" s="65">
        <f>SmtRes!DH573</f>
        <v>6.95</v>
      </c>
      <c r="CE1535">
        <v>1</v>
      </c>
    </row>
    <row r="1536" spans="1:83" ht="15" x14ac:dyDescent="0.2">
      <c r="A1536" s="60"/>
      <c r="B1536" s="63">
        <v>4</v>
      </c>
      <c r="C1536" s="60" t="s">
        <v>1339</v>
      </c>
      <c r="D1536" s="62"/>
      <c r="E1536" s="67"/>
      <c r="F1536" s="63"/>
      <c r="G1536" s="67"/>
      <c r="H1536" s="63"/>
      <c r="I1536" s="63"/>
      <c r="J1536" s="63"/>
      <c r="K1536" s="63"/>
      <c r="L1536" s="68">
        <f>SUM(L1537:L1540)-SUMIF(CE1537:CE1540, 1, L1537:L1540)</f>
        <v>486.85999999999996</v>
      </c>
    </row>
    <row r="1537" spans="1:82" ht="14.25" x14ac:dyDescent="0.2">
      <c r="A1537" s="61"/>
      <c r="B1537" s="61" t="s">
        <v>965</v>
      </c>
      <c r="C1537" s="61" t="s">
        <v>967</v>
      </c>
      <c r="D1537" s="62" t="s">
        <v>968</v>
      </c>
      <c r="E1537" s="63">
        <v>6.5663999999999998</v>
      </c>
      <c r="F1537" s="63"/>
      <c r="G1537" s="63">
        <f>SmtRes!CX574</f>
        <v>6.5663999999999998</v>
      </c>
      <c r="H1537" s="65"/>
      <c r="I1537" s="64"/>
      <c r="J1537" s="65">
        <f>SmtRes!CZ574</f>
        <v>6</v>
      </c>
      <c r="K1537" s="64"/>
      <c r="L1537" s="65">
        <f>SmtRes!DF574</f>
        <v>39.4</v>
      </c>
    </row>
    <row r="1538" spans="1:82" ht="28.5" x14ac:dyDescent="0.2">
      <c r="A1538" s="61"/>
      <c r="B1538" s="61" t="s">
        <v>1050</v>
      </c>
      <c r="C1538" s="61" t="s">
        <v>1052</v>
      </c>
      <c r="D1538" s="62" t="s">
        <v>1039</v>
      </c>
      <c r="E1538" s="63">
        <v>0.2</v>
      </c>
      <c r="F1538" s="63"/>
      <c r="G1538" s="63">
        <f>SmtRes!CX575</f>
        <v>0.2</v>
      </c>
      <c r="H1538" s="65">
        <f>SmtRes!CZ575</f>
        <v>261.08999999999997</v>
      </c>
      <c r="I1538" s="64">
        <f>SmtRes!AI575</f>
        <v>1.29</v>
      </c>
      <c r="J1538" s="65">
        <f>ROUND(H1538*I1538, 2)</f>
        <v>336.81</v>
      </c>
      <c r="K1538" s="64"/>
      <c r="L1538" s="65">
        <f>SmtRes!DF575</f>
        <v>67.36</v>
      </c>
    </row>
    <row r="1539" spans="1:82" ht="57" x14ac:dyDescent="0.2">
      <c r="A1539" s="61"/>
      <c r="B1539" s="61" t="s">
        <v>1053</v>
      </c>
      <c r="C1539" s="61" t="s">
        <v>1055</v>
      </c>
      <c r="D1539" s="62" t="s">
        <v>287</v>
      </c>
      <c r="E1539" s="63">
        <v>1E-3</v>
      </c>
      <c r="F1539" s="63"/>
      <c r="G1539" s="63">
        <f>SmtRes!CX576</f>
        <v>1E-3</v>
      </c>
      <c r="H1539" s="65">
        <f>SmtRes!CZ576</f>
        <v>99190.96</v>
      </c>
      <c r="I1539" s="64">
        <f>SmtRes!AI576</f>
        <v>1.29</v>
      </c>
      <c r="J1539" s="65">
        <f>ROUND(H1539*I1539, 2)</f>
        <v>127956.34</v>
      </c>
      <c r="K1539" s="64"/>
      <c r="L1539" s="65">
        <f>SmtRes!DF576</f>
        <v>127.96</v>
      </c>
    </row>
    <row r="1540" spans="1:82" ht="28.5" x14ac:dyDescent="0.2">
      <c r="A1540" s="61"/>
      <c r="B1540" s="61" t="s">
        <v>32</v>
      </c>
      <c r="C1540" s="69" t="s">
        <v>961</v>
      </c>
      <c r="D1540" s="70" t="s">
        <v>34</v>
      </c>
      <c r="E1540" s="71">
        <v>2</v>
      </c>
      <c r="F1540" s="71"/>
      <c r="G1540" s="71">
        <f>SmtRes!CX577</f>
        <v>2</v>
      </c>
      <c r="H1540" s="72">
        <f>SmtRes!CZ577</f>
        <v>126.06668099999999</v>
      </c>
      <c r="I1540" s="73"/>
      <c r="J1540" s="72"/>
      <c r="K1540" s="73"/>
      <c r="L1540" s="72">
        <f>SmtRes!DF577</f>
        <v>252.14</v>
      </c>
    </row>
    <row r="1541" spans="1:82" ht="15" x14ac:dyDescent="0.2">
      <c r="A1541" s="61"/>
      <c r="B1541" s="61"/>
      <c r="C1541" s="75" t="s">
        <v>1340</v>
      </c>
      <c r="D1541" s="62"/>
      <c r="E1541" s="63"/>
      <c r="F1541" s="63"/>
      <c r="G1541" s="63"/>
      <c r="H1541" s="65"/>
      <c r="I1541" s="64"/>
      <c r="J1541" s="65"/>
      <c r="K1541" s="64"/>
      <c r="L1541" s="65">
        <f>L1530+L1532+L1533+L1536</f>
        <v>13101.04</v>
      </c>
    </row>
    <row r="1542" spans="1:82" ht="14.25" x14ac:dyDescent="0.2">
      <c r="A1542" s="61"/>
      <c r="B1542" s="61"/>
      <c r="C1542" s="61" t="s">
        <v>1342</v>
      </c>
      <c r="D1542" s="62"/>
      <c r="E1542" s="63"/>
      <c r="F1542" s="63"/>
      <c r="G1542" s="63"/>
      <c r="H1542" s="65"/>
      <c r="I1542" s="64"/>
      <c r="J1542" s="65"/>
      <c r="K1542" s="64"/>
      <c r="L1542" s="65">
        <f>SUM(AR1529:AR1545)+SUM(AS1529:AS1545)+SUM(AT1529:AT1545)+SUM(AU1529:AU1545)+SUM(AV1529:AV1545)</f>
        <v>12613.62</v>
      </c>
    </row>
    <row r="1543" spans="1:82" ht="28.5" x14ac:dyDescent="0.2">
      <c r="A1543" s="61"/>
      <c r="B1543" s="61" t="s">
        <v>29</v>
      </c>
      <c r="C1543" s="61" t="s">
        <v>1343</v>
      </c>
      <c r="D1543" s="62" t="s">
        <v>34</v>
      </c>
      <c r="E1543" s="63">
        <f>Source!BZ394</f>
        <v>97</v>
      </c>
      <c r="F1543" s="63"/>
      <c r="G1543" s="63">
        <f>Source!AT394</f>
        <v>97</v>
      </c>
      <c r="H1543" s="65"/>
      <c r="I1543" s="64"/>
      <c r="J1543" s="65"/>
      <c r="K1543" s="64"/>
      <c r="L1543" s="65">
        <f>SUM(AZ1529:AZ1545)</f>
        <v>12235.21</v>
      </c>
    </row>
    <row r="1544" spans="1:82" ht="28.5" x14ac:dyDescent="0.2">
      <c r="A1544" s="69"/>
      <c r="B1544" s="69" t="s">
        <v>30</v>
      </c>
      <c r="C1544" s="69" t="s">
        <v>1344</v>
      </c>
      <c r="D1544" s="70" t="s">
        <v>34</v>
      </c>
      <c r="E1544" s="71">
        <f>Source!CA394</f>
        <v>51</v>
      </c>
      <c r="F1544" s="71"/>
      <c r="G1544" s="71">
        <f>Source!AU394</f>
        <v>51</v>
      </c>
      <c r="H1544" s="72"/>
      <c r="I1544" s="73"/>
      <c r="J1544" s="72"/>
      <c r="K1544" s="73"/>
      <c r="L1544" s="72">
        <f>SUM(BA1529:BA1545)</f>
        <v>6432.95</v>
      </c>
    </row>
    <row r="1545" spans="1:82" ht="15" x14ac:dyDescent="0.2">
      <c r="C1545" s="77" t="s">
        <v>1345</v>
      </c>
      <c r="D1545" s="77"/>
      <c r="E1545" s="77"/>
      <c r="F1545" s="77"/>
      <c r="G1545" s="77"/>
      <c r="H1545" s="77"/>
      <c r="I1545" s="78">
        <f>IF(E1529&lt;&gt;0,K1545/E1529, 0)</f>
        <v>31769.200000000001</v>
      </c>
      <c r="J1545" s="78"/>
      <c r="K1545" s="78">
        <f>L1530+L1532+L1536+L1543+L1544+L1533</f>
        <v>31769.200000000001</v>
      </c>
      <c r="L1545" s="78"/>
      <c r="AD1545">
        <f>ROUND((Source!AT394/100)*((ROUND(SUMIF(SmtRes!AQ571:'SmtRes'!AQ577,"=1",SmtRes!AD571:'SmtRes'!AD577)*Source!I394, 2)+ROUND(SUMIF(SmtRes!AQ571:'SmtRes'!AQ577,"=1",SmtRes!AC571:'SmtRes'!AC577)*Source!I394, 2))), 2)</f>
        <v>1424.86</v>
      </c>
      <c r="AE1545">
        <f>ROUND((Source!AU394/100)*((ROUND(SUMIF(SmtRes!AQ571:'SmtRes'!AQ577,"=1",SmtRes!AD571:'SmtRes'!AD577)*Source!I394, 2)+ROUND(SUMIF(SmtRes!AQ571:'SmtRes'!AQ577,"=1",SmtRes!AC571:'SmtRes'!AC577)*Source!I394, 2))), 2)</f>
        <v>749.15</v>
      </c>
      <c r="AN1545" s="74">
        <f>L1530+L1532+L1536+L1543+L1544+L1533</f>
        <v>31769.200000000001</v>
      </c>
      <c r="AO1545" s="74">
        <f>L1532</f>
        <v>0.5600000000000005</v>
      </c>
      <c r="AQ1545" t="s">
        <v>1346</v>
      </c>
      <c r="AR1545" s="74">
        <f>L1530</f>
        <v>12606.67</v>
      </c>
      <c r="AT1545" s="74">
        <f>L1533</f>
        <v>6.95</v>
      </c>
      <c r="AV1545" t="s">
        <v>1346</v>
      </c>
      <c r="AW1545" s="74">
        <f>L1536</f>
        <v>486.85999999999996</v>
      </c>
      <c r="AZ1545">
        <f>Source!X394</f>
        <v>12235.21</v>
      </c>
      <c r="BA1545">
        <f>Source!Y394</f>
        <v>6432.95</v>
      </c>
      <c r="CD1545">
        <v>2</v>
      </c>
    </row>
    <row r="1546" spans="1:82" ht="42.75" x14ac:dyDescent="0.2">
      <c r="A1546" s="88" t="s">
        <v>574</v>
      </c>
      <c r="B1546" s="69" t="str">
        <f>Source!F395</f>
        <v>ТЦ_20.2.05.04_77_5007081181_22.09.2025_01_</v>
      </c>
      <c r="C1546" s="69" t="str">
        <f>Source!G395</f>
        <v>Кабель-канал магистральный L=2000 мм, сечением 25х30</v>
      </c>
      <c r="D1546" s="70" t="str">
        <f>Source!H395</f>
        <v>м</v>
      </c>
      <c r="E1546" s="71">
        <f>Source!K395</f>
        <v>100</v>
      </c>
      <c r="F1546" s="71"/>
      <c r="G1546" s="71">
        <f>Source!I395</f>
        <v>100</v>
      </c>
      <c r="H1546" s="72">
        <f>Source!AL395</f>
        <v>429.53</v>
      </c>
      <c r="I1546" s="73"/>
      <c r="J1546" s="72"/>
      <c r="K1546" s="73"/>
      <c r="L1546" s="72">
        <f>Source!P395</f>
        <v>42953</v>
      </c>
    </row>
    <row r="1547" spans="1:82" ht="15" x14ac:dyDescent="0.2">
      <c r="C1547" s="77" t="s">
        <v>1345</v>
      </c>
      <c r="D1547" s="77"/>
      <c r="E1547" s="77"/>
      <c r="F1547" s="77"/>
      <c r="G1547" s="77"/>
      <c r="H1547" s="77"/>
      <c r="I1547" s="78">
        <f>IF(E1546&lt;&gt;0,K1547/E1546, 0)</f>
        <v>429.53</v>
      </c>
      <c r="J1547" s="78"/>
      <c r="K1547" s="78">
        <f>L1546</f>
        <v>42953</v>
      </c>
      <c r="L1547" s="78"/>
      <c r="AD1547">
        <f>ROUND((Source!AT395/100)*((ROUND(ROUND(Source!AO395,2)*Source!I395, 2)+ROUND(ROUND(Source!AN395,2)*Source!I395, 2))), 2)</f>
        <v>0</v>
      </c>
      <c r="AE1547">
        <f>ROUND((Source!AU395/100)*((ROUND(ROUND(Source!AO395,2)*Source!I395, 2)+ROUND(ROUND(Source!AN395,2)*Source!I395, 2))), 2)</f>
        <v>0</v>
      </c>
      <c r="AN1547" s="74">
        <f>L1546</f>
        <v>42953</v>
      </c>
      <c r="AO1547">
        <f>0</f>
        <v>0</v>
      </c>
      <c r="AQ1547" t="s">
        <v>1346</v>
      </c>
      <c r="AR1547">
        <f>0</f>
        <v>0</v>
      </c>
      <c r="AT1547">
        <f>0</f>
        <v>0</v>
      </c>
      <c r="AV1547" t="s">
        <v>1346</v>
      </c>
      <c r="AW1547" s="74">
        <f>L1546</f>
        <v>42953</v>
      </c>
      <c r="AZ1547">
        <f>Source!X395</f>
        <v>0</v>
      </c>
      <c r="BA1547">
        <f>Source!Y395</f>
        <v>0</v>
      </c>
      <c r="CD1547">
        <v>2</v>
      </c>
    </row>
    <row r="1548" spans="1:82" ht="57" x14ac:dyDescent="0.2">
      <c r="A1548" s="59" t="s">
        <v>577</v>
      </c>
      <c r="B1548" s="61" t="s">
        <v>1374</v>
      </c>
      <c r="C1548" s="61" t="str">
        <f>Source!G396</f>
        <v>Труба гофрированная ПВХ для защиты проводов и кабелей по установленным конструкциям, по стенам, колоннам, потолкам, основанию пола</v>
      </c>
      <c r="D1548" s="62" t="str">
        <f>Source!H396</f>
        <v>100 м</v>
      </c>
      <c r="E1548" s="63">
        <f>Source!K396</f>
        <v>0.4</v>
      </c>
      <c r="F1548" s="63"/>
      <c r="G1548" s="63">
        <f>Source!I396</f>
        <v>0.4</v>
      </c>
      <c r="H1548" s="65"/>
      <c r="I1548" s="64"/>
      <c r="J1548" s="65"/>
      <c r="K1548" s="64"/>
      <c r="L1548" s="65"/>
    </row>
    <row r="1549" spans="1:82" ht="15" x14ac:dyDescent="0.2">
      <c r="A1549" s="60"/>
      <c r="B1549" s="63">
        <v>1</v>
      </c>
      <c r="C1549" s="60" t="s">
        <v>1334</v>
      </c>
      <c r="D1549" s="62" t="s">
        <v>919</v>
      </c>
      <c r="E1549" s="67"/>
      <c r="F1549" s="63"/>
      <c r="G1549" s="67">
        <f>Source!U396</f>
        <v>6.08</v>
      </c>
      <c r="H1549" s="63"/>
      <c r="I1549" s="63"/>
      <c r="J1549" s="63"/>
      <c r="K1549" s="63"/>
      <c r="L1549" s="68">
        <f>SUM(L1550:L1550)-SUMIF(CE1550:CE1550, 1, L1550:L1550)</f>
        <v>4545.47</v>
      </c>
    </row>
    <row r="1550" spans="1:82" ht="28.5" x14ac:dyDescent="0.2">
      <c r="A1550" s="61"/>
      <c r="B1550" s="61" t="s">
        <v>1020</v>
      </c>
      <c r="C1550" s="61" t="s">
        <v>1021</v>
      </c>
      <c r="D1550" s="62" t="s">
        <v>919</v>
      </c>
      <c r="E1550" s="63">
        <v>15.2</v>
      </c>
      <c r="F1550" s="63"/>
      <c r="G1550" s="63">
        <f>SmtRes!CX578</f>
        <v>6.08</v>
      </c>
      <c r="H1550" s="65"/>
      <c r="I1550" s="64"/>
      <c r="J1550" s="65">
        <f>SmtRes!CZ578</f>
        <v>747.61</v>
      </c>
      <c r="K1550" s="64"/>
      <c r="L1550" s="65">
        <f>SmtRes!DI578</f>
        <v>4545.47</v>
      </c>
    </row>
    <row r="1551" spans="1:82" ht="15" x14ac:dyDescent="0.2">
      <c r="A1551" s="60"/>
      <c r="B1551" s="63">
        <v>4</v>
      </c>
      <c r="C1551" s="60" t="s">
        <v>1339</v>
      </c>
      <c r="D1551" s="62"/>
      <c r="E1551" s="67"/>
      <c r="F1551" s="63"/>
      <c r="G1551" s="67"/>
      <c r="H1551" s="63"/>
      <c r="I1551" s="63"/>
      <c r="J1551" s="63"/>
      <c r="K1551" s="63"/>
      <c r="L1551" s="68">
        <f>SUM(L1552:L1554)-SUMIF(CE1552:CE1554, 1, L1552:L1554)</f>
        <v>150.62</v>
      </c>
    </row>
    <row r="1552" spans="1:82" ht="14.25" x14ac:dyDescent="0.2">
      <c r="A1552" s="61"/>
      <c r="B1552" s="61" t="s">
        <v>965</v>
      </c>
      <c r="C1552" s="61" t="s">
        <v>967</v>
      </c>
      <c r="D1552" s="62" t="s">
        <v>968</v>
      </c>
      <c r="E1552" s="63">
        <v>5.3376000000000001</v>
      </c>
      <c r="F1552" s="63"/>
      <c r="G1552" s="63">
        <f>SmtRes!CX579</f>
        <v>2.13504</v>
      </c>
      <c r="H1552" s="65"/>
      <c r="I1552" s="64"/>
      <c r="J1552" s="65">
        <f>SmtRes!CZ579</f>
        <v>6</v>
      </c>
      <c r="K1552" s="64"/>
      <c r="L1552" s="65">
        <f>SmtRes!DF579</f>
        <v>12.81</v>
      </c>
    </row>
    <row r="1553" spans="1:83" ht="42.75" x14ac:dyDescent="0.2">
      <c r="A1553" s="61"/>
      <c r="B1553" s="61" t="s">
        <v>1022</v>
      </c>
      <c r="C1553" s="61" t="s">
        <v>1024</v>
      </c>
      <c r="D1553" s="62" t="s">
        <v>86</v>
      </c>
      <c r="E1553" s="63">
        <v>1.75</v>
      </c>
      <c r="F1553" s="63"/>
      <c r="G1553" s="63">
        <f>SmtRes!CX580</f>
        <v>0.7</v>
      </c>
      <c r="H1553" s="65">
        <f>SmtRes!CZ580</f>
        <v>52.34</v>
      </c>
      <c r="I1553" s="64">
        <f>SmtRes!AI580</f>
        <v>1.28</v>
      </c>
      <c r="J1553" s="65">
        <f>ROUND(H1553*I1553, 2)</f>
        <v>67</v>
      </c>
      <c r="K1553" s="64"/>
      <c r="L1553" s="65">
        <f>SmtRes!DF580</f>
        <v>46.9</v>
      </c>
    </row>
    <row r="1554" spans="1:83" ht="28.5" x14ac:dyDescent="0.2">
      <c r="A1554" s="61"/>
      <c r="B1554" s="61" t="s">
        <v>32</v>
      </c>
      <c r="C1554" s="69" t="s">
        <v>961</v>
      </c>
      <c r="D1554" s="70" t="s">
        <v>34</v>
      </c>
      <c r="E1554" s="71">
        <v>2</v>
      </c>
      <c r="F1554" s="71"/>
      <c r="G1554" s="71">
        <f>SmtRes!CX581</f>
        <v>0.8</v>
      </c>
      <c r="H1554" s="72">
        <f>SmtRes!CZ581</f>
        <v>113.63672000000001</v>
      </c>
      <c r="I1554" s="73"/>
      <c r="J1554" s="72"/>
      <c r="K1554" s="73"/>
      <c r="L1554" s="72">
        <f>SmtRes!DF581</f>
        <v>90.91</v>
      </c>
    </row>
    <row r="1555" spans="1:83" ht="15" x14ac:dyDescent="0.2">
      <c r="A1555" s="61"/>
      <c r="B1555" s="61"/>
      <c r="C1555" s="75" t="s">
        <v>1340</v>
      </c>
      <c r="D1555" s="62"/>
      <c r="E1555" s="63"/>
      <c r="F1555" s="63"/>
      <c r="G1555" s="63"/>
      <c r="H1555" s="65"/>
      <c r="I1555" s="64"/>
      <c r="J1555" s="65"/>
      <c r="K1555" s="64"/>
      <c r="L1555" s="65">
        <f>L1549+L1551</f>
        <v>4696.09</v>
      </c>
    </row>
    <row r="1556" spans="1:83" ht="14.25" x14ac:dyDescent="0.2">
      <c r="A1556" s="61"/>
      <c r="B1556" s="61"/>
      <c r="C1556" s="61" t="s">
        <v>1342</v>
      </c>
      <c r="D1556" s="62"/>
      <c r="E1556" s="63"/>
      <c r="F1556" s="63"/>
      <c r="G1556" s="63"/>
      <c r="H1556" s="65"/>
      <c r="I1556" s="64"/>
      <c r="J1556" s="65"/>
      <c r="K1556" s="64"/>
      <c r="L1556" s="65">
        <f>SUM(AR1548:AR1559)+SUM(AS1548:AS1559)+SUM(AT1548:AT1559)+SUM(AU1548:AU1559)+SUM(AV1548:AV1559)</f>
        <v>4545.47</v>
      </c>
    </row>
    <row r="1557" spans="1:83" ht="28.5" x14ac:dyDescent="0.2">
      <c r="A1557" s="61"/>
      <c r="B1557" s="61" t="s">
        <v>29</v>
      </c>
      <c r="C1557" s="61" t="s">
        <v>1343</v>
      </c>
      <c r="D1557" s="62" t="s">
        <v>34</v>
      </c>
      <c r="E1557" s="63">
        <f>Source!BZ396</f>
        <v>97</v>
      </c>
      <c r="F1557" s="63"/>
      <c r="G1557" s="63">
        <f>Source!AT396</f>
        <v>97</v>
      </c>
      <c r="H1557" s="65"/>
      <c r="I1557" s="64"/>
      <c r="J1557" s="65"/>
      <c r="K1557" s="64"/>
      <c r="L1557" s="65">
        <f>SUM(AZ1548:AZ1559)</f>
        <v>4409.1099999999997</v>
      </c>
    </row>
    <row r="1558" spans="1:83" ht="28.5" x14ac:dyDescent="0.2">
      <c r="A1558" s="69"/>
      <c r="B1558" s="69" t="s">
        <v>30</v>
      </c>
      <c r="C1558" s="69" t="s">
        <v>1344</v>
      </c>
      <c r="D1558" s="70" t="s">
        <v>34</v>
      </c>
      <c r="E1558" s="71">
        <f>Source!CA396</f>
        <v>51</v>
      </c>
      <c r="F1558" s="71"/>
      <c r="G1558" s="71">
        <f>Source!AU396</f>
        <v>51</v>
      </c>
      <c r="H1558" s="72"/>
      <c r="I1558" s="73"/>
      <c r="J1558" s="72"/>
      <c r="K1558" s="73"/>
      <c r="L1558" s="72">
        <f>SUM(BA1548:BA1559)</f>
        <v>2318.19</v>
      </c>
    </row>
    <row r="1559" spans="1:83" ht="15" x14ac:dyDescent="0.2">
      <c r="C1559" s="77" t="s">
        <v>1345</v>
      </c>
      <c r="D1559" s="77"/>
      <c r="E1559" s="77"/>
      <c r="F1559" s="77"/>
      <c r="G1559" s="77"/>
      <c r="H1559" s="77"/>
      <c r="I1559" s="78">
        <f>IF(E1548&lt;&gt;0,K1559/E1548, 0)</f>
        <v>28558.475000000002</v>
      </c>
      <c r="J1559" s="78"/>
      <c r="K1559" s="78">
        <f>L1549+L1551+L1557+L1558</f>
        <v>11423.390000000001</v>
      </c>
      <c r="L1559" s="78"/>
      <c r="AD1559">
        <f>ROUND((Source!AT396/100)*((ROUND(SUMIF(SmtRes!AQ578:'SmtRes'!AQ581,"=1",SmtRes!AD578:'SmtRes'!AD581)*Source!I396, 2)+ROUND(SUMIF(SmtRes!AQ578:'SmtRes'!AQ581,"=1",SmtRes!AC578:'SmtRes'!AC581)*Source!I396, 2))), 2)</f>
        <v>290.07</v>
      </c>
      <c r="AE1559">
        <f>ROUND((Source!AU396/100)*((ROUND(SUMIF(SmtRes!AQ578:'SmtRes'!AQ581,"=1",SmtRes!AD578:'SmtRes'!AD581)*Source!I396, 2)+ROUND(SUMIF(SmtRes!AQ578:'SmtRes'!AQ581,"=1",SmtRes!AC578:'SmtRes'!AC581)*Source!I396, 2))), 2)</f>
        <v>152.51</v>
      </c>
      <c r="AN1559" s="74">
        <f>L1549+L1551+L1557+L1558</f>
        <v>11423.390000000001</v>
      </c>
      <c r="AO1559">
        <f>0</f>
        <v>0</v>
      </c>
      <c r="AQ1559" t="s">
        <v>1346</v>
      </c>
      <c r="AR1559" s="74">
        <f>L1549</f>
        <v>4545.47</v>
      </c>
      <c r="AT1559">
        <f>0</f>
        <v>0</v>
      </c>
      <c r="AV1559" t="s">
        <v>1346</v>
      </c>
      <c r="AW1559" s="74">
        <f>L1551</f>
        <v>150.62</v>
      </c>
      <c r="AZ1559">
        <f>Source!X396</f>
        <v>4409.1099999999997</v>
      </c>
      <c r="BA1559">
        <f>Source!Y396</f>
        <v>2318.19</v>
      </c>
      <c r="CD1559">
        <v>2</v>
      </c>
    </row>
    <row r="1560" spans="1:83" ht="42.75" x14ac:dyDescent="0.2">
      <c r="A1560" s="88" t="s">
        <v>578</v>
      </c>
      <c r="B1560" s="69" t="str">
        <f>Source!F397</f>
        <v>24.3.01.02-0001</v>
      </c>
      <c r="C1560" s="69" t="str">
        <f>Source!G397</f>
        <v>Трубы гибкие гофрированные, легкие, из самозатухающего ПВХ, с протяжкой, номинальный диаметр 20 мм</v>
      </c>
      <c r="D1560" s="70" t="str">
        <f>Source!H397</f>
        <v>м</v>
      </c>
      <c r="E1560" s="71">
        <f>Source!K397</f>
        <v>40.799999999999997</v>
      </c>
      <c r="F1560" s="71"/>
      <c r="G1560" s="71">
        <f>Source!I397</f>
        <v>40.799999999999997</v>
      </c>
      <c r="H1560" s="72">
        <f>Source!AL397</f>
        <v>12.11</v>
      </c>
      <c r="I1560" s="73">
        <f>IF(Source!BC397&lt;&gt; 0, Source!BC397, 1)</f>
        <v>1</v>
      </c>
      <c r="J1560" s="72">
        <f>ROUND(H1560*I1560, 2)</f>
        <v>12.11</v>
      </c>
      <c r="K1560" s="73"/>
      <c r="L1560" s="72">
        <f>Source!P397</f>
        <v>494.09</v>
      </c>
    </row>
    <row r="1561" spans="1:83" ht="15" x14ac:dyDescent="0.2">
      <c r="C1561" s="77" t="s">
        <v>1345</v>
      </c>
      <c r="D1561" s="77"/>
      <c r="E1561" s="77"/>
      <c r="F1561" s="77"/>
      <c r="G1561" s="77"/>
      <c r="H1561" s="77"/>
      <c r="I1561" s="78">
        <f>IF(E1560&lt;&gt;0,K1561/E1560, 0)</f>
        <v>12.110049019607843</v>
      </c>
      <c r="J1561" s="78"/>
      <c r="K1561" s="78">
        <f>L1560</f>
        <v>494.09</v>
      </c>
      <c r="L1561" s="78"/>
      <c r="AD1561">
        <f>ROUND((Source!AT397/100)*((ROUND(ROUND(Source!AO397,2)*Source!I397, 2)+ROUND(ROUND(Source!AN397,2)*Source!I397, 2))), 2)</f>
        <v>0</v>
      </c>
      <c r="AE1561">
        <f>ROUND((Source!AU397/100)*((ROUND(ROUND(Source!AO397,2)*Source!I397, 2)+ROUND(ROUND(Source!AN397,2)*Source!I397, 2))), 2)</f>
        <v>0</v>
      </c>
      <c r="AN1561" s="74">
        <f>L1560</f>
        <v>494.09</v>
      </c>
      <c r="AO1561">
        <f>0</f>
        <v>0</v>
      </c>
      <c r="AQ1561" t="s">
        <v>1346</v>
      </c>
      <c r="AR1561">
        <f>0</f>
        <v>0</v>
      </c>
      <c r="AT1561">
        <f>0</f>
        <v>0</v>
      </c>
      <c r="AV1561" t="s">
        <v>1346</v>
      </c>
      <c r="AW1561" s="74">
        <f>L1560</f>
        <v>494.09</v>
      </c>
      <c r="AZ1561">
        <f>Source!X397</f>
        <v>0</v>
      </c>
      <c r="BA1561">
        <f>Source!Y397</f>
        <v>0</v>
      </c>
      <c r="CD1561">
        <v>2</v>
      </c>
    </row>
    <row r="1562" spans="1:83" ht="28.5" x14ac:dyDescent="0.2">
      <c r="A1562" s="59" t="s">
        <v>579</v>
      </c>
      <c r="B1562" s="61" t="s">
        <v>1467</v>
      </c>
      <c r="C1562" s="61" t="str">
        <f>Source!G398</f>
        <v>Рукав металлический наружным диаметром: до 48 мм</v>
      </c>
      <c r="D1562" s="62" t="str">
        <f>Source!H398</f>
        <v>100 м</v>
      </c>
      <c r="E1562" s="63">
        <f>Source!K398</f>
        <v>1.1000000000000001</v>
      </c>
      <c r="F1562" s="63"/>
      <c r="G1562" s="63">
        <f>Source!I398</f>
        <v>1.1000000000000001</v>
      </c>
      <c r="H1562" s="65"/>
      <c r="I1562" s="64"/>
      <c r="J1562" s="65"/>
      <c r="K1562" s="64"/>
      <c r="L1562" s="65"/>
    </row>
    <row r="1563" spans="1:83" ht="15" x14ac:dyDescent="0.2">
      <c r="A1563" s="60"/>
      <c r="B1563" s="63">
        <v>1</v>
      </c>
      <c r="C1563" s="60" t="s">
        <v>1334</v>
      </c>
      <c r="D1563" s="62" t="s">
        <v>919</v>
      </c>
      <c r="E1563" s="67"/>
      <c r="F1563" s="63"/>
      <c r="G1563" s="67">
        <f>Source!U398</f>
        <v>30.536000000000001</v>
      </c>
      <c r="H1563" s="63"/>
      <c r="I1563" s="63"/>
      <c r="J1563" s="63"/>
      <c r="K1563" s="63"/>
      <c r="L1563" s="68">
        <f>SUM(L1564:L1564)-SUMIF(CE1564:CE1564, 1, L1564:L1564)</f>
        <v>23364.01</v>
      </c>
    </row>
    <row r="1564" spans="1:83" ht="28.5" x14ac:dyDescent="0.2">
      <c r="A1564" s="61"/>
      <c r="B1564" s="61" t="s">
        <v>1025</v>
      </c>
      <c r="C1564" s="61" t="s">
        <v>1026</v>
      </c>
      <c r="D1564" s="62" t="s">
        <v>919</v>
      </c>
      <c r="E1564" s="63">
        <v>27.76</v>
      </c>
      <c r="F1564" s="63"/>
      <c r="G1564" s="63">
        <f>SmtRes!CX582</f>
        <v>30.536000000000001</v>
      </c>
      <c r="H1564" s="65"/>
      <c r="I1564" s="64"/>
      <c r="J1564" s="65">
        <f>SmtRes!CZ582</f>
        <v>765.13</v>
      </c>
      <c r="K1564" s="64"/>
      <c r="L1564" s="65">
        <f>SmtRes!DI582</f>
        <v>23364.01</v>
      </c>
    </row>
    <row r="1565" spans="1:83" ht="15" x14ac:dyDescent="0.2">
      <c r="A1565" s="60"/>
      <c r="B1565" s="63">
        <v>2</v>
      </c>
      <c r="C1565" s="60" t="s">
        <v>1335</v>
      </c>
      <c r="D1565" s="62"/>
      <c r="E1565" s="67"/>
      <c r="F1565" s="63"/>
      <c r="G1565" s="67"/>
      <c r="H1565" s="63"/>
      <c r="I1565" s="63"/>
      <c r="J1565" s="63"/>
      <c r="K1565" s="63"/>
      <c r="L1565" s="68">
        <f>SUM(L1566:L1571)-SUMIF(CE1566:CE1571, 1, L1566:L1571)</f>
        <v>857.27999999999975</v>
      </c>
    </row>
    <row r="1566" spans="1:83" ht="15" x14ac:dyDescent="0.2">
      <c r="A1566" s="60"/>
      <c r="B1566" s="63"/>
      <c r="C1566" s="60" t="s">
        <v>1338</v>
      </c>
      <c r="D1566" s="62" t="s">
        <v>919</v>
      </c>
      <c r="E1566" s="67"/>
      <c r="F1566" s="63"/>
      <c r="G1566" s="67">
        <f>Source!V398</f>
        <v>0.39600000000000002</v>
      </c>
      <c r="H1566" s="63"/>
      <c r="I1566" s="63"/>
      <c r="J1566" s="63"/>
      <c r="K1566" s="63"/>
      <c r="L1566" s="68">
        <f>SUMIF(CE1567:CE1571, 1, L1567:L1571)</f>
        <v>363.12</v>
      </c>
      <c r="CE1566">
        <v>1</v>
      </c>
    </row>
    <row r="1567" spans="1:83" ht="28.5" x14ac:dyDescent="0.2">
      <c r="A1567" s="61"/>
      <c r="B1567" s="61" t="s">
        <v>922</v>
      </c>
      <c r="C1567" s="61" t="s">
        <v>924</v>
      </c>
      <c r="D1567" s="62" t="s">
        <v>925</v>
      </c>
      <c r="E1567" s="63">
        <v>0.18</v>
      </c>
      <c r="F1567" s="63"/>
      <c r="G1567" s="63">
        <f>SmtRes!CX584</f>
        <v>0.19800000000000001</v>
      </c>
      <c r="H1567" s="65"/>
      <c r="I1567" s="64"/>
      <c r="J1567" s="65">
        <f>SmtRes!CZ584</f>
        <v>1488.78</v>
      </c>
      <c r="K1567" s="64"/>
      <c r="L1567" s="65">
        <f>SmtRes!DG584</f>
        <v>294.77999999999997</v>
      </c>
    </row>
    <row r="1568" spans="1:83" ht="28.5" x14ac:dyDescent="0.2">
      <c r="A1568" s="61"/>
      <c r="B1568" s="61" t="s">
        <v>926</v>
      </c>
      <c r="C1568" s="61" t="s">
        <v>1336</v>
      </c>
      <c r="D1568" s="62" t="s">
        <v>919</v>
      </c>
      <c r="E1568" s="63">
        <f>SmtRes!DO584*SmtRes!AT584</f>
        <v>0.18</v>
      </c>
      <c r="F1568" s="63"/>
      <c r="G1568" s="63">
        <f>ROUND(E1568*G1562, 7)</f>
        <v>0.19800000000000001</v>
      </c>
      <c r="H1568" s="65"/>
      <c r="I1568" s="64"/>
      <c r="J1568" s="65">
        <f>ROUND(SmtRes!AG584/SmtRes!DO584, 2)</f>
        <v>1051.33</v>
      </c>
      <c r="K1568" s="64"/>
      <c r="L1568" s="65">
        <f>SmtRes!DH584</f>
        <v>208.16</v>
      </c>
      <c r="CE1568">
        <v>1</v>
      </c>
    </row>
    <row r="1569" spans="1:83" ht="28.5" x14ac:dyDescent="0.2">
      <c r="A1569" s="61"/>
      <c r="B1569" s="61" t="s">
        <v>927</v>
      </c>
      <c r="C1569" s="61" t="s">
        <v>929</v>
      </c>
      <c r="D1569" s="62" t="s">
        <v>925</v>
      </c>
      <c r="E1569" s="63">
        <v>0.18</v>
      </c>
      <c r="F1569" s="63"/>
      <c r="G1569" s="63">
        <f>SmtRes!CX585</f>
        <v>0.19800000000000001</v>
      </c>
      <c r="H1569" s="65"/>
      <c r="I1569" s="64"/>
      <c r="J1569" s="65">
        <f>SmtRes!CZ585</f>
        <v>572.77</v>
      </c>
      <c r="K1569" s="64"/>
      <c r="L1569" s="65">
        <f>SmtRes!DG585</f>
        <v>113.41</v>
      </c>
    </row>
    <row r="1570" spans="1:83" ht="28.5" x14ac:dyDescent="0.2">
      <c r="A1570" s="61"/>
      <c r="B1570" s="61" t="s">
        <v>930</v>
      </c>
      <c r="C1570" s="61" t="s">
        <v>1337</v>
      </c>
      <c r="D1570" s="62" t="s">
        <v>919</v>
      </c>
      <c r="E1570" s="63">
        <f>SmtRes!DO585*SmtRes!AT585</f>
        <v>0.18</v>
      </c>
      <c r="F1570" s="63"/>
      <c r="G1570" s="63">
        <f>ROUND(E1570*G1562, 7)</f>
        <v>0.19800000000000001</v>
      </c>
      <c r="H1570" s="65"/>
      <c r="I1570" s="64"/>
      <c r="J1570" s="65">
        <f>ROUND(SmtRes!AG585/SmtRes!DO585, 2)</f>
        <v>782.65</v>
      </c>
      <c r="K1570" s="64"/>
      <c r="L1570" s="65">
        <f>SmtRes!DH585</f>
        <v>154.96</v>
      </c>
      <c r="CE1570">
        <v>1</v>
      </c>
    </row>
    <row r="1571" spans="1:83" ht="42.75" x14ac:dyDescent="0.2">
      <c r="A1571" s="61"/>
      <c r="B1571" s="61" t="s">
        <v>931</v>
      </c>
      <c r="C1571" s="61" t="s">
        <v>933</v>
      </c>
      <c r="D1571" s="62" t="s">
        <v>925</v>
      </c>
      <c r="E1571" s="63">
        <v>14.32</v>
      </c>
      <c r="F1571" s="63"/>
      <c r="G1571" s="63">
        <f>SmtRes!CX586</f>
        <v>15.752000000000001</v>
      </c>
      <c r="H1571" s="65"/>
      <c r="I1571" s="64"/>
      <c r="J1571" s="65">
        <f>SmtRes!CZ586</f>
        <v>28.51</v>
      </c>
      <c r="K1571" s="64"/>
      <c r="L1571" s="65">
        <f>SmtRes!DG586</f>
        <v>449.09</v>
      </c>
    </row>
    <row r="1572" spans="1:83" ht="15" x14ac:dyDescent="0.2">
      <c r="A1572" s="60"/>
      <c r="B1572" s="63">
        <v>4</v>
      </c>
      <c r="C1572" s="60" t="s">
        <v>1339</v>
      </c>
      <c r="D1572" s="62"/>
      <c r="E1572" s="67"/>
      <c r="F1572" s="63"/>
      <c r="G1572" s="67"/>
      <c r="H1572" s="63"/>
      <c r="I1572" s="63"/>
      <c r="J1572" s="63"/>
      <c r="K1572" s="63"/>
      <c r="L1572" s="68">
        <f>SUM(L1573:L1580)-SUMIF(CE1573:CE1580, 1, L1573:L1580)</f>
        <v>6006.76</v>
      </c>
    </row>
    <row r="1573" spans="1:83" ht="14.25" x14ac:dyDescent="0.2">
      <c r="A1573" s="61"/>
      <c r="B1573" s="61" t="s">
        <v>965</v>
      </c>
      <c r="C1573" s="61" t="s">
        <v>967</v>
      </c>
      <c r="D1573" s="62" t="s">
        <v>968</v>
      </c>
      <c r="E1573" s="63">
        <v>0.56799999999999995</v>
      </c>
      <c r="F1573" s="63"/>
      <c r="G1573" s="63">
        <f>SmtRes!CX587</f>
        <v>0.62480000000000002</v>
      </c>
      <c r="H1573" s="65"/>
      <c r="I1573" s="64"/>
      <c r="J1573" s="65">
        <f>SmtRes!CZ587</f>
        <v>6</v>
      </c>
      <c r="K1573" s="64"/>
      <c r="L1573" s="65">
        <f>SmtRes!DF587</f>
        <v>3.75</v>
      </c>
    </row>
    <row r="1574" spans="1:83" ht="57" x14ac:dyDescent="0.2">
      <c r="A1574" s="61"/>
      <c r="B1574" s="61" t="s">
        <v>934</v>
      </c>
      <c r="C1574" s="61" t="s">
        <v>936</v>
      </c>
      <c r="D1574" s="62" t="s">
        <v>937</v>
      </c>
      <c r="E1574" s="63">
        <v>1.05</v>
      </c>
      <c r="F1574" s="63"/>
      <c r="G1574" s="63">
        <f>SmtRes!CX588</f>
        <v>1.155</v>
      </c>
      <c r="H1574" s="65">
        <f>SmtRes!CZ588</f>
        <v>155.63</v>
      </c>
      <c r="I1574" s="64">
        <f>SmtRes!AI588</f>
        <v>0.91</v>
      </c>
      <c r="J1574" s="65">
        <f>ROUND(H1574*I1574, 2)</f>
        <v>141.62</v>
      </c>
      <c r="K1574" s="64"/>
      <c r="L1574" s="65">
        <f>SmtRes!DF588</f>
        <v>163.57</v>
      </c>
    </row>
    <row r="1575" spans="1:83" ht="28.5" x14ac:dyDescent="0.2">
      <c r="A1575" s="61"/>
      <c r="B1575" s="61" t="s">
        <v>1172</v>
      </c>
      <c r="C1575" s="61" t="s">
        <v>1174</v>
      </c>
      <c r="D1575" s="62" t="s">
        <v>287</v>
      </c>
      <c r="E1575" s="63">
        <v>2.1800000000000001E-3</v>
      </c>
      <c r="F1575" s="63"/>
      <c r="G1575" s="63">
        <f>SmtRes!CX589</f>
        <v>2.398E-3</v>
      </c>
      <c r="H1575" s="65">
        <f>SmtRes!CZ589</f>
        <v>127406</v>
      </c>
      <c r="I1575" s="64">
        <f>SmtRes!AI589</f>
        <v>1.29</v>
      </c>
      <c r="J1575" s="65">
        <f>ROUND(H1575*I1575, 2)</f>
        <v>164353.74</v>
      </c>
      <c r="K1575" s="64"/>
      <c r="L1575" s="65">
        <f>SmtRes!DF589</f>
        <v>394.12</v>
      </c>
    </row>
    <row r="1576" spans="1:83" ht="42.75" x14ac:dyDescent="0.2">
      <c r="A1576" s="61"/>
      <c r="B1576" s="61" t="s">
        <v>1140</v>
      </c>
      <c r="C1576" s="61" t="s">
        <v>1142</v>
      </c>
      <c r="D1576" s="62" t="s">
        <v>287</v>
      </c>
      <c r="E1576" s="63">
        <v>5.1499999999999997E-2</v>
      </c>
      <c r="F1576" s="63"/>
      <c r="G1576" s="63">
        <f>SmtRes!CX590</f>
        <v>5.6649999999999999E-2</v>
      </c>
      <c r="H1576" s="65">
        <f>SmtRes!CZ590</f>
        <v>70310.45</v>
      </c>
      <c r="I1576" s="64">
        <f>SmtRes!AI590</f>
        <v>0.83</v>
      </c>
      <c r="J1576" s="65">
        <f>ROUND(H1576*I1576, 2)</f>
        <v>58357.67</v>
      </c>
      <c r="K1576" s="64"/>
      <c r="L1576" s="65">
        <f>SmtRes!DF590</f>
        <v>3305.96</v>
      </c>
    </row>
    <row r="1577" spans="1:83" ht="14.25" x14ac:dyDescent="0.2">
      <c r="A1577" s="61"/>
      <c r="B1577" s="61" t="s">
        <v>1175</v>
      </c>
      <c r="C1577" s="61" t="s">
        <v>1177</v>
      </c>
      <c r="D1577" s="62" t="s">
        <v>156</v>
      </c>
      <c r="E1577" s="63">
        <v>2.5</v>
      </c>
      <c r="F1577" s="63"/>
      <c r="G1577" s="63">
        <f>SmtRes!CX591</f>
        <v>2.75</v>
      </c>
      <c r="H1577" s="65">
        <f>SmtRes!CZ591</f>
        <v>272.01</v>
      </c>
      <c r="I1577" s="64">
        <f>SmtRes!AI591</f>
        <v>1.21</v>
      </c>
      <c r="J1577" s="65">
        <f>ROUND(H1577*I1577, 2)</f>
        <v>329.13</v>
      </c>
      <c r="K1577" s="64"/>
      <c r="L1577" s="65">
        <f>SmtRes!DF591</f>
        <v>905.11</v>
      </c>
    </row>
    <row r="1578" spans="1:83" ht="14.25" x14ac:dyDescent="0.2">
      <c r="A1578" s="61"/>
      <c r="B1578" s="61" t="s">
        <v>1143</v>
      </c>
      <c r="C1578" s="61" t="s">
        <v>1145</v>
      </c>
      <c r="D1578" s="62" t="s">
        <v>342</v>
      </c>
      <c r="E1578" s="63">
        <v>0.5</v>
      </c>
      <c r="F1578" s="63"/>
      <c r="G1578" s="63">
        <f>SmtRes!CX592</f>
        <v>0.55000000000000004</v>
      </c>
      <c r="H1578" s="65">
        <f>SmtRes!CZ592</f>
        <v>944.69</v>
      </c>
      <c r="I1578" s="64">
        <f>SmtRes!AI592</f>
        <v>1.37</v>
      </c>
      <c r="J1578" s="65">
        <f>ROUND(H1578*I1578, 2)</f>
        <v>1294.23</v>
      </c>
      <c r="K1578" s="64"/>
      <c r="L1578" s="65">
        <f>SmtRes!DF592</f>
        <v>711.83</v>
      </c>
    </row>
    <row r="1579" spans="1:83" ht="28.5" x14ac:dyDescent="0.2">
      <c r="A1579" s="61"/>
      <c r="B1579" s="61" t="s">
        <v>1178</v>
      </c>
      <c r="C1579" s="61" t="s">
        <v>1180</v>
      </c>
      <c r="D1579" s="62" t="s">
        <v>1039</v>
      </c>
      <c r="E1579" s="63">
        <v>0.01</v>
      </c>
      <c r="F1579" s="63"/>
      <c r="G1579" s="63">
        <f>SmtRes!CX593</f>
        <v>1.0999999999999999E-2</v>
      </c>
      <c r="H1579" s="65">
        <f>SmtRes!CZ593</f>
        <v>3658.94</v>
      </c>
      <c r="I1579" s="64">
        <f>SmtRes!AI593</f>
        <v>1.37</v>
      </c>
      <c r="J1579" s="65">
        <f>ROUND(H1579*I1579, 2)</f>
        <v>5012.75</v>
      </c>
      <c r="K1579" s="64"/>
      <c r="L1579" s="65">
        <f>SmtRes!DF593</f>
        <v>55.14</v>
      </c>
    </row>
    <row r="1580" spans="1:83" ht="28.5" x14ac:dyDescent="0.2">
      <c r="A1580" s="61"/>
      <c r="B1580" s="61" t="s">
        <v>32</v>
      </c>
      <c r="C1580" s="69" t="s">
        <v>961</v>
      </c>
      <c r="D1580" s="70" t="s">
        <v>34</v>
      </c>
      <c r="E1580" s="71">
        <v>2</v>
      </c>
      <c r="F1580" s="71"/>
      <c r="G1580" s="71">
        <f>SmtRes!CX594</f>
        <v>2.2000000000000002</v>
      </c>
      <c r="H1580" s="72">
        <f>SmtRes!CZ594</f>
        <v>212.40008799999998</v>
      </c>
      <c r="I1580" s="73"/>
      <c r="J1580" s="72"/>
      <c r="K1580" s="73"/>
      <c r="L1580" s="72">
        <f>SmtRes!DF594</f>
        <v>467.28</v>
      </c>
    </row>
    <row r="1581" spans="1:83" ht="15" x14ac:dyDescent="0.2">
      <c r="A1581" s="61"/>
      <c r="B1581" s="61"/>
      <c r="C1581" s="75" t="s">
        <v>1340</v>
      </c>
      <c r="D1581" s="62"/>
      <c r="E1581" s="63"/>
      <c r="F1581" s="63"/>
      <c r="G1581" s="63"/>
      <c r="H1581" s="65"/>
      <c r="I1581" s="64"/>
      <c r="J1581" s="65"/>
      <c r="K1581" s="64"/>
      <c r="L1581" s="65">
        <f>L1563+L1565+L1566+L1572</f>
        <v>30591.17</v>
      </c>
    </row>
    <row r="1582" spans="1:83" ht="14.25" x14ac:dyDescent="0.2">
      <c r="A1582" s="61"/>
      <c r="B1582" s="61"/>
      <c r="C1582" s="61" t="s">
        <v>1342</v>
      </c>
      <c r="D1582" s="62"/>
      <c r="E1582" s="63"/>
      <c r="F1582" s="63"/>
      <c r="G1582" s="63"/>
      <c r="H1582" s="65"/>
      <c r="I1582" s="64"/>
      <c r="J1582" s="65"/>
      <c r="K1582" s="64"/>
      <c r="L1582" s="65">
        <f>SUM(AR1562:AR1585)+SUM(AS1562:AS1585)+SUM(AT1562:AT1585)+SUM(AU1562:AU1585)+SUM(AV1562:AV1585)</f>
        <v>23727.129999999997</v>
      </c>
    </row>
    <row r="1583" spans="1:83" ht="28.5" x14ac:dyDescent="0.2">
      <c r="A1583" s="61"/>
      <c r="B1583" s="61" t="s">
        <v>29</v>
      </c>
      <c r="C1583" s="61" t="s">
        <v>1343</v>
      </c>
      <c r="D1583" s="62" t="s">
        <v>34</v>
      </c>
      <c r="E1583" s="63">
        <f>Source!BZ398</f>
        <v>97</v>
      </c>
      <c r="F1583" s="63"/>
      <c r="G1583" s="63">
        <f>Source!AT398</f>
        <v>97</v>
      </c>
      <c r="H1583" s="65"/>
      <c r="I1583" s="64"/>
      <c r="J1583" s="65"/>
      <c r="K1583" s="64"/>
      <c r="L1583" s="65">
        <f>SUM(AZ1562:AZ1585)</f>
        <v>23015.32</v>
      </c>
    </row>
    <row r="1584" spans="1:83" ht="28.5" x14ac:dyDescent="0.2">
      <c r="A1584" s="69"/>
      <c r="B1584" s="69" t="s">
        <v>30</v>
      </c>
      <c r="C1584" s="69" t="s">
        <v>1344</v>
      </c>
      <c r="D1584" s="70" t="s">
        <v>34</v>
      </c>
      <c r="E1584" s="71">
        <f>Source!CA398</f>
        <v>51</v>
      </c>
      <c r="F1584" s="71"/>
      <c r="G1584" s="71">
        <f>Source!AU398</f>
        <v>51</v>
      </c>
      <c r="H1584" s="72"/>
      <c r="I1584" s="73"/>
      <c r="J1584" s="72"/>
      <c r="K1584" s="73"/>
      <c r="L1584" s="72">
        <f>SUM(BA1562:BA1585)</f>
        <v>12100.84</v>
      </c>
    </row>
    <row r="1585" spans="1:82" ht="15" x14ac:dyDescent="0.2">
      <c r="C1585" s="77" t="s">
        <v>1345</v>
      </c>
      <c r="D1585" s="77"/>
      <c r="E1585" s="77"/>
      <c r="F1585" s="77"/>
      <c r="G1585" s="77"/>
      <c r="H1585" s="77"/>
      <c r="I1585" s="78">
        <f>IF(E1562&lt;&gt;0,K1585/E1562, 0)</f>
        <v>59733.936363636349</v>
      </c>
      <c r="J1585" s="78"/>
      <c r="K1585" s="78">
        <f>L1563+L1565+L1572+L1583+L1584+L1566</f>
        <v>65707.329999999987</v>
      </c>
      <c r="L1585" s="78"/>
      <c r="AD1585">
        <f>ROUND((Source!AT398/100)*((ROUND(SUMIF(SmtRes!AQ582:'SmtRes'!AQ594,"=1",SmtRes!AD582:'SmtRes'!AD594)*Source!I398, 2)+ROUND(SUMIF(SmtRes!AQ582:'SmtRes'!AQ594,"=1",SmtRes!AC582:'SmtRes'!AC594)*Source!I398, 2))), 2)</f>
        <v>2773.25</v>
      </c>
      <c r="AE1585">
        <f>ROUND((Source!AU398/100)*((ROUND(SUMIF(SmtRes!AQ582:'SmtRes'!AQ594,"=1",SmtRes!AD582:'SmtRes'!AD594)*Source!I398, 2)+ROUND(SUMIF(SmtRes!AQ582:'SmtRes'!AQ594,"=1",SmtRes!AC582:'SmtRes'!AC594)*Source!I398, 2))), 2)</f>
        <v>1458.1</v>
      </c>
      <c r="AN1585" s="74">
        <f>L1563+L1565+L1572+L1583+L1584+L1566</f>
        <v>65707.329999999987</v>
      </c>
      <c r="AO1585" s="74">
        <f>L1565</f>
        <v>857.27999999999975</v>
      </c>
      <c r="AQ1585" t="s">
        <v>1346</v>
      </c>
      <c r="AR1585" s="74">
        <f>L1563</f>
        <v>23364.01</v>
      </c>
      <c r="AT1585" s="74">
        <f>L1566</f>
        <v>363.12</v>
      </c>
      <c r="AV1585" t="s">
        <v>1346</v>
      </c>
      <c r="AW1585" s="74">
        <f>L1572</f>
        <v>6006.76</v>
      </c>
      <c r="AZ1585">
        <f>Source!X398</f>
        <v>23015.32</v>
      </c>
      <c r="BA1585">
        <f>Source!Y398</f>
        <v>12100.84</v>
      </c>
      <c r="CD1585">
        <v>2</v>
      </c>
    </row>
    <row r="1586" spans="1:82" ht="57" x14ac:dyDescent="0.2">
      <c r="A1586" s="88" t="s">
        <v>583</v>
      </c>
      <c r="B1586" s="69" t="str">
        <f>Source!F399</f>
        <v>08.1.02.13-0010</v>
      </c>
      <c r="C1586" s="69" t="str">
        <f>Source!G399</f>
        <v>Рукав металлический из стальной оцинкованной ленты, негерметичный, простого профиля, РЗ-ЦХ, диаметр условного прохода 27 мм</v>
      </c>
      <c r="D1586" s="70" t="str">
        <f>Source!H399</f>
        <v>м</v>
      </c>
      <c r="E1586" s="71">
        <f>Source!K399</f>
        <v>113.3</v>
      </c>
      <c r="F1586" s="71"/>
      <c r="G1586" s="71">
        <f>Source!I399</f>
        <v>113.3</v>
      </c>
      <c r="H1586" s="72">
        <f>Source!AL399</f>
        <v>74.540000000000006</v>
      </c>
      <c r="I1586" s="73">
        <f>IF(Source!BC399&lt;&gt; 0, Source!BC399, 1)</f>
        <v>1.18</v>
      </c>
      <c r="J1586" s="72">
        <f>ROUND(H1586*I1586, 2)</f>
        <v>87.96</v>
      </c>
      <c r="K1586" s="73"/>
      <c r="L1586" s="72">
        <f>Source!P399</f>
        <v>9965.8700000000008</v>
      </c>
    </row>
    <row r="1587" spans="1:82" ht="15" x14ac:dyDescent="0.2">
      <c r="C1587" s="77" t="s">
        <v>1345</v>
      </c>
      <c r="D1587" s="77"/>
      <c r="E1587" s="77"/>
      <c r="F1587" s="77"/>
      <c r="G1587" s="77"/>
      <c r="H1587" s="77"/>
      <c r="I1587" s="78">
        <f>IF(E1586&lt;&gt;0,K1587/E1586, 0)</f>
        <v>87.96001765225067</v>
      </c>
      <c r="J1587" s="78"/>
      <c r="K1587" s="78">
        <f>L1586</f>
        <v>9965.8700000000008</v>
      </c>
      <c r="L1587" s="78"/>
      <c r="AD1587">
        <f>ROUND((Source!AT399/100)*((ROUND(ROUND(Source!AO399,2)*Source!I399, 2)+ROUND(ROUND(Source!AN399,2)*Source!I399, 2))), 2)</f>
        <v>0</v>
      </c>
      <c r="AE1587">
        <f>ROUND((Source!AU399/100)*((ROUND(ROUND(Source!AO399,2)*Source!I399, 2)+ROUND(ROUND(Source!AN399,2)*Source!I399, 2))), 2)</f>
        <v>0</v>
      </c>
      <c r="AN1587" s="74">
        <f>L1586</f>
        <v>9965.8700000000008</v>
      </c>
      <c r="AO1587">
        <f>0</f>
        <v>0</v>
      </c>
      <c r="AQ1587" t="s">
        <v>1346</v>
      </c>
      <c r="AR1587">
        <f>0</f>
        <v>0</v>
      </c>
      <c r="AT1587">
        <f>0</f>
        <v>0</v>
      </c>
      <c r="AV1587" t="s">
        <v>1346</v>
      </c>
      <c r="AW1587" s="74">
        <f>L1586</f>
        <v>9965.8700000000008</v>
      </c>
      <c r="AZ1587">
        <f>Source!X399</f>
        <v>0</v>
      </c>
      <c r="BA1587">
        <f>Source!Y399</f>
        <v>0</v>
      </c>
      <c r="CD1587">
        <v>2</v>
      </c>
    </row>
    <row r="1588" spans="1:82" ht="42.75" x14ac:dyDescent="0.2">
      <c r="A1588" s="88" t="s">
        <v>587</v>
      </c>
      <c r="B1588" s="69" t="str">
        <f>Source!F400</f>
        <v>ТЦ_20.2.05.02_77_5007081181_22.09.2025_01_</v>
      </c>
      <c r="C1588" s="69" t="str">
        <f>Source!G400</f>
        <v>Держатель-клипса для монтажного пистолета, д.20мм, серый</v>
      </c>
      <c r="D1588" s="70" t="str">
        <f>Source!H400</f>
        <v>ШТ</v>
      </c>
      <c r="E1588" s="71">
        <f>Source!K400</f>
        <v>120</v>
      </c>
      <c r="F1588" s="71"/>
      <c r="G1588" s="71">
        <f>Source!I400</f>
        <v>120</v>
      </c>
      <c r="H1588" s="72">
        <f>Source!AL400</f>
        <v>8.3000000000000007</v>
      </c>
      <c r="I1588" s="73"/>
      <c r="J1588" s="72"/>
      <c r="K1588" s="73"/>
      <c r="L1588" s="72">
        <f>Source!P400</f>
        <v>996</v>
      </c>
    </row>
    <row r="1589" spans="1:82" ht="15" x14ac:dyDescent="0.2">
      <c r="C1589" s="77" t="s">
        <v>1345</v>
      </c>
      <c r="D1589" s="77"/>
      <c r="E1589" s="77"/>
      <c r="F1589" s="77"/>
      <c r="G1589" s="77"/>
      <c r="H1589" s="77"/>
      <c r="I1589" s="78">
        <f>IF(E1588&lt;&gt;0,K1589/E1588, 0)</f>
        <v>8.3000000000000007</v>
      </c>
      <c r="J1589" s="78"/>
      <c r="K1589" s="78">
        <f>L1588</f>
        <v>996</v>
      </c>
      <c r="L1589" s="78"/>
      <c r="AD1589">
        <f>ROUND((Source!AT400/100)*((ROUND(ROUND(Source!AO400,2)*Source!I400, 2)+ROUND(ROUND(Source!AN400,2)*Source!I400, 2))), 2)</f>
        <v>0</v>
      </c>
      <c r="AE1589">
        <f>ROUND((Source!AU400/100)*((ROUND(ROUND(Source!AO400,2)*Source!I400, 2)+ROUND(ROUND(Source!AN400,2)*Source!I400, 2))), 2)</f>
        <v>0</v>
      </c>
      <c r="AN1589" s="74">
        <f>L1588</f>
        <v>996</v>
      </c>
      <c r="AO1589">
        <f>0</f>
        <v>0</v>
      </c>
      <c r="AQ1589" t="s">
        <v>1346</v>
      </c>
      <c r="AR1589">
        <f>0</f>
        <v>0</v>
      </c>
      <c r="AT1589">
        <f>0</f>
        <v>0</v>
      </c>
      <c r="AV1589" t="s">
        <v>1346</v>
      </c>
      <c r="AW1589" s="74">
        <f>L1588</f>
        <v>996</v>
      </c>
      <c r="AZ1589">
        <f>Source!X400</f>
        <v>0</v>
      </c>
      <c r="BA1589">
        <f>Source!Y400</f>
        <v>0</v>
      </c>
      <c r="CD1589">
        <v>2</v>
      </c>
    </row>
    <row r="1590" spans="1:82" ht="42.75" x14ac:dyDescent="0.2">
      <c r="A1590" s="88" t="s">
        <v>590</v>
      </c>
      <c r="B1590" s="69" t="str">
        <f>Source!F401</f>
        <v>ТЦ_22.2.02.20_77_5007081181_22.09.2025_01_</v>
      </c>
      <c r="C1590" s="69" t="str">
        <f>Source!G401</f>
        <v>Хомут ленточный 1 м с замком (0,7х20 нерж 409)</v>
      </c>
      <c r="D1590" s="70" t="str">
        <f>Source!H401</f>
        <v>ШТ</v>
      </c>
      <c r="E1590" s="71">
        <f>Source!K401</f>
        <v>48</v>
      </c>
      <c r="F1590" s="71"/>
      <c r="G1590" s="71">
        <f>Source!I401</f>
        <v>48</v>
      </c>
      <c r="H1590" s="72">
        <f>Source!AL401</f>
        <v>344.68</v>
      </c>
      <c r="I1590" s="73"/>
      <c r="J1590" s="72"/>
      <c r="K1590" s="73"/>
      <c r="L1590" s="72">
        <f>Source!P401</f>
        <v>16544.64</v>
      </c>
    </row>
    <row r="1591" spans="1:82" ht="15" x14ac:dyDescent="0.2">
      <c r="C1591" s="77" t="s">
        <v>1345</v>
      </c>
      <c r="D1591" s="77"/>
      <c r="E1591" s="77"/>
      <c r="F1591" s="77"/>
      <c r="G1591" s="77"/>
      <c r="H1591" s="77"/>
      <c r="I1591" s="78">
        <f>IF(E1590&lt;&gt;0,K1591/E1590, 0)</f>
        <v>344.68</v>
      </c>
      <c r="J1591" s="78"/>
      <c r="K1591" s="78">
        <f>L1590</f>
        <v>16544.64</v>
      </c>
      <c r="L1591" s="78"/>
      <c r="AD1591">
        <f>ROUND((Source!AT401/100)*((ROUND(ROUND(Source!AO401,2)*Source!I401, 2)+ROUND(ROUND(Source!AN401,2)*Source!I401, 2))), 2)</f>
        <v>0</v>
      </c>
      <c r="AE1591">
        <f>ROUND((Source!AU401/100)*((ROUND(ROUND(Source!AO401,2)*Source!I401, 2)+ROUND(ROUND(Source!AN401,2)*Source!I401, 2))), 2)</f>
        <v>0</v>
      </c>
      <c r="AN1591" s="74">
        <f>L1590</f>
        <v>16544.64</v>
      </c>
      <c r="AO1591">
        <f>0</f>
        <v>0</v>
      </c>
      <c r="AQ1591" t="s">
        <v>1346</v>
      </c>
      <c r="AR1591">
        <f>0</f>
        <v>0</v>
      </c>
      <c r="AT1591">
        <f>0</f>
        <v>0</v>
      </c>
      <c r="AV1591" t="s">
        <v>1346</v>
      </c>
      <c r="AW1591" s="74">
        <f>L1590</f>
        <v>16544.64</v>
      </c>
      <c r="AZ1591">
        <f>Source!X401</f>
        <v>0</v>
      </c>
      <c r="BA1591">
        <f>Source!Y401</f>
        <v>0</v>
      </c>
      <c r="CD1591">
        <v>2</v>
      </c>
    </row>
    <row r="1593" spans="1:82" ht="15" x14ac:dyDescent="0.2">
      <c r="A1593" s="93"/>
      <c r="B1593" s="94"/>
      <c r="C1593" s="95" t="s">
        <v>1468</v>
      </c>
      <c r="D1593" s="95"/>
      <c r="E1593" s="95"/>
      <c r="F1593" s="95"/>
      <c r="G1593" s="95"/>
      <c r="H1593" s="95"/>
      <c r="I1593" s="68"/>
      <c r="J1593" s="93"/>
      <c r="K1593" s="96"/>
      <c r="L1593" s="68">
        <f>L1595+L1596+L1602+L1606</f>
        <v>1120835.0300000003</v>
      </c>
    </row>
    <row r="1594" spans="1:82" ht="14.25" x14ac:dyDescent="0.2">
      <c r="A1594" s="76"/>
      <c r="B1594" s="91"/>
      <c r="C1594" s="97" t="s">
        <v>1380</v>
      </c>
      <c r="D1594" s="92"/>
      <c r="E1594" s="92"/>
      <c r="F1594" s="92"/>
      <c r="G1594" s="92"/>
      <c r="H1594" s="92"/>
      <c r="I1594" s="65"/>
      <c r="J1594" s="76"/>
      <c r="K1594" s="63"/>
      <c r="L1594" s="65"/>
    </row>
    <row r="1595" spans="1:82" ht="14.25" x14ac:dyDescent="0.2">
      <c r="A1595" s="76"/>
      <c r="B1595" s="91"/>
      <c r="C1595" s="92" t="s">
        <v>1381</v>
      </c>
      <c r="D1595" s="92"/>
      <c r="E1595" s="92"/>
      <c r="F1595" s="92"/>
      <c r="G1595" s="92"/>
      <c r="H1595" s="92"/>
      <c r="I1595" s="65"/>
      <c r="J1595" s="76"/>
      <c r="K1595" s="63"/>
      <c r="L1595" s="65">
        <f>SUM(AR1264:AR1591)</f>
        <v>427054.64</v>
      </c>
    </row>
    <row r="1596" spans="1:82" ht="14.25" hidden="1" x14ac:dyDescent="0.2">
      <c r="A1596" s="76"/>
      <c r="B1596" s="91"/>
      <c r="C1596" s="92" t="s">
        <v>1382</v>
      </c>
      <c r="D1596" s="92"/>
      <c r="E1596" s="92"/>
      <c r="F1596" s="92"/>
      <c r="G1596" s="92"/>
      <c r="H1596" s="92"/>
      <c r="I1596" s="65"/>
      <c r="J1596" s="76"/>
      <c r="K1596" s="63"/>
      <c r="L1596" s="65">
        <f>L1598+L1601+L1600</f>
        <v>45722.57</v>
      </c>
    </row>
    <row r="1597" spans="1:82" ht="14.25" hidden="1" x14ac:dyDescent="0.2">
      <c r="A1597" s="76"/>
      <c r="B1597" s="91"/>
      <c r="C1597" s="97" t="s">
        <v>1383</v>
      </c>
      <c r="D1597" s="92"/>
      <c r="E1597" s="92"/>
      <c r="F1597" s="92"/>
      <c r="G1597" s="92"/>
      <c r="H1597" s="92"/>
      <c r="I1597" s="65"/>
      <c r="J1597" s="76"/>
      <c r="K1597" s="63"/>
      <c r="L1597" s="65"/>
    </row>
    <row r="1598" spans="1:82" ht="14.25" x14ac:dyDescent="0.2">
      <c r="A1598" s="76"/>
      <c r="B1598" s="91"/>
      <c r="C1598" s="92" t="s">
        <v>1382</v>
      </c>
      <c r="D1598" s="92"/>
      <c r="E1598" s="92"/>
      <c r="F1598" s="92"/>
      <c r="G1598" s="92"/>
      <c r="H1598" s="92"/>
      <c r="I1598" s="65"/>
      <c r="J1598" s="76"/>
      <c r="K1598" s="63"/>
      <c r="L1598" s="65">
        <f>SUM(AO1264:AO1591)</f>
        <v>25472.030000000002</v>
      </c>
    </row>
    <row r="1599" spans="1:82" ht="14.25" hidden="1" x14ac:dyDescent="0.2">
      <c r="A1599" s="76"/>
      <c r="B1599" s="91"/>
      <c r="C1599" s="97" t="s">
        <v>1384</v>
      </c>
      <c r="D1599" s="92"/>
      <c r="E1599" s="92"/>
      <c r="F1599" s="92"/>
      <c r="G1599" s="92"/>
      <c r="H1599" s="92"/>
      <c r="I1599" s="65"/>
      <c r="J1599" s="76"/>
      <c r="K1599" s="63"/>
      <c r="L1599" s="65"/>
    </row>
    <row r="1600" spans="1:82" ht="14.25" x14ac:dyDescent="0.2">
      <c r="A1600" s="76"/>
      <c r="B1600" s="91"/>
      <c r="C1600" s="92" t="s">
        <v>1404</v>
      </c>
      <c r="D1600" s="92"/>
      <c r="E1600" s="92"/>
      <c r="F1600" s="92"/>
      <c r="G1600" s="92"/>
      <c r="H1600" s="92"/>
      <c r="I1600" s="65"/>
      <c r="J1600" s="76"/>
      <c r="K1600" s="63"/>
      <c r="L1600" s="65">
        <f>SUM(AT1264:AT1591)</f>
        <v>20250.539999999997</v>
      </c>
    </row>
    <row r="1601" spans="1:12" ht="14.25" hidden="1" x14ac:dyDescent="0.2">
      <c r="A1601" s="76"/>
      <c r="B1601" s="91"/>
      <c r="C1601" s="92" t="s">
        <v>1385</v>
      </c>
      <c r="D1601" s="92"/>
      <c r="E1601" s="92"/>
      <c r="F1601" s="92"/>
      <c r="G1601" s="92"/>
      <c r="H1601" s="92"/>
      <c r="I1601" s="65"/>
      <c r="J1601" s="76"/>
      <c r="K1601" s="63"/>
      <c r="L1601" s="65">
        <f>SUM(AV1264:AV1591)</f>
        <v>0</v>
      </c>
    </row>
    <row r="1602" spans="1:12" ht="14.25" x14ac:dyDescent="0.2">
      <c r="A1602" s="76"/>
      <c r="B1602" s="91"/>
      <c r="C1602" s="92" t="s">
        <v>1386</v>
      </c>
      <c r="D1602" s="92"/>
      <c r="E1602" s="92"/>
      <c r="F1602" s="92"/>
      <c r="G1602" s="92"/>
      <c r="H1602" s="92"/>
      <c r="I1602" s="65"/>
      <c r="J1602" s="76"/>
      <c r="K1602" s="63"/>
      <c r="L1602" s="65">
        <f>L1604+L1605</f>
        <v>648057.8200000003</v>
      </c>
    </row>
    <row r="1603" spans="1:12" ht="14.25" x14ac:dyDescent="0.2">
      <c r="A1603" s="76"/>
      <c r="B1603" s="91"/>
      <c r="C1603" s="97" t="s">
        <v>1383</v>
      </c>
      <c r="D1603" s="92"/>
      <c r="E1603" s="92"/>
      <c r="F1603" s="92"/>
      <c r="G1603" s="92"/>
      <c r="H1603" s="92"/>
      <c r="I1603" s="65"/>
      <c r="J1603" s="76"/>
      <c r="K1603" s="63"/>
      <c r="L1603" s="65"/>
    </row>
    <row r="1604" spans="1:12" ht="14.25" x14ac:dyDescent="0.2">
      <c r="A1604" s="76"/>
      <c r="B1604" s="91"/>
      <c r="C1604" s="92" t="s">
        <v>1387</v>
      </c>
      <c r="D1604" s="92"/>
      <c r="E1604" s="92"/>
      <c r="F1604" s="92"/>
      <c r="G1604" s="92"/>
      <c r="H1604" s="92"/>
      <c r="I1604" s="65"/>
      <c r="J1604" s="76"/>
      <c r="K1604" s="63"/>
      <c r="L1604" s="65">
        <f>SUM(AW1264:AW1591)-SUM(BK1264:BK1591)</f>
        <v>648057.8200000003</v>
      </c>
    </row>
    <row r="1605" spans="1:12" ht="14.25" hidden="1" x14ac:dyDescent="0.2">
      <c r="A1605" s="76"/>
      <c r="B1605" s="91"/>
      <c r="C1605" s="92" t="s">
        <v>1388</v>
      </c>
      <c r="D1605" s="92"/>
      <c r="E1605" s="92"/>
      <c r="F1605" s="92"/>
      <c r="G1605" s="92"/>
      <c r="H1605" s="92"/>
      <c r="I1605" s="65"/>
      <c r="J1605" s="76"/>
      <c r="K1605" s="63"/>
      <c r="L1605" s="65">
        <f>SUM(BC1264:BC1591)</f>
        <v>0</v>
      </c>
    </row>
    <row r="1606" spans="1:12" ht="14.25" hidden="1" x14ac:dyDescent="0.2">
      <c r="A1606" s="76"/>
      <c r="B1606" s="91"/>
      <c r="C1606" s="92" t="s">
        <v>1389</v>
      </c>
      <c r="D1606" s="92"/>
      <c r="E1606" s="92"/>
      <c r="F1606" s="92"/>
      <c r="G1606" s="92"/>
      <c r="H1606" s="92"/>
      <c r="I1606" s="65"/>
      <c r="J1606" s="76"/>
      <c r="K1606" s="63"/>
      <c r="L1606" s="65">
        <f>SUM(BB1264:BB1591)</f>
        <v>0</v>
      </c>
    </row>
    <row r="1607" spans="1:12" ht="14.25" x14ac:dyDescent="0.2">
      <c r="A1607" s="76"/>
      <c r="B1607" s="91"/>
      <c r="C1607" s="92" t="s">
        <v>1390</v>
      </c>
      <c r="D1607" s="92"/>
      <c r="E1607" s="92"/>
      <c r="F1607" s="92"/>
      <c r="G1607" s="92"/>
      <c r="H1607" s="92"/>
      <c r="I1607" s="65"/>
      <c r="J1607" s="76"/>
      <c r="K1607" s="63"/>
      <c r="L1607" s="65">
        <f>SUM(AR1264:AR1591)+SUM(AT1264:AT1591)+SUM(AV1264:AV1591)</f>
        <v>447305.18</v>
      </c>
    </row>
    <row r="1608" spans="1:12" ht="14.25" x14ac:dyDescent="0.2">
      <c r="A1608" s="76"/>
      <c r="B1608" s="91"/>
      <c r="C1608" s="92" t="s">
        <v>1391</v>
      </c>
      <c r="D1608" s="92"/>
      <c r="E1608" s="92"/>
      <c r="F1608" s="92"/>
      <c r="G1608" s="92"/>
      <c r="H1608" s="92"/>
      <c r="I1608" s="65"/>
      <c r="J1608" s="76"/>
      <c r="K1608" s="63"/>
      <c r="L1608" s="65">
        <f>SUM(AZ1264:AZ1591)</f>
        <v>419253.5</v>
      </c>
    </row>
    <row r="1609" spans="1:12" ht="14.25" x14ac:dyDescent="0.2">
      <c r="A1609" s="76"/>
      <c r="B1609" s="91"/>
      <c r="C1609" s="92" t="s">
        <v>1392</v>
      </c>
      <c r="D1609" s="92"/>
      <c r="E1609" s="92"/>
      <c r="F1609" s="92"/>
      <c r="G1609" s="92"/>
      <c r="H1609" s="92"/>
      <c r="I1609" s="65"/>
      <c r="J1609" s="76"/>
      <c r="K1609" s="63"/>
      <c r="L1609" s="65">
        <f>SUM(BA1264:BA1591)</f>
        <v>217673.81</v>
      </c>
    </row>
    <row r="1610" spans="1:12" ht="14.25" x14ac:dyDescent="0.2">
      <c r="A1610" s="76"/>
      <c r="B1610" s="91"/>
      <c r="C1610" s="92" t="s">
        <v>1393</v>
      </c>
      <c r="D1610" s="92"/>
      <c r="E1610" s="92"/>
      <c r="F1610" s="92"/>
      <c r="G1610" s="92"/>
      <c r="H1610" s="92"/>
      <c r="I1610" s="65"/>
      <c r="J1610" s="76"/>
      <c r="K1610" s="63"/>
      <c r="L1610" s="65">
        <f>L1612+L1613</f>
        <v>11790733.82</v>
      </c>
    </row>
    <row r="1611" spans="1:12" ht="14.25" x14ac:dyDescent="0.2">
      <c r="A1611" s="76"/>
      <c r="B1611" s="91"/>
      <c r="C1611" s="97" t="s">
        <v>1380</v>
      </c>
      <c r="D1611" s="92"/>
      <c r="E1611" s="92"/>
      <c r="F1611" s="92"/>
      <c r="G1611" s="92"/>
      <c r="H1611" s="92"/>
      <c r="I1611" s="65"/>
      <c r="J1611" s="76"/>
      <c r="K1611" s="63"/>
      <c r="L1611" s="65"/>
    </row>
    <row r="1612" spans="1:12" ht="14.25" x14ac:dyDescent="0.2">
      <c r="A1612" s="76"/>
      <c r="B1612" s="91"/>
      <c r="C1612" s="92" t="s">
        <v>1394</v>
      </c>
      <c r="D1612" s="92"/>
      <c r="E1612" s="92"/>
      <c r="F1612" s="92"/>
      <c r="G1612" s="92"/>
      <c r="H1612" s="92"/>
      <c r="I1612" s="65"/>
      <c r="J1612" s="76"/>
      <c r="K1612" s="63"/>
      <c r="L1612" s="65">
        <f>SUM(BK1264:BK1591)</f>
        <v>11790733.82</v>
      </c>
    </row>
    <row r="1613" spans="1:12" ht="14.25" hidden="1" x14ac:dyDescent="0.2">
      <c r="A1613" s="76"/>
      <c r="B1613" s="91"/>
      <c r="C1613" s="92" t="s">
        <v>1395</v>
      </c>
      <c r="D1613" s="92"/>
      <c r="E1613" s="92"/>
      <c r="F1613" s="92"/>
      <c r="G1613" s="92"/>
      <c r="H1613" s="92"/>
      <c r="I1613" s="65"/>
      <c r="J1613" s="76"/>
      <c r="K1613" s="63"/>
      <c r="L1613" s="65">
        <f>SUM(BD1264:BD1591)</f>
        <v>0</v>
      </c>
    </row>
    <row r="1614" spans="1:12" ht="14.25" hidden="1" x14ac:dyDescent="0.2">
      <c r="A1614" s="76"/>
      <c r="B1614" s="91"/>
      <c r="C1614" s="92" t="s">
        <v>1396</v>
      </c>
      <c r="D1614" s="92"/>
      <c r="E1614" s="92"/>
      <c r="F1614" s="92"/>
      <c r="G1614" s="92"/>
      <c r="H1614" s="92"/>
      <c r="I1614" s="65"/>
      <c r="J1614" s="76"/>
      <c r="K1614" s="63"/>
      <c r="L1614" s="65"/>
    </row>
    <row r="1615" spans="1:12" ht="14.25" hidden="1" x14ac:dyDescent="0.2">
      <c r="A1615" s="76"/>
      <c r="B1615" s="91"/>
      <c r="C1615" s="92" t="s">
        <v>1397</v>
      </c>
      <c r="D1615" s="92"/>
      <c r="E1615" s="92"/>
      <c r="F1615" s="92"/>
      <c r="G1615" s="92"/>
      <c r="H1615" s="92"/>
      <c r="I1615" s="65"/>
      <c r="J1615" s="76"/>
      <c r="K1615" s="63"/>
      <c r="L1615" s="65">
        <f>SUM(BO1264:BO1591)</f>
        <v>0</v>
      </c>
    </row>
    <row r="1616" spans="1:12" ht="15" x14ac:dyDescent="0.2">
      <c r="A1616" s="93"/>
      <c r="B1616" s="94"/>
      <c r="C1616" s="95" t="s">
        <v>1398</v>
      </c>
      <c r="D1616" s="95"/>
      <c r="E1616" s="95"/>
      <c r="F1616" s="95"/>
      <c r="G1616" s="95"/>
      <c r="H1616" s="95"/>
      <c r="I1616" s="68"/>
      <c r="J1616" s="93"/>
      <c r="K1616" s="96"/>
      <c r="L1616" s="68">
        <f>L1593+L1608+L1609+L1610+L1614+L1615</f>
        <v>13548496.16</v>
      </c>
    </row>
    <row r="1617" spans="1:83" ht="14.25" x14ac:dyDescent="0.2">
      <c r="A1617" s="76"/>
      <c r="B1617" s="91"/>
      <c r="C1617" s="97" t="s">
        <v>1399</v>
      </c>
      <c r="D1617" s="92"/>
      <c r="E1617" s="92"/>
      <c r="F1617" s="92"/>
      <c r="G1617" s="92"/>
      <c r="H1617" s="92"/>
      <c r="I1617" s="65"/>
      <c r="J1617" s="76"/>
      <c r="K1617" s="63"/>
      <c r="L1617" s="65"/>
    </row>
    <row r="1618" spans="1:83" ht="14.25" hidden="1" x14ac:dyDescent="0.2">
      <c r="A1618" s="76"/>
      <c r="B1618" s="91"/>
      <c r="C1618" s="92" t="s">
        <v>1400</v>
      </c>
      <c r="D1618" s="92"/>
      <c r="E1618" s="92"/>
      <c r="F1618" s="92"/>
      <c r="G1618" s="92"/>
      <c r="H1618" s="92"/>
      <c r="I1618" s="65"/>
      <c r="J1618" s="76"/>
      <c r="K1618" s="63"/>
      <c r="L1618" s="65">
        <f>SUM(AX1264:AX1591)</f>
        <v>0</v>
      </c>
    </row>
    <row r="1619" spans="1:83" ht="14.25" hidden="1" x14ac:dyDescent="0.2">
      <c r="A1619" s="76"/>
      <c r="B1619" s="91"/>
      <c r="C1619" s="92" t="s">
        <v>1401</v>
      </c>
      <c r="D1619" s="92"/>
      <c r="E1619" s="92"/>
      <c r="F1619" s="92"/>
      <c r="G1619" s="92"/>
      <c r="H1619" s="92"/>
      <c r="I1619" s="65"/>
      <c r="J1619" s="76"/>
      <c r="K1619" s="63"/>
      <c r="L1619" s="65">
        <f>SUM(AY1264:AY1591)</f>
        <v>0</v>
      </c>
    </row>
    <row r="1620" spans="1:83" ht="14.25" x14ac:dyDescent="0.2">
      <c r="A1620" s="76"/>
      <c r="B1620" s="91"/>
      <c r="C1620" s="92" t="s">
        <v>1402</v>
      </c>
      <c r="D1620" s="92"/>
      <c r="E1620" s="92"/>
      <c r="F1620" s="98"/>
      <c r="G1620" s="67">
        <f>Source!F425</f>
        <v>532.42489999999998</v>
      </c>
      <c r="H1620" s="76"/>
      <c r="I1620" s="76"/>
      <c r="J1620" s="76"/>
      <c r="K1620" s="76"/>
      <c r="L1620" s="76"/>
    </row>
    <row r="1621" spans="1:83" ht="14.25" x14ac:dyDescent="0.2">
      <c r="A1621" s="76"/>
      <c r="B1621" s="91"/>
      <c r="C1621" s="92" t="s">
        <v>1403</v>
      </c>
      <c r="D1621" s="92"/>
      <c r="E1621" s="92"/>
      <c r="F1621" s="98"/>
      <c r="G1621" s="67">
        <f>Source!F426</f>
        <v>22.443000000000001</v>
      </c>
      <c r="H1621" s="76"/>
      <c r="I1621" s="76"/>
      <c r="J1621" s="76"/>
      <c r="K1621" s="76"/>
      <c r="L1621" s="76"/>
    </row>
    <row r="1624" spans="1:83" ht="16.5" x14ac:dyDescent="0.2">
      <c r="A1624" s="58" t="s">
        <v>1469</v>
      </c>
      <c r="B1624" s="58"/>
      <c r="C1624" s="58"/>
      <c r="D1624" s="58"/>
      <c r="E1624" s="58"/>
      <c r="F1624" s="58"/>
      <c r="G1624" s="58"/>
      <c r="H1624" s="58"/>
      <c r="I1624" s="58"/>
      <c r="J1624" s="58"/>
      <c r="K1624" s="58"/>
      <c r="L1624" s="58"/>
    </row>
    <row r="1625" spans="1:83" ht="57" x14ac:dyDescent="0.2">
      <c r="A1625" s="59" t="s">
        <v>595</v>
      </c>
      <c r="B1625" s="61" t="s">
        <v>1449</v>
      </c>
      <c r="C1625" s="61" t="str">
        <f>Source!G437</f>
        <v>Щит заводского изготовления однорядный или двухрядный: шкафного исполнения, глубина до 800 мм</v>
      </c>
      <c r="D1625" s="62" t="str">
        <f>Source!H437</f>
        <v>м</v>
      </c>
      <c r="E1625" s="63">
        <f>Source!K437</f>
        <v>0.8</v>
      </c>
      <c r="F1625" s="63"/>
      <c r="G1625" s="63">
        <f>Source!I437</f>
        <v>0.8</v>
      </c>
      <c r="H1625" s="65"/>
      <c r="I1625" s="64"/>
      <c r="J1625" s="65"/>
      <c r="K1625" s="64"/>
      <c r="L1625" s="65"/>
    </row>
    <row r="1626" spans="1:83" ht="25.5" x14ac:dyDescent="0.2">
      <c r="B1626" s="66" t="str">
        <f>CONCATENATE("Поправка: ", Source!EO437)</f>
        <v>Поправка: (шкаф К-ИСБ-24-0)</v>
      </c>
    </row>
    <row r="1627" spans="1:83" ht="15" x14ac:dyDescent="0.2">
      <c r="A1627" s="60"/>
      <c r="B1627" s="63">
        <v>1</v>
      </c>
      <c r="C1627" s="60" t="s">
        <v>1334</v>
      </c>
      <c r="D1627" s="62" t="s">
        <v>919</v>
      </c>
      <c r="E1627" s="67"/>
      <c r="F1627" s="63"/>
      <c r="G1627" s="67">
        <f>Source!U437</f>
        <v>4.944</v>
      </c>
      <c r="H1627" s="63"/>
      <c r="I1627" s="63"/>
      <c r="J1627" s="63"/>
      <c r="K1627" s="63"/>
      <c r="L1627" s="68">
        <f>SUM(L1628:L1628)-SUMIF(CE1628:CE1628, 1, L1628:L1628)</f>
        <v>3984.96</v>
      </c>
    </row>
    <row r="1628" spans="1:83" ht="28.5" x14ac:dyDescent="0.2">
      <c r="A1628" s="61"/>
      <c r="B1628" s="61" t="s">
        <v>917</v>
      </c>
      <c r="C1628" s="61" t="s">
        <v>1065</v>
      </c>
      <c r="D1628" s="62" t="s">
        <v>919</v>
      </c>
      <c r="E1628" s="63">
        <v>6.18</v>
      </c>
      <c r="F1628" s="63"/>
      <c r="G1628" s="63">
        <f>SmtRes!CX595</f>
        <v>4.944</v>
      </c>
      <c r="H1628" s="65"/>
      <c r="I1628" s="64"/>
      <c r="J1628" s="65">
        <f>SmtRes!CZ595</f>
        <v>806.02</v>
      </c>
      <c r="K1628" s="64"/>
      <c r="L1628" s="65">
        <f>SmtRes!DI595</f>
        <v>3984.96</v>
      </c>
    </row>
    <row r="1629" spans="1:83" ht="15" x14ac:dyDescent="0.2">
      <c r="A1629" s="60"/>
      <c r="B1629" s="63">
        <v>2</v>
      </c>
      <c r="C1629" s="60" t="s">
        <v>1335</v>
      </c>
      <c r="D1629" s="62"/>
      <c r="E1629" s="67"/>
      <c r="F1629" s="63"/>
      <c r="G1629" s="67"/>
      <c r="H1629" s="63"/>
      <c r="I1629" s="63"/>
      <c r="J1629" s="63"/>
      <c r="K1629" s="63"/>
      <c r="L1629" s="68">
        <f>SUM(L1630:L1635)-SUMIF(CE1630:CE1635, 1, L1630:L1635)</f>
        <v>1570.21</v>
      </c>
    </row>
    <row r="1630" spans="1:83" ht="15" x14ac:dyDescent="0.2">
      <c r="A1630" s="60"/>
      <c r="B1630" s="63"/>
      <c r="C1630" s="60" t="s">
        <v>1338</v>
      </c>
      <c r="D1630" s="62" t="s">
        <v>919</v>
      </c>
      <c r="E1630" s="67"/>
      <c r="F1630" s="63"/>
      <c r="G1630" s="67">
        <f>Source!V437</f>
        <v>1.472</v>
      </c>
      <c r="H1630" s="63"/>
      <c r="I1630" s="63"/>
      <c r="J1630" s="63"/>
      <c r="K1630" s="63"/>
      <c r="L1630" s="68">
        <f>SUMIF(CE1631:CE1635, 1, L1631:L1635)</f>
        <v>1349.81</v>
      </c>
      <c r="CE1630">
        <v>1</v>
      </c>
    </row>
    <row r="1631" spans="1:83" ht="28.5" x14ac:dyDescent="0.2">
      <c r="A1631" s="61"/>
      <c r="B1631" s="61" t="s">
        <v>922</v>
      </c>
      <c r="C1631" s="61" t="s">
        <v>924</v>
      </c>
      <c r="D1631" s="62" t="s">
        <v>925</v>
      </c>
      <c r="E1631" s="63">
        <v>0.92</v>
      </c>
      <c r="F1631" s="63"/>
      <c r="G1631" s="63">
        <f>SmtRes!CX597</f>
        <v>0.73599999999999999</v>
      </c>
      <c r="H1631" s="65"/>
      <c r="I1631" s="64"/>
      <c r="J1631" s="65">
        <f>SmtRes!CZ597</f>
        <v>1488.78</v>
      </c>
      <c r="K1631" s="64"/>
      <c r="L1631" s="65">
        <f>SmtRes!DG597</f>
        <v>1095.74</v>
      </c>
    </row>
    <row r="1632" spans="1:83" ht="28.5" x14ac:dyDescent="0.2">
      <c r="A1632" s="61"/>
      <c r="B1632" s="61" t="s">
        <v>926</v>
      </c>
      <c r="C1632" s="61" t="s">
        <v>1336</v>
      </c>
      <c r="D1632" s="62" t="s">
        <v>919</v>
      </c>
      <c r="E1632" s="63">
        <f>SmtRes!DO597*SmtRes!AT597</f>
        <v>0.92</v>
      </c>
      <c r="F1632" s="63"/>
      <c r="G1632" s="63">
        <f>ROUND(E1632*G1625, 7)</f>
        <v>0.73599999999999999</v>
      </c>
      <c r="H1632" s="65"/>
      <c r="I1632" s="64"/>
      <c r="J1632" s="65">
        <f>ROUND(SmtRes!AG597/SmtRes!DO597, 2)</f>
        <v>1051.33</v>
      </c>
      <c r="K1632" s="64"/>
      <c r="L1632" s="65">
        <f>SmtRes!DH597</f>
        <v>773.78</v>
      </c>
      <c r="CE1632">
        <v>1</v>
      </c>
    </row>
    <row r="1633" spans="1:83" ht="28.5" x14ac:dyDescent="0.2">
      <c r="A1633" s="61"/>
      <c r="B1633" s="61" t="s">
        <v>927</v>
      </c>
      <c r="C1633" s="61" t="s">
        <v>929</v>
      </c>
      <c r="D1633" s="62" t="s">
        <v>925</v>
      </c>
      <c r="E1633" s="63">
        <v>0.92</v>
      </c>
      <c r="F1633" s="63"/>
      <c r="G1633" s="63">
        <f>SmtRes!CX598</f>
        <v>0.73599999999999999</v>
      </c>
      <c r="H1633" s="65"/>
      <c r="I1633" s="64"/>
      <c r="J1633" s="65">
        <f>SmtRes!CZ598</f>
        <v>572.77</v>
      </c>
      <c r="K1633" s="64"/>
      <c r="L1633" s="65">
        <f>SmtRes!DG598</f>
        <v>421.56</v>
      </c>
    </row>
    <row r="1634" spans="1:83" ht="28.5" x14ac:dyDescent="0.2">
      <c r="A1634" s="61"/>
      <c r="B1634" s="61" t="s">
        <v>930</v>
      </c>
      <c r="C1634" s="61" t="s">
        <v>1337</v>
      </c>
      <c r="D1634" s="62" t="s">
        <v>919</v>
      </c>
      <c r="E1634" s="63">
        <f>SmtRes!DO598*SmtRes!AT598</f>
        <v>0.92</v>
      </c>
      <c r="F1634" s="63"/>
      <c r="G1634" s="63">
        <f>ROUND(E1634*G1625, 7)</f>
        <v>0.73599999999999999</v>
      </c>
      <c r="H1634" s="65"/>
      <c r="I1634" s="64"/>
      <c r="J1634" s="65">
        <f>ROUND(SmtRes!AG598/SmtRes!DO598, 2)</f>
        <v>782.65</v>
      </c>
      <c r="K1634" s="64"/>
      <c r="L1634" s="65">
        <f>SmtRes!DH598</f>
        <v>576.03</v>
      </c>
      <c r="CE1634">
        <v>1</v>
      </c>
    </row>
    <row r="1635" spans="1:83" ht="42.75" x14ac:dyDescent="0.2">
      <c r="A1635" s="61"/>
      <c r="B1635" s="61" t="s">
        <v>931</v>
      </c>
      <c r="C1635" s="61" t="s">
        <v>933</v>
      </c>
      <c r="D1635" s="62" t="s">
        <v>925</v>
      </c>
      <c r="E1635" s="63">
        <v>2.3199999999999998</v>
      </c>
      <c r="F1635" s="63"/>
      <c r="G1635" s="63">
        <f>SmtRes!CX599</f>
        <v>1.8560000000000001</v>
      </c>
      <c r="H1635" s="65"/>
      <c r="I1635" s="64"/>
      <c r="J1635" s="65">
        <f>SmtRes!CZ599</f>
        <v>28.51</v>
      </c>
      <c r="K1635" s="64"/>
      <c r="L1635" s="65">
        <f>SmtRes!DG599</f>
        <v>52.91</v>
      </c>
    </row>
    <row r="1636" spans="1:83" ht="15" x14ac:dyDescent="0.2">
      <c r="A1636" s="60"/>
      <c r="B1636" s="63">
        <v>4</v>
      </c>
      <c r="C1636" s="60" t="s">
        <v>1339</v>
      </c>
      <c r="D1636" s="62"/>
      <c r="E1636" s="67"/>
      <c r="F1636" s="63"/>
      <c r="G1636" s="67"/>
      <c r="H1636" s="63"/>
      <c r="I1636" s="63"/>
      <c r="J1636" s="63"/>
      <c r="K1636" s="63"/>
      <c r="L1636" s="68">
        <f>SUM(L1637:L1642)-SUMIF(CE1637:CE1642, 1, L1637:L1642)</f>
        <v>319.02</v>
      </c>
    </row>
    <row r="1637" spans="1:83" ht="57" x14ac:dyDescent="0.2">
      <c r="A1637" s="61"/>
      <c r="B1637" s="61" t="s">
        <v>934</v>
      </c>
      <c r="C1637" s="61" t="s">
        <v>936</v>
      </c>
      <c r="D1637" s="62" t="s">
        <v>937</v>
      </c>
      <c r="E1637" s="63">
        <v>0.2</v>
      </c>
      <c r="F1637" s="63"/>
      <c r="G1637" s="63">
        <f>SmtRes!CX600</f>
        <v>0.16</v>
      </c>
      <c r="H1637" s="65">
        <f>SmtRes!CZ600</f>
        <v>155.63</v>
      </c>
      <c r="I1637" s="64">
        <f>SmtRes!AI600</f>
        <v>0.91</v>
      </c>
      <c r="J1637" s="65">
        <f>ROUND(H1637*I1637, 2)</f>
        <v>141.62</v>
      </c>
      <c r="K1637" s="64"/>
      <c r="L1637" s="65">
        <f>SmtRes!DF600</f>
        <v>22.66</v>
      </c>
    </row>
    <row r="1638" spans="1:83" ht="28.5" x14ac:dyDescent="0.2">
      <c r="A1638" s="61"/>
      <c r="B1638" s="61" t="s">
        <v>938</v>
      </c>
      <c r="C1638" s="61" t="s">
        <v>940</v>
      </c>
      <c r="D1638" s="62" t="s">
        <v>937</v>
      </c>
      <c r="E1638" s="63">
        <v>0.51</v>
      </c>
      <c r="F1638" s="63"/>
      <c r="G1638" s="63">
        <f>SmtRes!CX601</f>
        <v>0.40799999999999997</v>
      </c>
      <c r="H1638" s="65">
        <f>SmtRes!CZ601</f>
        <v>174.93</v>
      </c>
      <c r="I1638" s="64">
        <f>SmtRes!AI601</f>
        <v>1.1299999999999999</v>
      </c>
      <c r="J1638" s="65">
        <f>ROUND(H1638*I1638, 2)</f>
        <v>197.67</v>
      </c>
      <c r="K1638" s="64"/>
      <c r="L1638" s="65">
        <f>SmtRes!DF601</f>
        <v>80.650000000000006</v>
      </c>
    </row>
    <row r="1639" spans="1:83" ht="42.75" x14ac:dyDescent="0.2">
      <c r="A1639" s="61"/>
      <c r="B1639" s="61" t="s">
        <v>1140</v>
      </c>
      <c r="C1639" s="61" t="s">
        <v>1142</v>
      </c>
      <c r="D1639" s="62" t="s">
        <v>287</v>
      </c>
      <c r="E1639" s="63">
        <v>4.0000000000000002E-4</v>
      </c>
      <c r="F1639" s="63"/>
      <c r="G1639" s="63">
        <f>SmtRes!CX602</f>
        <v>3.2000000000000003E-4</v>
      </c>
      <c r="H1639" s="65">
        <f>SmtRes!CZ602</f>
        <v>70310.45</v>
      </c>
      <c r="I1639" s="64">
        <f>SmtRes!AI602</f>
        <v>0.83</v>
      </c>
      <c r="J1639" s="65">
        <f>ROUND(H1639*I1639, 2)</f>
        <v>58357.67</v>
      </c>
      <c r="K1639" s="64"/>
      <c r="L1639" s="65">
        <f>SmtRes!DF602</f>
        <v>18.670000000000002</v>
      </c>
    </row>
    <row r="1640" spans="1:83" ht="28.5" x14ac:dyDescent="0.2">
      <c r="A1640" s="61"/>
      <c r="B1640" s="61" t="s">
        <v>944</v>
      </c>
      <c r="C1640" s="61" t="s">
        <v>946</v>
      </c>
      <c r="D1640" s="62" t="s">
        <v>937</v>
      </c>
      <c r="E1640" s="63">
        <v>0.15</v>
      </c>
      <c r="F1640" s="63"/>
      <c r="G1640" s="63">
        <f>SmtRes!CX603</f>
        <v>0.12</v>
      </c>
      <c r="H1640" s="65">
        <f>SmtRes!CZ603</f>
        <v>79.88</v>
      </c>
      <c r="I1640" s="64">
        <f>SmtRes!AI603</f>
        <v>1.44</v>
      </c>
      <c r="J1640" s="65">
        <f>ROUND(H1640*I1640, 2)</f>
        <v>115.03</v>
      </c>
      <c r="K1640" s="64"/>
      <c r="L1640" s="65">
        <f>SmtRes!DF603</f>
        <v>13.8</v>
      </c>
    </row>
    <row r="1641" spans="1:83" ht="14.25" x14ac:dyDescent="0.2">
      <c r="A1641" s="61"/>
      <c r="B1641" s="61" t="s">
        <v>1143</v>
      </c>
      <c r="C1641" s="61" t="s">
        <v>1145</v>
      </c>
      <c r="D1641" s="62" t="s">
        <v>342</v>
      </c>
      <c r="E1641" s="63">
        <v>0.1</v>
      </c>
      <c r="F1641" s="63"/>
      <c r="G1641" s="63">
        <f>SmtRes!CX604</f>
        <v>0.08</v>
      </c>
      <c r="H1641" s="65">
        <f>SmtRes!CZ604</f>
        <v>944.69</v>
      </c>
      <c r="I1641" s="64">
        <f>SmtRes!AI604</f>
        <v>1.37</v>
      </c>
      <c r="J1641" s="65">
        <f>ROUND(H1641*I1641, 2)</f>
        <v>1294.23</v>
      </c>
      <c r="K1641" s="64"/>
      <c r="L1641" s="65">
        <f>SmtRes!DF604</f>
        <v>103.54</v>
      </c>
    </row>
    <row r="1642" spans="1:83" ht="28.5" x14ac:dyDescent="0.2">
      <c r="A1642" s="61"/>
      <c r="B1642" s="61" t="s">
        <v>32</v>
      </c>
      <c r="C1642" s="69" t="s">
        <v>961</v>
      </c>
      <c r="D1642" s="70" t="s">
        <v>34</v>
      </c>
      <c r="E1642" s="71">
        <v>2</v>
      </c>
      <c r="F1642" s="71"/>
      <c r="G1642" s="71">
        <f>SmtRes!CX605</f>
        <v>1.6</v>
      </c>
      <c r="H1642" s="72">
        <f>SmtRes!CZ605</f>
        <v>49.812035999999999</v>
      </c>
      <c r="I1642" s="73"/>
      <c r="J1642" s="72"/>
      <c r="K1642" s="73"/>
      <c r="L1642" s="72">
        <f>SmtRes!DF605</f>
        <v>79.7</v>
      </c>
    </row>
    <row r="1643" spans="1:83" ht="15" x14ac:dyDescent="0.2">
      <c r="A1643" s="61"/>
      <c r="B1643" s="61"/>
      <c r="C1643" s="75" t="s">
        <v>1340</v>
      </c>
      <c r="D1643" s="62"/>
      <c r="E1643" s="63"/>
      <c r="F1643" s="63"/>
      <c r="G1643" s="63"/>
      <c r="H1643" s="65"/>
      <c r="I1643" s="64"/>
      <c r="J1643" s="65"/>
      <c r="K1643" s="64"/>
      <c r="L1643" s="65">
        <f>L1627+L1629+L1630+L1636</f>
        <v>7224</v>
      </c>
    </row>
    <row r="1644" spans="1:83" ht="14.25" x14ac:dyDescent="0.2">
      <c r="A1644" s="61"/>
      <c r="B1644" s="61"/>
      <c r="C1644" s="61" t="s">
        <v>1342</v>
      </c>
      <c r="D1644" s="62"/>
      <c r="E1644" s="63"/>
      <c r="F1644" s="63"/>
      <c r="G1644" s="63"/>
      <c r="H1644" s="65"/>
      <c r="I1644" s="64"/>
      <c r="J1644" s="65"/>
      <c r="K1644" s="64"/>
      <c r="L1644" s="65">
        <f>SUM(AR1625:AR1647)+SUM(AS1625:AS1647)+SUM(AT1625:AT1647)+SUM(AU1625:AU1647)+SUM(AV1625:AV1647)</f>
        <v>5334.77</v>
      </c>
    </row>
    <row r="1645" spans="1:83" ht="28.5" x14ac:dyDescent="0.2">
      <c r="A1645" s="61"/>
      <c r="B1645" s="61" t="s">
        <v>29</v>
      </c>
      <c r="C1645" s="61" t="s">
        <v>1343</v>
      </c>
      <c r="D1645" s="62" t="s">
        <v>34</v>
      </c>
      <c r="E1645" s="63">
        <f>Source!BZ437</f>
        <v>97</v>
      </c>
      <c r="F1645" s="63"/>
      <c r="G1645" s="63">
        <f>Source!AT437</f>
        <v>97</v>
      </c>
      <c r="H1645" s="65"/>
      <c r="I1645" s="64"/>
      <c r="J1645" s="65"/>
      <c r="K1645" s="64"/>
      <c r="L1645" s="65">
        <f>SUM(AZ1625:AZ1647)</f>
        <v>5174.7299999999996</v>
      </c>
    </row>
    <row r="1646" spans="1:83" ht="28.5" x14ac:dyDescent="0.2">
      <c r="A1646" s="69"/>
      <c r="B1646" s="69" t="s">
        <v>30</v>
      </c>
      <c r="C1646" s="69" t="s">
        <v>1344</v>
      </c>
      <c r="D1646" s="70" t="s">
        <v>34</v>
      </c>
      <c r="E1646" s="71">
        <f>Source!CA437</f>
        <v>51</v>
      </c>
      <c r="F1646" s="71"/>
      <c r="G1646" s="71">
        <f>Source!AU437</f>
        <v>51</v>
      </c>
      <c r="H1646" s="72"/>
      <c r="I1646" s="73"/>
      <c r="J1646" s="72"/>
      <c r="K1646" s="73"/>
      <c r="L1646" s="72">
        <f>SUM(BA1625:BA1647)</f>
        <v>2720.73</v>
      </c>
    </row>
    <row r="1647" spans="1:83" ht="15" x14ac:dyDescent="0.2">
      <c r="C1647" s="77" t="s">
        <v>1345</v>
      </c>
      <c r="D1647" s="77"/>
      <c r="E1647" s="77"/>
      <c r="F1647" s="77"/>
      <c r="G1647" s="77"/>
      <c r="H1647" s="77"/>
      <c r="I1647" s="78">
        <f>IF(E1625&lt;&gt;0,K1647/E1625, 0)</f>
        <v>18899.324999999997</v>
      </c>
      <c r="J1647" s="78"/>
      <c r="K1647" s="78">
        <f>L1627+L1629+L1636+L1645+L1646+L1630</f>
        <v>15119.46</v>
      </c>
      <c r="L1647" s="78"/>
      <c r="AD1647">
        <f>ROUND((Source!AT437/100)*((ROUND(SUMIF(SmtRes!AQ595:'SmtRes'!AQ605,"=1",SmtRes!AD595:'SmtRes'!AD605)*Source!I437, 2)+ROUND(SUMIF(SmtRes!AQ595:'SmtRes'!AQ605,"=1",SmtRes!AC595:'SmtRes'!AC605)*Source!I437, 2))), 2)</f>
        <v>2048.64</v>
      </c>
      <c r="AE1647">
        <f>ROUND((Source!AU437/100)*((ROUND(SUMIF(SmtRes!AQ595:'SmtRes'!AQ605,"=1",SmtRes!AD595:'SmtRes'!AD605)*Source!I437, 2)+ROUND(SUMIF(SmtRes!AQ595:'SmtRes'!AQ605,"=1",SmtRes!AC595:'SmtRes'!AC605)*Source!I437, 2))), 2)</f>
        <v>1077.1199999999999</v>
      </c>
      <c r="AN1647" s="74">
        <f>L1627+L1629+L1636+L1645+L1646+L1630</f>
        <v>15119.46</v>
      </c>
      <c r="AO1647" s="74">
        <f>L1629</f>
        <v>1570.21</v>
      </c>
      <c r="AQ1647" t="s">
        <v>1346</v>
      </c>
      <c r="AR1647" s="74">
        <f>L1627</f>
        <v>3984.96</v>
      </c>
      <c r="AT1647" s="74">
        <f>L1630</f>
        <v>1349.81</v>
      </c>
      <c r="AV1647" t="s">
        <v>1346</v>
      </c>
      <c r="AW1647" s="74">
        <f>L1636</f>
        <v>319.02</v>
      </c>
      <c r="AZ1647">
        <f>Source!X437</f>
        <v>5174.7299999999996</v>
      </c>
      <c r="BA1647">
        <f>Source!Y437</f>
        <v>2720.73</v>
      </c>
      <c r="CD1647">
        <v>2</v>
      </c>
    </row>
    <row r="1648" spans="1:83" ht="409.5" x14ac:dyDescent="0.2">
      <c r="A1648" s="80" t="s">
        <v>597</v>
      </c>
      <c r="B1648" s="81" t="str">
        <f>Source!F438</f>
        <v>ТЦ_101_77_5007081181_22.09.2025_01_341.1</v>
      </c>
      <c r="C1648" s="81" t="s">
        <v>1470</v>
      </c>
      <c r="D1648" s="82" t="str">
        <f>Source!H438</f>
        <v>ШТ</v>
      </c>
      <c r="E1648" s="83">
        <f>Source!K438</f>
        <v>1</v>
      </c>
      <c r="F1648" s="83"/>
      <c r="G1648" s="83">
        <f>Source!I438</f>
        <v>1</v>
      </c>
      <c r="H1648" s="84">
        <f>Source!AL438</f>
        <v>3937500</v>
      </c>
      <c r="I1648" s="85"/>
      <c r="J1648" s="84"/>
      <c r="K1648" s="85"/>
      <c r="L1648" s="84">
        <f>Source!P438</f>
        <v>3937500</v>
      </c>
    </row>
    <row r="1649" spans="1:83" ht="15" x14ac:dyDescent="0.2">
      <c r="A1649" s="79"/>
      <c r="B1649" s="79"/>
      <c r="C1649" s="86" t="s">
        <v>1345</v>
      </c>
      <c r="D1649" s="86"/>
      <c r="E1649" s="86"/>
      <c r="F1649" s="86"/>
      <c r="G1649" s="86"/>
      <c r="H1649" s="86"/>
      <c r="I1649" s="87">
        <f>IF(E1648&lt;&gt;0,K1649/E1648, 0)</f>
        <v>3937500</v>
      </c>
      <c r="J1649" s="87"/>
      <c r="K1649" s="87">
        <f>L1648</f>
        <v>3937500</v>
      </c>
      <c r="L1649" s="87"/>
      <c r="AD1649">
        <f>ROUND((Source!AT438/100)*((ROUND(ROUND(Source!AO438,2)*Source!I438, 2)+ROUND(ROUND(Source!AN438,2)*Source!I438, 2))), 2)</f>
        <v>0</v>
      </c>
      <c r="AE1649">
        <f>ROUND((Source!AU438/100)*((ROUND(ROUND(Source!AO438,2)*Source!I438, 2)+ROUND(ROUND(Source!AN438,2)*Source!I438, 2))), 2)</f>
        <v>0</v>
      </c>
      <c r="AN1649" s="74">
        <f>L1648</f>
        <v>3937500</v>
      </c>
      <c r="AO1649">
        <f>0</f>
        <v>0</v>
      </c>
      <c r="AQ1649" t="s">
        <v>1346</v>
      </c>
      <c r="AR1649">
        <f>0</f>
        <v>0</v>
      </c>
      <c r="AT1649">
        <f>0</f>
        <v>0</v>
      </c>
      <c r="AV1649" t="s">
        <v>1346</v>
      </c>
      <c r="AW1649" s="74">
        <f>L1648</f>
        <v>3937500</v>
      </c>
      <c r="AZ1649">
        <f>Source!X438</f>
        <v>0</v>
      </c>
      <c r="BA1649">
        <f>Source!Y438</f>
        <v>0</v>
      </c>
      <c r="BK1649" s="74">
        <f>L1648</f>
        <v>3937500</v>
      </c>
      <c r="CD1649">
        <v>3</v>
      </c>
    </row>
    <row r="1650" spans="1:83" ht="28.5" x14ac:dyDescent="0.2">
      <c r="A1650" s="59" t="s">
        <v>602</v>
      </c>
      <c r="B1650" s="61" t="s">
        <v>1471</v>
      </c>
      <c r="C1650" s="61" t="str">
        <f>Source!G440</f>
        <v>Стойка, полустойка, каркас стойки или шкаф, масса: до 100 кг</v>
      </c>
      <c r="D1650" s="62" t="str">
        <f>Source!H440</f>
        <v>ШТ</v>
      </c>
      <c r="E1650" s="63">
        <f>Source!K440</f>
        <v>7</v>
      </c>
      <c r="F1650" s="63"/>
      <c r="G1650" s="63">
        <f>Source!I440</f>
        <v>7</v>
      </c>
      <c r="H1650" s="65"/>
      <c r="I1650" s="64"/>
      <c r="J1650" s="65"/>
      <c r="K1650" s="64"/>
      <c r="L1650" s="65"/>
    </row>
    <row r="1651" spans="1:83" ht="38.25" x14ac:dyDescent="0.2">
      <c r="B1651" s="66" t="str">
        <f>CONCATENATE("Поправка: ", Source!EO440)</f>
        <v>Поправка: шкаф К-ШКВ-КСБ, шкаф К-ШК-КСБ, вес 60кг/шт</v>
      </c>
    </row>
    <row r="1652" spans="1:83" ht="15" x14ac:dyDescent="0.2">
      <c r="A1652" s="60"/>
      <c r="B1652" s="63">
        <v>1</v>
      </c>
      <c r="C1652" s="60" t="s">
        <v>1334</v>
      </c>
      <c r="D1652" s="62" t="s">
        <v>919</v>
      </c>
      <c r="E1652" s="67"/>
      <c r="F1652" s="63"/>
      <c r="G1652" s="67">
        <f>Source!U440</f>
        <v>57.4</v>
      </c>
      <c r="H1652" s="63"/>
      <c r="I1652" s="63"/>
      <c r="J1652" s="63"/>
      <c r="K1652" s="63"/>
      <c r="L1652" s="68">
        <f>SUM(L1653:L1653)-SUMIF(CE1653:CE1653, 1, L1653:L1653)</f>
        <v>39895.300000000003</v>
      </c>
    </row>
    <row r="1653" spans="1:83" ht="14.25" x14ac:dyDescent="0.2">
      <c r="A1653" s="61"/>
      <c r="B1653" s="61" t="s">
        <v>987</v>
      </c>
      <c r="C1653" s="61" t="s">
        <v>1084</v>
      </c>
      <c r="D1653" s="62" t="s">
        <v>919</v>
      </c>
      <c r="E1653" s="63">
        <v>8.1999999999999993</v>
      </c>
      <c r="F1653" s="63"/>
      <c r="G1653" s="63">
        <f>SmtRes!CX622</f>
        <v>57.4</v>
      </c>
      <c r="H1653" s="65"/>
      <c r="I1653" s="64"/>
      <c r="J1653" s="65">
        <f>SmtRes!CZ622</f>
        <v>695.04</v>
      </c>
      <c r="K1653" s="64"/>
      <c r="L1653" s="65">
        <f>SmtRes!DI622</f>
        <v>39895.300000000003</v>
      </c>
    </row>
    <row r="1654" spans="1:83" ht="15" x14ac:dyDescent="0.2">
      <c r="A1654" s="60"/>
      <c r="B1654" s="63">
        <v>2</v>
      </c>
      <c r="C1654" s="60" t="s">
        <v>1335</v>
      </c>
      <c r="D1654" s="62"/>
      <c r="E1654" s="67"/>
      <c r="F1654" s="63"/>
      <c r="G1654" s="67"/>
      <c r="H1654" s="63"/>
      <c r="I1654" s="63"/>
      <c r="J1654" s="63"/>
      <c r="K1654" s="63"/>
      <c r="L1654" s="68">
        <f>SUM(L1655:L1658)-SUMIF(CE1655:CE1658, 1, L1655:L1658)</f>
        <v>3545.12</v>
      </c>
    </row>
    <row r="1655" spans="1:83" ht="15" x14ac:dyDescent="0.2">
      <c r="A1655" s="60"/>
      <c r="B1655" s="63"/>
      <c r="C1655" s="60" t="s">
        <v>1338</v>
      </c>
      <c r="D1655" s="62" t="s">
        <v>919</v>
      </c>
      <c r="E1655" s="67"/>
      <c r="F1655" s="63"/>
      <c r="G1655" s="67">
        <f>Source!V440</f>
        <v>2.31</v>
      </c>
      <c r="H1655" s="63"/>
      <c r="I1655" s="63"/>
      <c r="J1655" s="63"/>
      <c r="K1655" s="63"/>
      <c r="L1655" s="68">
        <f>SUMIF(CE1656:CE1658, 1, L1656:L1658)</f>
        <v>2077.7800000000002</v>
      </c>
      <c r="CE1655">
        <v>1</v>
      </c>
    </row>
    <row r="1656" spans="1:83" ht="28.5" x14ac:dyDescent="0.2">
      <c r="A1656" s="61"/>
      <c r="B1656" s="61" t="s">
        <v>1214</v>
      </c>
      <c r="C1656" s="61" t="s">
        <v>1216</v>
      </c>
      <c r="D1656" s="62" t="s">
        <v>925</v>
      </c>
      <c r="E1656" s="63">
        <v>1.33</v>
      </c>
      <c r="F1656" s="63"/>
      <c r="G1656" s="63">
        <f>SmtRes!CX624</f>
        <v>9.31</v>
      </c>
      <c r="H1656" s="65">
        <f>SmtRes!CZ624</f>
        <v>6.62</v>
      </c>
      <c r="I1656" s="64">
        <f>SmtRes!AJ624</f>
        <v>1.42</v>
      </c>
      <c r="J1656" s="65">
        <f>ROUND(H1656*I1656, 2)</f>
        <v>9.4</v>
      </c>
      <c r="K1656" s="64"/>
      <c r="L1656" s="65">
        <f>SmtRes!DG624</f>
        <v>87.51</v>
      </c>
    </row>
    <row r="1657" spans="1:83" ht="71.25" x14ac:dyDescent="0.2">
      <c r="A1657" s="61"/>
      <c r="B1657" s="61" t="s">
        <v>1183</v>
      </c>
      <c r="C1657" s="61" t="s">
        <v>1185</v>
      </c>
      <c r="D1657" s="62" t="s">
        <v>925</v>
      </c>
      <c r="E1657" s="63">
        <v>0.33</v>
      </c>
      <c r="F1657" s="63"/>
      <c r="G1657" s="63">
        <f>SmtRes!CX625</f>
        <v>2.31</v>
      </c>
      <c r="H1657" s="65"/>
      <c r="I1657" s="64"/>
      <c r="J1657" s="65">
        <f>SmtRes!CZ625</f>
        <v>1496.8</v>
      </c>
      <c r="K1657" s="64"/>
      <c r="L1657" s="65">
        <f>SmtRes!DG625</f>
        <v>3457.61</v>
      </c>
    </row>
    <row r="1658" spans="1:83" ht="28.5" x14ac:dyDescent="0.2">
      <c r="A1658" s="61"/>
      <c r="B1658" s="61" t="s">
        <v>1155</v>
      </c>
      <c r="C1658" s="61" t="s">
        <v>1464</v>
      </c>
      <c r="D1658" s="62" t="s">
        <v>919</v>
      </c>
      <c r="E1658" s="63">
        <f>SmtRes!DO625*SmtRes!AT625</f>
        <v>0.33</v>
      </c>
      <c r="F1658" s="63"/>
      <c r="G1658" s="63">
        <f>ROUND(E1658*G1650, 7)</f>
        <v>2.31</v>
      </c>
      <c r="H1658" s="65"/>
      <c r="I1658" s="64"/>
      <c r="J1658" s="65">
        <f>ROUND(SmtRes!AG625/SmtRes!DO625, 2)</f>
        <v>899.47</v>
      </c>
      <c r="K1658" s="64"/>
      <c r="L1658" s="65">
        <f>SmtRes!DH625</f>
        <v>2077.7800000000002</v>
      </c>
      <c r="CE1658">
        <v>1</v>
      </c>
    </row>
    <row r="1659" spans="1:83" ht="15" x14ac:dyDescent="0.2">
      <c r="A1659" s="60"/>
      <c r="B1659" s="63">
        <v>4</v>
      </c>
      <c r="C1659" s="60" t="s">
        <v>1339</v>
      </c>
      <c r="D1659" s="62"/>
      <c r="E1659" s="67"/>
      <c r="F1659" s="63"/>
      <c r="G1659" s="67"/>
      <c r="H1659" s="63"/>
      <c r="I1659" s="63"/>
      <c r="J1659" s="63"/>
      <c r="K1659" s="63"/>
      <c r="L1659" s="68">
        <f>SUM(L1660:L1662)-SUMIF(CE1660:CE1662, 1, L1660:L1662)</f>
        <v>6839.42</v>
      </c>
    </row>
    <row r="1660" spans="1:83" ht="14.25" x14ac:dyDescent="0.2">
      <c r="A1660" s="61"/>
      <c r="B1660" s="61" t="s">
        <v>1217</v>
      </c>
      <c r="C1660" s="61" t="s">
        <v>1219</v>
      </c>
      <c r="D1660" s="62" t="s">
        <v>1168</v>
      </c>
      <c r="E1660" s="63">
        <v>0.45</v>
      </c>
      <c r="F1660" s="63"/>
      <c r="G1660" s="63">
        <f>SmtRes!CX626</f>
        <v>3.15</v>
      </c>
      <c r="H1660" s="65">
        <f>SmtRes!CZ626</f>
        <v>71.62</v>
      </c>
      <c r="I1660" s="64">
        <f>SmtRes!AI626</f>
        <v>1.48</v>
      </c>
      <c r="J1660" s="65">
        <f>ROUND(H1660*I1660, 2)</f>
        <v>106</v>
      </c>
      <c r="K1660" s="64"/>
      <c r="L1660" s="65">
        <f>SmtRes!DF626</f>
        <v>333.9</v>
      </c>
    </row>
    <row r="1661" spans="1:83" ht="42.75" x14ac:dyDescent="0.2">
      <c r="A1661" s="61"/>
      <c r="B1661" s="61" t="s">
        <v>1220</v>
      </c>
      <c r="C1661" s="61" t="s">
        <v>1222</v>
      </c>
      <c r="D1661" s="62" t="s">
        <v>1223</v>
      </c>
      <c r="E1661" s="63">
        <v>8.0000000000000002E-3</v>
      </c>
      <c r="F1661" s="63"/>
      <c r="G1661" s="63">
        <f>SmtRes!CX627</f>
        <v>5.6000000000000001E-2</v>
      </c>
      <c r="H1661" s="65">
        <f>SmtRes!CZ627</f>
        <v>175456.94</v>
      </c>
      <c r="I1661" s="64">
        <f>SmtRes!AI627</f>
        <v>0.66</v>
      </c>
      <c r="J1661" s="65">
        <f>ROUND(H1661*I1661, 2)</f>
        <v>115801.58</v>
      </c>
      <c r="K1661" s="64"/>
      <c r="L1661" s="65">
        <f>SmtRes!DF627</f>
        <v>6484.89</v>
      </c>
    </row>
    <row r="1662" spans="1:83" ht="14.25" x14ac:dyDescent="0.2">
      <c r="A1662" s="61"/>
      <c r="B1662" s="61" t="s">
        <v>1224</v>
      </c>
      <c r="C1662" s="69" t="s">
        <v>1226</v>
      </c>
      <c r="D1662" s="70" t="s">
        <v>937</v>
      </c>
      <c r="E1662" s="71">
        <v>2.5000000000000001E-2</v>
      </c>
      <c r="F1662" s="71"/>
      <c r="G1662" s="71">
        <f>SmtRes!CX628</f>
        <v>0.17499999999999999</v>
      </c>
      <c r="H1662" s="72">
        <f>SmtRes!CZ628</f>
        <v>105.25</v>
      </c>
      <c r="I1662" s="73">
        <f>SmtRes!AI628</f>
        <v>1.1200000000000001</v>
      </c>
      <c r="J1662" s="72">
        <f>ROUND(H1662*I1662, 2)</f>
        <v>117.88</v>
      </c>
      <c r="K1662" s="73"/>
      <c r="L1662" s="72">
        <f>SmtRes!DF628</f>
        <v>20.63</v>
      </c>
    </row>
    <row r="1663" spans="1:83" ht="15" x14ac:dyDescent="0.2">
      <c r="A1663" s="61"/>
      <c r="B1663" s="61"/>
      <c r="C1663" s="75" t="s">
        <v>1340</v>
      </c>
      <c r="D1663" s="62"/>
      <c r="E1663" s="63"/>
      <c r="F1663" s="63"/>
      <c r="G1663" s="63"/>
      <c r="H1663" s="65"/>
      <c r="I1663" s="64"/>
      <c r="J1663" s="65"/>
      <c r="K1663" s="64"/>
      <c r="L1663" s="65">
        <f>L1652+L1654+L1655+L1659</f>
        <v>52357.62</v>
      </c>
    </row>
    <row r="1664" spans="1:83" ht="57" x14ac:dyDescent="0.2">
      <c r="A1664" s="59" t="s">
        <v>1472</v>
      </c>
      <c r="B1664" s="61" t="str">
        <f>Source!F441</f>
        <v>421/пр_2020_п.75_пп.а</v>
      </c>
      <c r="C1664" s="61" t="str">
        <f>Source!G441</f>
        <v>Сметная стоимость вспомогательных ненормируемых материальных ресурсов, не учтенная в сметной норме, 2%</v>
      </c>
      <c r="D1664" s="62" t="str">
        <f>Source!H441</f>
        <v>%</v>
      </c>
      <c r="E1664" s="63">
        <f>SmtRes!AT629</f>
        <v>2</v>
      </c>
      <c r="F1664" s="63"/>
      <c r="G1664" s="63">
        <f>Source!I441</f>
        <v>2</v>
      </c>
      <c r="H1664" s="65"/>
      <c r="I1664" s="64"/>
      <c r="J1664" s="65"/>
      <c r="K1664" s="64"/>
      <c r="L1664" s="65">
        <f>Source!P441</f>
        <v>797.91</v>
      </c>
      <c r="AD1664">
        <f>ROUND((Source!AT441/100)*((ROUND(0*Source!I441, 2)+ROUND(0*Source!I441, 2))), 2)</f>
        <v>0</v>
      </c>
      <c r="AE1664">
        <f>ROUND((Source!AU441/100)*((ROUND(0*Source!I441, 2)+ROUND(0*Source!I441, 2))), 2)</f>
        <v>0</v>
      </c>
      <c r="AN1664">
        <f>L1664</f>
        <v>797.91</v>
      </c>
      <c r="AW1664">
        <f>L1664</f>
        <v>797.91</v>
      </c>
      <c r="AZ1664">
        <f>Source!X441</f>
        <v>0</v>
      </c>
      <c r="BA1664">
        <f>Source!Y441</f>
        <v>0</v>
      </c>
      <c r="CD1664">
        <v>2</v>
      </c>
    </row>
    <row r="1665" spans="1:83" ht="14.25" x14ac:dyDescent="0.2">
      <c r="A1665" s="61"/>
      <c r="B1665" s="61"/>
      <c r="C1665" s="61" t="s">
        <v>1342</v>
      </c>
      <c r="D1665" s="62"/>
      <c r="E1665" s="63"/>
      <c r="F1665" s="63"/>
      <c r="G1665" s="63"/>
      <c r="H1665" s="65"/>
      <c r="I1665" s="64"/>
      <c r="J1665" s="65"/>
      <c r="K1665" s="64"/>
      <c r="L1665" s="65">
        <f>SUM(AR1650:AR1668)+SUM(AS1650:AS1668)+SUM(AT1650:AT1668)+SUM(AU1650:AU1668)+SUM(AV1650:AV1668)</f>
        <v>41973.08</v>
      </c>
    </row>
    <row r="1666" spans="1:83" ht="28.5" x14ac:dyDescent="0.2">
      <c r="A1666" s="61"/>
      <c r="B1666" s="61" t="s">
        <v>63</v>
      </c>
      <c r="C1666" s="61" t="s">
        <v>1353</v>
      </c>
      <c r="D1666" s="62" t="s">
        <v>34</v>
      </c>
      <c r="E1666" s="63">
        <f>Source!BZ440</f>
        <v>90</v>
      </c>
      <c r="F1666" s="63"/>
      <c r="G1666" s="63">
        <f>Source!AT440</f>
        <v>90</v>
      </c>
      <c r="H1666" s="65"/>
      <c r="I1666" s="64"/>
      <c r="J1666" s="65"/>
      <c r="K1666" s="64"/>
      <c r="L1666" s="65">
        <f>SUM(AZ1650:AZ1668)</f>
        <v>37775.769999999997</v>
      </c>
    </row>
    <row r="1667" spans="1:83" ht="28.5" x14ac:dyDescent="0.2">
      <c r="A1667" s="69"/>
      <c r="B1667" s="69" t="s">
        <v>64</v>
      </c>
      <c r="C1667" s="69" t="s">
        <v>1354</v>
      </c>
      <c r="D1667" s="70" t="s">
        <v>34</v>
      </c>
      <c r="E1667" s="71">
        <f>Source!CA440</f>
        <v>46</v>
      </c>
      <c r="F1667" s="71"/>
      <c r="G1667" s="71">
        <f>Source!AU440</f>
        <v>46</v>
      </c>
      <c r="H1667" s="72"/>
      <c r="I1667" s="73"/>
      <c r="J1667" s="72"/>
      <c r="K1667" s="73"/>
      <c r="L1667" s="72">
        <f>SUM(BA1650:BA1668)</f>
        <v>19307.62</v>
      </c>
    </row>
    <row r="1668" spans="1:83" ht="15" x14ac:dyDescent="0.2">
      <c r="C1668" s="77" t="s">
        <v>1345</v>
      </c>
      <c r="D1668" s="77"/>
      <c r="E1668" s="77"/>
      <c r="F1668" s="77"/>
      <c r="G1668" s="77"/>
      <c r="H1668" s="77"/>
      <c r="I1668" s="78">
        <f>IF(E1650&lt;&gt;0,K1668/E1650, 0)</f>
        <v>15748.417142857143</v>
      </c>
      <c r="J1668" s="78"/>
      <c r="K1668" s="78">
        <f>L1652+L1654+L1659+L1666+L1667+L1655+SUM(L1664:L1664)</f>
        <v>110238.92</v>
      </c>
      <c r="L1668" s="78"/>
      <c r="AD1668">
        <f>ROUND((Source!AT440/100)*((ROUND(SUMIF(SmtRes!AQ622:'SmtRes'!AQ629,"=1",SmtRes!AD622:'SmtRes'!AD629)*Source!I440, 2)+ROUND(SUMIF(SmtRes!AQ622:'SmtRes'!AQ629,"=1",SmtRes!AC622:'SmtRes'!AC629)*Source!I440, 2))), 2)</f>
        <v>10045.41</v>
      </c>
      <c r="AE1668">
        <f>ROUND((Source!AU440/100)*((ROUND(SUMIF(SmtRes!AQ622:'SmtRes'!AQ629,"=1",SmtRes!AD622:'SmtRes'!AD629)*Source!I440, 2)+ROUND(SUMIF(SmtRes!AQ622:'SmtRes'!AQ629,"=1",SmtRes!AC622:'SmtRes'!AC629)*Source!I440, 2))), 2)</f>
        <v>5134.32</v>
      </c>
      <c r="AN1668" s="74">
        <f>L1652+L1654+L1659+L1666+L1667+L1655</f>
        <v>109441.01</v>
      </c>
      <c r="AO1668" s="74">
        <f>L1654</f>
        <v>3545.12</v>
      </c>
      <c r="AQ1668" t="s">
        <v>1346</v>
      </c>
      <c r="AR1668" s="74">
        <f>L1652</f>
        <v>39895.300000000003</v>
      </c>
      <c r="AT1668" s="74">
        <f>L1655</f>
        <v>2077.7800000000002</v>
      </c>
      <c r="AV1668" t="s">
        <v>1346</v>
      </c>
      <c r="AW1668" s="74">
        <f>L1659</f>
        <v>6839.42</v>
      </c>
      <c r="AZ1668">
        <f>Source!X440</f>
        <v>37775.769999999997</v>
      </c>
      <c r="BA1668">
        <f>Source!Y440</f>
        <v>19307.62</v>
      </c>
      <c r="CD1668">
        <v>2</v>
      </c>
    </row>
    <row r="1669" spans="1:83" ht="409.5" x14ac:dyDescent="0.2">
      <c r="A1669" s="80" t="s">
        <v>608</v>
      </c>
      <c r="B1669" s="81" t="str">
        <f>Source!F442</f>
        <v>ТЦ_89.1.61.02_77_5007081181_22.09.2025_01_</v>
      </c>
      <c r="C1669" s="81" t="s">
        <v>1473</v>
      </c>
      <c r="D1669" s="82" t="str">
        <f>Source!H442</f>
        <v>ШТ</v>
      </c>
      <c r="E1669" s="83">
        <f>Source!K442</f>
        <v>5</v>
      </c>
      <c r="F1669" s="83"/>
      <c r="G1669" s="83">
        <f>Source!I442</f>
        <v>5</v>
      </c>
      <c r="H1669" s="84">
        <f>Source!AL442</f>
        <v>825000</v>
      </c>
      <c r="I1669" s="85"/>
      <c r="J1669" s="84"/>
      <c r="K1669" s="85"/>
      <c r="L1669" s="84">
        <f>Source!P442</f>
        <v>4125000</v>
      </c>
    </row>
    <row r="1670" spans="1:83" ht="15" x14ac:dyDescent="0.2">
      <c r="A1670" s="79"/>
      <c r="B1670" s="79"/>
      <c r="C1670" s="86" t="s">
        <v>1345</v>
      </c>
      <c r="D1670" s="86"/>
      <c r="E1670" s="86"/>
      <c r="F1670" s="86"/>
      <c r="G1670" s="86"/>
      <c r="H1670" s="86"/>
      <c r="I1670" s="87">
        <f>IF(E1669&lt;&gt;0,K1670/E1669, 0)</f>
        <v>825000</v>
      </c>
      <c r="J1670" s="87"/>
      <c r="K1670" s="87">
        <f>L1669</f>
        <v>4125000</v>
      </c>
      <c r="L1670" s="87"/>
      <c r="AD1670">
        <f>ROUND((Source!AT442/100)*((ROUND(ROUND(Source!AO442,2)*Source!I442, 2)+ROUND(ROUND(Source!AN442,2)*Source!I442, 2))), 2)</f>
        <v>0</v>
      </c>
      <c r="AE1670">
        <f>ROUND((Source!AU442/100)*((ROUND(ROUND(Source!AO442,2)*Source!I442, 2)+ROUND(ROUND(Source!AN442,2)*Source!I442, 2))), 2)</f>
        <v>0</v>
      </c>
      <c r="AN1670" s="74">
        <f>L1669</f>
        <v>4125000</v>
      </c>
      <c r="AO1670">
        <f>0</f>
        <v>0</v>
      </c>
      <c r="AQ1670" t="s">
        <v>1346</v>
      </c>
      <c r="AR1670">
        <f>0</f>
        <v>0</v>
      </c>
      <c r="AT1670">
        <f>0</f>
        <v>0</v>
      </c>
      <c r="AV1670" t="s">
        <v>1346</v>
      </c>
      <c r="AW1670" s="74">
        <f>L1669</f>
        <v>4125000</v>
      </c>
      <c r="AZ1670">
        <f>Source!X442</f>
        <v>0</v>
      </c>
      <c r="BA1670">
        <f>Source!Y442</f>
        <v>0</v>
      </c>
      <c r="BK1670" s="74">
        <f>L1669</f>
        <v>4125000</v>
      </c>
      <c r="CD1670">
        <v>3</v>
      </c>
    </row>
    <row r="1671" spans="1:83" ht="409.5" x14ac:dyDescent="0.2">
      <c r="A1671" s="80" t="s">
        <v>610</v>
      </c>
      <c r="B1671" s="81" t="str">
        <f>Source!F443</f>
        <v>ТЦ_89.1.61.02_77_5007081181_22.09.2025_01_</v>
      </c>
      <c r="C1671" s="81" t="s">
        <v>1474</v>
      </c>
      <c r="D1671" s="82" t="str">
        <f>Source!H443</f>
        <v>ШТ</v>
      </c>
      <c r="E1671" s="83">
        <f>Source!K443</f>
        <v>2</v>
      </c>
      <c r="F1671" s="83"/>
      <c r="G1671" s="83">
        <f>Source!I443</f>
        <v>2</v>
      </c>
      <c r="H1671" s="84">
        <f>Source!AL443</f>
        <v>212500</v>
      </c>
      <c r="I1671" s="85"/>
      <c r="J1671" s="84"/>
      <c r="K1671" s="85"/>
      <c r="L1671" s="84">
        <f>Source!P443</f>
        <v>425000</v>
      </c>
    </row>
    <row r="1672" spans="1:83" ht="15" x14ac:dyDescent="0.2">
      <c r="A1672" s="79"/>
      <c r="B1672" s="79"/>
      <c r="C1672" s="86" t="s">
        <v>1345</v>
      </c>
      <c r="D1672" s="86"/>
      <c r="E1672" s="86"/>
      <c r="F1672" s="86"/>
      <c r="G1672" s="86"/>
      <c r="H1672" s="86"/>
      <c r="I1672" s="87">
        <f>IF(E1671&lt;&gt;0,K1672/E1671, 0)</f>
        <v>212500</v>
      </c>
      <c r="J1672" s="87"/>
      <c r="K1672" s="87">
        <f>L1671</f>
        <v>425000</v>
      </c>
      <c r="L1672" s="87"/>
      <c r="AD1672">
        <f>ROUND((Source!AT443/100)*((ROUND(ROUND(Source!AO443,2)*Source!I443, 2)+ROUND(ROUND(Source!AN443,2)*Source!I443, 2))), 2)</f>
        <v>0</v>
      </c>
      <c r="AE1672">
        <f>ROUND((Source!AU443/100)*((ROUND(ROUND(Source!AO443,2)*Source!I443, 2)+ROUND(ROUND(Source!AN443,2)*Source!I443, 2))), 2)</f>
        <v>0</v>
      </c>
      <c r="AN1672" s="74">
        <f>L1671</f>
        <v>425000</v>
      </c>
      <c r="AO1672">
        <f>0</f>
        <v>0</v>
      </c>
      <c r="AQ1672" t="s">
        <v>1346</v>
      </c>
      <c r="AR1672">
        <f>0</f>
        <v>0</v>
      </c>
      <c r="AT1672">
        <f>0</f>
        <v>0</v>
      </c>
      <c r="AV1672" t="s">
        <v>1346</v>
      </c>
      <c r="AW1672" s="74">
        <f>L1671</f>
        <v>425000</v>
      </c>
      <c r="AZ1672">
        <f>Source!X443</f>
        <v>0</v>
      </c>
      <c r="BA1672">
        <f>Source!Y443</f>
        <v>0</v>
      </c>
      <c r="BK1672" s="74">
        <f>L1671</f>
        <v>425000</v>
      </c>
      <c r="CD1672">
        <v>3</v>
      </c>
    </row>
    <row r="1673" spans="1:83" ht="28.5" x14ac:dyDescent="0.2">
      <c r="A1673" s="59" t="s">
        <v>612</v>
      </c>
      <c r="B1673" s="61" t="s">
        <v>1425</v>
      </c>
      <c r="C1673" s="61" t="str">
        <f>Source!G444</f>
        <v>Аппарат настольный, масса: до 0,015 т</v>
      </c>
      <c r="D1673" s="62" t="str">
        <f>Source!H444</f>
        <v>ШТ</v>
      </c>
      <c r="E1673" s="63">
        <f>Source!K444</f>
        <v>2</v>
      </c>
      <c r="F1673" s="63"/>
      <c r="G1673" s="63">
        <f>Source!I444</f>
        <v>2</v>
      </c>
      <c r="H1673" s="65"/>
      <c r="I1673" s="64"/>
      <c r="J1673" s="65"/>
      <c r="K1673" s="64"/>
      <c r="L1673" s="65"/>
    </row>
    <row r="1674" spans="1:83" ht="25.5" x14ac:dyDescent="0.2">
      <c r="B1674" s="66" t="str">
        <f>CONCATENATE("Поправка: ", Source!EO444)</f>
        <v>Поправка: (Монтаж АРМ-ССОИ )</v>
      </c>
    </row>
    <row r="1675" spans="1:83" ht="15" x14ac:dyDescent="0.2">
      <c r="A1675" s="60"/>
      <c r="B1675" s="63">
        <v>1</v>
      </c>
      <c r="C1675" s="60" t="s">
        <v>1334</v>
      </c>
      <c r="D1675" s="62" t="s">
        <v>919</v>
      </c>
      <c r="E1675" s="67"/>
      <c r="F1675" s="63"/>
      <c r="G1675" s="67">
        <f>Source!U444</f>
        <v>2.06</v>
      </c>
      <c r="H1675" s="63"/>
      <c r="I1675" s="63"/>
      <c r="J1675" s="63"/>
      <c r="K1675" s="63"/>
      <c r="L1675" s="68">
        <f>SUM(L1676:L1676)-SUMIF(CE1676:CE1676, 1, L1676:L1676)</f>
        <v>1431.78</v>
      </c>
    </row>
    <row r="1676" spans="1:83" ht="28.5" x14ac:dyDescent="0.2">
      <c r="A1676" s="61"/>
      <c r="B1676" s="61" t="s">
        <v>987</v>
      </c>
      <c r="C1676" s="61" t="s">
        <v>988</v>
      </c>
      <c r="D1676" s="62" t="s">
        <v>919</v>
      </c>
      <c r="E1676" s="63">
        <v>1.03</v>
      </c>
      <c r="F1676" s="63"/>
      <c r="G1676" s="63">
        <f>SmtRes!CX630</f>
        <v>2.06</v>
      </c>
      <c r="H1676" s="65"/>
      <c r="I1676" s="64"/>
      <c r="J1676" s="65">
        <f>SmtRes!CZ630</f>
        <v>695.04</v>
      </c>
      <c r="K1676" s="64"/>
      <c r="L1676" s="65">
        <f>SmtRes!DI630</f>
        <v>1431.78</v>
      </c>
    </row>
    <row r="1677" spans="1:83" ht="15" x14ac:dyDescent="0.2">
      <c r="A1677" s="60"/>
      <c r="B1677" s="63">
        <v>2</v>
      </c>
      <c r="C1677" s="60" t="s">
        <v>1335</v>
      </c>
      <c r="D1677" s="62"/>
      <c r="E1677" s="67"/>
      <c r="F1677" s="63"/>
      <c r="G1677" s="67"/>
      <c r="H1677" s="63"/>
      <c r="I1677" s="63"/>
      <c r="J1677" s="63"/>
      <c r="K1677" s="63"/>
      <c r="L1677" s="68">
        <f>SUM(L1678:L1680)-SUMIF(CE1678:CE1680, 1, L1678:L1680)</f>
        <v>183.29000000000008</v>
      </c>
    </row>
    <row r="1678" spans="1:83" ht="15" x14ac:dyDescent="0.2">
      <c r="A1678" s="60"/>
      <c r="B1678" s="63"/>
      <c r="C1678" s="60" t="s">
        <v>1338</v>
      </c>
      <c r="D1678" s="62" t="s">
        <v>919</v>
      </c>
      <c r="E1678" s="67"/>
      <c r="F1678" s="63"/>
      <c r="G1678" s="67">
        <f>Source!V444</f>
        <v>0.32</v>
      </c>
      <c r="H1678" s="63"/>
      <c r="I1678" s="63"/>
      <c r="J1678" s="63"/>
      <c r="K1678" s="63"/>
      <c r="L1678" s="68">
        <f>SUMIF(CE1679:CE1680, 1, L1679:L1680)</f>
        <v>250.45</v>
      </c>
      <c r="CE1678">
        <v>1</v>
      </c>
    </row>
    <row r="1679" spans="1:83" ht="28.5" x14ac:dyDescent="0.2">
      <c r="A1679" s="61"/>
      <c r="B1679" s="61" t="s">
        <v>927</v>
      </c>
      <c r="C1679" s="61" t="s">
        <v>929</v>
      </c>
      <c r="D1679" s="62" t="s">
        <v>925</v>
      </c>
      <c r="E1679" s="63">
        <v>0.16</v>
      </c>
      <c r="F1679" s="63"/>
      <c r="G1679" s="63">
        <f>SmtRes!CX632</f>
        <v>0.32</v>
      </c>
      <c r="H1679" s="65"/>
      <c r="I1679" s="64"/>
      <c r="J1679" s="65">
        <f>SmtRes!CZ632</f>
        <v>572.77</v>
      </c>
      <c r="K1679" s="64"/>
      <c r="L1679" s="65">
        <f>SmtRes!DG632</f>
        <v>183.29</v>
      </c>
    </row>
    <row r="1680" spans="1:83" ht="28.5" x14ac:dyDescent="0.2">
      <c r="A1680" s="61"/>
      <c r="B1680" s="61" t="s">
        <v>930</v>
      </c>
      <c r="C1680" s="61" t="s">
        <v>1337</v>
      </c>
      <c r="D1680" s="62" t="s">
        <v>919</v>
      </c>
      <c r="E1680" s="63">
        <f>SmtRes!DO632*SmtRes!AT632</f>
        <v>0.16</v>
      </c>
      <c r="F1680" s="63"/>
      <c r="G1680" s="63">
        <f>ROUND(E1680*G1673, 7)</f>
        <v>0.32</v>
      </c>
      <c r="H1680" s="65"/>
      <c r="I1680" s="64"/>
      <c r="J1680" s="65">
        <f>ROUND(SmtRes!AG632/SmtRes!DO632, 2)</f>
        <v>782.65</v>
      </c>
      <c r="K1680" s="64"/>
      <c r="L1680" s="65">
        <f>SmtRes!DH632</f>
        <v>250.45</v>
      </c>
      <c r="CE1680">
        <v>1</v>
      </c>
    </row>
    <row r="1681" spans="1:83" ht="15" x14ac:dyDescent="0.2">
      <c r="A1681" s="60"/>
      <c r="B1681" s="63">
        <v>4</v>
      </c>
      <c r="C1681" s="60" t="s">
        <v>1339</v>
      </c>
      <c r="D1681" s="62"/>
      <c r="E1681" s="67"/>
      <c r="F1681" s="63"/>
      <c r="G1681" s="67"/>
      <c r="H1681" s="63"/>
      <c r="I1681" s="63"/>
      <c r="J1681" s="63"/>
      <c r="K1681" s="63"/>
      <c r="L1681" s="68">
        <f>SUM(L1682:L1682)-SUMIF(CE1682:CE1682, 1, L1682:L1682)</f>
        <v>28.64</v>
      </c>
    </row>
    <row r="1682" spans="1:83" ht="28.5" x14ac:dyDescent="0.2">
      <c r="A1682" s="61"/>
      <c r="B1682" s="61" t="s">
        <v>32</v>
      </c>
      <c r="C1682" s="69" t="s">
        <v>961</v>
      </c>
      <c r="D1682" s="70" t="s">
        <v>34</v>
      </c>
      <c r="E1682" s="71">
        <v>2</v>
      </c>
      <c r="F1682" s="71"/>
      <c r="G1682" s="71">
        <f>SmtRes!CX633</f>
        <v>4</v>
      </c>
      <c r="H1682" s="72">
        <f>SmtRes!CZ633</f>
        <v>7.1589119999999999</v>
      </c>
      <c r="I1682" s="73"/>
      <c r="J1682" s="72"/>
      <c r="K1682" s="73"/>
      <c r="L1682" s="72">
        <f>SmtRes!DF633</f>
        <v>28.64</v>
      </c>
    </row>
    <row r="1683" spans="1:83" ht="15" x14ac:dyDescent="0.2">
      <c r="A1683" s="61"/>
      <c r="B1683" s="61"/>
      <c r="C1683" s="75" t="s">
        <v>1340</v>
      </c>
      <c r="D1683" s="62"/>
      <c r="E1683" s="63"/>
      <c r="F1683" s="63"/>
      <c r="G1683" s="63"/>
      <c r="H1683" s="65"/>
      <c r="I1683" s="64"/>
      <c r="J1683" s="65"/>
      <c r="K1683" s="64"/>
      <c r="L1683" s="65">
        <f>L1675+L1677+L1678+L1681</f>
        <v>1894.1600000000003</v>
      </c>
    </row>
    <row r="1684" spans="1:83" ht="14.25" x14ac:dyDescent="0.2">
      <c r="A1684" s="61"/>
      <c r="B1684" s="61"/>
      <c r="C1684" s="61" t="s">
        <v>1342</v>
      </c>
      <c r="D1684" s="62"/>
      <c r="E1684" s="63"/>
      <c r="F1684" s="63"/>
      <c r="G1684" s="63"/>
      <c r="H1684" s="65"/>
      <c r="I1684" s="64"/>
      <c r="J1684" s="65"/>
      <c r="K1684" s="64"/>
      <c r="L1684" s="65">
        <f>SUM(AR1673:AR1687)+SUM(AS1673:AS1687)+SUM(AT1673:AT1687)+SUM(AU1673:AU1687)+SUM(AV1673:AV1687)</f>
        <v>1682.23</v>
      </c>
    </row>
    <row r="1685" spans="1:83" ht="28.5" x14ac:dyDescent="0.2">
      <c r="A1685" s="61"/>
      <c r="B1685" s="61" t="s">
        <v>132</v>
      </c>
      <c r="C1685" s="61" t="s">
        <v>1369</v>
      </c>
      <c r="D1685" s="62" t="s">
        <v>34</v>
      </c>
      <c r="E1685" s="63">
        <f>Source!BZ444</f>
        <v>90</v>
      </c>
      <c r="F1685" s="63"/>
      <c r="G1685" s="63">
        <f>Source!AT444</f>
        <v>90</v>
      </c>
      <c r="H1685" s="65"/>
      <c r="I1685" s="64"/>
      <c r="J1685" s="65"/>
      <c r="K1685" s="64"/>
      <c r="L1685" s="65">
        <f>SUM(AZ1673:AZ1687)</f>
        <v>1514.01</v>
      </c>
    </row>
    <row r="1686" spans="1:83" ht="28.5" x14ac:dyDescent="0.2">
      <c r="A1686" s="69"/>
      <c r="B1686" s="69" t="s">
        <v>133</v>
      </c>
      <c r="C1686" s="69" t="s">
        <v>1370</v>
      </c>
      <c r="D1686" s="70" t="s">
        <v>34</v>
      </c>
      <c r="E1686" s="71">
        <f>Source!CA444</f>
        <v>46</v>
      </c>
      <c r="F1686" s="71"/>
      <c r="G1686" s="71">
        <f>Source!AU444</f>
        <v>46</v>
      </c>
      <c r="H1686" s="72"/>
      <c r="I1686" s="73"/>
      <c r="J1686" s="72"/>
      <c r="K1686" s="73"/>
      <c r="L1686" s="72">
        <f>SUM(BA1673:BA1687)</f>
        <v>773.83</v>
      </c>
    </row>
    <row r="1687" spans="1:83" ht="15" x14ac:dyDescent="0.2">
      <c r="C1687" s="77" t="s">
        <v>1345</v>
      </c>
      <c r="D1687" s="77"/>
      <c r="E1687" s="77"/>
      <c r="F1687" s="77"/>
      <c r="G1687" s="77"/>
      <c r="H1687" s="77"/>
      <c r="I1687" s="78">
        <f>IF(E1673&lt;&gt;0,K1687/E1673, 0)</f>
        <v>2091</v>
      </c>
      <c r="J1687" s="78"/>
      <c r="K1687" s="78">
        <f>L1675+L1677+L1681+L1685+L1686+L1678</f>
        <v>4182</v>
      </c>
      <c r="L1687" s="78"/>
      <c r="AD1687">
        <f>ROUND((Source!AT444/100)*((ROUND(SUMIF(SmtRes!AQ630:'SmtRes'!AQ633,"=1",SmtRes!AD630:'SmtRes'!AD633)*Source!I444, 2)+ROUND(SUMIF(SmtRes!AQ630:'SmtRes'!AQ633,"=1",SmtRes!AC630:'SmtRes'!AC633)*Source!I444, 2))), 2)</f>
        <v>2659.84</v>
      </c>
      <c r="AE1687">
        <f>ROUND((Source!AU444/100)*((ROUND(SUMIF(SmtRes!AQ630:'SmtRes'!AQ633,"=1",SmtRes!AD630:'SmtRes'!AD633)*Source!I444, 2)+ROUND(SUMIF(SmtRes!AQ630:'SmtRes'!AQ633,"=1",SmtRes!AC630:'SmtRes'!AC633)*Source!I444, 2))), 2)</f>
        <v>1359.47</v>
      </c>
      <c r="AN1687" s="74">
        <f>L1675+L1677+L1681+L1685+L1686+L1678</f>
        <v>4182</v>
      </c>
      <c r="AO1687" s="74">
        <f>L1677</f>
        <v>183.29000000000008</v>
      </c>
      <c r="AQ1687" t="s">
        <v>1346</v>
      </c>
      <c r="AR1687" s="74">
        <f>L1675</f>
        <v>1431.78</v>
      </c>
      <c r="AT1687" s="74">
        <f>L1678</f>
        <v>250.45</v>
      </c>
      <c r="AV1687" t="s">
        <v>1346</v>
      </c>
      <c r="AW1687" s="74">
        <f>L1681</f>
        <v>28.64</v>
      </c>
      <c r="AZ1687">
        <f>Source!X444</f>
        <v>1514.01</v>
      </c>
      <c r="BA1687">
        <f>Source!Y444</f>
        <v>773.83</v>
      </c>
      <c r="CD1687">
        <v>2</v>
      </c>
    </row>
    <row r="1688" spans="1:83" ht="228" x14ac:dyDescent="0.2">
      <c r="A1688" s="80" t="s">
        <v>614</v>
      </c>
      <c r="B1688" s="81" t="str">
        <f>Source!F445</f>
        <v>ТЦ_101_77_5007081181_22.09.2025_01_330.1</v>
      </c>
      <c r="C1688" s="81" t="s">
        <v>1475</v>
      </c>
      <c r="D1688" s="82" t="str">
        <f>Source!H445</f>
        <v>ШТ</v>
      </c>
      <c r="E1688" s="83">
        <f>Source!K445</f>
        <v>2</v>
      </c>
      <c r="F1688" s="83"/>
      <c r="G1688" s="83">
        <f>Source!I445</f>
        <v>2</v>
      </c>
      <c r="H1688" s="84">
        <f>Source!AL445</f>
        <v>306250</v>
      </c>
      <c r="I1688" s="85"/>
      <c r="J1688" s="84"/>
      <c r="K1688" s="85"/>
      <c r="L1688" s="84">
        <f>Source!P445</f>
        <v>612500</v>
      </c>
    </row>
    <row r="1689" spans="1:83" ht="15" x14ac:dyDescent="0.2">
      <c r="A1689" s="79"/>
      <c r="B1689" s="79"/>
      <c r="C1689" s="86" t="s">
        <v>1345</v>
      </c>
      <c r="D1689" s="86"/>
      <c r="E1689" s="86"/>
      <c r="F1689" s="86"/>
      <c r="G1689" s="86"/>
      <c r="H1689" s="86"/>
      <c r="I1689" s="87">
        <f>IF(E1688&lt;&gt;0,K1689/E1688, 0)</f>
        <v>306250</v>
      </c>
      <c r="J1689" s="87"/>
      <c r="K1689" s="87">
        <f>L1688</f>
        <v>612500</v>
      </c>
      <c r="L1689" s="87"/>
      <c r="AD1689">
        <f>ROUND((Source!AT445/100)*((ROUND(ROUND(Source!AO445,2)*Source!I445, 2)+ROUND(ROUND(Source!AN445,2)*Source!I445, 2))), 2)</f>
        <v>0</v>
      </c>
      <c r="AE1689">
        <f>ROUND((Source!AU445/100)*((ROUND(ROUND(Source!AO445,2)*Source!I445, 2)+ROUND(ROUND(Source!AN445,2)*Source!I445, 2))), 2)</f>
        <v>0</v>
      </c>
      <c r="AN1689" s="74">
        <f>L1688</f>
        <v>612500</v>
      </c>
      <c r="AO1689">
        <f>0</f>
        <v>0</v>
      </c>
      <c r="AQ1689" t="s">
        <v>1346</v>
      </c>
      <c r="AR1689">
        <f>0</f>
        <v>0</v>
      </c>
      <c r="AT1689">
        <f>0</f>
        <v>0</v>
      </c>
      <c r="AV1689" t="s">
        <v>1346</v>
      </c>
      <c r="AW1689" s="74">
        <f>L1688</f>
        <v>612500</v>
      </c>
      <c r="AZ1689">
        <f>Source!X445</f>
        <v>0</v>
      </c>
      <c r="BA1689">
        <f>Source!Y445</f>
        <v>0</v>
      </c>
      <c r="BK1689" s="74">
        <f>L1688</f>
        <v>612500</v>
      </c>
      <c r="CD1689">
        <v>3</v>
      </c>
    </row>
    <row r="1690" spans="1:83" ht="28.5" x14ac:dyDescent="0.2">
      <c r="A1690" s="59" t="s">
        <v>616</v>
      </c>
      <c r="B1690" s="61" t="s">
        <v>1368</v>
      </c>
      <c r="C1690" s="61" t="str">
        <f>Source!G446</f>
        <v>Съемные и выдвижные блоки (модули, ячейки, ТЭЗ), масса: до 5 кг</v>
      </c>
      <c r="D1690" s="62" t="str">
        <f>Source!H446</f>
        <v>ШТ</v>
      </c>
      <c r="E1690" s="63">
        <f>Source!K446</f>
        <v>1</v>
      </c>
      <c r="F1690" s="63"/>
      <c r="G1690" s="63">
        <f>Source!I446</f>
        <v>1</v>
      </c>
      <c r="H1690" s="65"/>
      <c r="I1690" s="64"/>
      <c r="J1690" s="65"/>
      <c r="K1690" s="64"/>
      <c r="L1690" s="65"/>
    </row>
    <row r="1691" spans="1:83" ht="38.25" x14ac:dyDescent="0.2">
      <c r="B1691" s="66" t="str">
        <f>CONCATENATE("Поправка: ", Source!EO446)</f>
        <v>Поправка: (информационная панель управления)</v>
      </c>
    </row>
    <row r="1692" spans="1:83" ht="15" x14ac:dyDescent="0.2">
      <c r="A1692" s="60"/>
      <c r="B1692" s="63">
        <v>1</v>
      </c>
      <c r="C1692" s="60" t="s">
        <v>1334</v>
      </c>
      <c r="D1692" s="62" t="s">
        <v>919</v>
      </c>
      <c r="E1692" s="67"/>
      <c r="F1692" s="63"/>
      <c r="G1692" s="67">
        <f>Source!U446</f>
        <v>1.03</v>
      </c>
      <c r="H1692" s="63"/>
      <c r="I1692" s="63"/>
      <c r="J1692" s="63"/>
      <c r="K1692" s="63"/>
      <c r="L1692" s="68">
        <f>SUM(L1693:L1693)-SUMIF(CE1693:CE1693, 1, L1693:L1693)</f>
        <v>724.91</v>
      </c>
    </row>
    <row r="1693" spans="1:83" ht="28.5" x14ac:dyDescent="0.2">
      <c r="A1693" s="61"/>
      <c r="B1693" s="61" t="s">
        <v>1016</v>
      </c>
      <c r="C1693" s="61" t="s">
        <v>1017</v>
      </c>
      <c r="D1693" s="62" t="s">
        <v>919</v>
      </c>
      <c r="E1693" s="63">
        <v>1.03</v>
      </c>
      <c r="F1693" s="63"/>
      <c r="G1693" s="63">
        <f>SmtRes!CX634</f>
        <v>1.03</v>
      </c>
      <c r="H1693" s="65"/>
      <c r="I1693" s="64"/>
      <c r="J1693" s="65">
        <f>SmtRes!CZ634</f>
        <v>703.8</v>
      </c>
      <c r="K1693" s="64"/>
      <c r="L1693" s="65">
        <f>SmtRes!DI634</f>
        <v>724.91</v>
      </c>
    </row>
    <row r="1694" spans="1:83" ht="15" x14ac:dyDescent="0.2">
      <c r="A1694" s="60"/>
      <c r="B1694" s="63">
        <v>2</v>
      </c>
      <c r="C1694" s="60" t="s">
        <v>1335</v>
      </c>
      <c r="D1694" s="62"/>
      <c r="E1694" s="67"/>
      <c r="F1694" s="63"/>
      <c r="G1694" s="67"/>
      <c r="H1694" s="63"/>
      <c r="I1694" s="63"/>
      <c r="J1694" s="63"/>
      <c r="K1694" s="63"/>
      <c r="L1694" s="68">
        <f>SUM(L1695:L1697)-SUMIF(CE1695:CE1697, 1, L1695:L1697)</f>
        <v>5.73</v>
      </c>
    </row>
    <row r="1695" spans="1:83" ht="15" x14ac:dyDescent="0.2">
      <c r="A1695" s="60"/>
      <c r="B1695" s="63"/>
      <c r="C1695" s="60" t="s">
        <v>1338</v>
      </c>
      <c r="D1695" s="62" t="s">
        <v>919</v>
      </c>
      <c r="E1695" s="67"/>
      <c r="F1695" s="63"/>
      <c r="G1695" s="67">
        <f>Source!V446</f>
        <v>0.01</v>
      </c>
      <c r="H1695" s="63"/>
      <c r="I1695" s="63"/>
      <c r="J1695" s="63"/>
      <c r="K1695" s="63"/>
      <c r="L1695" s="68">
        <f>SUMIF(CE1696:CE1697, 1, L1696:L1697)</f>
        <v>7.83</v>
      </c>
      <c r="CE1695">
        <v>1</v>
      </c>
    </row>
    <row r="1696" spans="1:83" ht="28.5" x14ac:dyDescent="0.2">
      <c r="A1696" s="61"/>
      <c r="B1696" s="61" t="s">
        <v>927</v>
      </c>
      <c r="C1696" s="61" t="s">
        <v>929</v>
      </c>
      <c r="D1696" s="62" t="s">
        <v>925</v>
      </c>
      <c r="E1696" s="63">
        <v>0.01</v>
      </c>
      <c r="F1696" s="63"/>
      <c r="G1696" s="63">
        <f>SmtRes!CX636</f>
        <v>0.01</v>
      </c>
      <c r="H1696" s="65"/>
      <c r="I1696" s="64"/>
      <c r="J1696" s="65">
        <f>SmtRes!CZ636</f>
        <v>572.77</v>
      </c>
      <c r="K1696" s="64"/>
      <c r="L1696" s="65">
        <f>SmtRes!DG636</f>
        <v>5.73</v>
      </c>
    </row>
    <row r="1697" spans="1:83" ht="28.5" x14ac:dyDescent="0.2">
      <c r="A1697" s="61"/>
      <c r="B1697" s="61" t="s">
        <v>930</v>
      </c>
      <c r="C1697" s="61" t="s">
        <v>1337</v>
      </c>
      <c r="D1697" s="62" t="s">
        <v>919</v>
      </c>
      <c r="E1697" s="63">
        <f>SmtRes!DO636*SmtRes!AT636</f>
        <v>0.01</v>
      </c>
      <c r="F1697" s="63"/>
      <c r="G1697" s="63">
        <f>ROUND(E1697*G1690, 7)</f>
        <v>0.01</v>
      </c>
      <c r="H1697" s="65"/>
      <c r="I1697" s="64"/>
      <c r="J1697" s="65">
        <f>ROUND(SmtRes!AG636/SmtRes!DO636, 2)</f>
        <v>782.65</v>
      </c>
      <c r="K1697" s="64"/>
      <c r="L1697" s="65">
        <f>SmtRes!DH636</f>
        <v>7.83</v>
      </c>
      <c r="CE1697">
        <v>1</v>
      </c>
    </row>
    <row r="1698" spans="1:83" ht="15" x14ac:dyDescent="0.2">
      <c r="A1698" s="60"/>
      <c r="B1698" s="63">
        <v>4</v>
      </c>
      <c r="C1698" s="60" t="s">
        <v>1339</v>
      </c>
      <c r="D1698" s="62"/>
      <c r="E1698" s="67"/>
      <c r="F1698" s="63"/>
      <c r="G1698" s="67"/>
      <c r="H1698" s="63"/>
      <c r="I1698" s="63"/>
      <c r="J1698" s="63"/>
      <c r="K1698" s="63"/>
      <c r="L1698" s="68">
        <f>SUM(L1699:L1699)-SUMIF(CE1699:CE1699, 1, L1699:L1699)</f>
        <v>14.5</v>
      </c>
    </row>
    <row r="1699" spans="1:83" ht="28.5" x14ac:dyDescent="0.2">
      <c r="A1699" s="61"/>
      <c r="B1699" s="61" t="s">
        <v>32</v>
      </c>
      <c r="C1699" s="69" t="s">
        <v>961</v>
      </c>
      <c r="D1699" s="70" t="s">
        <v>34</v>
      </c>
      <c r="E1699" s="71">
        <v>2</v>
      </c>
      <c r="F1699" s="71"/>
      <c r="G1699" s="71">
        <f>SmtRes!CX637</f>
        <v>2</v>
      </c>
      <c r="H1699" s="72">
        <f>SmtRes!CZ637</f>
        <v>7.2491399999999997</v>
      </c>
      <c r="I1699" s="73"/>
      <c r="J1699" s="72"/>
      <c r="K1699" s="73"/>
      <c r="L1699" s="72">
        <f>SmtRes!DF637</f>
        <v>14.5</v>
      </c>
    </row>
    <row r="1700" spans="1:83" ht="15" x14ac:dyDescent="0.2">
      <c r="A1700" s="61"/>
      <c r="B1700" s="61"/>
      <c r="C1700" s="75" t="s">
        <v>1340</v>
      </c>
      <c r="D1700" s="62"/>
      <c r="E1700" s="63"/>
      <c r="F1700" s="63"/>
      <c r="G1700" s="63"/>
      <c r="H1700" s="65"/>
      <c r="I1700" s="64"/>
      <c r="J1700" s="65"/>
      <c r="K1700" s="64"/>
      <c r="L1700" s="65">
        <f>L1692+L1694+L1695+L1698</f>
        <v>752.97</v>
      </c>
    </row>
    <row r="1701" spans="1:83" ht="14.25" x14ac:dyDescent="0.2">
      <c r="A1701" s="61"/>
      <c r="B1701" s="61"/>
      <c r="C1701" s="61" t="s">
        <v>1342</v>
      </c>
      <c r="D1701" s="62"/>
      <c r="E1701" s="63"/>
      <c r="F1701" s="63"/>
      <c r="G1701" s="63"/>
      <c r="H1701" s="65"/>
      <c r="I1701" s="64"/>
      <c r="J1701" s="65"/>
      <c r="K1701" s="64"/>
      <c r="L1701" s="65">
        <f>SUM(AR1690:AR1704)+SUM(AS1690:AS1704)+SUM(AT1690:AT1704)+SUM(AU1690:AU1704)+SUM(AV1690:AV1704)</f>
        <v>732.74</v>
      </c>
    </row>
    <row r="1702" spans="1:83" ht="28.5" x14ac:dyDescent="0.2">
      <c r="A1702" s="61"/>
      <c r="B1702" s="61" t="s">
        <v>132</v>
      </c>
      <c r="C1702" s="61" t="s">
        <v>1369</v>
      </c>
      <c r="D1702" s="62" t="s">
        <v>34</v>
      </c>
      <c r="E1702" s="63">
        <f>Source!BZ446</f>
        <v>90</v>
      </c>
      <c r="F1702" s="63"/>
      <c r="G1702" s="63">
        <f>Source!AT446</f>
        <v>90</v>
      </c>
      <c r="H1702" s="65"/>
      <c r="I1702" s="64"/>
      <c r="J1702" s="65"/>
      <c r="K1702" s="64"/>
      <c r="L1702" s="65">
        <f>SUM(AZ1690:AZ1704)</f>
        <v>659.47</v>
      </c>
    </row>
    <row r="1703" spans="1:83" ht="28.5" x14ac:dyDescent="0.2">
      <c r="A1703" s="69"/>
      <c r="B1703" s="69" t="s">
        <v>133</v>
      </c>
      <c r="C1703" s="69" t="s">
        <v>1370</v>
      </c>
      <c r="D1703" s="70" t="s">
        <v>34</v>
      </c>
      <c r="E1703" s="71">
        <f>Source!CA446</f>
        <v>46</v>
      </c>
      <c r="F1703" s="71"/>
      <c r="G1703" s="71">
        <f>Source!AU446</f>
        <v>46</v>
      </c>
      <c r="H1703" s="72"/>
      <c r="I1703" s="73"/>
      <c r="J1703" s="72"/>
      <c r="K1703" s="73"/>
      <c r="L1703" s="72">
        <f>SUM(BA1690:BA1704)</f>
        <v>337.06</v>
      </c>
    </row>
    <row r="1704" spans="1:83" ht="15" x14ac:dyDescent="0.2">
      <c r="C1704" s="77" t="s">
        <v>1345</v>
      </c>
      <c r="D1704" s="77"/>
      <c r="E1704" s="77"/>
      <c r="F1704" s="77"/>
      <c r="G1704" s="77"/>
      <c r="H1704" s="77"/>
      <c r="I1704" s="78">
        <f>IF(E1690&lt;&gt;0,K1704/E1690, 0)</f>
        <v>1749.5</v>
      </c>
      <c r="J1704" s="78"/>
      <c r="K1704" s="78">
        <f>L1692+L1694+L1698+L1702+L1703+L1695</f>
        <v>1749.5</v>
      </c>
      <c r="L1704" s="78"/>
      <c r="AD1704">
        <f>ROUND((Source!AT446/100)*((ROUND(SUMIF(SmtRes!AQ634:'SmtRes'!AQ637,"=1",SmtRes!AD634:'SmtRes'!AD637)*Source!I446, 2)+ROUND(SUMIF(SmtRes!AQ634:'SmtRes'!AQ637,"=1",SmtRes!AC634:'SmtRes'!AC637)*Source!I446, 2))), 2)</f>
        <v>1337.81</v>
      </c>
      <c r="AE1704">
        <f>ROUND((Source!AU446/100)*((ROUND(SUMIF(SmtRes!AQ634:'SmtRes'!AQ637,"=1",SmtRes!AD634:'SmtRes'!AD637)*Source!I446, 2)+ROUND(SUMIF(SmtRes!AQ634:'SmtRes'!AQ637,"=1",SmtRes!AC634:'SmtRes'!AC637)*Source!I446, 2))), 2)</f>
        <v>683.77</v>
      </c>
      <c r="AN1704" s="74">
        <f>L1692+L1694+L1698+L1702+L1703+L1695</f>
        <v>1749.5</v>
      </c>
      <c r="AO1704" s="74">
        <f>L1694</f>
        <v>5.73</v>
      </c>
      <c r="AQ1704" t="s">
        <v>1346</v>
      </c>
      <c r="AR1704" s="74">
        <f>L1692</f>
        <v>724.91</v>
      </c>
      <c r="AT1704" s="74">
        <f>L1695</f>
        <v>7.83</v>
      </c>
      <c r="AV1704" t="s">
        <v>1346</v>
      </c>
      <c r="AW1704" s="74">
        <f>L1698</f>
        <v>14.5</v>
      </c>
      <c r="AZ1704">
        <f>Source!X446</f>
        <v>659.47</v>
      </c>
      <c r="BA1704">
        <f>Source!Y446</f>
        <v>337.06</v>
      </c>
      <c r="CD1704">
        <v>2</v>
      </c>
    </row>
    <row r="1705" spans="1:83" ht="42.75" x14ac:dyDescent="0.2">
      <c r="A1705" s="80" t="s">
        <v>618</v>
      </c>
      <c r="B1705" s="81" t="str">
        <f>Source!F447</f>
        <v>ТЦ_89.1.62.01_77_5007081181_22.09.2025_01_</v>
      </c>
      <c r="C1705" s="81" t="s">
        <v>1476</v>
      </c>
      <c r="D1705" s="82" t="str">
        <f>Source!H447</f>
        <v>ШТ</v>
      </c>
      <c r="E1705" s="83">
        <f>Source!K447</f>
        <v>1</v>
      </c>
      <c r="F1705" s="83"/>
      <c r="G1705" s="83">
        <f>Source!I447</f>
        <v>1</v>
      </c>
      <c r="H1705" s="84">
        <f>Source!AL447</f>
        <v>150000</v>
      </c>
      <c r="I1705" s="85"/>
      <c r="J1705" s="84"/>
      <c r="K1705" s="85"/>
      <c r="L1705" s="84">
        <f>Source!P447</f>
        <v>150000</v>
      </c>
    </row>
    <row r="1706" spans="1:83" ht="15" x14ac:dyDescent="0.2">
      <c r="A1706" s="79"/>
      <c r="B1706" s="79"/>
      <c r="C1706" s="86" t="s">
        <v>1345</v>
      </c>
      <c r="D1706" s="86"/>
      <c r="E1706" s="86"/>
      <c r="F1706" s="86"/>
      <c r="G1706" s="86"/>
      <c r="H1706" s="86"/>
      <c r="I1706" s="87">
        <f>IF(E1705&lt;&gt;0,K1706/E1705, 0)</f>
        <v>150000</v>
      </c>
      <c r="J1706" s="87"/>
      <c r="K1706" s="87">
        <f>L1705</f>
        <v>150000</v>
      </c>
      <c r="L1706" s="87"/>
      <c r="AD1706">
        <f>ROUND((Source!AT447/100)*((ROUND(ROUND(Source!AO447,2)*Source!I447, 2)+ROUND(ROUND(Source!AN447,2)*Source!I447, 2))), 2)</f>
        <v>0</v>
      </c>
      <c r="AE1706">
        <f>ROUND((Source!AU447/100)*((ROUND(ROUND(Source!AO447,2)*Source!I447, 2)+ROUND(ROUND(Source!AN447,2)*Source!I447, 2))), 2)</f>
        <v>0</v>
      </c>
      <c r="AN1706" s="74">
        <f>L1705</f>
        <v>150000</v>
      </c>
      <c r="AO1706">
        <f>0</f>
        <v>0</v>
      </c>
      <c r="AQ1706" t="s">
        <v>1346</v>
      </c>
      <c r="AR1706">
        <f>0</f>
        <v>0</v>
      </c>
      <c r="AT1706">
        <f>0</f>
        <v>0</v>
      </c>
      <c r="AV1706" t="s">
        <v>1346</v>
      </c>
      <c r="AW1706" s="74">
        <f>L1705</f>
        <v>150000</v>
      </c>
      <c r="AZ1706">
        <f>Source!X447</f>
        <v>0</v>
      </c>
      <c r="BA1706">
        <f>Source!Y447</f>
        <v>0</v>
      </c>
      <c r="BK1706" s="74">
        <f>L1705</f>
        <v>150000</v>
      </c>
      <c r="CD1706">
        <v>3</v>
      </c>
    </row>
    <row r="1707" spans="1:83" ht="14.25" x14ac:dyDescent="0.2">
      <c r="C1707" s="90" t="str">
        <f>Source!G448</f>
        <v>Прокладка кабеля</v>
      </c>
    </row>
    <row r="1708" spans="1:83" ht="57" x14ac:dyDescent="0.2">
      <c r="C1708" s="90" t="str">
        <f>Source!G449</f>
        <v>Норма отхода материалов принята на основании прил.8.4: кабели всех марок и сечений-2%, трубы пластмассовые - 2%</v>
      </c>
    </row>
    <row r="1709" spans="1:83" ht="42.75" x14ac:dyDescent="0.2">
      <c r="A1709" s="59" t="s">
        <v>621</v>
      </c>
      <c r="B1709" s="61" t="s">
        <v>1477</v>
      </c>
      <c r="C1709" s="61" t="str">
        <f>Source!G450</f>
        <v>Кабель до 35 кВ в проложенных трубах, блоках и коробах, масса 1 м кабеля: до 1 кг</v>
      </c>
      <c r="D1709" s="62" t="str">
        <f>Source!H450</f>
        <v>100 м</v>
      </c>
      <c r="E1709" s="63">
        <f>Source!K450</f>
        <v>8.06</v>
      </c>
      <c r="F1709" s="63"/>
      <c r="G1709" s="63">
        <f>Source!I450</f>
        <v>8.06</v>
      </c>
      <c r="H1709" s="65"/>
      <c r="I1709" s="64"/>
      <c r="J1709" s="65"/>
      <c r="K1709" s="64"/>
      <c r="L1709" s="65"/>
    </row>
    <row r="1710" spans="1:83" ht="15" x14ac:dyDescent="0.2">
      <c r="A1710" s="60"/>
      <c r="B1710" s="63">
        <v>1</v>
      </c>
      <c r="C1710" s="60" t="s">
        <v>1334</v>
      </c>
      <c r="D1710" s="62" t="s">
        <v>919</v>
      </c>
      <c r="E1710" s="67"/>
      <c r="F1710" s="63"/>
      <c r="G1710" s="67">
        <f>Source!U450</f>
        <v>79.955200000000005</v>
      </c>
      <c r="H1710" s="63"/>
      <c r="I1710" s="63"/>
      <c r="J1710" s="63"/>
      <c r="K1710" s="63"/>
      <c r="L1710" s="68">
        <f>SUM(L1711:L1711)-SUMIF(CE1711:CE1711, 1, L1711:L1711)</f>
        <v>61176.12</v>
      </c>
    </row>
    <row r="1711" spans="1:83" ht="28.5" x14ac:dyDescent="0.2">
      <c r="A1711" s="61"/>
      <c r="B1711" s="61" t="s">
        <v>1025</v>
      </c>
      <c r="C1711" s="61" t="s">
        <v>1026</v>
      </c>
      <c r="D1711" s="62" t="s">
        <v>919</v>
      </c>
      <c r="E1711" s="63">
        <v>9.92</v>
      </c>
      <c r="F1711" s="63"/>
      <c r="G1711" s="63">
        <f>SmtRes!CX638</f>
        <v>79.955200000000005</v>
      </c>
      <c r="H1711" s="65"/>
      <c r="I1711" s="64"/>
      <c r="J1711" s="65">
        <f>SmtRes!CZ638</f>
        <v>765.13</v>
      </c>
      <c r="K1711" s="64"/>
      <c r="L1711" s="65">
        <f>SmtRes!DI638</f>
        <v>61176.12</v>
      </c>
    </row>
    <row r="1712" spans="1:83" ht="15" x14ac:dyDescent="0.2">
      <c r="A1712" s="60"/>
      <c r="B1712" s="63">
        <v>2</v>
      </c>
      <c r="C1712" s="60" t="s">
        <v>1335</v>
      </c>
      <c r="D1712" s="62"/>
      <c r="E1712" s="67"/>
      <c r="F1712" s="63"/>
      <c r="G1712" s="67"/>
      <c r="H1712" s="63"/>
      <c r="I1712" s="63"/>
      <c r="J1712" s="63"/>
      <c r="K1712" s="63"/>
      <c r="L1712" s="68">
        <f>SUM(L1713:L1719)-SUMIF(CE1713:CE1719, 1, L1713:L1719)</f>
        <v>3617.6400000000012</v>
      </c>
    </row>
    <row r="1713" spans="1:83" ht="15" x14ac:dyDescent="0.2">
      <c r="A1713" s="60"/>
      <c r="B1713" s="63"/>
      <c r="C1713" s="60" t="s">
        <v>1338</v>
      </c>
      <c r="D1713" s="62" t="s">
        <v>919</v>
      </c>
      <c r="E1713" s="67"/>
      <c r="F1713" s="63"/>
      <c r="G1713" s="67">
        <f>Source!V450</f>
        <v>3.2240000000000002</v>
      </c>
      <c r="H1713" s="63"/>
      <c r="I1713" s="63"/>
      <c r="J1713" s="63"/>
      <c r="K1713" s="63"/>
      <c r="L1713" s="68">
        <f>SUMIF(CE1714:CE1719, 1, L1714:L1719)</f>
        <v>2956.37</v>
      </c>
      <c r="CE1713">
        <v>1</v>
      </c>
    </row>
    <row r="1714" spans="1:83" ht="28.5" x14ac:dyDescent="0.2">
      <c r="A1714" s="61"/>
      <c r="B1714" s="61" t="s">
        <v>922</v>
      </c>
      <c r="C1714" s="61" t="s">
        <v>924</v>
      </c>
      <c r="D1714" s="62" t="s">
        <v>925</v>
      </c>
      <c r="E1714" s="63">
        <v>0.2</v>
      </c>
      <c r="F1714" s="63"/>
      <c r="G1714" s="63">
        <f>SmtRes!CX640</f>
        <v>1.6120000000000001</v>
      </c>
      <c r="H1714" s="65"/>
      <c r="I1714" s="64"/>
      <c r="J1714" s="65">
        <f>SmtRes!CZ640</f>
        <v>1488.78</v>
      </c>
      <c r="K1714" s="64"/>
      <c r="L1714" s="65">
        <f>SmtRes!DG640</f>
        <v>2399.91</v>
      </c>
    </row>
    <row r="1715" spans="1:83" ht="28.5" x14ac:dyDescent="0.2">
      <c r="A1715" s="61"/>
      <c r="B1715" s="61" t="s">
        <v>926</v>
      </c>
      <c r="C1715" s="61" t="s">
        <v>1336</v>
      </c>
      <c r="D1715" s="62" t="s">
        <v>919</v>
      </c>
      <c r="E1715" s="63">
        <f>SmtRes!DO640*SmtRes!AT640</f>
        <v>0.2</v>
      </c>
      <c r="F1715" s="63"/>
      <c r="G1715" s="63">
        <f>ROUND(E1715*G1709, 7)</f>
        <v>1.6120000000000001</v>
      </c>
      <c r="H1715" s="65"/>
      <c r="I1715" s="64"/>
      <c r="J1715" s="65">
        <f>ROUND(SmtRes!AG640/SmtRes!DO640, 2)</f>
        <v>1051.33</v>
      </c>
      <c r="K1715" s="64"/>
      <c r="L1715" s="65">
        <f>SmtRes!DH640</f>
        <v>1694.74</v>
      </c>
      <c r="CE1715">
        <v>1</v>
      </c>
    </row>
    <row r="1716" spans="1:83" ht="28.5" x14ac:dyDescent="0.2">
      <c r="A1716" s="61"/>
      <c r="B1716" s="61" t="s">
        <v>1119</v>
      </c>
      <c r="C1716" s="61" t="s">
        <v>1121</v>
      </c>
      <c r="D1716" s="62" t="s">
        <v>925</v>
      </c>
      <c r="E1716" s="63">
        <v>2.4</v>
      </c>
      <c r="F1716" s="63"/>
      <c r="G1716" s="63">
        <f>SmtRes!CX641</f>
        <v>19.344000000000001</v>
      </c>
      <c r="H1716" s="65"/>
      <c r="I1716" s="64"/>
      <c r="J1716" s="65">
        <f>SmtRes!CZ641</f>
        <v>2.67</v>
      </c>
      <c r="K1716" s="64"/>
      <c r="L1716" s="65">
        <f>SmtRes!DG641</f>
        <v>51.65</v>
      </c>
    </row>
    <row r="1717" spans="1:83" ht="28.5" x14ac:dyDescent="0.2">
      <c r="A1717" s="61"/>
      <c r="B1717" s="61" t="s">
        <v>1122</v>
      </c>
      <c r="C1717" s="61" t="s">
        <v>1124</v>
      </c>
      <c r="D1717" s="62" t="s">
        <v>925</v>
      </c>
      <c r="E1717" s="63">
        <v>2.4</v>
      </c>
      <c r="F1717" s="63"/>
      <c r="G1717" s="63">
        <f>SmtRes!CX642</f>
        <v>19.344000000000001</v>
      </c>
      <c r="H1717" s="65">
        <f>SmtRes!CZ642</f>
        <v>8.84</v>
      </c>
      <c r="I1717" s="64">
        <f>SmtRes!AJ642</f>
        <v>1.42</v>
      </c>
      <c r="J1717" s="65">
        <f>ROUND(H1717*I1717, 2)</f>
        <v>12.55</v>
      </c>
      <c r="K1717" s="64"/>
      <c r="L1717" s="65">
        <f>SmtRes!DG642</f>
        <v>242.77</v>
      </c>
    </row>
    <row r="1718" spans="1:83" ht="28.5" x14ac:dyDescent="0.2">
      <c r="A1718" s="61"/>
      <c r="B1718" s="61" t="s">
        <v>927</v>
      </c>
      <c r="C1718" s="61" t="s">
        <v>929</v>
      </c>
      <c r="D1718" s="62" t="s">
        <v>925</v>
      </c>
      <c r="E1718" s="63">
        <v>0.2</v>
      </c>
      <c r="F1718" s="63"/>
      <c r="G1718" s="63">
        <f>SmtRes!CX643</f>
        <v>1.6120000000000001</v>
      </c>
      <c r="H1718" s="65"/>
      <c r="I1718" s="64"/>
      <c r="J1718" s="65">
        <f>SmtRes!CZ643</f>
        <v>572.77</v>
      </c>
      <c r="K1718" s="64"/>
      <c r="L1718" s="65">
        <f>SmtRes!DG643</f>
        <v>923.31</v>
      </c>
    </row>
    <row r="1719" spans="1:83" ht="28.5" x14ac:dyDescent="0.2">
      <c r="A1719" s="61"/>
      <c r="B1719" s="61" t="s">
        <v>930</v>
      </c>
      <c r="C1719" s="61" t="s">
        <v>1337</v>
      </c>
      <c r="D1719" s="62" t="s">
        <v>919</v>
      </c>
      <c r="E1719" s="63">
        <f>SmtRes!DO643*SmtRes!AT643</f>
        <v>0.2</v>
      </c>
      <c r="F1719" s="63"/>
      <c r="G1719" s="63">
        <f>ROUND(E1719*G1709, 7)</f>
        <v>1.6120000000000001</v>
      </c>
      <c r="H1719" s="65"/>
      <c r="I1719" s="64"/>
      <c r="J1719" s="65">
        <f>ROUND(SmtRes!AG643/SmtRes!DO643, 2)</f>
        <v>782.65</v>
      </c>
      <c r="K1719" s="64"/>
      <c r="L1719" s="65">
        <f>SmtRes!DH643</f>
        <v>1261.6300000000001</v>
      </c>
      <c r="CE1719">
        <v>1</v>
      </c>
    </row>
    <row r="1720" spans="1:83" ht="15" x14ac:dyDescent="0.2">
      <c r="A1720" s="60"/>
      <c r="B1720" s="63">
        <v>4</v>
      </c>
      <c r="C1720" s="60" t="s">
        <v>1339</v>
      </c>
      <c r="D1720" s="62"/>
      <c r="E1720" s="67"/>
      <c r="F1720" s="63"/>
      <c r="G1720" s="67"/>
      <c r="H1720" s="63"/>
      <c r="I1720" s="63"/>
      <c r="J1720" s="63"/>
      <c r="K1720" s="63"/>
      <c r="L1720" s="68">
        <f>SUM(L1721:L1724)-SUMIF(CE1721:CE1724, 1, L1721:L1724)</f>
        <v>7361.08</v>
      </c>
    </row>
    <row r="1721" spans="1:83" ht="57" x14ac:dyDescent="0.2">
      <c r="A1721" s="61"/>
      <c r="B1721" s="61" t="s">
        <v>1040</v>
      </c>
      <c r="C1721" s="61" t="s">
        <v>1042</v>
      </c>
      <c r="D1721" s="62" t="s">
        <v>1043</v>
      </c>
      <c r="E1721" s="63">
        <v>9.6000000000000002E-2</v>
      </c>
      <c r="F1721" s="63"/>
      <c r="G1721" s="63">
        <f>SmtRes!CX644</f>
        <v>0.77376</v>
      </c>
      <c r="H1721" s="65">
        <f>SmtRes!CZ644</f>
        <v>37.71</v>
      </c>
      <c r="I1721" s="64">
        <f>SmtRes!AI644</f>
        <v>1.53</v>
      </c>
      <c r="J1721" s="65">
        <f>ROUND(H1721*I1721, 2)</f>
        <v>57.7</v>
      </c>
      <c r="K1721" s="64"/>
      <c r="L1721" s="65">
        <f>SmtRes!DF644</f>
        <v>44.65</v>
      </c>
    </row>
    <row r="1722" spans="1:83" ht="28.5" x14ac:dyDescent="0.2">
      <c r="A1722" s="61"/>
      <c r="B1722" s="61" t="s">
        <v>1075</v>
      </c>
      <c r="C1722" s="61" t="s">
        <v>1077</v>
      </c>
      <c r="D1722" s="62" t="s">
        <v>937</v>
      </c>
      <c r="E1722" s="63">
        <v>0.5</v>
      </c>
      <c r="F1722" s="63"/>
      <c r="G1722" s="63">
        <f>SmtRes!CX645</f>
        <v>4.03</v>
      </c>
      <c r="H1722" s="65">
        <f>SmtRes!CZ645</f>
        <v>931.11</v>
      </c>
      <c r="I1722" s="64">
        <f>SmtRes!AI645</f>
        <v>1.61</v>
      </c>
      <c r="J1722" s="65">
        <f>ROUND(H1722*I1722, 2)</f>
        <v>1499.09</v>
      </c>
      <c r="K1722" s="64"/>
      <c r="L1722" s="65">
        <f>SmtRes!DF645</f>
        <v>6041.33</v>
      </c>
    </row>
    <row r="1723" spans="1:83" ht="14.25" x14ac:dyDescent="0.2">
      <c r="A1723" s="61"/>
      <c r="B1723" s="61" t="s">
        <v>1125</v>
      </c>
      <c r="C1723" s="61" t="s">
        <v>1127</v>
      </c>
      <c r="D1723" s="62" t="s">
        <v>287</v>
      </c>
      <c r="E1723" s="63">
        <v>6.0000000000000002E-5</v>
      </c>
      <c r="F1723" s="63"/>
      <c r="G1723" s="63">
        <f>SmtRes!CX646</f>
        <v>4.8359999999999999E-4</v>
      </c>
      <c r="H1723" s="65">
        <f>SmtRes!CZ646</f>
        <v>82698.14</v>
      </c>
      <c r="I1723" s="64">
        <f>SmtRes!AI646</f>
        <v>1.29</v>
      </c>
      <c r="J1723" s="65">
        <f>ROUND(H1723*I1723, 2)</f>
        <v>106680.6</v>
      </c>
      <c r="K1723" s="64"/>
      <c r="L1723" s="65">
        <f>SmtRes!DF646</f>
        <v>51.59</v>
      </c>
    </row>
    <row r="1724" spans="1:83" ht="28.5" x14ac:dyDescent="0.2">
      <c r="A1724" s="61"/>
      <c r="B1724" s="61" t="s">
        <v>32</v>
      </c>
      <c r="C1724" s="69" t="s">
        <v>961</v>
      </c>
      <c r="D1724" s="70" t="s">
        <v>34</v>
      </c>
      <c r="E1724" s="71">
        <v>2</v>
      </c>
      <c r="F1724" s="71"/>
      <c r="G1724" s="71">
        <f>SmtRes!CX647</f>
        <v>16.12</v>
      </c>
      <c r="H1724" s="72">
        <f>SmtRes!CZ647</f>
        <v>75.900896000000003</v>
      </c>
      <c r="I1724" s="73"/>
      <c r="J1724" s="72"/>
      <c r="K1724" s="73"/>
      <c r="L1724" s="72">
        <f>SmtRes!DF647</f>
        <v>1223.51</v>
      </c>
    </row>
    <row r="1725" spans="1:83" ht="15" x14ac:dyDescent="0.2">
      <c r="A1725" s="61"/>
      <c r="B1725" s="61"/>
      <c r="C1725" s="75" t="s">
        <v>1340</v>
      </c>
      <c r="D1725" s="62"/>
      <c r="E1725" s="63"/>
      <c r="F1725" s="63"/>
      <c r="G1725" s="63"/>
      <c r="H1725" s="65"/>
      <c r="I1725" s="64"/>
      <c r="J1725" s="65"/>
      <c r="K1725" s="64"/>
      <c r="L1725" s="65">
        <f>L1710+L1712+L1713+L1720</f>
        <v>75111.210000000006</v>
      </c>
    </row>
    <row r="1726" spans="1:83" ht="14.25" x14ac:dyDescent="0.2">
      <c r="A1726" s="61"/>
      <c r="B1726" s="61"/>
      <c r="C1726" s="61" t="s">
        <v>1342</v>
      </c>
      <c r="D1726" s="62"/>
      <c r="E1726" s="63"/>
      <c r="F1726" s="63"/>
      <c r="G1726" s="63"/>
      <c r="H1726" s="65"/>
      <c r="I1726" s="64"/>
      <c r="J1726" s="65"/>
      <c r="K1726" s="64"/>
      <c r="L1726" s="65">
        <f>SUM(AR1709:AR1729)+SUM(AS1709:AS1729)+SUM(AT1709:AT1729)+SUM(AU1709:AU1729)+SUM(AV1709:AV1729)</f>
        <v>64132.490000000005</v>
      </c>
    </row>
    <row r="1727" spans="1:83" ht="28.5" x14ac:dyDescent="0.2">
      <c r="A1727" s="61"/>
      <c r="B1727" s="61" t="s">
        <v>29</v>
      </c>
      <c r="C1727" s="61" t="s">
        <v>1343</v>
      </c>
      <c r="D1727" s="62" t="s">
        <v>34</v>
      </c>
      <c r="E1727" s="63">
        <f>Source!BZ450</f>
        <v>97</v>
      </c>
      <c r="F1727" s="63"/>
      <c r="G1727" s="63">
        <f>Source!AT450</f>
        <v>97</v>
      </c>
      <c r="H1727" s="65"/>
      <c r="I1727" s="64"/>
      <c r="J1727" s="65"/>
      <c r="K1727" s="64"/>
      <c r="L1727" s="65">
        <f>SUM(AZ1709:AZ1729)</f>
        <v>62208.52</v>
      </c>
    </row>
    <row r="1728" spans="1:83" ht="28.5" x14ac:dyDescent="0.2">
      <c r="A1728" s="69"/>
      <c r="B1728" s="69" t="s">
        <v>30</v>
      </c>
      <c r="C1728" s="69" t="s">
        <v>1344</v>
      </c>
      <c r="D1728" s="70" t="s">
        <v>34</v>
      </c>
      <c r="E1728" s="71">
        <f>Source!CA450</f>
        <v>51</v>
      </c>
      <c r="F1728" s="71"/>
      <c r="G1728" s="71">
        <f>Source!AU450</f>
        <v>51</v>
      </c>
      <c r="H1728" s="72"/>
      <c r="I1728" s="73"/>
      <c r="J1728" s="72"/>
      <c r="K1728" s="73"/>
      <c r="L1728" s="72">
        <f>SUM(BA1709:BA1729)</f>
        <v>32707.57</v>
      </c>
    </row>
    <row r="1729" spans="1:82" ht="15" x14ac:dyDescent="0.2">
      <c r="C1729" s="77" t="s">
        <v>1345</v>
      </c>
      <c r="D1729" s="77"/>
      <c r="E1729" s="77"/>
      <c r="F1729" s="77"/>
      <c r="G1729" s="77"/>
      <c r="H1729" s="77"/>
      <c r="I1729" s="78">
        <f>IF(E1709&lt;&gt;0,K1729/E1709, 0)</f>
        <v>21095.198511166251</v>
      </c>
      <c r="J1729" s="78"/>
      <c r="K1729" s="78">
        <f>L1710+L1712+L1720+L1727+L1728+L1713</f>
        <v>170027.3</v>
      </c>
      <c r="L1729" s="78"/>
      <c r="AD1729">
        <f>ROUND((Source!AT450/100)*((ROUND(SUMIF(SmtRes!AQ638:'SmtRes'!AQ647,"=1",SmtRes!AD638:'SmtRes'!AD647)*Source!I450, 2)+ROUND(SUMIF(SmtRes!AQ638:'SmtRes'!AQ647,"=1",SmtRes!AC638:'SmtRes'!AC647)*Source!I450, 2))), 2)</f>
        <v>20320.37</v>
      </c>
      <c r="AE1729">
        <f>ROUND((Source!AU450/100)*((ROUND(SUMIF(SmtRes!AQ638:'SmtRes'!AQ647,"=1",SmtRes!AD638:'SmtRes'!AD647)*Source!I450, 2)+ROUND(SUMIF(SmtRes!AQ638:'SmtRes'!AQ647,"=1",SmtRes!AC638:'SmtRes'!AC647)*Source!I450, 2))), 2)</f>
        <v>10683.9</v>
      </c>
      <c r="AN1729" s="74">
        <f>L1710+L1712+L1720+L1727+L1728+L1713</f>
        <v>170027.3</v>
      </c>
      <c r="AO1729" s="74">
        <f>L1712</f>
        <v>3617.6400000000012</v>
      </c>
      <c r="AQ1729" t="s">
        <v>1346</v>
      </c>
      <c r="AR1729" s="74">
        <f>L1710</f>
        <v>61176.12</v>
      </c>
      <c r="AT1729" s="74">
        <f>L1713</f>
        <v>2956.37</v>
      </c>
      <c r="AV1729" t="s">
        <v>1346</v>
      </c>
      <c r="AW1729" s="74">
        <f>L1720</f>
        <v>7361.08</v>
      </c>
      <c r="AZ1729">
        <f>Source!X450</f>
        <v>62208.52</v>
      </c>
      <c r="BA1729">
        <f>Source!Y450</f>
        <v>32707.57</v>
      </c>
      <c r="CD1729">
        <v>2</v>
      </c>
    </row>
    <row r="1730" spans="1:82" ht="42.75" x14ac:dyDescent="0.2">
      <c r="A1730" s="88" t="s">
        <v>625</v>
      </c>
      <c r="B1730" s="69" t="str">
        <f>Source!F451</f>
        <v>ТЦ_21.1.01.01_77_5007081181_22.09.2025_01_</v>
      </c>
      <c r="C1730" s="69" t="str">
        <f>Source!G451</f>
        <v>Оптический кабель IN/OUT, OS2, 9/125, 8 волокон, LSZH, черный, не распространяющий горение</v>
      </c>
      <c r="D1730" s="70" t="str">
        <f>Source!H451</f>
        <v>м</v>
      </c>
      <c r="E1730" s="71">
        <f>Source!K451</f>
        <v>794.58</v>
      </c>
      <c r="F1730" s="71"/>
      <c r="G1730" s="71">
        <f>Source!I451</f>
        <v>794.58</v>
      </c>
      <c r="H1730" s="72">
        <f>Source!AL451</f>
        <v>400</v>
      </c>
      <c r="I1730" s="73"/>
      <c r="J1730" s="72"/>
      <c r="K1730" s="73"/>
      <c r="L1730" s="72">
        <f>Source!P451</f>
        <v>317832</v>
      </c>
    </row>
    <row r="1731" spans="1:82" ht="15" x14ac:dyDescent="0.2">
      <c r="C1731" s="77" t="s">
        <v>1345</v>
      </c>
      <c r="D1731" s="77"/>
      <c r="E1731" s="77"/>
      <c r="F1731" s="77"/>
      <c r="G1731" s="77"/>
      <c r="H1731" s="77"/>
      <c r="I1731" s="78">
        <f>IF(E1730&lt;&gt;0,K1731/E1730, 0)</f>
        <v>400</v>
      </c>
      <c r="J1731" s="78"/>
      <c r="K1731" s="78">
        <f>L1730</f>
        <v>317832</v>
      </c>
      <c r="L1731" s="78"/>
      <c r="AD1731">
        <f>ROUND((Source!AT451/100)*((ROUND(ROUND(Source!AO451,2)*Source!I451, 2)+ROUND(ROUND(Source!AN451,2)*Source!I451, 2))), 2)</f>
        <v>0</v>
      </c>
      <c r="AE1731">
        <f>ROUND((Source!AU451/100)*((ROUND(ROUND(Source!AO451,2)*Source!I451, 2)+ROUND(ROUND(Source!AN451,2)*Source!I451, 2))), 2)</f>
        <v>0</v>
      </c>
      <c r="AN1731" s="74">
        <f>L1730</f>
        <v>317832</v>
      </c>
      <c r="AO1731">
        <f>0</f>
        <v>0</v>
      </c>
      <c r="AQ1731" t="s">
        <v>1346</v>
      </c>
      <c r="AR1731">
        <f>0</f>
        <v>0</v>
      </c>
      <c r="AT1731">
        <f>0</f>
        <v>0</v>
      </c>
      <c r="AV1731" t="s">
        <v>1346</v>
      </c>
      <c r="AW1731" s="74">
        <f>L1730</f>
        <v>317832</v>
      </c>
      <c r="AZ1731">
        <f>Source!X451</f>
        <v>0</v>
      </c>
      <c r="BA1731">
        <f>Source!Y451</f>
        <v>0</v>
      </c>
      <c r="CD1731">
        <v>2</v>
      </c>
    </row>
    <row r="1732" spans="1:82" ht="71.25" x14ac:dyDescent="0.2">
      <c r="A1732" s="88" t="s">
        <v>628</v>
      </c>
      <c r="B1732" s="69" t="str">
        <f>Source!F452</f>
        <v>ТЦ_21.1.08.01_77_5007081181_22.09.2025_01_</v>
      </c>
      <c r="C1732" s="69" t="str">
        <f>Source!G452</f>
        <v>Кабели симметричные для структурированных кабельных систем (FTP) категории 5e, групповой прокладки, сечением 4х2х0,52 мм2  КВПЭфнг(А)-LS-5e</v>
      </c>
      <c r="D1732" s="70" t="str">
        <f>Source!H452</f>
        <v>м</v>
      </c>
      <c r="E1732" s="71">
        <f>Source!K452</f>
        <v>27.54</v>
      </c>
      <c r="F1732" s="71"/>
      <c r="G1732" s="71">
        <f>Source!I452</f>
        <v>27.54</v>
      </c>
      <c r="H1732" s="72">
        <f>Source!AL452</f>
        <v>144.72999999999999</v>
      </c>
      <c r="I1732" s="73"/>
      <c r="J1732" s="72"/>
      <c r="K1732" s="73"/>
      <c r="L1732" s="72">
        <f>Source!P452</f>
        <v>3985.86</v>
      </c>
    </row>
    <row r="1733" spans="1:82" ht="15" x14ac:dyDescent="0.2">
      <c r="C1733" s="77" t="s">
        <v>1345</v>
      </c>
      <c r="D1733" s="77"/>
      <c r="E1733" s="77"/>
      <c r="F1733" s="77"/>
      <c r="G1733" s="77"/>
      <c r="H1733" s="77"/>
      <c r="I1733" s="78">
        <f>IF(E1732&lt;&gt;0,K1733/E1732, 0)</f>
        <v>144.72984749455338</v>
      </c>
      <c r="J1733" s="78"/>
      <c r="K1733" s="78">
        <f>L1732</f>
        <v>3985.86</v>
      </c>
      <c r="L1733" s="78"/>
      <c r="AD1733">
        <f>ROUND((Source!AT452/100)*((ROUND(ROUND(Source!AO452,2)*Source!I452, 2)+ROUND(ROUND(Source!AN452,2)*Source!I452, 2))), 2)</f>
        <v>0</v>
      </c>
      <c r="AE1733">
        <f>ROUND((Source!AU452/100)*((ROUND(ROUND(Source!AO452,2)*Source!I452, 2)+ROUND(ROUND(Source!AN452,2)*Source!I452, 2))), 2)</f>
        <v>0</v>
      </c>
      <c r="AN1733" s="74">
        <f>L1732</f>
        <v>3985.86</v>
      </c>
      <c r="AO1733">
        <f>0</f>
        <v>0</v>
      </c>
      <c r="AQ1733" t="s">
        <v>1346</v>
      </c>
      <c r="AR1733">
        <f>0</f>
        <v>0</v>
      </c>
      <c r="AT1733">
        <f>0</f>
        <v>0</v>
      </c>
      <c r="AV1733" t="s">
        <v>1346</v>
      </c>
      <c r="AW1733" s="74">
        <f>L1732</f>
        <v>3985.86</v>
      </c>
      <c r="AZ1733">
        <f>Source!X452</f>
        <v>0</v>
      </c>
      <c r="BA1733">
        <f>Source!Y452</f>
        <v>0</v>
      </c>
      <c r="CD1733">
        <v>2</v>
      </c>
    </row>
    <row r="1734" spans="1:82" ht="42.75" x14ac:dyDescent="0.2">
      <c r="A1734" s="88" t="s">
        <v>632</v>
      </c>
      <c r="B1734" s="69" t="str">
        <f>Source!F458</f>
        <v>ТЦ_102_77_5007081181_22.09.2025_01_303.1</v>
      </c>
      <c r="C1734" s="69" t="str">
        <f>Source!G458</f>
        <v>Патч-корд RJ-45 5 м</v>
      </c>
      <c r="D1734" s="70" t="str">
        <f>Source!H458</f>
        <v>ШТ</v>
      </c>
      <c r="E1734" s="71">
        <f>Source!K458</f>
        <v>1</v>
      </c>
      <c r="F1734" s="71"/>
      <c r="G1734" s="71">
        <f>Source!I458</f>
        <v>1</v>
      </c>
      <c r="H1734" s="72">
        <f>Source!AL458</f>
        <v>270.45999999999998</v>
      </c>
      <c r="I1734" s="73"/>
      <c r="J1734" s="72"/>
      <c r="K1734" s="73"/>
      <c r="L1734" s="72">
        <f>Source!P458</f>
        <v>270.45999999999998</v>
      </c>
    </row>
    <row r="1735" spans="1:82" ht="15" x14ac:dyDescent="0.2">
      <c r="C1735" s="77" t="s">
        <v>1345</v>
      </c>
      <c r="D1735" s="77"/>
      <c r="E1735" s="77"/>
      <c r="F1735" s="77"/>
      <c r="G1735" s="77"/>
      <c r="H1735" s="77"/>
      <c r="I1735" s="78">
        <f>IF(E1734&lt;&gt;0,K1735/E1734, 0)</f>
        <v>270.45999999999998</v>
      </c>
      <c r="J1735" s="78"/>
      <c r="K1735" s="78">
        <f>L1734</f>
        <v>270.45999999999998</v>
      </c>
      <c r="L1735" s="78"/>
      <c r="AD1735">
        <f>ROUND((Source!AT458/100)*((ROUND(ROUND(Source!AO458,2)*Source!I458, 2)+ROUND(ROUND(Source!AN458,2)*Source!I458, 2))), 2)</f>
        <v>0</v>
      </c>
      <c r="AE1735">
        <f>ROUND((Source!AU458/100)*((ROUND(ROUND(Source!AO458,2)*Source!I458, 2)+ROUND(ROUND(Source!AN458,2)*Source!I458, 2))), 2)</f>
        <v>0</v>
      </c>
      <c r="AN1735" s="74">
        <f>L1734</f>
        <v>270.45999999999998</v>
      </c>
      <c r="AO1735">
        <f>0</f>
        <v>0</v>
      </c>
      <c r="AQ1735" t="s">
        <v>1346</v>
      </c>
      <c r="AR1735">
        <f>0</f>
        <v>0</v>
      </c>
      <c r="AT1735">
        <f>0</f>
        <v>0</v>
      </c>
      <c r="AV1735" t="s">
        <v>1346</v>
      </c>
      <c r="AW1735" s="74">
        <f>L1734</f>
        <v>270.45999999999998</v>
      </c>
      <c r="AZ1735">
        <f>Source!X458</f>
        <v>0</v>
      </c>
      <c r="BA1735">
        <f>Source!Y458</f>
        <v>0</v>
      </c>
      <c r="CD1735">
        <v>2</v>
      </c>
    </row>
    <row r="1736" spans="1:82" ht="42.75" x14ac:dyDescent="0.2">
      <c r="A1736" s="88" t="s">
        <v>633</v>
      </c>
      <c r="B1736" s="69" t="str">
        <f>Source!F459</f>
        <v>ТЦ_102_77_5007081181_22.09.2025_01_306.1</v>
      </c>
      <c r="C1736" s="69" t="str">
        <f>Source!G459</f>
        <v>Патч-корд, одномодовый, 1м</v>
      </c>
      <c r="D1736" s="70" t="str">
        <f>Source!H459</f>
        <v>ШТ</v>
      </c>
      <c r="E1736" s="71">
        <f>Source!K459</f>
        <v>16</v>
      </c>
      <c r="F1736" s="71"/>
      <c r="G1736" s="71">
        <f>Source!I459</f>
        <v>16</v>
      </c>
      <c r="H1736" s="72">
        <f>Source!AL459</f>
        <v>193.95</v>
      </c>
      <c r="I1736" s="73"/>
      <c r="J1736" s="72"/>
      <c r="K1736" s="73"/>
      <c r="L1736" s="72">
        <f>Source!P459</f>
        <v>3103.2</v>
      </c>
    </row>
    <row r="1737" spans="1:82" ht="15" x14ac:dyDescent="0.2">
      <c r="C1737" s="77" t="s">
        <v>1345</v>
      </c>
      <c r="D1737" s="77"/>
      <c r="E1737" s="77"/>
      <c r="F1737" s="77"/>
      <c r="G1737" s="77"/>
      <c r="H1737" s="77"/>
      <c r="I1737" s="78">
        <f>IF(E1736&lt;&gt;0,K1737/E1736, 0)</f>
        <v>193.95</v>
      </c>
      <c r="J1737" s="78"/>
      <c r="K1737" s="78">
        <f>L1736</f>
        <v>3103.2</v>
      </c>
      <c r="L1737" s="78"/>
      <c r="AD1737">
        <f>ROUND((Source!AT459/100)*((ROUND(ROUND(Source!AO459,2)*Source!I459, 2)+ROUND(ROUND(Source!AN459,2)*Source!I459, 2))), 2)</f>
        <v>0</v>
      </c>
      <c r="AE1737">
        <f>ROUND((Source!AU459/100)*((ROUND(ROUND(Source!AO459,2)*Source!I459, 2)+ROUND(ROUND(Source!AN459,2)*Source!I459, 2))), 2)</f>
        <v>0</v>
      </c>
      <c r="AN1737" s="74">
        <f>L1736</f>
        <v>3103.2</v>
      </c>
      <c r="AO1737">
        <f>0</f>
        <v>0</v>
      </c>
      <c r="AQ1737" t="s">
        <v>1346</v>
      </c>
      <c r="AR1737">
        <f>0</f>
        <v>0</v>
      </c>
      <c r="AT1737">
        <f>0</f>
        <v>0</v>
      </c>
      <c r="AV1737" t="s">
        <v>1346</v>
      </c>
      <c r="AW1737" s="74">
        <f>L1736</f>
        <v>3103.2</v>
      </c>
      <c r="AZ1737">
        <f>Source!X459</f>
        <v>0</v>
      </c>
      <c r="BA1737">
        <f>Source!Y459</f>
        <v>0</v>
      </c>
      <c r="CD1737">
        <v>2</v>
      </c>
    </row>
    <row r="1738" spans="1:82" ht="42.75" x14ac:dyDescent="0.2">
      <c r="A1738" s="88" t="s">
        <v>636</v>
      </c>
      <c r="B1738" s="69" t="str">
        <f>Source!F460</f>
        <v>ТЦ_102_77_5007081181_22.09.2025_01_307.1</v>
      </c>
      <c r="C1738" s="69" t="str">
        <f>Source!G460</f>
        <v>Патч-корд, одномодовый, 5м</v>
      </c>
      <c r="D1738" s="70" t="str">
        <f>Source!H460</f>
        <v>ШТ</v>
      </c>
      <c r="E1738" s="71">
        <f>Source!K460</f>
        <v>1</v>
      </c>
      <c r="F1738" s="71"/>
      <c r="G1738" s="71">
        <f>Source!I460</f>
        <v>1</v>
      </c>
      <c r="H1738" s="72">
        <f>Source!AL460</f>
        <v>675.63</v>
      </c>
      <c r="I1738" s="73"/>
      <c r="J1738" s="72"/>
      <c r="K1738" s="73"/>
      <c r="L1738" s="72">
        <f>Source!P460</f>
        <v>675.63</v>
      </c>
    </row>
    <row r="1739" spans="1:82" ht="15" x14ac:dyDescent="0.2">
      <c r="C1739" s="77" t="s">
        <v>1345</v>
      </c>
      <c r="D1739" s="77"/>
      <c r="E1739" s="77"/>
      <c r="F1739" s="77"/>
      <c r="G1739" s="77"/>
      <c r="H1739" s="77"/>
      <c r="I1739" s="78">
        <f>IF(E1738&lt;&gt;0,K1739/E1738, 0)</f>
        <v>675.63</v>
      </c>
      <c r="J1739" s="78"/>
      <c r="K1739" s="78">
        <f>L1738</f>
        <v>675.63</v>
      </c>
      <c r="L1739" s="78"/>
      <c r="AD1739">
        <f>ROUND((Source!AT460/100)*((ROUND(ROUND(Source!AO460,2)*Source!I460, 2)+ROUND(ROUND(Source!AN460,2)*Source!I460, 2))), 2)</f>
        <v>0</v>
      </c>
      <c r="AE1739">
        <f>ROUND((Source!AU460/100)*((ROUND(ROUND(Source!AO460,2)*Source!I460, 2)+ROUND(ROUND(Source!AN460,2)*Source!I460, 2))), 2)</f>
        <v>0</v>
      </c>
      <c r="AN1739" s="74">
        <f>L1738</f>
        <v>675.63</v>
      </c>
      <c r="AO1739">
        <f>0</f>
        <v>0</v>
      </c>
      <c r="AQ1739" t="s">
        <v>1346</v>
      </c>
      <c r="AR1739">
        <f>0</f>
        <v>0</v>
      </c>
      <c r="AT1739">
        <f>0</f>
        <v>0</v>
      </c>
      <c r="AV1739" t="s">
        <v>1346</v>
      </c>
      <c r="AW1739" s="74">
        <f>L1738</f>
        <v>675.63</v>
      </c>
      <c r="AZ1739">
        <f>Source!X460</f>
        <v>0</v>
      </c>
      <c r="BA1739">
        <f>Source!Y460</f>
        <v>0</v>
      </c>
      <c r="CD1739">
        <v>2</v>
      </c>
    </row>
    <row r="1740" spans="1:82" ht="42.75" x14ac:dyDescent="0.2">
      <c r="A1740" s="88" t="s">
        <v>639</v>
      </c>
      <c r="B1740" s="69" t="str">
        <f>Source!F461</f>
        <v>ТЦ_102_77_5007081181_22.09.2025_01_305.1</v>
      </c>
      <c r="C1740" s="69" t="str">
        <f>Source!G461</f>
        <v>Патч-корд, одномодовый, 10м</v>
      </c>
      <c r="D1740" s="70" t="str">
        <f>Source!H461</f>
        <v>ШТ</v>
      </c>
      <c r="E1740" s="71">
        <f>Source!K461</f>
        <v>4</v>
      </c>
      <c r="F1740" s="71"/>
      <c r="G1740" s="71">
        <f>Source!I461</f>
        <v>4</v>
      </c>
      <c r="H1740" s="72">
        <f>Source!AL461</f>
        <v>800</v>
      </c>
      <c r="I1740" s="73"/>
      <c r="J1740" s="72"/>
      <c r="K1740" s="73"/>
      <c r="L1740" s="72">
        <f>Source!P461</f>
        <v>3200</v>
      </c>
    </row>
    <row r="1741" spans="1:82" ht="15" x14ac:dyDescent="0.2">
      <c r="C1741" s="77" t="s">
        <v>1345</v>
      </c>
      <c r="D1741" s="77"/>
      <c r="E1741" s="77"/>
      <c r="F1741" s="77"/>
      <c r="G1741" s="77"/>
      <c r="H1741" s="77"/>
      <c r="I1741" s="78">
        <f>IF(E1740&lt;&gt;0,K1741/E1740, 0)</f>
        <v>800</v>
      </c>
      <c r="J1741" s="78"/>
      <c r="K1741" s="78">
        <f>L1740</f>
        <v>3200</v>
      </c>
      <c r="L1741" s="78"/>
      <c r="AD1741">
        <f>ROUND((Source!AT461/100)*((ROUND(ROUND(Source!AO461,2)*Source!I461, 2)+ROUND(ROUND(Source!AN461,2)*Source!I461, 2))), 2)</f>
        <v>0</v>
      </c>
      <c r="AE1741">
        <f>ROUND((Source!AU461/100)*((ROUND(ROUND(Source!AO461,2)*Source!I461, 2)+ROUND(ROUND(Source!AN461,2)*Source!I461, 2))), 2)</f>
        <v>0</v>
      </c>
      <c r="AN1741" s="74">
        <f>L1740</f>
        <v>3200</v>
      </c>
      <c r="AO1741">
        <f>0</f>
        <v>0</v>
      </c>
      <c r="AQ1741" t="s">
        <v>1346</v>
      </c>
      <c r="AR1741">
        <f>0</f>
        <v>0</v>
      </c>
      <c r="AT1741">
        <f>0</f>
        <v>0</v>
      </c>
      <c r="AV1741" t="s">
        <v>1346</v>
      </c>
      <c r="AW1741" s="74">
        <f>L1740</f>
        <v>3200</v>
      </c>
      <c r="AZ1741">
        <f>Source!X461</f>
        <v>0</v>
      </c>
      <c r="BA1741">
        <f>Source!Y461</f>
        <v>0</v>
      </c>
      <c r="CD1741">
        <v>2</v>
      </c>
    </row>
    <row r="1742" spans="1:82" ht="42.75" x14ac:dyDescent="0.2">
      <c r="A1742" s="59" t="s">
        <v>642</v>
      </c>
      <c r="B1742" s="61" t="s">
        <v>1461</v>
      </c>
      <c r="C1742" s="61" t="str">
        <f>Source!G462</f>
        <v>Включение в аппаратуру разъемов штепсельных, количество контактов в разъеме: до 14 шт.</v>
      </c>
      <c r="D1742" s="62" t="str">
        <f>Source!H462</f>
        <v>ШТ</v>
      </c>
      <c r="E1742" s="63">
        <f>Source!K462</f>
        <v>100</v>
      </c>
      <c r="F1742" s="63"/>
      <c r="G1742" s="63">
        <f>Source!I462</f>
        <v>100</v>
      </c>
      <c r="H1742" s="65"/>
      <c r="I1742" s="64"/>
      <c r="J1742" s="65"/>
      <c r="K1742" s="64"/>
      <c r="L1742" s="65"/>
    </row>
    <row r="1743" spans="1:82" ht="25.5" x14ac:dyDescent="0.2">
      <c r="B1743" s="66" t="str">
        <f>CONCATENATE("Поправка: ", Source!EO462)</f>
        <v>Поправка: (коннекторы)</v>
      </c>
    </row>
    <row r="1744" spans="1:82" ht="15" x14ac:dyDescent="0.2">
      <c r="A1744" s="60"/>
      <c r="B1744" s="63">
        <v>1</v>
      </c>
      <c r="C1744" s="60" t="s">
        <v>1334</v>
      </c>
      <c r="D1744" s="62" t="s">
        <v>919</v>
      </c>
      <c r="E1744" s="67"/>
      <c r="F1744" s="63"/>
      <c r="G1744" s="67">
        <f>Source!U462</f>
        <v>22</v>
      </c>
      <c r="H1744" s="63"/>
      <c r="I1744" s="63"/>
      <c r="J1744" s="63"/>
      <c r="K1744" s="63"/>
      <c r="L1744" s="68">
        <f>SUM(L1745:L1745)-SUMIF(CE1745:CE1745, 1, L1745:L1745)</f>
        <v>16832.86</v>
      </c>
    </row>
    <row r="1745" spans="1:83" ht="14.25" x14ac:dyDescent="0.2">
      <c r="A1745" s="61"/>
      <c r="B1745" s="61" t="s">
        <v>1025</v>
      </c>
      <c r="C1745" s="69" t="s">
        <v>1093</v>
      </c>
      <c r="D1745" s="70" t="s">
        <v>919</v>
      </c>
      <c r="E1745" s="71">
        <v>0.22</v>
      </c>
      <c r="F1745" s="71"/>
      <c r="G1745" s="71">
        <f>SmtRes!CX682</f>
        <v>22</v>
      </c>
      <c r="H1745" s="72"/>
      <c r="I1745" s="73"/>
      <c r="J1745" s="72">
        <f>SmtRes!CZ682</f>
        <v>765.13</v>
      </c>
      <c r="K1745" s="73"/>
      <c r="L1745" s="72">
        <f>SmtRes!DI682</f>
        <v>16832.86</v>
      </c>
    </row>
    <row r="1746" spans="1:83" ht="15" x14ac:dyDescent="0.2">
      <c r="A1746" s="61"/>
      <c r="B1746" s="61"/>
      <c r="C1746" s="75" t="s">
        <v>1340</v>
      </c>
      <c r="D1746" s="62"/>
      <c r="E1746" s="63"/>
      <c r="F1746" s="63"/>
      <c r="G1746" s="63"/>
      <c r="H1746" s="65"/>
      <c r="I1746" s="64"/>
      <c r="J1746" s="65"/>
      <c r="K1746" s="64"/>
      <c r="L1746" s="65">
        <f>L1744</f>
        <v>16832.86</v>
      </c>
    </row>
    <row r="1747" spans="1:83" ht="57" x14ac:dyDescent="0.2">
      <c r="A1747" s="59" t="s">
        <v>1478</v>
      </c>
      <c r="B1747" s="61" t="str">
        <f>Source!F463</f>
        <v>421/пр_2020_п.75_пп.а</v>
      </c>
      <c r="C1747" s="61" t="str">
        <f>Source!G463</f>
        <v>Сметная стоимость вспомогательных ненормируемых материальных ресурсов, не учтенная в сметной норме, 2%</v>
      </c>
      <c r="D1747" s="62" t="str">
        <f>Source!H463</f>
        <v>%</v>
      </c>
      <c r="E1747" s="63">
        <f>SmtRes!AT683</f>
        <v>2</v>
      </c>
      <c r="F1747" s="63"/>
      <c r="G1747" s="63">
        <f>Source!I463</f>
        <v>2</v>
      </c>
      <c r="H1747" s="65"/>
      <c r="I1747" s="64"/>
      <c r="J1747" s="65"/>
      <c r="K1747" s="64"/>
      <c r="L1747" s="65">
        <f>Source!P463</f>
        <v>336.66</v>
      </c>
      <c r="AD1747">
        <f>ROUND((Source!AT463/100)*((ROUND(0*Source!I463, 2)+ROUND(0*Source!I463, 2))), 2)</f>
        <v>0</v>
      </c>
      <c r="AE1747">
        <f>ROUND((Source!AU463/100)*((ROUND(0*Source!I463, 2)+ROUND(0*Source!I463, 2))), 2)</f>
        <v>0</v>
      </c>
      <c r="AN1747">
        <f>L1747</f>
        <v>336.66</v>
      </c>
      <c r="AW1747">
        <f>L1747</f>
        <v>336.66</v>
      </c>
      <c r="AZ1747">
        <f>Source!X463</f>
        <v>0</v>
      </c>
      <c r="BA1747">
        <f>Source!Y463</f>
        <v>0</v>
      </c>
      <c r="CD1747">
        <v>2</v>
      </c>
    </row>
    <row r="1748" spans="1:83" ht="14.25" x14ac:dyDescent="0.2">
      <c r="A1748" s="61"/>
      <c r="B1748" s="61"/>
      <c r="C1748" s="61" t="s">
        <v>1342</v>
      </c>
      <c r="D1748" s="62"/>
      <c r="E1748" s="63"/>
      <c r="F1748" s="63"/>
      <c r="G1748" s="63"/>
      <c r="H1748" s="65"/>
      <c r="I1748" s="64"/>
      <c r="J1748" s="65"/>
      <c r="K1748" s="64"/>
      <c r="L1748" s="65">
        <f>SUM(AR1742:AR1751)+SUM(AS1742:AS1751)+SUM(AT1742:AT1751)+SUM(AU1742:AU1751)+SUM(AV1742:AV1751)</f>
        <v>16832.86</v>
      </c>
    </row>
    <row r="1749" spans="1:83" ht="28.5" x14ac:dyDescent="0.2">
      <c r="A1749" s="61"/>
      <c r="B1749" s="61" t="s">
        <v>132</v>
      </c>
      <c r="C1749" s="61" t="s">
        <v>1369</v>
      </c>
      <c r="D1749" s="62" t="s">
        <v>34</v>
      </c>
      <c r="E1749" s="63">
        <f>Source!BZ462</f>
        <v>90</v>
      </c>
      <c r="F1749" s="63"/>
      <c r="G1749" s="63">
        <f>Source!AT462</f>
        <v>90</v>
      </c>
      <c r="H1749" s="65"/>
      <c r="I1749" s="64"/>
      <c r="J1749" s="65"/>
      <c r="K1749" s="64"/>
      <c r="L1749" s="65">
        <f>SUM(AZ1742:AZ1751)</f>
        <v>15149.57</v>
      </c>
    </row>
    <row r="1750" spans="1:83" ht="28.5" x14ac:dyDescent="0.2">
      <c r="A1750" s="69"/>
      <c r="B1750" s="69" t="s">
        <v>133</v>
      </c>
      <c r="C1750" s="69" t="s">
        <v>1370</v>
      </c>
      <c r="D1750" s="70" t="s">
        <v>34</v>
      </c>
      <c r="E1750" s="71">
        <f>Source!CA462</f>
        <v>46</v>
      </c>
      <c r="F1750" s="71"/>
      <c r="G1750" s="71">
        <f>Source!AU462</f>
        <v>46</v>
      </c>
      <c r="H1750" s="72"/>
      <c r="I1750" s="73"/>
      <c r="J1750" s="72"/>
      <c r="K1750" s="73"/>
      <c r="L1750" s="72">
        <f>SUM(BA1742:BA1751)</f>
        <v>7743.12</v>
      </c>
    </row>
    <row r="1751" spans="1:83" ht="15" x14ac:dyDescent="0.2">
      <c r="C1751" s="77" t="s">
        <v>1345</v>
      </c>
      <c r="D1751" s="77"/>
      <c r="E1751" s="77"/>
      <c r="F1751" s="77"/>
      <c r="G1751" s="77"/>
      <c r="H1751" s="77"/>
      <c r="I1751" s="78">
        <f>IF(E1742&lt;&gt;0,K1751/E1742, 0)</f>
        <v>400.62210000000005</v>
      </c>
      <c r="J1751" s="78"/>
      <c r="K1751" s="78">
        <f>L1744+L1749+L1750+SUM(L1747:L1747)</f>
        <v>40062.210000000006</v>
      </c>
      <c r="L1751" s="78"/>
      <c r="AD1751">
        <f>ROUND((Source!AT462/100)*((ROUND(SUMIF(SmtRes!AQ682:'SmtRes'!AQ683,"=1",SmtRes!AD682:'SmtRes'!AD683)*Source!I462, 2)+ROUND(SUMIF(SmtRes!AQ682:'SmtRes'!AQ683,"=1",SmtRes!AC682:'SmtRes'!AC683)*Source!I462, 2))), 2)</f>
        <v>68861.7</v>
      </c>
      <c r="AE1751">
        <f>ROUND((Source!AU462/100)*((ROUND(SUMIF(SmtRes!AQ682:'SmtRes'!AQ683,"=1",SmtRes!AD682:'SmtRes'!AD683)*Source!I462, 2)+ROUND(SUMIF(SmtRes!AQ682:'SmtRes'!AQ683,"=1",SmtRes!AC682:'SmtRes'!AC683)*Source!I462, 2))), 2)</f>
        <v>35195.980000000003</v>
      </c>
      <c r="AN1751" s="74">
        <f>L1744+L1749+L1750</f>
        <v>39725.550000000003</v>
      </c>
      <c r="AO1751">
        <f>0</f>
        <v>0</v>
      </c>
      <c r="AQ1751" t="s">
        <v>1346</v>
      </c>
      <c r="AR1751" s="74">
        <f>L1744</f>
        <v>16832.86</v>
      </c>
      <c r="AT1751">
        <f>0</f>
        <v>0</v>
      </c>
      <c r="AV1751" t="s">
        <v>1346</v>
      </c>
      <c r="AW1751">
        <f>0</f>
        <v>0</v>
      </c>
      <c r="AZ1751">
        <f>Source!X462</f>
        <v>15149.57</v>
      </c>
      <c r="BA1751">
        <f>Source!Y462</f>
        <v>7743.12</v>
      </c>
      <c r="CD1751">
        <v>2</v>
      </c>
    </row>
    <row r="1752" spans="1:83" ht="42.75" x14ac:dyDescent="0.2">
      <c r="A1752" s="88" t="s">
        <v>644</v>
      </c>
      <c r="B1752" s="69" t="str">
        <f>Source!F464</f>
        <v>ТЦ_07.2.06.04_77_5007081181_22.09.2025_01_</v>
      </c>
      <c r="C1752" s="69" t="str">
        <f>Source!G464</f>
        <v>Коннекторы 8P8C FTP Cat.5e 3U (RJ-45)</v>
      </c>
      <c r="D1752" s="70" t="str">
        <f>Source!H464</f>
        <v>ШТ</v>
      </c>
      <c r="E1752" s="71">
        <f>Source!K464</f>
        <v>100</v>
      </c>
      <c r="F1752" s="71"/>
      <c r="G1752" s="71">
        <f>Source!I464</f>
        <v>100</v>
      </c>
      <c r="H1752" s="72">
        <f>Source!AL464</f>
        <v>20</v>
      </c>
      <c r="I1752" s="73"/>
      <c r="J1752" s="72"/>
      <c r="K1752" s="73"/>
      <c r="L1752" s="72">
        <f>Source!P464</f>
        <v>2000</v>
      </c>
    </row>
    <row r="1753" spans="1:83" ht="15" x14ac:dyDescent="0.2">
      <c r="C1753" s="77" t="s">
        <v>1345</v>
      </c>
      <c r="D1753" s="77"/>
      <c r="E1753" s="77"/>
      <c r="F1753" s="77"/>
      <c r="G1753" s="77"/>
      <c r="H1753" s="77"/>
      <c r="I1753" s="78">
        <f>IF(E1752&lt;&gt;0,K1753/E1752, 0)</f>
        <v>20</v>
      </c>
      <c r="J1753" s="78"/>
      <c r="K1753" s="78">
        <f>L1752</f>
        <v>2000</v>
      </c>
      <c r="L1753" s="78"/>
      <c r="AD1753">
        <f>ROUND((Source!AT464/100)*((ROUND(ROUND(Source!AO464,2)*Source!I464, 2)+ROUND(ROUND(Source!AN464,2)*Source!I464, 2))), 2)</f>
        <v>0</v>
      </c>
      <c r="AE1753">
        <f>ROUND((Source!AU464/100)*((ROUND(ROUND(Source!AO464,2)*Source!I464, 2)+ROUND(ROUND(Source!AN464,2)*Source!I464, 2))), 2)</f>
        <v>0</v>
      </c>
      <c r="AN1753" s="74">
        <f>L1752</f>
        <v>2000</v>
      </c>
      <c r="AO1753">
        <f>0</f>
        <v>0</v>
      </c>
      <c r="AQ1753" t="s">
        <v>1346</v>
      </c>
      <c r="AR1753">
        <f>0</f>
        <v>0</v>
      </c>
      <c r="AT1753">
        <f>0</f>
        <v>0</v>
      </c>
      <c r="AV1753" t="s">
        <v>1346</v>
      </c>
      <c r="AW1753" s="74">
        <f>L1752</f>
        <v>2000</v>
      </c>
      <c r="AZ1753">
        <f>Source!X464</f>
        <v>0</v>
      </c>
      <c r="BA1753">
        <f>Source!Y464</f>
        <v>0</v>
      </c>
      <c r="CD1753">
        <v>2</v>
      </c>
    </row>
    <row r="1754" spans="1:83" ht="28.5" x14ac:dyDescent="0.2">
      <c r="A1754" s="59" t="s">
        <v>645</v>
      </c>
      <c r="B1754" s="61" t="s">
        <v>1377</v>
      </c>
      <c r="C1754" s="61" t="str">
        <f>Source!G465</f>
        <v>Короба пластмассовые: шириной до 40 мм</v>
      </c>
      <c r="D1754" s="62" t="str">
        <f>Source!H465</f>
        <v>100 м</v>
      </c>
      <c r="E1754" s="63">
        <f>Source!K465</f>
        <v>0.27</v>
      </c>
      <c r="F1754" s="63"/>
      <c r="G1754" s="63">
        <f>Source!I465</f>
        <v>0.27</v>
      </c>
      <c r="H1754" s="65"/>
      <c r="I1754" s="64"/>
      <c r="J1754" s="65"/>
      <c r="K1754" s="64"/>
      <c r="L1754" s="65"/>
    </row>
    <row r="1755" spans="1:83" ht="15" x14ac:dyDescent="0.2">
      <c r="A1755" s="60"/>
      <c r="B1755" s="63">
        <v>1</v>
      </c>
      <c r="C1755" s="60" t="s">
        <v>1334</v>
      </c>
      <c r="D1755" s="62" t="s">
        <v>919</v>
      </c>
      <c r="E1755" s="67"/>
      <c r="F1755" s="63"/>
      <c r="G1755" s="67">
        <f>Source!U465</f>
        <v>4.3982999999999999</v>
      </c>
      <c r="H1755" s="63"/>
      <c r="I1755" s="63"/>
      <c r="J1755" s="63"/>
      <c r="K1755" s="63"/>
      <c r="L1755" s="68">
        <f>SUM(L1756:L1756)-SUMIF(CE1756:CE1756, 1, L1756:L1756)</f>
        <v>3403.8</v>
      </c>
    </row>
    <row r="1756" spans="1:83" ht="28.5" x14ac:dyDescent="0.2">
      <c r="A1756" s="61"/>
      <c r="B1756" s="61" t="s">
        <v>1044</v>
      </c>
      <c r="C1756" s="61" t="s">
        <v>1045</v>
      </c>
      <c r="D1756" s="62" t="s">
        <v>919</v>
      </c>
      <c r="E1756" s="63">
        <v>16.29</v>
      </c>
      <c r="F1756" s="63"/>
      <c r="G1756" s="63">
        <f>SmtRes!CX684</f>
        <v>4.3982999999999999</v>
      </c>
      <c r="H1756" s="65"/>
      <c r="I1756" s="64"/>
      <c r="J1756" s="65">
        <f>SmtRes!CZ684</f>
        <v>773.89</v>
      </c>
      <c r="K1756" s="64"/>
      <c r="L1756" s="65">
        <f>SmtRes!DI684</f>
        <v>3403.8</v>
      </c>
    </row>
    <row r="1757" spans="1:83" ht="15" x14ac:dyDescent="0.2">
      <c r="A1757" s="60"/>
      <c r="B1757" s="63">
        <v>2</v>
      </c>
      <c r="C1757" s="60" t="s">
        <v>1335</v>
      </c>
      <c r="D1757" s="62"/>
      <c r="E1757" s="67"/>
      <c r="F1757" s="63"/>
      <c r="G1757" s="67"/>
      <c r="H1757" s="63"/>
      <c r="I1757" s="63"/>
      <c r="J1757" s="63"/>
      <c r="K1757" s="63"/>
      <c r="L1757" s="68">
        <f>SUM(L1758:L1760)-SUMIF(CE1758:CE1760, 1, L1758:L1760)</f>
        <v>0.14999999999999991</v>
      </c>
    </row>
    <row r="1758" spans="1:83" ht="15" x14ac:dyDescent="0.2">
      <c r="A1758" s="60"/>
      <c r="B1758" s="63"/>
      <c r="C1758" s="60" t="s">
        <v>1338</v>
      </c>
      <c r="D1758" s="62" t="s">
        <v>919</v>
      </c>
      <c r="E1758" s="67"/>
      <c r="F1758" s="63"/>
      <c r="G1758" s="67">
        <f>Source!V465</f>
        <v>2.7000000000000001E-3</v>
      </c>
      <c r="H1758" s="63"/>
      <c r="I1758" s="63"/>
      <c r="J1758" s="63"/>
      <c r="K1758" s="63"/>
      <c r="L1758" s="68">
        <f>SUMIF(CE1759:CE1760, 1, L1759:L1760)</f>
        <v>1.88</v>
      </c>
      <c r="CE1758">
        <v>1</v>
      </c>
    </row>
    <row r="1759" spans="1:83" ht="42.75" x14ac:dyDescent="0.2">
      <c r="A1759" s="61"/>
      <c r="B1759" s="61" t="s">
        <v>1046</v>
      </c>
      <c r="C1759" s="61" t="s">
        <v>1048</v>
      </c>
      <c r="D1759" s="62" t="s">
        <v>925</v>
      </c>
      <c r="E1759" s="63">
        <v>0.01</v>
      </c>
      <c r="F1759" s="63"/>
      <c r="G1759" s="63">
        <f>SmtRes!CX686</f>
        <v>2.7000000000000001E-3</v>
      </c>
      <c r="H1759" s="65">
        <f>SmtRes!CZ686</f>
        <v>37.32</v>
      </c>
      <c r="I1759" s="64">
        <f>SmtRes!AJ686</f>
        <v>1.49</v>
      </c>
      <c r="J1759" s="65">
        <f>ROUND(H1759*I1759, 2)</f>
        <v>55.61</v>
      </c>
      <c r="K1759" s="64"/>
      <c r="L1759" s="65">
        <f>SmtRes!DG686</f>
        <v>0.15</v>
      </c>
    </row>
    <row r="1760" spans="1:83" ht="28.5" x14ac:dyDescent="0.2">
      <c r="A1760" s="61"/>
      <c r="B1760" s="61" t="s">
        <v>1049</v>
      </c>
      <c r="C1760" s="61" t="s">
        <v>1378</v>
      </c>
      <c r="D1760" s="62" t="s">
        <v>919</v>
      </c>
      <c r="E1760" s="63">
        <f>SmtRes!DO686*SmtRes!AT686</f>
        <v>0.01</v>
      </c>
      <c r="F1760" s="63"/>
      <c r="G1760" s="63">
        <f>ROUND(E1760*G1754, 7)</f>
        <v>2.7000000000000001E-3</v>
      </c>
      <c r="H1760" s="65"/>
      <c r="I1760" s="64"/>
      <c r="J1760" s="65">
        <f>ROUND(SmtRes!AG686/SmtRes!DO686, 2)</f>
        <v>695.04</v>
      </c>
      <c r="K1760" s="64"/>
      <c r="L1760" s="65">
        <f>SmtRes!DH686</f>
        <v>1.88</v>
      </c>
      <c r="CE1760">
        <v>1</v>
      </c>
    </row>
    <row r="1761" spans="1:82" ht="15" x14ac:dyDescent="0.2">
      <c r="A1761" s="60"/>
      <c r="B1761" s="63">
        <v>4</v>
      </c>
      <c r="C1761" s="60" t="s">
        <v>1339</v>
      </c>
      <c r="D1761" s="62"/>
      <c r="E1761" s="67"/>
      <c r="F1761" s="63"/>
      <c r="G1761" s="67"/>
      <c r="H1761" s="63"/>
      <c r="I1761" s="63"/>
      <c r="J1761" s="63"/>
      <c r="K1761" s="63"/>
      <c r="L1761" s="68">
        <f>SUM(L1762:L1765)-SUMIF(CE1762:CE1765, 1, L1762:L1765)</f>
        <v>131.45999999999998</v>
      </c>
    </row>
    <row r="1762" spans="1:82" ht="14.25" x14ac:dyDescent="0.2">
      <c r="A1762" s="61"/>
      <c r="B1762" s="61" t="s">
        <v>965</v>
      </c>
      <c r="C1762" s="61" t="s">
        <v>967</v>
      </c>
      <c r="D1762" s="62" t="s">
        <v>968</v>
      </c>
      <c r="E1762" s="63">
        <v>6.5663999999999998</v>
      </c>
      <c r="F1762" s="63"/>
      <c r="G1762" s="63">
        <f>SmtRes!CX687</f>
        <v>1.7729280000000001</v>
      </c>
      <c r="H1762" s="65"/>
      <c r="I1762" s="64"/>
      <c r="J1762" s="65">
        <f>SmtRes!CZ687</f>
        <v>6</v>
      </c>
      <c r="K1762" s="64"/>
      <c r="L1762" s="65">
        <f>SmtRes!DF687</f>
        <v>10.64</v>
      </c>
    </row>
    <row r="1763" spans="1:82" ht="28.5" x14ac:dyDescent="0.2">
      <c r="A1763" s="61"/>
      <c r="B1763" s="61" t="s">
        <v>1050</v>
      </c>
      <c r="C1763" s="61" t="s">
        <v>1052</v>
      </c>
      <c r="D1763" s="62" t="s">
        <v>1039</v>
      </c>
      <c r="E1763" s="63">
        <v>0.2</v>
      </c>
      <c r="F1763" s="63"/>
      <c r="G1763" s="63">
        <f>SmtRes!CX688</f>
        <v>5.3999999999999999E-2</v>
      </c>
      <c r="H1763" s="65">
        <f>SmtRes!CZ688</f>
        <v>261.08999999999997</v>
      </c>
      <c r="I1763" s="64">
        <f>SmtRes!AI688</f>
        <v>1.29</v>
      </c>
      <c r="J1763" s="65">
        <f>ROUND(H1763*I1763, 2)</f>
        <v>336.81</v>
      </c>
      <c r="K1763" s="64"/>
      <c r="L1763" s="65">
        <f>SmtRes!DF688</f>
        <v>18.190000000000001</v>
      </c>
    </row>
    <row r="1764" spans="1:82" ht="57" x14ac:dyDescent="0.2">
      <c r="A1764" s="61"/>
      <c r="B1764" s="61" t="s">
        <v>1053</v>
      </c>
      <c r="C1764" s="61" t="s">
        <v>1055</v>
      </c>
      <c r="D1764" s="62" t="s">
        <v>287</v>
      </c>
      <c r="E1764" s="63">
        <v>1E-3</v>
      </c>
      <c r="F1764" s="63"/>
      <c r="G1764" s="63">
        <f>SmtRes!CX689</f>
        <v>2.7E-4</v>
      </c>
      <c r="H1764" s="65">
        <f>SmtRes!CZ689</f>
        <v>99190.96</v>
      </c>
      <c r="I1764" s="64">
        <f>SmtRes!AI689</f>
        <v>1.29</v>
      </c>
      <c r="J1764" s="65">
        <f>ROUND(H1764*I1764, 2)</f>
        <v>127956.34</v>
      </c>
      <c r="K1764" s="64"/>
      <c r="L1764" s="65">
        <f>SmtRes!DF689</f>
        <v>34.549999999999997</v>
      </c>
    </row>
    <row r="1765" spans="1:82" ht="28.5" x14ac:dyDescent="0.2">
      <c r="A1765" s="61"/>
      <c r="B1765" s="61" t="s">
        <v>32</v>
      </c>
      <c r="C1765" s="69" t="s">
        <v>961</v>
      </c>
      <c r="D1765" s="70" t="s">
        <v>34</v>
      </c>
      <c r="E1765" s="71">
        <v>2</v>
      </c>
      <c r="F1765" s="71"/>
      <c r="G1765" s="71">
        <f>SmtRes!CX690</f>
        <v>0.54</v>
      </c>
      <c r="H1765" s="72">
        <f>SmtRes!CZ690</f>
        <v>126.06668099999999</v>
      </c>
      <c r="I1765" s="73"/>
      <c r="J1765" s="72"/>
      <c r="K1765" s="73"/>
      <c r="L1765" s="72">
        <f>SmtRes!DF690</f>
        <v>68.08</v>
      </c>
    </row>
    <row r="1766" spans="1:82" ht="15" x14ac:dyDescent="0.2">
      <c r="A1766" s="61"/>
      <c r="B1766" s="61"/>
      <c r="C1766" s="75" t="s">
        <v>1340</v>
      </c>
      <c r="D1766" s="62"/>
      <c r="E1766" s="63"/>
      <c r="F1766" s="63"/>
      <c r="G1766" s="63"/>
      <c r="H1766" s="65"/>
      <c r="I1766" s="64"/>
      <c r="J1766" s="65"/>
      <c r="K1766" s="64"/>
      <c r="L1766" s="65">
        <f>L1755+L1757+L1758+L1761</f>
        <v>3537.2900000000004</v>
      </c>
    </row>
    <row r="1767" spans="1:82" ht="14.25" x14ac:dyDescent="0.2">
      <c r="A1767" s="61"/>
      <c r="B1767" s="61"/>
      <c r="C1767" s="61" t="s">
        <v>1342</v>
      </c>
      <c r="D1767" s="62"/>
      <c r="E1767" s="63"/>
      <c r="F1767" s="63"/>
      <c r="G1767" s="63"/>
      <c r="H1767" s="65"/>
      <c r="I1767" s="64"/>
      <c r="J1767" s="65"/>
      <c r="K1767" s="64"/>
      <c r="L1767" s="65">
        <f>SUM(AR1754:AR1770)+SUM(AS1754:AS1770)+SUM(AT1754:AT1770)+SUM(AU1754:AU1770)+SUM(AV1754:AV1770)</f>
        <v>3405.6800000000003</v>
      </c>
    </row>
    <row r="1768" spans="1:82" ht="28.5" x14ac:dyDescent="0.2">
      <c r="A1768" s="61"/>
      <c r="B1768" s="61" t="s">
        <v>29</v>
      </c>
      <c r="C1768" s="61" t="s">
        <v>1343</v>
      </c>
      <c r="D1768" s="62" t="s">
        <v>34</v>
      </c>
      <c r="E1768" s="63">
        <f>Source!BZ465</f>
        <v>97</v>
      </c>
      <c r="F1768" s="63"/>
      <c r="G1768" s="63">
        <f>Source!AT465</f>
        <v>97</v>
      </c>
      <c r="H1768" s="65"/>
      <c r="I1768" s="64"/>
      <c r="J1768" s="65"/>
      <c r="K1768" s="64"/>
      <c r="L1768" s="65">
        <f>SUM(AZ1754:AZ1770)</f>
        <v>3303.51</v>
      </c>
    </row>
    <row r="1769" spans="1:82" ht="28.5" x14ac:dyDescent="0.2">
      <c r="A1769" s="69"/>
      <c r="B1769" s="69" t="s">
        <v>30</v>
      </c>
      <c r="C1769" s="69" t="s">
        <v>1344</v>
      </c>
      <c r="D1769" s="70" t="s">
        <v>34</v>
      </c>
      <c r="E1769" s="71">
        <f>Source!CA465</f>
        <v>51</v>
      </c>
      <c r="F1769" s="71"/>
      <c r="G1769" s="71">
        <f>Source!AU465</f>
        <v>51</v>
      </c>
      <c r="H1769" s="72"/>
      <c r="I1769" s="73"/>
      <c r="J1769" s="72"/>
      <c r="K1769" s="73"/>
      <c r="L1769" s="72">
        <f>SUM(BA1754:BA1770)</f>
        <v>1736.9</v>
      </c>
    </row>
    <row r="1770" spans="1:82" ht="15" x14ac:dyDescent="0.2">
      <c r="C1770" s="77" t="s">
        <v>1345</v>
      </c>
      <c r="D1770" s="77"/>
      <c r="E1770" s="77"/>
      <c r="F1770" s="77"/>
      <c r="G1770" s="77"/>
      <c r="H1770" s="77"/>
      <c r="I1770" s="78">
        <f>IF(E1754&lt;&gt;0,K1770/E1754, 0)</f>
        <v>31769.259259259252</v>
      </c>
      <c r="J1770" s="78"/>
      <c r="K1770" s="78">
        <f>L1755+L1757+L1761+L1768+L1769+L1758</f>
        <v>8577.6999999999989</v>
      </c>
      <c r="L1770" s="78"/>
      <c r="AD1770">
        <f>ROUND((Source!AT465/100)*((ROUND(SUMIF(SmtRes!AQ684:'SmtRes'!AQ690,"=1",SmtRes!AD684:'SmtRes'!AD690)*Source!I465, 2)+ROUND(SUMIF(SmtRes!AQ684:'SmtRes'!AQ690,"=1",SmtRes!AC684:'SmtRes'!AC690)*Source!I465, 2))), 2)</f>
        <v>384.71</v>
      </c>
      <c r="AE1770">
        <f>ROUND((Source!AU465/100)*((ROUND(SUMIF(SmtRes!AQ684:'SmtRes'!AQ690,"=1",SmtRes!AD684:'SmtRes'!AD690)*Source!I465, 2)+ROUND(SUMIF(SmtRes!AQ684:'SmtRes'!AQ690,"=1",SmtRes!AC684:'SmtRes'!AC690)*Source!I465, 2))), 2)</f>
        <v>202.27</v>
      </c>
      <c r="AN1770" s="74">
        <f>L1755+L1757+L1761+L1768+L1769+L1758</f>
        <v>8577.6999999999989</v>
      </c>
      <c r="AO1770" s="74">
        <f>L1757</f>
        <v>0.14999999999999991</v>
      </c>
      <c r="AQ1770" t="s">
        <v>1346</v>
      </c>
      <c r="AR1770" s="74">
        <f>L1755</f>
        <v>3403.8</v>
      </c>
      <c r="AT1770" s="74">
        <f>L1758</f>
        <v>1.88</v>
      </c>
      <c r="AV1770" t="s">
        <v>1346</v>
      </c>
      <c r="AW1770" s="74">
        <f>L1761</f>
        <v>131.45999999999998</v>
      </c>
      <c r="AZ1770">
        <f>Source!X465</f>
        <v>3303.51</v>
      </c>
      <c r="BA1770">
        <f>Source!Y465</f>
        <v>1736.9</v>
      </c>
      <c r="CD1770">
        <v>2</v>
      </c>
    </row>
    <row r="1771" spans="1:82" ht="42.75" x14ac:dyDescent="0.2">
      <c r="A1771" s="88" t="s">
        <v>646</v>
      </c>
      <c r="B1771" s="69" t="str">
        <f>Source!F466</f>
        <v>ТЦ_20.2.05.04_77_5007081181_22.09.2025_01_</v>
      </c>
      <c r="C1771" s="69" t="str">
        <f>Source!G466</f>
        <v>Кабель-канал магистральный L=2000 мм, сечением 25х30</v>
      </c>
      <c r="D1771" s="70" t="str">
        <f>Source!H466</f>
        <v>м</v>
      </c>
      <c r="E1771" s="71">
        <f>Source!K466</f>
        <v>27</v>
      </c>
      <c r="F1771" s="71"/>
      <c r="G1771" s="71">
        <f>Source!I466</f>
        <v>27</v>
      </c>
      <c r="H1771" s="72">
        <f>Source!AL466</f>
        <v>429.53</v>
      </c>
      <c r="I1771" s="73"/>
      <c r="J1771" s="72"/>
      <c r="K1771" s="73"/>
      <c r="L1771" s="72">
        <f>Source!P466</f>
        <v>11597.31</v>
      </c>
    </row>
    <row r="1772" spans="1:82" ht="15" x14ac:dyDescent="0.2">
      <c r="C1772" s="77" t="s">
        <v>1345</v>
      </c>
      <c r="D1772" s="77"/>
      <c r="E1772" s="77"/>
      <c r="F1772" s="77"/>
      <c r="G1772" s="77"/>
      <c r="H1772" s="77"/>
      <c r="I1772" s="78">
        <f>IF(E1771&lt;&gt;0,K1772/E1771, 0)</f>
        <v>429.53</v>
      </c>
      <c r="J1772" s="78"/>
      <c r="K1772" s="78">
        <f>L1771</f>
        <v>11597.31</v>
      </c>
      <c r="L1772" s="78"/>
      <c r="AD1772">
        <f>ROUND((Source!AT466/100)*((ROUND(ROUND(Source!AO466,2)*Source!I466, 2)+ROUND(ROUND(Source!AN466,2)*Source!I466, 2))), 2)</f>
        <v>0</v>
      </c>
      <c r="AE1772">
        <f>ROUND((Source!AU466/100)*((ROUND(ROUND(Source!AO466,2)*Source!I466, 2)+ROUND(ROUND(Source!AN466,2)*Source!I466, 2))), 2)</f>
        <v>0</v>
      </c>
      <c r="AN1772" s="74">
        <f>L1771</f>
        <v>11597.31</v>
      </c>
      <c r="AO1772">
        <f>0</f>
        <v>0</v>
      </c>
      <c r="AQ1772" t="s">
        <v>1346</v>
      </c>
      <c r="AR1772">
        <f>0</f>
        <v>0</v>
      </c>
      <c r="AT1772">
        <f>0</f>
        <v>0</v>
      </c>
      <c r="AV1772" t="s">
        <v>1346</v>
      </c>
      <c r="AW1772" s="74">
        <f>L1771</f>
        <v>11597.31</v>
      </c>
      <c r="AZ1772">
        <f>Source!X466</f>
        <v>0</v>
      </c>
      <c r="BA1772">
        <f>Source!Y466</f>
        <v>0</v>
      </c>
      <c r="CD1772">
        <v>2</v>
      </c>
    </row>
    <row r="1773" spans="1:82" ht="57" x14ac:dyDescent="0.2">
      <c r="A1773" s="59" t="s">
        <v>647</v>
      </c>
      <c r="B1773" s="61" t="s">
        <v>1479</v>
      </c>
      <c r="C1773" s="61" t="str">
        <f>Source!G467</f>
        <v>Труба винипластовая по установленным конструкциям, по стенам и колоннам с креплением скобами, диаметр: до 25 мм</v>
      </c>
      <c r="D1773" s="62" t="str">
        <f>Source!H467</f>
        <v>100 м</v>
      </c>
      <c r="E1773" s="63">
        <f>Source!K467</f>
        <v>7.79</v>
      </c>
      <c r="F1773" s="63"/>
      <c r="G1773" s="63">
        <f>Source!I467</f>
        <v>7.79</v>
      </c>
      <c r="H1773" s="65"/>
      <c r="I1773" s="64"/>
      <c r="J1773" s="65"/>
      <c r="K1773" s="64"/>
      <c r="L1773" s="65"/>
    </row>
    <row r="1774" spans="1:82" ht="15" x14ac:dyDescent="0.2">
      <c r="A1774" s="60"/>
      <c r="B1774" s="63">
        <v>1</v>
      </c>
      <c r="C1774" s="60" t="s">
        <v>1334</v>
      </c>
      <c r="D1774" s="62" t="s">
        <v>919</v>
      </c>
      <c r="E1774" s="67"/>
      <c r="F1774" s="63"/>
      <c r="G1774" s="67">
        <f>Source!U467</f>
        <v>148.32159999999999</v>
      </c>
      <c r="H1774" s="63"/>
      <c r="I1774" s="63"/>
      <c r="J1774" s="63"/>
      <c r="K1774" s="63"/>
      <c r="L1774" s="68">
        <f>SUM(L1775:L1775)-SUMIF(CE1775:CE1775, 1, L1775:L1775)</f>
        <v>113485.31</v>
      </c>
    </row>
    <row r="1775" spans="1:82" ht="28.5" x14ac:dyDescent="0.2">
      <c r="A1775" s="61"/>
      <c r="B1775" s="61" t="s">
        <v>1025</v>
      </c>
      <c r="C1775" s="61" t="s">
        <v>1026</v>
      </c>
      <c r="D1775" s="62" t="s">
        <v>919</v>
      </c>
      <c r="E1775" s="63">
        <v>19.04</v>
      </c>
      <c r="F1775" s="63"/>
      <c r="G1775" s="63">
        <f>SmtRes!CX691</f>
        <v>148.32159999999999</v>
      </c>
      <c r="H1775" s="65"/>
      <c r="I1775" s="64"/>
      <c r="J1775" s="65">
        <f>SmtRes!CZ691</f>
        <v>765.13</v>
      </c>
      <c r="K1775" s="64"/>
      <c r="L1775" s="65">
        <f>SmtRes!DI691</f>
        <v>113485.31</v>
      </c>
    </row>
    <row r="1776" spans="1:82" ht="15" x14ac:dyDescent="0.2">
      <c r="A1776" s="60"/>
      <c r="B1776" s="63">
        <v>2</v>
      </c>
      <c r="C1776" s="60" t="s">
        <v>1335</v>
      </c>
      <c r="D1776" s="62"/>
      <c r="E1776" s="67"/>
      <c r="F1776" s="63"/>
      <c r="G1776" s="67"/>
      <c r="H1776" s="63"/>
      <c r="I1776" s="63"/>
      <c r="J1776" s="63"/>
      <c r="K1776" s="63"/>
      <c r="L1776" s="68">
        <f>SUM(L1777:L1782)-SUMIF(CE1777:CE1782, 1, L1777:L1782)</f>
        <v>1925.0700000000006</v>
      </c>
    </row>
    <row r="1777" spans="1:83" ht="15" x14ac:dyDescent="0.2">
      <c r="A1777" s="60"/>
      <c r="B1777" s="63"/>
      <c r="C1777" s="60" t="s">
        <v>1338</v>
      </c>
      <c r="D1777" s="62" t="s">
        <v>919</v>
      </c>
      <c r="E1777" s="67"/>
      <c r="F1777" s="63"/>
      <c r="G1777" s="67">
        <f>Source!V467</f>
        <v>1.4021999999999999</v>
      </c>
      <c r="H1777" s="63"/>
      <c r="I1777" s="63"/>
      <c r="J1777" s="63"/>
      <c r="K1777" s="63"/>
      <c r="L1777" s="68">
        <f>SUMIF(CE1778:CE1782, 1, L1778:L1782)</f>
        <v>1285.81</v>
      </c>
      <c r="CE1777">
        <v>1</v>
      </c>
    </row>
    <row r="1778" spans="1:83" ht="28.5" x14ac:dyDescent="0.2">
      <c r="A1778" s="61"/>
      <c r="B1778" s="61" t="s">
        <v>922</v>
      </c>
      <c r="C1778" s="61" t="s">
        <v>924</v>
      </c>
      <c r="D1778" s="62" t="s">
        <v>925</v>
      </c>
      <c r="E1778" s="63">
        <v>0.09</v>
      </c>
      <c r="F1778" s="63"/>
      <c r="G1778" s="63">
        <f>SmtRes!CX693</f>
        <v>0.70109999999999995</v>
      </c>
      <c r="H1778" s="65"/>
      <c r="I1778" s="64"/>
      <c r="J1778" s="65">
        <f>SmtRes!CZ693</f>
        <v>1488.78</v>
      </c>
      <c r="K1778" s="64"/>
      <c r="L1778" s="65">
        <f>SmtRes!DG693</f>
        <v>1043.78</v>
      </c>
    </row>
    <row r="1779" spans="1:83" ht="28.5" x14ac:dyDescent="0.2">
      <c r="A1779" s="61"/>
      <c r="B1779" s="61" t="s">
        <v>926</v>
      </c>
      <c r="C1779" s="61" t="s">
        <v>1336</v>
      </c>
      <c r="D1779" s="62" t="s">
        <v>919</v>
      </c>
      <c r="E1779" s="63">
        <f>SmtRes!DO693*SmtRes!AT693</f>
        <v>0.09</v>
      </c>
      <c r="F1779" s="63"/>
      <c r="G1779" s="63">
        <f>ROUND(E1779*G1773, 7)</f>
        <v>0.70109999999999995</v>
      </c>
      <c r="H1779" s="65"/>
      <c r="I1779" s="64"/>
      <c r="J1779" s="65">
        <f>ROUND(SmtRes!AG693/SmtRes!DO693, 2)</f>
        <v>1051.33</v>
      </c>
      <c r="K1779" s="64"/>
      <c r="L1779" s="65">
        <f>SmtRes!DH693</f>
        <v>737.09</v>
      </c>
      <c r="CE1779">
        <v>1</v>
      </c>
    </row>
    <row r="1780" spans="1:83" ht="28.5" x14ac:dyDescent="0.2">
      <c r="A1780" s="61"/>
      <c r="B1780" s="61" t="s">
        <v>927</v>
      </c>
      <c r="C1780" s="61" t="s">
        <v>929</v>
      </c>
      <c r="D1780" s="62" t="s">
        <v>925</v>
      </c>
      <c r="E1780" s="63">
        <v>0.09</v>
      </c>
      <c r="F1780" s="63"/>
      <c r="G1780" s="63">
        <f>SmtRes!CX694</f>
        <v>0.70109999999999995</v>
      </c>
      <c r="H1780" s="65"/>
      <c r="I1780" s="64"/>
      <c r="J1780" s="65">
        <f>SmtRes!CZ694</f>
        <v>572.77</v>
      </c>
      <c r="K1780" s="64"/>
      <c r="L1780" s="65">
        <f>SmtRes!DG694</f>
        <v>401.57</v>
      </c>
    </row>
    <row r="1781" spans="1:83" ht="28.5" x14ac:dyDescent="0.2">
      <c r="A1781" s="61"/>
      <c r="B1781" s="61" t="s">
        <v>930</v>
      </c>
      <c r="C1781" s="61" t="s">
        <v>1337</v>
      </c>
      <c r="D1781" s="62" t="s">
        <v>919</v>
      </c>
      <c r="E1781" s="63">
        <f>SmtRes!DO694*SmtRes!AT694</f>
        <v>0.09</v>
      </c>
      <c r="F1781" s="63"/>
      <c r="G1781" s="63">
        <f>ROUND(E1781*G1773, 7)</f>
        <v>0.70109999999999995</v>
      </c>
      <c r="H1781" s="65"/>
      <c r="I1781" s="64"/>
      <c r="J1781" s="65">
        <f>ROUND(SmtRes!AG694/SmtRes!DO694, 2)</f>
        <v>782.65</v>
      </c>
      <c r="K1781" s="64"/>
      <c r="L1781" s="65">
        <f>SmtRes!DH694</f>
        <v>548.72</v>
      </c>
      <c r="CE1781">
        <v>1</v>
      </c>
    </row>
    <row r="1782" spans="1:83" ht="42.75" x14ac:dyDescent="0.2">
      <c r="A1782" s="61"/>
      <c r="B1782" s="61" t="s">
        <v>931</v>
      </c>
      <c r="C1782" s="61" t="s">
        <v>933</v>
      </c>
      <c r="D1782" s="62" t="s">
        <v>925</v>
      </c>
      <c r="E1782" s="63">
        <v>2.16</v>
      </c>
      <c r="F1782" s="63"/>
      <c r="G1782" s="63">
        <f>SmtRes!CX695</f>
        <v>16.8264</v>
      </c>
      <c r="H1782" s="65"/>
      <c r="I1782" s="64"/>
      <c r="J1782" s="65">
        <f>SmtRes!CZ695</f>
        <v>28.51</v>
      </c>
      <c r="K1782" s="64"/>
      <c r="L1782" s="65">
        <f>SmtRes!DG695</f>
        <v>479.72</v>
      </c>
    </row>
    <row r="1783" spans="1:83" ht="15" x14ac:dyDescent="0.2">
      <c r="A1783" s="60"/>
      <c r="B1783" s="63">
        <v>4</v>
      </c>
      <c r="C1783" s="60" t="s">
        <v>1339</v>
      </c>
      <c r="D1783" s="62"/>
      <c r="E1783" s="67"/>
      <c r="F1783" s="63"/>
      <c r="G1783" s="67"/>
      <c r="H1783" s="63"/>
      <c r="I1783" s="63"/>
      <c r="J1783" s="63"/>
      <c r="K1783" s="63"/>
      <c r="L1783" s="68">
        <f>SUM(L1784:L1787)-SUMIF(CE1784:CE1787, 1, L1784:L1787)</f>
        <v>3736.8</v>
      </c>
    </row>
    <row r="1784" spans="1:83" ht="14.25" x14ac:dyDescent="0.2">
      <c r="A1784" s="61"/>
      <c r="B1784" s="61" t="s">
        <v>965</v>
      </c>
      <c r="C1784" s="61" t="s">
        <v>967</v>
      </c>
      <c r="D1784" s="62" t="s">
        <v>968</v>
      </c>
      <c r="E1784" s="63">
        <v>0.61919999999999997</v>
      </c>
      <c r="F1784" s="63"/>
      <c r="G1784" s="63">
        <f>SmtRes!CX696</f>
        <v>4.8235679999999999</v>
      </c>
      <c r="H1784" s="65"/>
      <c r="I1784" s="64"/>
      <c r="J1784" s="65">
        <f>SmtRes!CZ696</f>
        <v>6</v>
      </c>
      <c r="K1784" s="64"/>
      <c r="L1784" s="65">
        <f>SmtRes!DF696</f>
        <v>28.94</v>
      </c>
    </row>
    <row r="1785" spans="1:83" ht="57" x14ac:dyDescent="0.2">
      <c r="A1785" s="61"/>
      <c r="B1785" s="61" t="s">
        <v>934</v>
      </c>
      <c r="C1785" s="61" t="s">
        <v>936</v>
      </c>
      <c r="D1785" s="62" t="s">
        <v>937</v>
      </c>
      <c r="E1785" s="63">
        <v>0.96</v>
      </c>
      <c r="F1785" s="63"/>
      <c r="G1785" s="63">
        <f>SmtRes!CX697</f>
        <v>7.4783999999999997</v>
      </c>
      <c r="H1785" s="65">
        <f>SmtRes!CZ697</f>
        <v>155.63</v>
      </c>
      <c r="I1785" s="64">
        <f>SmtRes!AI697</f>
        <v>0.91</v>
      </c>
      <c r="J1785" s="65">
        <f>ROUND(H1785*I1785, 2)</f>
        <v>141.62</v>
      </c>
      <c r="K1785" s="64"/>
      <c r="L1785" s="65">
        <f>SmtRes!DF697</f>
        <v>1059.0899999999999</v>
      </c>
    </row>
    <row r="1786" spans="1:83" ht="14.25" x14ac:dyDescent="0.2">
      <c r="A1786" s="61"/>
      <c r="B1786" s="61" t="s">
        <v>1227</v>
      </c>
      <c r="C1786" s="61" t="s">
        <v>1229</v>
      </c>
      <c r="D1786" s="62" t="s">
        <v>937</v>
      </c>
      <c r="E1786" s="63">
        <v>0.2</v>
      </c>
      <c r="F1786" s="63"/>
      <c r="G1786" s="63">
        <f>SmtRes!CX698</f>
        <v>1.5580000000000001</v>
      </c>
      <c r="H1786" s="65">
        <f>SmtRes!CZ698</f>
        <v>160.07</v>
      </c>
      <c r="I1786" s="64">
        <f>SmtRes!AI698</f>
        <v>1.52</v>
      </c>
      <c r="J1786" s="65">
        <f>ROUND(H1786*I1786, 2)</f>
        <v>243.31</v>
      </c>
      <c r="K1786" s="64"/>
      <c r="L1786" s="65">
        <f>SmtRes!DF698</f>
        <v>379.08</v>
      </c>
    </row>
    <row r="1787" spans="1:83" ht="28.5" x14ac:dyDescent="0.2">
      <c r="A1787" s="61"/>
      <c r="B1787" s="61" t="s">
        <v>32</v>
      </c>
      <c r="C1787" s="69" t="s">
        <v>961</v>
      </c>
      <c r="D1787" s="70" t="s">
        <v>34</v>
      </c>
      <c r="E1787" s="71">
        <v>2</v>
      </c>
      <c r="F1787" s="71"/>
      <c r="G1787" s="71">
        <f>SmtRes!CX699</f>
        <v>15.58</v>
      </c>
      <c r="H1787" s="72">
        <f>SmtRes!CZ699</f>
        <v>145.68075199999998</v>
      </c>
      <c r="I1787" s="73"/>
      <c r="J1787" s="72"/>
      <c r="K1787" s="73"/>
      <c r="L1787" s="72">
        <f>SmtRes!DF699</f>
        <v>2269.69</v>
      </c>
    </row>
    <row r="1788" spans="1:83" ht="15" x14ac:dyDescent="0.2">
      <c r="A1788" s="61"/>
      <c r="B1788" s="61"/>
      <c r="C1788" s="75" t="s">
        <v>1340</v>
      </c>
      <c r="D1788" s="62"/>
      <c r="E1788" s="63"/>
      <c r="F1788" s="63"/>
      <c r="G1788" s="63"/>
      <c r="H1788" s="65"/>
      <c r="I1788" s="64"/>
      <c r="J1788" s="65"/>
      <c r="K1788" s="64"/>
      <c r="L1788" s="65">
        <f>L1774+L1776+L1777+L1783</f>
        <v>120432.99</v>
      </c>
    </row>
    <row r="1789" spans="1:83" ht="14.25" x14ac:dyDescent="0.2">
      <c r="A1789" s="61"/>
      <c r="B1789" s="61"/>
      <c r="C1789" s="61" t="s">
        <v>1342</v>
      </c>
      <c r="D1789" s="62"/>
      <c r="E1789" s="63"/>
      <c r="F1789" s="63"/>
      <c r="G1789" s="63"/>
      <c r="H1789" s="65"/>
      <c r="I1789" s="64"/>
      <c r="J1789" s="65"/>
      <c r="K1789" s="64"/>
      <c r="L1789" s="65">
        <f>SUM(AR1773:AR1792)+SUM(AS1773:AS1792)+SUM(AT1773:AT1792)+SUM(AU1773:AU1792)+SUM(AV1773:AV1792)</f>
        <v>114771.12</v>
      </c>
    </row>
    <row r="1790" spans="1:83" ht="28.5" x14ac:dyDescent="0.2">
      <c r="A1790" s="61"/>
      <c r="B1790" s="61" t="s">
        <v>29</v>
      </c>
      <c r="C1790" s="61" t="s">
        <v>1343</v>
      </c>
      <c r="D1790" s="62" t="s">
        <v>34</v>
      </c>
      <c r="E1790" s="63">
        <f>Source!BZ467</f>
        <v>97</v>
      </c>
      <c r="F1790" s="63"/>
      <c r="G1790" s="63">
        <f>Source!AT467</f>
        <v>97</v>
      </c>
      <c r="H1790" s="65"/>
      <c r="I1790" s="64"/>
      <c r="J1790" s="65"/>
      <c r="K1790" s="64"/>
      <c r="L1790" s="65">
        <f>SUM(AZ1773:AZ1792)</f>
        <v>111327.99</v>
      </c>
    </row>
    <row r="1791" spans="1:83" ht="28.5" x14ac:dyDescent="0.2">
      <c r="A1791" s="69"/>
      <c r="B1791" s="69" t="s">
        <v>30</v>
      </c>
      <c r="C1791" s="69" t="s">
        <v>1344</v>
      </c>
      <c r="D1791" s="70" t="s">
        <v>34</v>
      </c>
      <c r="E1791" s="71">
        <f>Source!CA467</f>
        <v>51</v>
      </c>
      <c r="F1791" s="71"/>
      <c r="G1791" s="71">
        <f>Source!AU467</f>
        <v>51</v>
      </c>
      <c r="H1791" s="72"/>
      <c r="I1791" s="73"/>
      <c r="J1791" s="72"/>
      <c r="K1791" s="73"/>
      <c r="L1791" s="72">
        <f>SUM(BA1773:BA1792)</f>
        <v>58533.27</v>
      </c>
    </row>
    <row r="1792" spans="1:83" ht="15" x14ac:dyDescent="0.2">
      <c r="C1792" s="77" t="s">
        <v>1345</v>
      </c>
      <c r="D1792" s="77"/>
      <c r="E1792" s="77"/>
      <c r="F1792" s="77"/>
      <c r="G1792" s="77"/>
      <c r="H1792" s="77"/>
      <c r="I1792" s="78">
        <f>IF(E1773&lt;&gt;0,K1792/E1773, 0)</f>
        <v>37264.987163029524</v>
      </c>
      <c r="J1792" s="78"/>
      <c r="K1792" s="78">
        <f>L1774+L1776+L1783+L1790+L1791+L1777</f>
        <v>290294.25</v>
      </c>
      <c r="L1792" s="78"/>
      <c r="AD1792">
        <f>ROUND((Source!AT467/100)*((ROUND(SUMIF(SmtRes!AQ691:'SmtRes'!AQ699,"=1",SmtRes!AD691:'SmtRes'!AD699)*Source!I467, 2)+ROUND(SUMIF(SmtRes!AQ691:'SmtRes'!AQ699,"=1",SmtRes!AC691:'SmtRes'!AC699)*Source!I467, 2))), 2)</f>
        <v>19639.650000000001</v>
      </c>
      <c r="AE1792">
        <f>ROUND((Source!AU467/100)*((ROUND(SUMIF(SmtRes!AQ691:'SmtRes'!AQ699,"=1",SmtRes!AD691:'SmtRes'!AD699)*Source!I467, 2)+ROUND(SUMIF(SmtRes!AQ691:'SmtRes'!AQ699,"=1",SmtRes!AC691:'SmtRes'!AC699)*Source!I467, 2))), 2)</f>
        <v>10326</v>
      </c>
      <c r="AN1792" s="74">
        <f>L1774+L1776+L1783+L1790+L1791+L1777</f>
        <v>290294.25</v>
      </c>
      <c r="AO1792" s="74">
        <f>L1776</f>
        <v>1925.0700000000006</v>
      </c>
      <c r="AQ1792" t="s">
        <v>1346</v>
      </c>
      <c r="AR1792" s="74">
        <f>L1774</f>
        <v>113485.31</v>
      </c>
      <c r="AT1792" s="74">
        <f>L1777</f>
        <v>1285.81</v>
      </c>
      <c r="AV1792" t="s">
        <v>1346</v>
      </c>
      <c r="AW1792" s="74">
        <f>L1783</f>
        <v>3736.8</v>
      </c>
      <c r="AZ1792">
        <f>Source!X467</f>
        <v>111327.99</v>
      </c>
      <c r="BA1792">
        <f>Source!Y467</f>
        <v>58533.27</v>
      </c>
      <c r="CD1792">
        <v>2</v>
      </c>
    </row>
    <row r="1793" spans="1:82" ht="42.75" x14ac:dyDescent="0.2">
      <c r="A1793" s="88" t="s">
        <v>651</v>
      </c>
      <c r="B1793" s="69" t="str">
        <f>Source!F468</f>
        <v>ТЦ_20.2.12.03_77_5007081181_22.09.2025_01_</v>
      </c>
      <c r="C1793" s="69" t="str">
        <f>Source!G468</f>
        <v>Защитная пластмассовая труба, в исполнении не   распространяющем горение, d=25</v>
      </c>
      <c r="D1793" s="70" t="str">
        <f>Source!H468</f>
        <v>м</v>
      </c>
      <c r="E1793" s="71">
        <f>Source!K468</f>
        <v>794.58</v>
      </c>
      <c r="F1793" s="71"/>
      <c r="G1793" s="71">
        <f>Source!I468</f>
        <v>794.58</v>
      </c>
      <c r="H1793" s="72">
        <f>Source!AL468</f>
        <v>333.39</v>
      </c>
      <c r="I1793" s="73"/>
      <c r="J1793" s="72"/>
      <c r="K1793" s="73"/>
      <c r="L1793" s="72">
        <f>Source!P468</f>
        <v>264905.03000000003</v>
      </c>
    </row>
    <row r="1794" spans="1:82" ht="15" x14ac:dyDescent="0.2">
      <c r="C1794" s="77" t="s">
        <v>1345</v>
      </c>
      <c r="D1794" s="77"/>
      <c r="E1794" s="77"/>
      <c r="F1794" s="77"/>
      <c r="G1794" s="77"/>
      <c r="H1794" s="77"/>
      <c r="I1794" s="78">
        <f>IF(E1793&lt;&gt;0,K1794/E1793, 0)</f>
        <v>333.39000478240081</v>
      </c>
      <c r="J1794" s="78"/>
      <c r="K1794" s="78">
        <f>L1793</f>
        <v>264905.03000000003</v>
      </c>
      <c r="L1794" s="78"/>
      <c r="AD1794">
        <f>ROUND((Source!AT468/100)*((ROUND(ROUND(Source!AO468,2)*Source!I468, 2)+ROUND(ROUND(Source!AN468,2)*Source!I468, 2))), 2)</f>
        <v>0</v>
      </c>
      <c r="AE1794">
        <f>ROUND((Source!AU468/100)*((ROUND(ROUND(Source!AO468,2)*Source!I468, 2)+ROUND(ROUND(Source!AN468,2)*Source!I468, 2))), 2)</f>
        <v>0</v>
      </c>
      <c r="AN1794" s="74">
        <f>L1793</f>
        <v>264905.03000000003</v>
      </c>
      <c r="AO1794">
        <f>0</f>
        <v>0</v>
      </c>
      <c r="AQ1794" t="s">
        <v>1346</v>
      </c>
      <c r="AR1794">
        <f>0</f>
        <v>0</v>
      </c>
      <c r="AT1794">
        <f>0</f>
        <v>0</v>
      </c>
      <c r="AV1794" t="s">
        <v>1346</v>
      </c>
      <c r="AW1794" s="74">
        <f>L1793</f>
        <v>264905.03000000003</v>
      </c>
      <c r="AZ1794">
        <f>Source!X468</f>
        <v>0</v>
      </c>
      <c r="BA1794">
        <f>Source!Y468</f>
        <v>0</v>
      </c>
      <c r="CD1794">
        <v>2</v>
      </c>
    </row>
    <row r="1795" spans="1:82" ht="57" x14ac:dyDescent="0.2">
      <c r="A1795" s="59" t="s">
        <v>655</v>
      </c>
      <c r="B1795" s="61" t="s">
        <v>1374</v>
      </c>
      <c r="C1795" s="61" t="str">
        <f>Source!G469</f>
        <v>Труба гофрированная ПВХ для защиты проводов и кабелей по установленным конструкциям, по стенам, колоннам, потолкам, основанию пола</v>
      </c>
      <c r="D1795" s="62" t="str">
        <f>Source!H469</f>
        <v>100 м</v>
      </c>
      <c r="E1795" s="63">
        <f>Source!K469</f>
        <v>0.08</v>
      </c>
      <c r="F1795" s="63"/>
      <c r="G1795" s="63">
        <f>Source!I469</f>
        <v>0.08</v>
      </c>
      <c r="H1795" s="65"/>
      <c r="I1795" s="64"/>
      <c r="J1795" s="65"/>
      <c r="K1795" s="64"/>
      <c r="L1795" s="65"/>
    </row>
    <row r="1796" spans="1:82" ht="15" x14ac:dyDescent="0.2">
      <c r="A1796" s="60"/>
      <c r="B1796" s="63">
        <v>1</v>
      </c>
      <c r="C1796" s="60" t="s">
        <v>1334</v>
      </c>
      <c r="D1796" s="62" t="s">
        <v>919</v>
      </c>
      <c r="E1796" s="67"/>
      <c r="F1796" s="63"/>
      <c r="G1796" s="67">
        <f>Source!U469</f>
        <v>1.216</v>
      </c>
      <c r="H1796" s="63"/>
      <c r="I1796" s="63"/>
      <c r="J1796" s="63"/>
      <c r="K1796" s="63"/>
      <c r="L1796" s="68">
        <f>SUM(L1797:L1797)-SUMIF(CE1797:CE1797, 1, L1797:L1797)</f>
        <v>909.09</v>
      </c>
    </row>
    <row r="1797" spans="1:82" ht="28.5" x14ac:dyDescent="0.2">
      <c r="A1797" s="61"/>
      <c r="B1797" s="61" t="s">
        <v>1020</v>
      </c>
      <c r="C1797" s="61" t="s">
        <v>1021</v>
      </c>
      <c r="D1797" s="62" t="s">
        <v>919</v>
      </c>
      <c r="E1797" s="63">
        <v>15.2</v>
      </c>
      <c r="F1797" s="63"/>
      <c r="G1797" s="63">
        <f>SmtRes!CX700</f>
        <v>1.216</v>
      </c>
      <c r="H1797" s="65"/>
      <c r="I1797" s="64"/>
      <c r="J1797" s="65">
        <f>SmtRes!CZ700</f>
        <v>747.61</v>
      </c>
      <c r="K1797" s="64"/>
      <c r="L1797" s="65">
        <f>SmtRes!DI700</f>
        <v>909.09</v>
      </c>
    </row>
    <row r="1798" spans="1:82" ht="15" x14ac:dyDescent="0.2">
      <c r="A1798" s="60"/>
      <c r="B1798" s="63">
        <v>4</v>
      </c>
      <c r="C1798" s="60" t="s">
        <v>1339</v>
      </c>
      <c r="D1798" s="62"/>
      <c r="E1798" s="67"/>
      <c r="F1798" s="63"/>
      <c r="G1798" s="67"/>
      <c r="H1798" s="63"/>
      <c r="I1798" s="63"/>
      <c r="J1798" s="63"/>
      <c r="K1798" s="63"/>
      <c r="L1798" s="68">
        <f>SUM(L1799:L1801)-SUMIF(CE1799:CE1801, 1, L1799:L1801)</f>
        <v>30.12</v>
      </c>
    </row>
    <row r="1799" spans="1:82" ht="14.25" x14ac:dyDescent="0.2">
      <c r="A1799" s="61"/>
      <c r="B1799" s="61" t="s">
        <v>965</v>
      </c>
      <c r="C1799" s="61" t="s">
        <v>967</v>
      </c>
      <c r="D1799" s="62" t="s">
        <v>968</v>
      </c>
      <c r="E1799" s="63">
        <v>5.3376000000000001</v>
      </c>
      <c r="F1799" s="63"/>
      <c r="G1799" s="63">
        <f>SmtRes!CX701</f>
        <v>0.427008</v>
      </c>
      <c r="H1799" s="65"/>
      <c r="I1799" s="64"/>
      <c r="J1799" s="65">
        <f>SmtRes!CZ701</f>
        <v>6</v>
      </c>
      <c r="K1799" s="64"/>
      <c r="L1799" s="65">
        <f>SmtRes!DF701</f>
        <v>2.56</v>
      </c>
    </row>
    <row r="1800" spans="1:82" ht="42.75" x14ac:dyDescent="0.2">
      <c r="A1800" s="61"/>
      <c r="B1800" s="61" t="s">
        <v>1022</v>
      </c>
      <c r="C1800" s="61" t="s">
        <v>1024</v>
      </c>
      <c r="D1800" s="62" t="s">
        <v>86</v>
      </c>
      <c r="E1800" s="63">
        <v>1.75</v>
      </c>
      <c r="F1800" s="63"/>
      <c r="G1800" s="63">
        <f>SmtRes!CX702</f>
        <v>0.14000000000000001</v>
      </c>
      <c r="H1800" s="65">
        <f>SmtRes!CZ702</f>
        <v>52.34</v>
      </c>
      <c r="I1800" s="64">
        <f>SmtRes!AI702</f>
        <v>1.28</v>
      </c>
      <c r="J1800" s="65">
        <f>ROUND(H1800*I1800, 2)</f>
        <v>67</v>
      </c>
      <c r="K1800" s="64"/>
      <c r="L1800" s="65">
        <f>SmtRes!DF702</f>
        <v>9.3800000000000008</v>
      </c>
    </row>
    <row r="1801" spans="1:82" ht="28.5" x14ac:dyDescent="0.2">
      <c r="A1801" s="61"/>
      <c r="B1801" s="61" t="s">
        <v>32</v>
      </c>
      <c r="C1801" s="69" t="s">
        <v>961</v>
      </c>
      <c r="D1801" s="70" t="s">
        <v>34</v>
      </c>
      <c r="E1801" s="71">
        <v>2</v>
      </c>
      <c r="F1801" s="71"/>
      <c r="G1801" s="71">
        <f>SmtRes!CX703</f>
        <v>0.16</v>
      </c>
      <c r="H1801" s="72">
        <f>SmtRes!CZ703</f>
        <v>113.63672000000001</v>
      </c>
      <c r="I1801" s="73"/>
      <c r="J1801" s="72"/>
      <c r="K1801" s="73"/>
      <c r="L1801" s="72">
        <f>SmtRes!DF703</f>
        <v>18.18</v>
      </c>
    </row>
    <row r="1802" spans="1:82" ht="15" x14ac:dyDescent="0.2">
      <c r="A1802" s="61"/>
      <c r="B1802" s="61"/>
      <c r="C1802" s="75" t="s">
        <v>1340</v>
      </c>
      <c r="D1802" s="62"/>
      <c r="E1802" s="63"/>
      <c r="F1802" s="63"/>
      <c r="G1802" s="63"/>
      <c r="H1802" s="65"/>
      <c r="I1802" s="64"/>
      <c r="J1802" s="65"/>
      <c r="K1802" s="64"/>
      <c r="L1802" s="65">
        <f>L1796+L1798</f>
        <v>939.21</v>
      </c>
    </row>
    <row r="1803" spans="1:82" ht="14.25" x14ac:dyDescent="0.2">
      <c r="A1803" s="61"/>
      <c r="B1803" s="61"/>
      <c r="C1803" s="61" t="s">
        <v>1342</v>
      </c>
      <c r="D1803" s="62"/>
      <c r="E1803" s="63"/>
      <c r="F1803" s="63"/>
      <c r="G1803" s="63"/>
      <c r="H1803" s="65"/>
      <c r="I1803" s="64"/>
      <c r="J1803" s="65"/>
      <c r="K1803" s="64"/>
      <c r="L1803" s="65">
        <f>SUM(AR1795:AR1806)+SUM(AS1795:AS1806)+SUM(AT1795:AT1806)+SUM(AU1795:AU1806)+SUM(AV1795:AV1806)</f>
        <v>909.09</v>
      </c>
    </row>
    <row r="1804" spans="1:82" ht="28.5" x14ac:dyDescent="0.2">
      <c r="A1804" s="61"/>
      <c r="B1804" s="61" t="s">
        <v>29</v>
      </c>
      <c r="C1804" s="61" t="s">
        <v>1343</v>
      </c>
      <c r="D1804" s="62" t="s">
        <v>34</v>
      </c>
      <c r="E1804" s="63">
        <f>Source!BZ469</f>
        <v>97</v>
      </c>
      <c r="F1804" s="63"/>
      <c r="G1804" s="63">
        <f>Source!AT469</f>
        <v>97</v>
      </c>
      <c r="H1804" s="65"/>
      <c r="I1804" s="64"/>
      <c r="J1804" s="65"/>
      <c r="K1804" s="64"/>
      <c r="L1804" s="65">
        <f>SUM(AZ1795:AZ1806)</f>
        <v>881.82</v>
      </c>
    </row>
    <row r="1805" spans="1:82" ht="28.5" x14ac:dyDescent="0.2">
      <c r="A1805" s="69"/>
      <c r="B1805" s="69" t="s">
        <v>30</v>
      </c>
      <c r="C1805" s="69" t="s">
        <v>1344</v>
      </c>
      <c r="D1805" s="70" t="s">
        <v>34</v>
      </c>
      <c r="E1805" s="71">
        <f>Source!CA469</f>
        <v>51</v>
      </c>
      <c r="F1805" s="71"/>
      <c r="G1805" s="71">
        <f>Source!AU469</f>
        <v>51</v>
      </c>
      <c r="H1805" s="72"/>
      <c r="I1805" s="73"/>
      <c r="J1805" s="72"/>
      <c r="K1805" s="73"/>
      <c r="L1805" s="72">
        <f>SUM(BA1795:BA1806)</f>
        <v>463.64</v>
      </c>
    </row>
    <row r="1806" spans="1:82" ht="15" x14ac:dyDescent="0.2">
      <c r="C1806" s="77" t="s">
        <v>1345</v>
      </c>
      <c r="D1806" s="77"/>
      <c r="E1806" s="77"/>
      <c r="F1806" s="77"/>
      <c r="G1806" s="77"/>
      <c r="H1806" s="77"/>
      <c r="I1806" s="78">
        <f>IF(E1795&lt;&gt;0,K1806/E1795, 0)</f>
        <v>28558.375</v>
      </c>
      <c r="J1806" s="78"/>
      <c r="K1806" s="78">
        <f>L1796+L1798+L1804+L1805</f>
        <v>2284.67</v>
      </c>
      <c r="L1806" s="78"/>
      <c r="AD1806">
        <f>ROUND((Source!AT469/100)*((ROUND(SUMIF(SmtRes!AQ700:'SmtRes'!AQ703,"=1",SmtRes!AD700:'SmtRes'!AD703)*Source!I469, 2)+ROUND(SUMIF(SmtRes!AQ700:'SmtRes'!AQ703,"=1",SmtRes!AC700:'SmtRes'!AC703)*Source!I469, 2))), 2)</f>
        <v>58.02</v>
      </c>
      <c r="AE1806">
        <f>ROUND((Source!AU469/100)*((ROUND(SUMIF(SmtRes!AQ700:'SmtRes'!AQ703,"=1",SmtRes!AD700:'SmtRes'!AD703)*Source!I469, 2)+ROUND(SUMIF(SmtRes!AQ700:'SmtRes'!AQ703,"=1",SmtRes!AC700:'SmtRes'!AC703)*Source!I469, 2))), 2)</f>
        <v>30.5</v>
      </c>
      <c r="AN1806" s="74">
        <f>L1796+L1798+L1804+L1805</f>
        <v>2284.67</v>
      </c>
      <c r="AO1806">
        <f>0</f>
        <v>0</v>
      </c>
      <c r="AQ1806" t="s">
        <v>1346</v>
      </c>
      <c r="AR1806" s="74">
        <f>L1796</f>
        <v>909.09</v>
      </c>
      <c r="AT1806">
        <f>0</f>
        <v>0</v>
      </c>
      <c r="AV1806" t="s">
        <v>1346</v>
      </c>
      <c r="AW1806" s="74">
        <f>L1798</f>
        <v>30.12</v>
      </c>
      <c r="AZ1806">
        <f>Source!X469</f>
        <v>881.82</v>
      </c>
      <c r="BA1806">
        <f>Source!Y469</f>
        <v>463.64</v>
      </c>
      <c r="CD1806">
        <v>2</v>
      </c>
    </row>
    <row r="1807" spans="1:82" ht="28.5" x14ac:dyDescent="0.2">
      <c r="A1807" s="88" t="s">
        <v>656</v>
      </c>
      <c r="B1807" s="69" t="str">
        <f>Source!F470</f>
        <v>20.2.12.03-0001</v>
      </c>
      <c r="C1807" s="69" t="str">
        <f>Source!G470</f>
        <v>Трубы гибкие гофрированные двустенные из ПВХ, диаметр 50 мм</v>
      </c>
      <c r="D1807" s="70" t="str">
        <f>Source!H470</f>
        <v>м</v>
      </c>
      <c r="E1807" s="71">
        <f>Source!K470</f>
        <v>8.16</v>
      </c>
      <c r="F1807" s="71"/>
      <c r="G1807" s="71">
        <f>Source!I470</f>
        <v>8.16</v>
      </c>
      <c r="H1807" s="72">
        <f>Source!AL470</f>
        <v>85.48</v>
      </c>
      <c r="I1807" s="73">
        <f>IF(Source!BC470&lt;&gt; 0, Source!BC470, 1)</f>
        <v>1</v>
      </c>
      <c r="J1807" s="72">
        <f>ROUND(H1807*I1807, 2)</f>
        <v>85.48</v>
      </c>
      <c r="K1807" s="73"/>
      <c r="L1807" s="72">
        <f>Source!P470</f>
        <v>697.52</v>
      </c>
    </row>
    <row r="1808" spans="1:82" ht="15" x14ac:dyDescent="0.2">
      <c r="C1808" s="77" t="s">
        <v>1345</v>
      </c>
      <c r="D1808" s="77"/>
      <c r="E1808" s="77"/>
      <c r="F1808" s="77"/>
      <c r="G1808" s="77"/>
      <c r="H1808" s="77"/>
      <c r="I1808" s="78">
        <f>IF(E1807&lt;&gt;0,K1808/E1807, 0)</f>
        <v>85.480392156862735</v>
      </c>
      <c r="J1808" s="78"/>
      <c r="K1808" s="78">
        <f>L1807</f>
        <v>697.52</v>
      </c>
      <c r="L1808" s="78"/>
      <c r="AD1808">
        <f>ROUND((Source!AT470/100)*((ROUND(ROUND(Source!AO470,2)*Source!I470, 2)+ROUND(ROUND(Source!AN470,2)*Source!I470, 2))), 2)</f>
        <v>0</v>
      </c>
      <c r="AE1808">
        <f>ROUND((Source!AU470/100)*((ROUND(ROUND(Source!AO470,2)*Source!I470, 2)+ROUND(ROUND(Source!AN470,2)*Source!I470, 2))), 2)</f>
        <v>0</v>
      </c>
      <c r="AN1808" s="74">
        <f>L1807</f>
        <v>697.52</v>
      </c>
      <c r="AO1808">
        <f>0</f>
        <v>0</v>
      </c>
      <c r="AQ1808" t="s">
        <v>1346</v>
      </c>
      <c r="AR1808">
        <f>0</f>
        <v>0</v>
      </c>
      <c r="AT1808">
        <f>0</f>
        <v>0</v>
      </c>
      <c r="AV1808" t="s">
        <v>1346</v>
      </c>
      <c r="AW1808" s="74">
        <f>L1807</f>
        <v>697.52</v>
      </c>
      <c r="AZ1808">
        <f>Source!X470</f>
        <v>0</v>
      </c>
      <c r="BA1808">
        <f>Source!Y470</f>
        <v>0</v>
      </c>
      <c r="CD1808">
        <v>2</v>
      </c>
    </row>
    <row r="1810" spans="1:12" ht="15" x14ac:dyDescent="0.2">
      <c r="A1810" s="93"/>
      <c r="B1810" s="94"/>
      <c r="C1810" s="95" t="s">
        <v>1480</v>
      </c>
      <c r="D1810" s="95"/>
      <c r="E1810" s="95"/>
      <c r="F1810" s="95"/>
      <c r="G1810" s="95"/>
      <c r="H1810" s="95"/>
      <c r="I1810" s="68"/>
      <c r="J1810" s="93"/>
      <c r="K1810" s="96"/>
      <c r="L1810" s="68">
        <f>L1812+L1813+L1819+L1823</f>
        <v>888483.89000000106</v>
      </c>
    </row>
    <row r="1811" spans="1:12" ht="14.25" x14ac:dyDescent="0.2">
      <c r="A1811" s="76"/>
      <c r="B1811" s="91"/>
      <c r="C1811" s="97" t="s">
        <v>1380</v>
      </c>
      <c r="D1811" s="92"/>
      <c r="E1811" s="92"/>
      <c r="F1811" s="92"/>
      <c r="G1811" s="92"/>
      <c r="H1811" s="92"/>
      <c r="I1811" s="65"/>
      <c r="J1811" s="76"/>
      <c r="K1811" s="63"/>
      <c r="L1811" s="65"/>
    </row>
    <row r="1812" spans="1:12" ht="14.25" x14ac:dyDescent="0.2">
      <c r="A1812" s="76"/>
      <c r="B1812" s="91"/>
      <c r="C1812" s="92" t="s">
        <v>1381</v>
      </c>
      <c r="D1812" s="92"/>
      <c r="E1812" s="92"/>
      <c r="F1812" s="92"/>
      <c r="G1812" s="92"/>
      <c r="H1812" s="92"/>
      <c r="I1812" s="65"/>
      <c r="J1812" s="76"/>
      <c r="K1812" s="63"/>
      <c r="L1812" s="65">
        <f>SUM(AR1624:AR1808)</f>
        <v>241844.13</v>
      </c>
    </row>
    <row r="1813" spans="1:12" ht="14.25" hidden="1" x14ac:dyDescent="0.2">
      <c r="A1813" s="76"/>
      <c r="B1813" s="91"/>
      <c r="C1813" s="92" t="s">
        <v>1382</v>
      </c>
      <c r="D1813" s="92"/>
      <c r="E1813" s="92"/>
      <c r="F1813" s="92"/>
      <c r="G1813" s="92"/>
      <c r="H1813" s="92"/>
      <c r="I1813" s="65"/>
      <c r="J1813" s="76"/>
      <c r="K1813" s="63"/>
      <c r="L1813" s="65">
        <f>L1815+L1818+L1817</f>
        <v>18777.140000000003</v>
      </c>
    </row>
    <row r="1814" spans="1:12" ht="14.25" hidden="1" x14ac:dyDescent="0.2">
      <c r="A1814" s="76"/>
      <c r="B1814" s="91"/>
      <c r="C1814" s="97" t="s">
        <v>1383</v>
      </c>
      <c r="D1814" s="92"/>
      <c r="E1814" s="92"/>
      <c r="F1814" s="92"/>
      <c r="G1814" s="92"/>
      <c r="H1814" s="92"/>
      <c r="I1814" s="65"/>
      <c r="J1814" s="76"/>
      <c r="K1814" s="63"/>
      <c r="L1814" s="65"/>
    </row>
    <row r="1815" spans="1:12" ht="14.25" x14ac:dyDescent="0.2">
      <c r="A1815" s="76"/>
      <c r="B1815" s="91"/>
      <c r="C1815" s="92" t="s">
        <v>1382</v>
      </c>
      <c r="D1815" s="92"/>
      <c r="E1815" s="92"/>
      <c r="F1815" s="92"/>
      <c r="G1815" s="92"/>
      <c r="H1815" s="92"/>
      <c r="I1815" s="65"/>
      <c r="J1815" s="76"/>
      <c r="K1815" s="63"/>
      <c r="L1815" s="65">
        <f>SUM(AO1624:AO1808)</f>
        <v>10847.210000000003</v>
      </c>
    </row>
    <row r="1816" spans="1:12" ht="14.25" hidden="1" x14ac:dyDescent="0.2">
      <c r="A1816" s="76"/>
      <c r="B1816" s="91"/>
      <c r="C1816" s="97" t="s">
        <v>1384</v>
      </c>
      <c r="D1816" s="92"/>
      <c r="E1816" s="92"/>
      <c r="F1816" s="92"/>
      <c r="G1816" s="92"/>
      <c r="H1816" s="92"/>
      <c r="I1816" s="65"/>
      <c r="J1816" s="76"/>
      <c r="K1816" s="63"/>
      <c r="L1816" s="65"/>
    </row>
    <row r="1817" spans="1:12" ht="14.25" x14ac:dyDescent="0.2">
      <c r="A1817" s="76"/>
      <c r="B1817" s="91"/>
      <c r="C1817" s="92" t="s">
        <v>1404</v>
      </c>
      <c r="D1817" s="92"/>
      <c r="E1817" s="92"/>
      <c r="F1817" s="92"/>
      <c r="G1817" s="92"/>
      <c r="H1817" s="92"/>
      <c r="I1817" s="65"/>
      <c r="J1817" s="76"/>
      <c r="K1817" s="63"/>
      <c r="L1817" s="65">
        <f>SUM(AT1624:AT1808)</f>
        <v>7929.93</v>
      </c>
    </row>
    <row r="1818" spans="1:12" ht="14.25" hidden="1" x14ac:dyDescent="0.2">
      <c r="A1818" s="76"/>
      <c r="B1818" s="91"/>
      <c r="C1818" s="92" t="s">
        <v>1385</v>
      </c>
      <c r="D1818" s="92"/>
      <c r="E1818" s="92"/>
      <c r="F1818" s="92"/>
      <c r="G1818" s="92"/>
      <c r="H1818" s="92"/>
      <c r="I1818" s="65"/>
      <c r="J1818" s="76"/>
      <c r="K1818" s="63"/>
      <c r="L1818" s="65">
        <f>SUM(AV1624:AV1808)</f>
        <v>0</v>
      </c>
    </row>
    <row r="1819" spans="1:12" ht="14.25" x14ac:dyDescent="0.2">
      <c r="A1819" s="76"/>
      <c r="B1819" s="91"/>
      <c r="C1819" s="92" t="s">
        <v>1386</v>
      </c>
      <c r="D1819" s="92"/>
      <c r="E1819" s="92"/>
      <c r="F1819" s="92"/>
      <c r="G1819" s="92"/>
      <c r="H1819" s="92"/>
      <c r="I1819" s="65"/>
      <c r="J1819" s="76"/>
      <c r="K1819" s="63"/>
      <c r="L1819" s="65">
        <f>L1821+L1822</f>
        <v>627862.62000000104</v>
      </c>
    </row>
    <row r="1820" spans="1:12" ht="14.25" x14ac:dyDescent="0.2">
      <c r="A1820" s="76"/>
      <c r="B1820" s="91"/>
      <c r="C1820" s="97" t="s">
        <v>1383</v>
      </c>
      <c r="D1820" s="92"/>
      <c r="E1820" s="92"/>
      <c r="F1820" s="92"/>
      <c r="G1820" s="92"/>
      <c r="H1820" s="92"/>
      <c r="I1820" s="65"/>
      <c r="J1820" s="76"/>
      <c r="K1820" s="63"/>
      <c r="L1820" s="65"/>
    </row>
    <row r="1821" spans="1:12" ht="14.25" x14ac:dyDescent="0.2">
      <c r="A1821" s="76"/>
      <c r="B1821" s="91"/>
      <c r="C1821" s="92" t="s">
        <v>1387</v>
      </c>
      <c r="D1821" s="92"/>
      <c r="E1821" s="92"/>
      <c r="F1821" s="92"/>
      <c r="G1821" s="92"/>
      <c r="H1821" s="92"/>
      <c r="I1821" s="65"/>
      <c r="J1821" s="76"/>
      <c r="K1821" s="63"/>
      <c r="L1821" s="65">
        <f>SUM(AW1624:AW1808)-SUM(BK1624:BK1808)</f>
        <v>627862.62000000104</v>
      </c>
    </row>
    <row r="1822" spans="1:12" ht="14.25" hidden="1" x14ac:dyDescent="0.2">
      <c r="A1822" s="76"/>
      <c r="B1822" s="91"/>
      <c r="C1822" s="92" t="s">
        <v>1388</v>
      </c>
      <c r="D1822" s="92"/>
      <c r="E1822" s="92"/>
      <c r="F1822" s="92"/>
      <c r="G1822" s="92"/>
      <c r="H1822" s="92"/>
      <c r="I1822" s="65"/>
      <c r="J1822" s="76"/>
      <c r="K1822" s="63"/>
      <c r="L1822" s="65">
        <f>SUM(BC1624:BC1808)</f>
        <v>0</v>
      </c>
    </row>
    <row r="1823" spans="1:12" ht="14.25" hidden="1" x14ac:dyDescent="0.2">
      <c r="A1823" s="76"/>
      <c r="B1823" s="91"/>
      <c r="C1823" s="92" t="s">
        <v>1389</v>
      </c>
      <c r="D1823" s="92"/>
      <c r="E1823" s="92"/>
      <c r="F1823" s="92"/>
      <c r="G1823" s="92"/>
      <c r="H1823" s="92"/>
      <c r="I1823" s="65"/>
      <c r="J1823" s="76"/>
      <c r="K1823" s="63"/>
      <c r="L1823" s="65">
        <f>SUM(BB1624:BB1808)</f>
        <v>0</v>
      </c>
    </row>
    <row r="1824" spans="1:12" ht="14.25" x14ac:dyDescent="0.2">
      <c r="A1824" s="76"/>
      <c r="B1824" s="91"/>
      <c r="C1824" s="92" t="s">
        <v>1390</v>
      </c>
      <c r="D1824" s="92"/>
      <c r="E1824" s="92"/>
      <c r="F1824" s="92"/>
      <c r="G1824" s="92"/>
      <c r="H1824" s="92"/>
      <c r="I1824" s="65"/>
      <c r="J1824" s="76"/>
      <c r="K1824" s="63"/>
      <c r="L1824" s="65">
        <f>SUM(AR1624:AR1808)+SUM(AT1624:AT1808)+SUM(AV1624:AV1808)</f>
        <v>249774.06</v>
      </c>
    </row>
    <row r="1825" spans="1:12" ht="14.25" x14ac:dyDescent="0.2">
      <c r="A1825" s="76"/>
      <c r="B1825" s="91"/>
      <c r="C1825" s="92" t="s">
        <v>1391</v>
      </c>
      <c r="D1825" s="92"/>
      <c r="E1825" s="92"/>
      <c r="F1825" s="92"/>
      <c r="G1825" s="92"/>
      <c r="H1825" s="92"/>
      <c r="I1825" s="65"/>
      <c r="J1825" s="76"/>
      <c r="K1825" s="63"/>
      <c r="L1825" s="65">
        <f>SUM(AZ1624:AZ1808)</f>
        <v>237995.39</v>
      </c>
    </row>
    <row r="1826" spans="1:12" ht="14.25" x14ac:dyDescent="0.2">
      <c r="A1826" s="76"/>
      <c r="B1826" s="91"/>
      <c r="C1826" s="92" t="s">
        <v>1392</v>
      </c>
      <c r="D1826" s="92"/>
      <c r="E1826" s="92"/>
      <c r="F1826" s="92"/>
      <c r="G1826" s="92"/>
      <c r="H1826" s="92"/>
      <c r="I1826" s="65"/>
      <c r="J1826" s="76"/>
      <c r="K1826" s="63"/>
      <c r="L1826" s="65">
        <f>SUM(BA1624:BA1808)</f>
        <v>124323.74</v>
      </c>
    </row>
    <row r="1827" spans="1:12" ht="14.25" x14ac:dyDescent="0.2">
      <c r="A1827" s="76"/>
      <c r="B1827" s="91"/>
      <c r="C1827" s="92" t="s">
        <v>1393</v>
      </c>
      <c r="D1827" s="92"/>
      <c r="E1827" s="92"/>
      <c r="F1827" s="92"/>
      <c r="G1827" s="92"/>
      <c r="H1827" s="92"/>
      <c r="I1827" s="65"/>
      <c r="J1827" s="76"/>
      <c r="K1827" s="63"/>
      <c r="L1827" s="65">
        <f>L1829+L1830</f>
        <v>9250000</v>
      </c>
    </row>
    <row r="1828" spans="1:12" ht="14.25" x14ac:dyDescent="0.2">
      <c r="A1828" s="76"/>
      <c r="B1828" s="91"/>
      <c r="C1828" s="97" t="s">
        <v>1380</v>
      </c>
      <c r="D1828" s="92"/>
      <c r="E1828" s="92"/>
      <c r="F1828" s="92"/>
      <c r="G1828" s="92"/>
      <c r="H1828" s="92"/>
      <c r="I1828" s="65"/>
      <c r="J1828" s="76"/>
      <c r="K1828" s="63"/>
      <c r="L1828" s="65"/>
    </row>
    <row r="1829" spans="1:12" ht="14.25" x14ac:dyDescent="0.2">
      <c r="A1829" s="76"/>
      <c r="B1829" s="91"/>
      <c r="C1829" s="92" t="s">
        <v>1394</v>
      </c>
      <c r="D1829" s="92"/>
      <c r="E1829" s="92"/>
      <c r="F1829" s="92"/>
      <c r="G1829" s="92"/>
      <c r="H1829" s="92"/>
      <c r="I1829" s="65"/>
      <c r="J1829" s="76"/>
      <c r="K1829" s="63"/>
      <c r="L1829" s="65">
        <f>SUM(BK1624:BK1808)</f>
        <v>9250000</v>
      </c>
    </row>
    <row r="1830" spans="1:12" ht="14.25" hidden="1" x14ac:dyDescent="0.2">
      <c r="A1830" s="76"/>
      <c r="B1830" s="91"/>
      <c r="C1830" s="92" t="s">
        <v>1395</v>
      </c>
      <c r="D1830" s="92"/>
      <c r="E1830" s="92"/>
      <c r="F1830" s="92"/>
      <c r="G1830" s="92"/>
      <c r="H1830" s="92"/>
      <c r="I1830" s="65"/>
      <c r="J1830" s="76"/>
      <c r="K1830" s="63"/>
      <c r="L1830" s="65">
        <f>SUM(BD1624:BD1808)</f>
        <v>0</v>
      </c>
    </row>
    <row r="1831" spans="1:12" ht="14.25" hidden="1" x14ac:dyDescent="0.2">
      <c r="A1831" s="76"/>
      <c r="B1831" s="91"/>
      <c r="C1831" s="92" t="s">
        <v>1396</v>
      </c>
      <c r="D1831" s="92"/>
      <c r="E1831" s="92"/>
      <c r="F1831" s="92"/>
      <c r="G1831" s="92"/>
      <c r="H1831" s="92"/>
      <c r="I1831" s="65"/>
      <c r="J1831" s="76"/>
      <c r="K1831" s="63"/>
      <c r="L1831" s="65"/>
    </row>
    <row r="1832" spans="1:12" ht="14.25" hidden="1" x14ac:dyDescent="0.2">
      <c r="A1832" s="76"/>
      <c r="B1832" s="91"/>
      <c r="C1832" s="92" t="s">
        <v>1397</v>
      </c>
      <c r="D1832" s="92"/>
      <c r="E1832" s="92"/>
      <c r="F1832" s="92"/>
      <c r="G1832" s="92"/>
      <c r="H1832" s="92"/>
      <c r="I1832" s="65"/>
      <c r="J1832" s="76"/>
      <c r="K1832" s="63"/>
      <c r="L1832" s="65">
        <f>SUM(BO1624:BO1808)</f>
        <v>0</v>
      </c>
    </row>
    <row r="1833" spans="1:12" ht="15" x14ac:dyDescent="0.2">
      <c r="A1833" s="93"/>
      <c r="B1833" s="94"/>
      <c r="C1833" s="95" t="s">
        <v>1398</v>
      </c>
      <c r="D1833" s="95"/>
      <c r="E1833" s="95"/>
      <c r="F1833" s="95"/>
      <c r="G1833" s="95"/>
      <c r="H1833" s="95"/>
      <c r="I1833" s="68"/>
      <c r="J1833" s="93"/>
      <c r="K1833" s="96"/>
      <c r="L1833" s="68">
        <f>L1810+L1825+L1826+L1827+L1831+L1832</f>
        <v>10500803.020000001</v>
      </c>
    </row>
    <row r="1834" spans="1:12" ht="14.25" x14ac:dyDescent="0.2">
      <c r="A1834" s="76"/>
      <c r="B1834" s="91"/>
      <c r="C1834" s="97" t="s">
        <v>1399</v>
      </c>
      <c r="D1834" s="92"/>
      <c r="E1834" s="92"/>
      <c r="F1834" s="92"/>
      <c r="G1834" s="92"/>
      <c r="H1834" s="92"/>
      <c r="I1834" s="65"/>
      <c r="J1834" s="76"/>
      <c r="K1834" s="63"/>
      <c r="L1834" s="65"/>
    </row>
    <row r="1835" spans="1:12" ht="14.25" hidden="1" x14ac:dyDescent="0.2">
      <c r="A1835" s="76"/>
      <c r="B1835" s="91"/>
      <c r="C1835" s="92" t="s">
        <v>1400</v>
      </c>
      <c r="D1835" s="92"/>
      <c r="E1835" s="92"/>
      <c r="F1835" s="92"/>
      <c r="G1835" s="92"/>
      <c r="H1835" s="92"/>
      <c r="I1835" s="65"/>
      <c r="J1835" s="76"/>
      <c r="K1835" s="63"/>
      <c r="L1835" s="65">
        <f>SUM(AX1624:AX1808)</f>
        <v>0</v>
      </c>
    </row>
    <row r="1836" spans="1:12" ht="14.25" hidden="1" x14ac:dyDescent="0.2">
      <c r="A1836" s="76"/>
      <c r="B1836" s="91"/>
      <c r="C1836" s="92" t="s">
        <v>1401</v>
      </c>
      <c r="D1836" s="92"/>
      <c r="E1836" s="92"/>
      <c r="F1836" s="92"/>
      <c r="G1836" s="92"/>
      <c r="H1836" s="92"/>
      <c r="I1836" s="65"/>
      <c r="J1836" s="76"/>
      <c r="K1836" s="63"/>
      <c r="L1836" s="65">
        <f>SUM(AY1624:AY1808)</f>
        <v>0</v>
      </c>
    </row>
    <row r="1837" spans="1:12" ht="14.25" x14ac:dyDescent="0.2">
      <c r="A1837" s="76"/>
      <c r="B1837" s="91"/>
      <c r="C1837" s="92" t="s">
        <v>1402</v>
      </c>
      <c r="D1837" s="92"/>
      <c r="E1837" s="92"/>
      <c r="F1837" s="98"/>
      <c r="G1837" s="67">
        <f>Source!F494</f>
        <v>321.32510000000002</v>
      </c>
      <c r="H1837" s="76"/>
      <c r="I1837" s="76"/>
      <c r="J1837" s="76"/>
      <c r="K1837" s="76"/>
      <c r="L1837" s="76"/>
    </row>
    <row r="1838" spans="1:12" ht="14.25" x14ac:dyDescent="0.2">
      <c r="A1838" s="76"/>
      <c r="B1838" s="91"/>
      <c r="C1838" s="92" t="s">
        <v>1403</v>
      </c>
      <c r="D1838" s="92"/>
      <c r="E1838" s="92"/>
      <c r="F1838" s="98"/>
      <c r="G1838" s="67">
        <f>Source!F495</f>
        <v>8.7408999999999999</v>
      </c>
      <c r="H1838" s="76"/>
      <c r="I1838" s="76"/>
      <c r="J1838" s="76"/>
      <c r="K1838" s="76"/>
      <c r="L1838" s="76"/>
    </row>
    <row r="1841" spans="1:12" ht="16.5" x14ac:dyDescent="0.2">
      <c r="A1841" s="58" t="s">
        <v>1481</v>
      </c>
      <c r="B1841" s="58"/>
      <c r="C1841" s="58"/>
      <c r="D1841" s="58"/>
      <c r="E1841" s="58"/>
      <c r="F1841" s="58"/>
      <c r="G1841" s="58"/>
      <c r="H1841" s="58"/>
      <c r="I1841" s="58"/>
      <c r="J1841" s="58"/>
      <c r="K1841" s="58"/>
      <c r="L1841" s="58"/>
    </row>
    <row r="1842" spans="1:12" ht="14.25" x14ac:dyDescent="0.2">
      <c r="C1842" s="90" t="str">
        <f>Source!G506</f>
        <v>Здание ОПУ</v>
      </c>
    </row>
    <row r="1843" spans="1:12" ht="42.75" x14ac:dyDescent="0.2">
      <c r="A1843" s="59" t="s">
        <v>662</v>
      </c>
      <c r="B1843" s="61" t="s">
        <v>1372</v>
      </c>
      <c r="C1843" s="61" t="str">
        <f>Source!G507</f>
        <v>Приборы ПС приемно-контрольные, пусковые, концентратор: блок базовый на 10 лучей</v>
      </c>
      <c r="D1843" s="62" t="str">
        <f>Source!H507</f>
        <v>ШТ</v>
      </c>
      <c r="E1843" s="63">
        <f>Source!K507</f>
        <v>1</v>
      </c>
      <c r="F1843" s="63"/>
      <c r="G1843" s="63">
        <f>Source!I507</f>
        <v>1</v>
      </c>
      <c r="H1843" s="65"/>
      <c r="I1843" s="64"/>
      <c r="J1843" s="65"/>
      <c r="K1843" s="64"/>
      <c r="L1843" s="65"/>
    </row>
    <row r="1844" spans="1:12" ht="25.5" x14ac:dyDescent="0.2">
      <c r="B1844" s="66" t="str">
        <f>CONCATENATE("Поправка: ", Source!EO507)</f>
        <v>Поправка: (ШПС1 на стену)</v>
      </c>
    </row>
    <row r="1845" spans="1:12" ht="15" x14ac:dyDescent="0.2">
      <c r="A1845" s="60"/>
      <c r="B1845" s="63">
        <v>1</v>
      </c>
      <c r="C1845" s="60" t="s">
        <v>1334</v>
      </c>
      <c r="D1845" s="62" t="s">
        <v>919</v>
      </c>
      <c r="E1845" s="67"/>
      <c r="F1845" s="63"/>
      <c r="G1845" s="67">
        <f>Source!U507</f>
        <v>7.2</v>
      </c>
      <c r="H1845" s="63"/>
      <c r="I1845" s="63"/>
      <c r="J1845" s="63"/>
      <c r="K1845" s="63"/>
      <c r="L1845" s="68">
        <f>SUM(L1846:L1846)-SUMIF(CE1846:CE1846, 1, L1846:L1846)</f>
        <v>5887.44</v>
      </c>
    </row>
    <row r="1846" spans="1:12" ht="28.5" x14ac:dyDescent="0.2">
      <c r="A1846" s="61"/>
      <c r="B1846" s="61" t="s">
        <v>1018</v>
      </c>
      <c r="C1846" s="61" t="s">
        <v>1019</v>
      </c>
      <c r="D1846" s="62" t="s">
        <v>919</v>
      </c>
      <c r="E1846" s="63">
        <v>7.2</v>
      </c>
      <c r="F1846" s="63"/>
      <c r="G1846" s="63">
        <f>SmtRes!CX704</f>
        <v>7.2</v>
      </c>
      <c r="H1846" s="65"/>
      <c r="I1846" s="64"/>
      <c r="J1846" s="65">
        <f>SmtRes!CZ704</f>
        <v>817.7</v>
      </c>
      <c r="K1846" s="64"/>
      <c r="L1846" s="65">
        <f>SmtRes!DI704</f>
        <v>5887.44</v>
      </c>
    </row>
    <row r="1847" spans="1:12" ht="15" x14ac:dyDescent="0.2">
      <c r="A1847" s="60"/>
      <c r="B1847" s="63">
        <v>4</v>
      </c>
      <c r="C1847" s="60" t="s">
        <v>1339</v>
      </c>
      <c r="D1847" s="62"/>
      <c r="E1847" s="67"/>
      <c r="F1847" s="63"/>
      <c r="G1847" s="67"/>
      <c r="H1847" s="63"/>
      <c r="I1847" s="63"/>
      <c r="J1847" s="63"/>
      <c r="K1847" s="63"/>
      <c r="L1847" s="68">
        <f>SUM(L1848:L1852)-SUMIF(CE1848:CE1852, 1, L1848:L1852)</f>
        <v>257.77</v>
      </c>
    </row>
    <row r="1848" spans="1:12" ht="14.25" x14ac:dyDescent="0.2">
      <c r="A1848" s="61"/>
      <c r="B1848" s="61" t="s">
        <v>962</v>
      </c>
      <c r="C1848" s="61" t="s">
        <v>964</v>
      </c>
      <c r="D1848" s="62" t="s">
        <v>937</v>
      </c>
      <c r="E1848" s="63">
        <v>5.5999999999999999E-3</v>
      </c>
      <c r="F1848" s="63"/>
      <c r="G1848" s="63">
        <f>SmtRes!CX705</f>
        <v>5.5999999999999999E-3</v>
      </c>
      <c r="H1848" s="65">
        <f>SmtRes!CZ705</f>
        <v>284.14999999999998</v>
      </c>
      <c r="I1848" s="64">
        <f>SmtRes!AI705</f>
        <v>1.36</v>
      </c>
      <c r="J1848" s="65">
        <f>ROUND(H1848*I1848, 2)</f>
        <v>386.44</v>
      </c>
      <c r="K1848" s="64"/>
      <c r="L1848" s="65">
        <f>SmtRes!DF705</f>
        <v>2.16</v>
      </c>
    </row>
    <row r="1849" spans="1:12" ht="14.25" x14ac:dyDescent="0.2">
      <c r="A1849" s="61"/>
      <c r="B1849" s="61" t="s">
        <v>965</v>
      </c>
      <c r="C1849" s="61" t="s">
        <v>967</v>
      </c>
      <c r="D1849" s="62" t="s">
        <v>968</v>
      </c>
      <c r="E1849" s="63">
        <v>8.3199999999999996E-2</v>
      </c>
      <c r="F1849" s="63"/>
      <c r="G1849" s="63">
        <f>SmtRes!CX706</f>
        <v>8.3199999999999996E-2</v>
      </c>
      <c r="H1849" s="65"/>
      <c r="I1849" s="64"/>
      <c r="J1849" s="65">
        <f>SmtRes!CZ706</f>
        <v>6</v>
      </c>
      <c r="K1849" s="64"/>
      <c r="L1849" s="65">
        <f>SmtRes!DF706</f>
        <v>0.5</v>
      </c>
    </row>
    <row r="1850" spans="1:12" ht="42.75" x14ac:dyDescent="0.2">
      <c r="A1850" s="61"/>
      <c r="B1850" s="61" t="s">
        <v>969</v>
      </c>
      <c r="C1850" s="61" t="s">
        <v>971</v>
      </c>
      <c r="D1850" s="62" t="s">
        <v>86</v>
      </c>
      <c r="E1850" s="63">
        <v>0.04</v>
      </c>
      <c r="F1850" s="63"/>
      <c r="G1850" s="63">
        <f>SmtRes!CX707</f>
        <v>0.04</v>
      </c>
      <c r="H1850" s="65">
        <f>SmtRes!CZ707</f>
        <v>978.09</v>
      </c>
      <c r="I1850" s="64">
        <f>SmtRes!AI707</f>
        <v>1.29</v>
      </c>
      <c r="J1850" s="65">
        <f>ROUND(H1850*I1850, 2)</f>
        <v>1261.74</v>
      </c>
      <c r="K1850" s="64"/>
      <c r="L1850" s="65">
        <f>SmtRes!DF707</f>
        <v>50.47</v>
      </c>
    </row>
    <row r="1851" spans="1:12" ht="28.5" x14ac:dyDescent="0.2">
      <c r="A1851" s="61"/>
      <c r="B1851" s="61" t="s">
        <v>975</v>
      </c>
      <c r="C1851" s="61" t="s">
        <v>977</v>
      </c>
      <c r="D1851" s="62" t="s">
        <v>937</v>
      </c>
      <c r="E1851" s="63">
        <v>0.06</v>
      </c>
      <c r="F1851" s="63"/>
      <c r="G1851" s="63">
        <f>SmtRes!CX708</f>
        <v>0.06</v>
      </c>
      <c r="H1851" s="65">
        <f>SmtRes!CZ708</f>
        <v>899.56</v>
      </c>
      <c r="I1851" s="64">
        <f>SmtRes!AI708</f>
        <v>1.61</v>
      </c>
      <c r="J1851" s="65">
        <f>ROUND(H1851*I1851, 2)</f>
        <v>1448.29</v>
      </c>
      <c r="K1851" s="64"/>
      <c r="L1851" s="65">
        <f>SmtRes!DF708</f>
        <v>86.9</v>
      </c>
    </row>
    <row r="1852" spans="1:12" ht="28.5" x14ac:dyDescent="0.2">
      <c r="A1852" s="61"/>
      <c r="B1852" s="61" t="s">
        <v>32</v>
      </c>
      <c r="C1852" s="69" t="s">
        <v>961</v>
      </c>
      <c r="D1852" s="70" t="s">
        <v>34</v>
      </c>
      <c r="E1852" s="71">
        <v>2</v>
      </c>
      <c r="F1852" s="71"/>
      <c r="G1852" s="71">
        <f>SmtRes!CX709</f>
        <v>2</v>
      </c>
      <c r="H1852" s="72">
        <f>SmtRes!CZ709</f>
        <v>58.874400000000009</v>
      </c>
      <c r="I1852" s="73"/>
      <c r="J1852" s="72"/>
      <c r="K1852" s="73"/>
      <c r="L1852" s="72">
        <f>SmtRes!DF709</f>
        <v>117.74</v>
      </c>
    </row>
    <row r="1853" spans="1:12" ht="15" x14ac:dyDescent="0.2">
      <c r="A1853" s="61"/>
      <c r="B1853" s="61"/>
      <c r="C1853" s="75" t="s">
        <v>1340</v>
      </c>
      <c r="D1853" s="62"/>
      <c r="E1853" s="63"/>
      <c r="F1853" s="63"/>
      <c r="G1853" s="63"/>
      <c r="H1853" s="65"/>
      <c r="I1853" s="64"/>
      <c r="J1853" s="65"/>
      <c r="K1853" s="64"/>
      <c r="L1853" s="65">
        <f>L1845+L1847</f>
        <v>6145.2099999999991</v>
      </c>
    </row>
    <row r="1854" spans="1:12" ht="14.25" x14ac:dyDescent="0.2">
      <c r="A1854" s="61"/>
      <c r="B1854" s="61"/>
      <c r="C1854" s="61" t="s">
        <v>1342</v>
      </c>
      <c r="D1854" s="62"/>
      <c r="E1854" s="63"/>
      <c r="F1854" s="63"/>
      <c r="G1854" s="63"/>
      <c r="H1854" s="65"/>
      <c r="I1854" s="64"/>
      <c r="J1854" s="65"/>
      <c r="K1854" s="64"/>
      <c r="L1854" s="65">
        <f>SUM(AR1843:AR1857)+SUM(AS1843:AS1857)+SUM(AT1843:AT1857)+SUM(AU1843:AU1857)+SUM(AV1843:AV1857)</f>
        <v>5887.44</v>
      </c>
    </row>
    <row r="1855" spans="1:12" ht="28.5" x14ac:dyDescent="0.2">
      <c r="A1855" s="61"/>
      <c r="B1855" s="61" t="s">
        <v>63</v>
      </c>
      <c r="C1855" s="61" t="s">
        <v>1353</v>
      </c>
      <c r="D1855" s="62" t="s">
        <v>34</v>
      </c>
      <c r="E1855" s="63">
        <f>Source!BZ507</f>
        <v>90</v>
      </c>
      <c r="F1855" s="63"/>
      <c r="G1855" s="63">
        <f>Source!AT507</f>
        <v>90</v>
      </c>
      <c r="H1855" s="65"/>
      <c r="I1855" s="64"/>
      <c r="J1855" s="65"/>
      <c r="K1855" s="64"/>
      <c r="L1855" s="65">
        <f>SUM(AZ1843:AZ1857)</f>
        <v>5298.7</v>
      </c>
    </row>
    <row r="1856" spans="1:12" ht="28.5" x14ac:dyDescent="0.2">
      <c r="A1856" s="69"/>
      <c r="B1856" s="69" t="s">
        <v>64</v>
      </c>
      <c r="C1856" s="69" t="s">
        <v>1354</v>
      </c>
      <c r="D1856" s="70" t="s">
        <v>34</v>
      </c>
      <c r="E1856" s="71">
        <f>Source!CA507</f>
        <v>46</v>
      </c>
      <c r="F1856" s="71"/>
      <c r="G1856" s="71">
        <f>Source!AU507</f>
        <v>46</v>
      </c>
      <c r="H1856" s="72"/>
      <c r="I1856" s="73"/>
      <c r="J1856" s="72"/>
      <c r="K1856" s="73"/>
      <c r="L1856" s="72">
        <f>SUM(BA1843:BA1857)</f>
        <v>2708.22</v>
      </c>
    </row>
    <row r="1857" spans="1:82" ht="15" x14ac:dyDescent="0.2">
      <c r="C1857" s="77" t="s">
        <v>1345</v>
      </c>
      <c r="D1857" s="77"/>
      <c r="E1857" s="77"/>
      <c r="F1857" s="77"/>
      <c r="G1857" s="77"/>
      <c r="H1857" s="77"/>
      <c r="I1857" s="78">
        <f>IF(E1843&lt;&gt;0,K1857/E1843, 0)</f>
        <v>14152.13</v>
      </c>
      <c r="J1857" s="78"/>
      <c r="K1857" s="78">
        <f>L1845+L1847+L1855+L1856</f>
        <v>14152.13</v>
      </c>
      <c r="L1857" s="78"/>
      <c r="AD1857">
        <f>ROUND((Source!AT507/100)*((ROUND(SUMIF(SmtRes!AQ704:'SmtRes'!AQ709,"=1",SmtRes!AD704:'SmtRes'!AD709)*Source!I507, 2)+ROUND(SUMIF(SmtRes!AQ704:'SmtRes'!AQ709,"=1",SmtRes!AC704:'SmtRes'!AC709)*Source!I507, 2))), 2)</f>
        <v>735.93</v>
      </c>
      <c r="AE1857">
        <f>ROUND((Source!AU507/100)*((ROUND(SUMIF(SmtRes!AQ704:'SmtRes'!AQ709,"=1",SmtRes!AD704:'SmtRes'!AD709)*Source!I507, 2)+ROUND(SUMIF(SmtRes!AQ704:'SmtRes'!AQ709,"=1",SmtRes!AC704:'SmtRes'!AC709)*Source!I507, 2))), 2)</f>
        <v>376.14</v>
      </c>
      <c r="AN1857" s="74">
        <f>L1845+L1847+L1855+L1856</f>
        <v>14152.13</v>
      </c>
      <c r="AO1857">
        <f>0</f>
        <v>0</v>
      </c>
      <c r="AQ1857" t="s">
        <v>1346</v>
      </c>
      <c r="AR1857" s="74">
        <f>L1845</f>
        <v>5887.44</v>
      </c>
      <c r="AT1857">
        <f>0</f>
        <v>0</v>
      </c>
      <c r="AV1857" t="s">
        <v>1346</v>
      </c>
      <c r="AW1857" s="74">
        <f>L1847</f>
        <v>257.77</v>
      </c>
      <c r="AZ1857">
        <f>Source!X507</f>
        <v>5298.7</v>
      </c>
      <c r="BA1857">
        <f>Source!Y507</f>
        <v>2708.22</v>
      </c>
      <c r="CD1857">
        <v>2</v>
      </c>
    </row>
    <row r="1858" spans="1:82" ht="114" x14ac:dyDescent="0.2">
      <c r="A1858" s="80" t="s">
        <v>664</v>
      </c>
      <c r="B1858" s="81" t="str">
        <f>Source!F508</f>
        <v>ТЦ_62.1.02.14_77_5007081181_22.09.2025_01_</v>
      </c>
      <c r="C1858" s="81" t="s">
        <v>1482</v>
      </c>
      <c r="D1858" s="82" t="str">
        <f>Source!H508</f>
        <v>компл.</v>
      </c>
      <c r="E1858" s="83">
        <f>Source!K508</f>
        <v>1</v>
      </c>
      <c r="F1858" s="83"/>
      <c r="G1858" s="83">
        <f>Source!I508</f>
        <v>1</v>
      </c>
      <c r="H1858" s="84">
        <f>Source!AL508</f>
        <v>38409.199999999997</v>
      </c>
      <c r="I1858" s="85"/>
      <c r="J1858" s="84"/>
      <c r="K1858" s="85"/>
      <c r="L1858" s="84">
        <f>Source!P508</f>
        <v>38409.199999999997</v>
      </c>
    </row>
    <row r="1859" spans="1:82" ht="15" x14ac:dyDescent="0.2">
      <c r="A1859" s="79"/>
      <c r="B1859" s="79"/>
      <c r="C1859" s="86" t="s">
        <v>1345</v>
      </c>
      <c r="D1859" s="86"/>
      <c r="E1859" s="86"/>
      <c r="F1859" s="86"/>
      <c r="G1859" s="86"/>
      <c r="H1859" s="86"/>
      <c r="I1859" s="87">
        <f>IF(E1858&lt;&gt;0,K1859/E1858, 0)</f>
        <v>38409.199999999997</v>
      </c>
      <c r="J1859" s="87"/>
      <c r="K1859" s="87">
        <f>L1858</f>
        <v>38409.199999999997</v>
      </c>
      <c r="L1859" s="87"/>
      <c r="AD1859">
        <f>ROUND((Source!AT508/100)*((ROUND(ROUND(Source!AO508,2)*Source!I508, 2)+ROUND(ROUND(Source!AN508,2)*Source!I508, 2))), 2)</f>
        <v>0</v>
      </c>
      <c r="AE1859">
        <f>ROUND((Source!AU508/100)*((ROUND(ROUND(Source!AO508,2)*Source!I508, 2)+ROUND(ROUND(Source!AN508,2)*Source!I508, 2))), 2)</f>
        <v>0</v>
      </c>
      <c r="AN1859" s="74">
        <f>L1858</f>
        <v>38409.199999999997</v>
      </c>
      <c r="AO1859">
        <f>0</f>
        <v>0</v>
      </c>
      <c r="AQ1859" t="s">
        <v>1346</v>
      </c>
      <c r="AR1859">
        <f>0</f>
        <v>0</v>
      </c>
      <c r="AT1859">
        <f>0</f>
        <v>0</v>
      </c>
      <c r="AV1859" t="s">
        <v>1346</v>
      </c>
      <c r="AW1859" s="74">
        <f>L1858</f>
        <v>38409.199999999997</v>
      </c>
      <c r="AZ1859">
        <f>Source!X508</f>
        <v>0</v>
      </c>
      <c r="BA1859">
        <f>Source!Y508</f>
        <v>0</v>
      </c>
      <c r="BK1859" s="74">
        <f>L1858</f>
        <v>38409.199999999997</v>
      </c>
      <c r="CD1859">
        <v>3</v>
      </c>
    </row>
    <row r="1860" spans="1:82" ht="28.5" x14ac:dyDescent="0.2">
      <c r="A1860" s="59" t="s">
        <v>668</v>
      </c>
      <c r="B1860" s="61" t="s">
        <v>1350</v>
      </c>
      <c r="C1860" s="61" t="str">
        <f>Source!G509</f>
        <v>Аккумулятор кислотный стационарный, тип: С-10, СК-10, С-12, СК-12</v>
      </c>
      <c r="D1860" s="62" t="str">
        <f>Source!H509</f>
        <v>ШТ</v>
      </c>
      <c r="E1860" s="63">
        <f>Source!K509</f>
        <v>2</v>
      </c>
      <c r="F1860" s="63"/>
      <c r="G1860" s="63">
        <f>Source!I509</f>
        <v>2</v>
      </c>
      <c r="H1860" s="65"/>
      <c r="I1860" s="64"/>
      <c r="J1860" s="65"/>
      <c r="K1860" s="64"/>
      <c r="L1860" s="65"/>
    </row>
    <row r="1861" spans="1:82" ht="51" x14ac:dyDescent="0.2">
      <c r="B1861" s="66" t="str">
        <f>CONCATENATE("Поправка: ", Source!EO509)</f>
        <v>Поправка: (прим. Установка аккумуляторной батареи в ШПС1)</v>
      </c>
    </row>
    <row r="1862" spans="1:82" ht="15" x14ac:dyDescent="0.2">
      <c r="A1862" s="60"/>
      <c r="B1862" s="63">
        <v>1</v>
      </c>
      <c r="C1862" s="60" t="s">
        <v>1334</v>
      </c>
      <c r="D1862" s="62" t="s">
        <v>919</v>
      </c>
      <c r="E1862" s="67"/>
      <c r="F1862" s="63"/>
      <c r="G1862" s="67">
        <f>Source!U509</f>
        <v>10.3</v>
      </c>
      <c r="H1862" s="63"/>
      <c r="I1862" s="63"/>
      <c r="J1862" s="63"/>
      <c r="K1862" s="63"/>
      <c r="L1862" s="68">
        <f>SUM(L1863:L1863)-SUMIF(CE1863:CE1863, 1, L1863:L1863)</f>
        <v>8061.3</v>
      </c>
    </row>
    <row r="1863" spans="1:82" ht="28.5" x14ac:dyDescent="0.2">
      <c r="A1863" s="61"/>
      <c r="B1863" s="61" t="s">
        <v>947</v>
      </c>
      <c r="C1863" s="61" t="s">
        <v>948</v>
      </c>
      <c r="D1863" s="62" t="s">
        <v>919</v>
      </c>
      <c r="E1863" s="63">
        <v>5.15</v>
      </c>
      <c r="F1863" s="63"/>
      <c r="G1863" s="63">
        <f>SmtRes!CX710</f>
        <v>10.3</v>
      </c>
      <c r="H1863" s="65"/>
      <c r="I1863" s="64"/>
      <c r="J1863" s="65">
        <f>SmtRes!CZ710</f>
        <v>782.65</v>
      </c>
      <c r="K1863" s="64"/>
      <c r="L1863" s="65">
        <f>SmtRes!DI710</f>
        <v>8061.3</v>
      </c>
    </row>
    <row r="1864" spans="1:82" ht="15" x14ac:dyDescent="0.2">
      <c r="A1864" s="60"/>
      <c r="B1864" s="63">
        <v>4</v>
      </c>
      <c r="C1864" s="60" t="s">
        <v>1339</v>
      </c>
      <c r="D1864" s="62"/>
      <c r="E1864" s="67"/>
      <c r="F1864" s="63"/>
      <c r="G1864" s="67"/>
      <c r="H1864" s="63"/>
      <c r="I1864" s="63"/>
      <c r="J1864" s="63"/>
      <c r="K1864" s="63"/>
      <c r="L1864" s="68">
        <f>SUM(L1865:L1869)-SUMIF(CE1865:CE1869, 1, L1865:L1869)</f>
        <v>942.23</v>
      </c>
    </row>
    <row r="1865" spans="1:82" ht="28.5" x14ac:dyDescent="0.2">
      <c r="A1865" s="61"/>
      <c r="B1865" s="61" t="s">
        <v>949</v>
      </c>
      <c r="C1865" s="61" t="s">
        <v>951</v>
      </c>
      <c r="D1865" s="62" t="s">
        <v>287</v>
      </c>
      <c r="E1865" s="63">
        <v>4.7999999999999996E-3</v>
      </c>
      <c r="F1865" s="63"/>
      <c r="G1865" s="63">
        <f>SmtRes!CX711</f>
        <v>9.5999999999999992E-3</v>
      </c>
      <c r="H1865" s="65">
        <f>SmtRes!CZ711</f>
        <v>23278.34</v>
      </c>
      <c r="I1865" s="64">
        <f>SmtRes!AI711</f>
        <v>1.36</v>
      </c>
      <c r="J1865" s="65">
        <f>ROUND(H1865*I1865, 2)</f>
        <v>31658.54</v>
      </c>
      <c r="K1865" s="64"/>
      <c r="L1865" s="65">
        <f>SmtRes!DF711</f>
        <v>303.92</v>
      </c>
    </row>
    <row r="1866" spans="1:82" ht="14.25" x14ac:dyDescent="0.2">
      <c r="A1866" s="61"/>
      <c r="B1866" s="61" t="s">
        <v>952</v>
      </c>
      <c r="C1866" s="61" t="s">
        <v>954</v>
      </c>
      <c r="D1866" s="62" t="s">
        <v>287</v>
      </c>
      <c r="E1866" s="63">
        <v>1.7000000000000001E-4</v>
      </c>
      <c r="F1866" s="63"/>
      <c r="G1866" s="63">
        <f>SmtRes!CX712</f>
        <v>3.4000000000000002E-4</v>
      </c>
      <c r="H1866" s="65">
        <f>SmtRes!CZ712</f>
        <v>118612.74</v>
      </c>
      <c r="I1866" s="64">
        <f>SmtRes!AI712</f>
        <v>1.36</v>
      </c>
      <c r="J1866" s="65">
        <f>ROUND(H1866*I1866, 2)</f>
        <v>161313.32999999999</v>
      </c>
      <c r="K1866" s="64"/>
      <c r="L1866" s="65">
        <f>SmtRes!DF712</f>
        <v>54.85</v>
      </c>
    </row>
    <row r="1867" spans="1:82" ht="14.25" x14ac:dyDescent="0.2">
      <c r="A1867" s="61"/>
      <c r="B1867" s="61" t="s">
        <v>955</v>
      </c>
      <c r="C1867" s="61" t="s">
        <v>957</v>
      </c>
      <c r="D1867" s="62" t="s">
        <v>937</v>
      </c>
      <c r="E1867" s="63">
        <v>14.4</v>
      </c>
      <c r="F1867" s="63"/>
      <c r="G1867" s="63">
        <f>SmtRes!CX713</f>
        <v>28.8</v>
      </c>
      <c r="H1867" s="65">
        <f>SmtRes!CZ713</f>
        <v>14.81</v>
      </c>
      <c r="I1867" s="64">
        <f>SmtRes!AI713</f>
        <v>0.92</v>
      </c>
      <c r="J1867" s="65">
        <f>ROUND(H1867*I1867, 2)</f>
        <v>13.63</v>
      </c>
      <c r="K1867" s="64"/>
      <c r="L1867" s="65">
        <f>SmtRes!DF713</f>
        <v>392.54</v>
      </c>
    </row>
    <row r="1868" spans="1:82" ht="28.5" x14ac:dyDescent="0.2">
      <c r="A1868" s="61"/>
      <c r="B1868" s="61" t="s">
        <v>958</v>
      </c>
      <c r="C1868" s="61" t="s">
        <v>960</v>
      </c>
      <c r="D1868" s="62" t="s">
        <v>287</v>
      </c>
      <c r="E1868" s="63">
        <v>5.0000000000000002E-5</v>
      </c>
      <c r="F1868" s="63"/>
      <c r="G1868" s="63">
        <f>SmtRes!CX714</f>
        <v>1E-4</v>
      </c>
      <c r="H1868" s="65">
        <f>SmtRes!CZ714</f>
        <v>249385</v>
      </c>
      <c r="I1868" s="64">
        <f>SmtRes!AI714</f>
        <v>1.19</v>
      </c>
      <c r="J1868" s="65">
        <f>ROUND(H1868*I1868, 2)</f>
        <v>296768.15000000002</v>
      </c>
      <c r="K1868" s="64"/>
      <c r="L1868" s="65">
        <f>SmtRes!DF714</f>
        <v>29.68</v>
      </c>
    </row>
    <row r="1869" spans="1:82" ht="28.5" x14ac:dyDescent="0.2">
      <c r="A1869" s="61"/>
      <c r="B1869" s="61" t="s">
        <v>32</v>
      </c>
      <c r="C1869" s="69" t="s">
        <v>961</v>
      </c>
      <c r="D1869" s="70" t="s">
        <v>34</v>
      </c>
      <c r="E1869" s="71">
        <v>2</v>
      </c>
      <c r="F1869" s="71"/>
      <c r="G1869" s="71">
        <f>SmtRes!CX715</f>
        <v>4</v>
      </c>
      <c r="H1869" s="72">
        <f>SmtRes!CZ715</f>
        <v>40.306474999999999</v>
      </c>
      <c r="I1869" s="73"/>
      <c r="J1869" s="72"/>
      <c r="K1869" s="73"/>
      <c r="L1869" s="72">
        <f>SmtRes!DF715</f>
        <v>161.24</v>
      </c>
    </row>
    <row r="1870" spans="1:82" ht="15" x14ac:dyDescent="0.2">
      <c r="A1870" s="61"/>
      <c r="B1870" s="61"/>
      <c r="C1870" s="75" t="s">
        <v>1340</v>
      </c>
      <c r="D1870" s="62"/>
      <c r="E1870" s="63"/>
      <c r="F1870" s="63"/>
      <c r="G1870" s="63"/>
      <c r="H1870" s="65"/>
      <c r="I1870" s="64"/>
      <c r="J1870" s="65"/>
      <c r="K1870" s="64"/>
      <c r="L1870" s="65">
        <f>L1862+L1864</f>
        <v>9003.5300000000007</v>
      </c>
    </row>
    <row r="1871" spans="1:82" ht="14.25" x14ac:dyDescent="0.2">
      <c r="A1871" s="61"/>
      <c r="B1871" s="61"/>
      <c r="C1871" s="61" t="s">
        <v>1342</v>
      </c>
      <c r="D1871" s="62"/>
      <c r="E1871" s="63"/>
      <c r="F1871" s="63"/>
      <c r="G1871" s="63"/>
      <c r="H1871" s="65"/>
      <c r="I1871" s="64"/>
      <c r="J1871" s="65"/>
      <c r="K1871" s="64"/>
      <c r="L1871" s="65">
        <f>SUM(AR1860:AR1874)+SUM(AS1860:AS1874)+SUM(AT1860:AT1874)+SUM(AU1860:AU1874)+SUM(AV1860:AV1874)</f>
        <v>8061.3</v>
      </c>
    </row>
    <row r="1872" spans="1:82" ht="28.5" x14ac:dyDescent="0.2">
      <c r="A1872" s="61"/>
      <c r="B1872" s="61" t="s">
        <v>29</v>
      </c>
      <c r="C1872" s="61" t="s">
        <v>1343</v>
      </c>
      <c r="D1872" s="62" t="s">
        <v>34</v>
      </c>
      <c r="E1872" s="63">
        <f>Source!BZ509</f>
        <v>97</v>
      </c>
      <c r="F1872" s="63"/>
      <c r="G1872" s="63">
        <f>Source!AT509</f>
        <v>97</v>
      </c>
      <c r="H1872" s="65"/>
      <c r="I1872" s="64"/>
      <c r="J1872" s="65"/>
      <c r="K1872" s="64"/>
      <c r="L1872" s="65">
        <f>SUM(AZ1860:AZ1874)</f>
        <v>7819.46</v>
      </c>
    </row>
    <row r="1873" spans="1:83" ht="28.5" x14ac:dyDescent="0.2">
      <c r="A1873" s="69"/>
      <c r="B1873" s="69" t="s">
        <v>30</v>
      </c>
      <c r="C1873" s="69" t="s">
        <v>1344</v>
      </c>
      <c r="D1873" s="70" t="s">
        <v>34</v>
      </c>
      <c r="E1873" s="71">
        <f>Source!CA509</f>
        <v>51</v>
      </c>
      <c r="F1873" s="71"/>
      <c r="G1873" s="71">
        <f>Source!AU509</f>
        <v>51</v>
      </c>
      <c r="H1873" s="72"/>
      <c r="I1873" s="73"/>
      <c r="J1873" s="72"/>
      <c r="K1873" s="73"/>
      <c r="L1873" s="72">
        <f>SUM(BA1860:BA1874)</f>
        <v>4111.26</v>
      </c>
    </row>
    <row r="1874" spans="1:83" ht="15" x14ac:dyDescent="0.2">
      <c r="C1874" s="77" t="s">
        <v>1345</v>
      </c>
      <c r="D1874" s="77"/>
      <c r="E1874" s="77"/>
      <c r="F1874" s="77"/>
      <c r="G1874" s="77"/>
      <c r="H1874" s="77"/>
      <c r="I1874" s="78">
        <f>IF(E1860&lt;&gt;0,K1874/E1860, 0)</f>
        <v>10467.125</v>
      </c>
      <c r="J1874" s="78"/>
      <c r="K1874" s="78">
        <f>L1862+L1864+L1872+L1873</f>
        <v>20934.25</v>
      </c>
      <c r="L1874" s="78"/>
      <c r="AD1874">
        <f>ROUND((Source!AT509/100)*((ROUND(SUMIF(SmtRes!AQ710:'SmtRes'!AQ715,"=1",SmtRes!AD710:'SmtRes'!AD715)*Source!I509, 2)+ROUND(SUMIF(SmtRes!AQ710:'SmtRes'!AQ715,"=1",SmtRes!AC710:'SmtRes'!AC715)*Source!I509, 2))), 2)</f>
        <v>1518.34</v>
      </c>
      <c r="AE1874">
        <f>ROUND((Source!AU509/100)*((ROUND(SUMIF(SmtRes!AQ710:'SmtRes'!AQ715,"=1",SmtRes!AD710:'SmtRes'!AD715)*Source!I509, 2)+ROUND(SUMIF(SmtRes!AQ710:'SmtRes'!AQ715,"=1",SmtRes!AC710:'SmtRes'!AC715)*Source!I509, 2))), 2)</f>
        <v>798.3</v>
      </c>
      <c r="AN1874" s="74">
        <f>L1862+L1864+L1872+L1873</f>
        <v>20934.25</v>
      </c>
      <c r="AO1874">
        <f>0</f>
        <v>0</v>
      </c>
      <c r="AQ1874" t="s">
        <v>1346</v>
      </c>
      <c r="AR1874" s="74">
        <f>L1862</f>
        <v>8061.3</v>
      </c>
      <c r="AT1874">
        <f>0</f>
        <v>0</v>
      </c>
      <c r="AV1874" t="s">
        <v>1346</v>
      </c>
      <c r="AW1874" s="74">
        <f>L1864</f>
        <v>942.23</v>
      </c>
      <c r="AZ1874">
        <f>Source!X509</f>
        <v>7819.46</v>
      </c>
      <c r="BA1874">
        <f>Source!Y509</f>
        <v>4111.26</v>
      </c>
      <c r="CD1874">
        <v>2</v>
      </c>
    </row>
    <row r="1875" spans="1:83" ht="42.75" x14ac:dyDescent="0.2">
      <c r="A1875" s="80" t="s">
        <v>670</v>
      </c>
      <c r="B1875" s="81" t="str">
        <f>Source!F510</f>
        <v>ТЦ_62.4.01.01_77_5007081181_22.09.2025_01_</v>
      </c>
      <c r="C1875" s="81" t="s">
        <v>1483</v>
      </c>
      <c r="D1875" s="82" t="str">
        <f>Source!H510</f>
        <v>ШТ</v>
      </c>
      <c r="E1875" s="83">
        <f>Source!K510</f>
        <v>2</v>
      </c>
      <c r="F1875" s="83"/>
      <c r="G1875" s="83">
        <f>Source!I510</f>
        <v>2</v>
      </c>
      <c r="H1875" s="84">
        <f>Source!AL510</f>
        <v>24193.13</v>
      </c>
      <c r="I1875" s="85"/>
      <c r="J1875" s="84"/>
      <c r="K1875" s="85"/>
      <c r="L1875" s="84">
        <f>Source!P510</f>
        <v>48386.26</v>
      </c>
    </row>
    <row r="1876" spans="1:83" ht="15" x14ac:dyDescent="0.2">
      <c r="A1876" s="79"/>
      <c r="B1876" s="79"/>
      <c r="C1876" s="86" t="s">
        <v>1345</v>
      </c>
      <c r="D1876" s="86"/>
      <c r="E1876" s="86"/>
      <c r="F1876" s="86"/>
      <c r="G1876" s="86"/>
      <c r="H1876" s="86"/>
      <c r="I1876" s="87">
        <f>IF(E1875&lt;&gt;0,K1876/E1875, 0)</f>
        <v>24193.13</v>
      </c>
      <c r="J1876" s="87"/>
      <c r="K1876" s="87">
        <f>L1875</f>
        <v>48386.26</v>
      </c>
      <c r="L1876" s="87"/>
      <c r="AD1876">
        <f>ROUND((Source!AT510/100)*((ROUND(ROUND(Source!AO510,2)*Source!I510, 2)+ROUND(ROUND(Source!AN510,2)*Source!I510, 2))), 2)</f>
        <v>0</v>
      </c>
      <c r="AE1876">
        <f>ROUND((Source!AU510/100)*((ROUND(ROUND(Source!AO510,2)*Source!I510, 2)+ROUND(ROUND(Source!AN510,2)*Source!I510, 2))), 2)</f>
        <v>0</v>
      </c>
      <c r="AN1876" s="74">
        <f>L1875</f>
        <v>48386.26</v>
      </c>
      <c r="AO1876">
        <f>0</f>
        <v>0</v>
      </c>
      <c r="AQ1876" t="s">
        <v>1346</v>
      </c>
      <c r="AR1876">
        <f>0</f>
        <v>0</v>
      </c>
      <c r="AT1876">
        <f>0</f>
        <v>0</v>
      </c>
      <c r="AV1876" t="s">
        <v>1346</v>
      </c>
      <c r="AW1876" s="74">
        <f>L1875</f>
        <v>48386.26</v>
      </c>
      <c r="AZ1876">
        <f>Source!X510</f>
        <v>0</v>
      </c>
      <c r="BA1876">
        <f>Source!Y510</f>
        <v>0</v>
      </c>
      <c r="BK1876" s="74">
        <f>L1875</f>
        <v>48386.26</v>
      </c>
      <c r="CD1876">
        <v>3</v>
      </c>
    </row>
    <row r="1877" spans="1:83" ht="28.5" x14ac:dyDescent="0.2">
      <c r="A1877" s="59" t="s">
        <v>673</v>
      </c>
      <c r="B1877" s="61" t="s">
        <v>1484</v>
      </c>
      <c r="C1877" s="61" t="str">
        <f>Source!G511</f>
        <v>Отдельно устанавливаемый: преобразователь или блок питания</v>
      </c>
      <c r="D1877" s="62" t="str">
        <f>Source!H511</f>
        <v>ШТ</v>
      </c>
      <c r="E1877" s="63">
        <f>Source!K511</f>
        <v>2</v>
      </c>
      <c r="F1877" s="63"/>
      <c r="G1877" s="63">
        <f>Source!I511</f>
        <v>2</v>
      </c>
      <c r="H1877" s="65"/>
      <c r="I1877" s="64"/>
      <c r="J1877" s="65"/>
      <c r="K1877" s="64"/>
      <c r="L1877" s="65"/>
    </row>
    <row r="1878" spans="1:83" ht="51" x14ac:dyDescent="0.2">
      <c r="B1878" s="66" t="str">
        <f>CONCATENATE("Поправка: ", Source!EO511)</f>
        <v>Поправка: (прим. оптический преобразователь в ШПС1 )</v>
      </c>
    </row>
    <row r="1879" spans="1:83" ht="15" x14ac:dyDescent="0.2">
      <c r="A1879" s="60"/>
      <c r="B1879" s="63">
        <v>1</v>
      </c>
      <c r="C1879" s="60" t="s">
        <v>1334</v>
      </c>
      <c r="D1879" s="62" t="s">
        <v>919</v>
      </c>
      <c r="E1879" s="67"/>
      <c r="F1879" s="63"/>
      <c r="G1879" s="67">
        <f>Source!U511</f>
        <v>18.600000000000001</v>
      </c>
      <c r="H1879" s="63"/>
      <c r="I1879" s="63"/>
      <c r="J1879" s="63"/>
      <c r="K1879" s="63"/>
      <c r="L1879" s="68">
        <f>SUM(L1880:L1880)-SUMIF(CE1880:CE1880, 1, L1880:L1880)</f>
        <v>16730.14</v>
      </c>
    </row>
    <row r="1880" spans="1:83" ht="28.5" x14ac:dyDescent="0.2">
      <c r="A1880" s="61"/>
      <c r="B1880" s="61" t="s">
        <v>1230</v>
      </c>
      <c r="C1880" s="61" t="s">
        <v>1231</v>
      </c>
      <c r="D1880" s="62" t="s">
        <v>919</v>
      </c>
      <c r="E1880" s="63">
        <v>9.3000000000000007</v>
      </c>
      <c r="F1880" s="63"/>
      <c r="G1880" s="63">
        <f>SmtRes!CX716</f>
        <v>18.600000000000001</v>
      </c>
      <c r="H1880" s="65"/>
      <c r="I1880" s="64"/>
      <c r="J1880" s="65">
        <f>SmtRes!CZ716</f>
        <v>899.47</v>
      </c>
      <c r="K1880" s="64"/>
      <c r="L1880" s="65">
        <f>SmtRes!DI716</f>
        <v>16730.14</v>
      </c>
    </row>
    <row r="1881" spans="1:83" ht="15" x14ac:dyDescent="0.2">
      <c r="A1881" s="60"/>
      <c r="B1881" s="63">
        <v>2</v>
      </c>
      <c r="C1881" s="60" t="s">
        <v>1335</v>
      </c>
      <c r="D1881" s="62"/>
      <c r="E1881" s="67"/>
      <c r="F1881" s="63"/>
      <c r="G1881" s="67"/>
      <c r="H1881" s="63"/>
      <c r="I1881" s="63"/>
      <c r="J1881" s="63"/>
      <c r="K1881" s="63"/>
      <c r="L1881" s="68">
        <f>SUM(L1882:L1884)-SUMIF(CE1882:CE1884, 1, L1882:L1884)</f>
        <v>1197.4399999999998</v>
      </c>
    </row>
    <row r="1882" spans="1:83" ht="15" x14ac:dyDescent="0.2">
      <c r="A1882" s="60"/>
      <c r="B1882" s="63"/>
      <c r="C1882" s="60" t="s">
        <v>1338</v>
      </c>
      <c r="D1882" s="62" t="s">
        <v>919</v>
      </c>
      <c r="E1882" s="67"/>
      <c r="F1882" s="63"/>
      <c r="G1882" s="67">
        <f>Source!V511</f>
        <v>0.8</v>
      </c>
      <c r="H1882" s="63"/>
      <c r="I1882" s="63"/>
      <c r="J1882" s="63"/>
      <c r="K1882" s="63"/>
      <c r="L1882" s="68">
        <f>SUMIF(CE1883:CE1884, 1, L1883:L1884)</f>
        <v>719.58</v>
      </c>
      <c r="CE1882">
        <v>1</v>
      </c>
    </row>
    <row r="1883" spans="1:83" ht="71.25" x14ac:dyDescent="0.2">
      <c r="A1883" s="61"/>
      <c r="B1883" s="61" t="s">
        <v>1183</v>
      </c>
      <c r="C1883" s="61" t="s">
        <v>1185</v>
      </c>
      <c r="D1883" s="62" t="s">
        <v>925</v>
      </c>
      <c r="E1883" s="63">
        <v>0.4</v>
      </c>
      <c r="F1883" s="63"/>
      <c r="G1883" s="63">
        <f>SmtRes!CX718</f>
        <v>0.8</v>
      </c>
      <c r="H1883" s="65"/>
      <c r="I1883" s="64"/>
      <c r="J1883" s="65">
        <f>SmtRes!CZ718</f>
        <v>1496.8</v>
      </c>
      <c r="K1883" s="64"/>
      <c r="L1883" s="65">
        <f>SmtRes!DG718</f>
        <v>1197.44</v>
      </c>
    </row>
    <row r="1884" spans="1:83" ht="28.5" x14ac:dyDescent="0.2">
      <c r="A1884" s="61"/>
      <c r="B1884" s="61" t="s">
        <v>1155</v>
      </c>
      <c r="C1884" s="61" t="s">
        <v>1464</v>
      </c>
      <c r="D1884" s="62" t="s">
        <v>919</v>
      </c>
      <c r="E1884" s="63">
        <f>SmtRes!DO718*SmtRes!AT718</f>
        <v>0.4</v>
      </c>
      <c r="F1884" s="63"/>
      <c r="G1884" s="63">
        <f>ROUND(E1884*G1877, 7)</f>
        <v>0.8</v>
      </c>
      <c r="H1884" s="65"/>
      <c r="I1884" s="64"/>
      <c r="J1884" s="65">
        <f>ROUND(SmtRes!AG718/SmtRes!DO718, 2)</f>
        <v>899.47</v>
      </c>
      <c r="K1884" s="64"/>
      <c r="L1884" s="65">
        <f>SmtRes!DH718</f>
        <v>719.58</v>
      </c>
      <c r="CE1884">
        <v>1</v>
      </c>
    </row>
    <row r="1885" spans="1:83" ht="15" x14ac:dyDescent="0.2">
      <c r="A1885" s="60"/>
      <c r="B1885" s="63">
        <v>4</v>
      </c>
      <c r="C1885" s="60" t="s">
        <v>1339</v>
      </c>
      <c r="D1885" s="62"/>
      <c r="E1885" s="67"/>
      <c r="F1885" s="63"/>
      <c r="G1885" s="67"/>
      <c r="H1885" s="63"/>
      <c r="I1885" s="63"/>
      <c r="J1885" s="63"/>
      <c r="K1885" s="63"/>
      <c r="L1885" s="68">
        <f>SUM(L1886:L1898)-SUMIF(CE1886:CE1898, 1, L1886:L1898)</f>
        <v>1446.8899999999999</v>
      </c>
    </row>
    <row r="1886" spans="1:83" ht="14.25" x14ac:dyDescent="0.2">
      <c r="A1886" s="61"/>
      <c r="B1886" s="61" t="s">
        <v>962</v>
      </c>
      <c r="C1886" s="61" t="s">
        <v>964</v>
      </c>
      <c r="D1886" s="62" t="s">
        <v>937</v>
      </c>
      <c r="E1886" s="63">
        <v>0.01</v>
      </c>
      <c r="F1886" s="63"/>
      <c r="G1886" s="63">
        <f>SmtRes!CX719</f>
        <v>0.02</v>
      </c>
      <c r="H1886" s="65">
        <f>SmtRes!CZ719</f>
        <v>284.14999999999998</v>
      </c>
      <c r="I1886" s="64">
        <f>SmtRes!AI719</f>
        <v>1.36</v>
      </c>
      <c r="J1886" s="65">
        <f>ROUND(H1886*I1886, 2)</f>
        <v>386.44</v>
      </c>
      <c r="K1886" s="64"/>
      <c r="L1886" s="65">
        <f>SmtRes!DF719</f>
        <v>7.73</v>
      </c>
    </row>
    <row r="1887" spans="1:83" ht="57" x14ac:dyDescent="0.2">
      <c r="A1887" s="61"/>
      <c r="B1887" s="61" t="s">
        <v>992</v>
      </c>
      <c r="C1887" s="61" t="s">
        <v>994</v>
      </c>
      <c r="D1887" s="62" t="s">
        <v>156</v>
      </c>
      <c r="E1887" s="63">
        <v>4.21</v>
      </c>
      <c r="F1887" s="63"/>
      <c r="G1887" s="63">
        <f>SmtRes!CX720</f>
        <v>8.42</v>
      </c>
      <c r="H1887" s="65">
        <f>SmtRes!CZ720</f>
        <v>2.27</v>
      </c>
      <c r="I1887" s="64">
        <f>SmtRes!AI720</f>
        <v>1.53</v>
      </c>
      <c r="J1887" s="65">
        <f>ROUND(H1887*I1887, 2)</f>
        <v>3.47</v>
      </c>
      <c r="K1887" s="64"/>
      <c r="L1887" s="65">
        <f>SmtRes!DF720</f>
        <v>29.22</v>
      </c>
    </row>
    <row r="1888" spans="1:83" ht="28.5" x14ac:dyDescent="0.2">
      <c r="A1888" s="61"/>
      <c r="B1888" s="61" t="s">
        <v>938</v>
      </c>
      <c r="C1888" s="61" t="s">
        <v>940</v>
      </c>
      <c r="D1888" s="62" t="s">
        <v>937</v>
      </c>
      <c r="E1888" s="63">
        <v>0.3</v>
      </c>
      <c r="F1888" s="63"/>
      <c r="G1888" s="63">
        <f>SmtRes!CX721</f>
        <v>0.6</v>
      </c>
      <c r="H1888" s="65">
        <f>SmtRes!CZ721</f>
        <v>174.93</v>
      </c>
      <c r="I1888" s="64">
        <f>SmtRes!AI721</f>
        <v>1.1299999999999999</v>
      </c>
      <c r="J1888" s="65">
        <f>ROUND(H1888*I1888, 2)</f>
        <v>197.67</v>
      </c>
      <c r="K1888" s="64"/>
      <c r="L1888" s="65">
        <f>SmtRes!DF721</f>
        <v>118.6</v>
      </c>
    </row>
    <row r="1889" spans="1:82" ht="42.75" x14ac:dyDescent="0.2">
      <c r="A1889" s="61"/>
      <c r="B1889" s="61" t="s">
        <v>969</v>
      </c>
      <c r="C1889" s="61" t="s">
        <v>971</v>
      </c>
      <c r="D1889" s="62" t="s">
        <v>86</v>
      </c>
      <c r="E1889" s="63">
        <v>0.1</v>
      </c>
      <c r="F1889" s="63"/>
      <c r="G1889" s="63">
        <f>SmtRes!CX722</f>
        <v>0.2</v>
      </c>
      <c r="H1889" s="65">
        <f>SmtRes!CZ722</f>
        <v>978.09</v>
      </c>
      <c r="I1889" s="64">
        <f>SmtRes!AI722</f>
        <v>1.29</v>
      </c>
      <c r="J1889" s="65">
        <f>ROUND(H1889*I1889, 2)</f>
        <v>1261.74</v>
      </c>
      <c r="K1889" s="64"/>
      <c r="L1889" s="65">
        <f>SmtRes!DF722</f>
        <v>252.35</v>
      </c>
    </row>
    <row r="1890" spans="1:82" ht="14.25" x14ac:dyDescent="0.2">
      <c r="A1890" s="61"/>
      <c r="B1890" s="61" t="s">
        <v>972</v>
      </c>
      <c r="C1890" s="61" t="s">
        <v>974</v>
      </c>
      <c r="D1890" s="62" t="s">
        <v>287</v>
      </c>
      <c r="E1890" s="63">
        <v>2.9999999999999997E-4</v>
      </c>
      <c r="F1890" s="63"/>
      <c r="G1890" s="63">
        <f>SmtRes!CX723</f>
        <v>5.9999999999999995E-4</v>
      </c>
      <c r="H1890" s="65">
        <f>SmtRes!CZ723</f>
        <v>4338.2700000000004</v>
      </c>
      <c r="I1890" s="64">
        <f>SmtRes!AI723</f>
        <v>1.3</v>
      </c>
      <c r="J1890" s="65">
        <f>ROUND(H1890*I1890, 2)</f>
        <v>5639.75</v>
      </c>
      <c r="K1890" s="64"/>
      <c r="L1890" s="65">
        <f>SmtRes!DF723</f>
        <v>3.38</v>
      </c>
    </row>
    <row r="1891" spans="1:82" ht="42.75" x14ac:dyDescent="0.2">
      <c r="A1891" s="61"/>
      <c r="B1891" s="61" t="s">
        <v>1196</v>
      </c>
      <c r="C1891" s="61" t="s">
        <v>1198</v>
      </c>
      <c r="D1891" s="62" t="s">
        <v>287</v>
      </c>
      <c r="E1891" s="63">
        <v>1E-4</v>
      </c>
      <c r="F1891" s="63"/>
      <c r="G1891" s="63">
        <f>SmtRes!CX724</f>
        <v>2.0000000000000001E-4</v>
      </c>
      <c r="H1891" s="65">
        <f>SmtRes!CZ724</f>
        <v>1050091.7</v>
      </c>
      <c r="I1891" s="64">
        <f>SmtRes!AI724</f>
        <v>1.19</v>
      </c>
      <c r="J1891" s="65">
        <f>ROUND(H1891*I1891, 2)</f>
        <v>1249609.1200000001</v>
      </c>
      <c r="K1891" s="64"/>
      <c r="L1891" s="65">
        <f>SmtRes!DF724</f>
        <v>249.92</v>
      </c>
    </row>
    <row r="1892" spans="1:82" ht="28.5" x14ac:dyDescent="0.2">
      <c r="A1892" s="61"/>
      <c r="B1892" s="61" t="s">
        <v>975</v>
      </c>
      <c r="C1892" s="61" t="s">
        <v>977</v>
      </c>
      <c r="D1892" s="62" t="s">
        <v>937</v>
      </c>
      <c r="E1892" s="63">
        <v>0.06</v>
      </c>
      <c r="F1892" s="63"/>
      <c r="G1892" s="63">
        <f>SmtRes!CX725</f>
        <v>0.12</v>
      </c>
      <c r="H1892" s="65">
        <f>SmtRes!CZ725</f>
        <v>899.56</v>
      </c>
      <c r="I1892" s="64">
        <f>SmtRes!AI725</f>
        <v>1.61</v>
      </c>
      <c r="J1892" s="65">
        <f>ROUND(H1892*I1892, 2)</f>
        <v>1448.29</v>
      </c>
      <c r="K1892" s="64"/>
      <c r="L1892" s="65">
        <f>SmtRes!DF725</f>
        <v>173.79</v>
      </c>
    </row>
    <row r="1893" spans="1:82" ht="28.5" x14ac:dyDescent="0.2">
      <c r="A1893" s="61"/>
      <c r="B1893" s="61" t="s">
        <v>1202</v>
      </c>
      <c r="C1893" s="61" t="s">
        <v>1204</v>
      </c>
      <c r="D1893" s="62" t="s">
        <v>287</v>
      </c>
      <c r="E1893" s="63">
        <v>2.0000000000000002E-5</v>
      </c>
      <c r="F1893" s="63"/>
      <c r="G1893" s="63">
        <f>SmtRes!CX726</f>
        <v>4.0000000000000003E-5</v>
      </c>
      <c r="H1893" s="65">
        <f>SmtRes!CZ726</f>
        <v>47961.85</v>
      </c>
      <c r="I1893" s="64">
        <f>SmtRes!AI726</f>
        <v>1.76</v>
      </c>
      <c r="J1893" s="65">
        <f>ROUND(H1893*I1893, 2)</f>
        <v>84412.86</v>
      </c>
      <c r="K1893" s="64"/>
      <c r="L1893" s="65">
        <f>SmtRes!DF726</f>
        <v>3.38</v>
      </c>
    </row>
    <row r="1894" spans="1:82" ht="14.25" x14ac:dyDescent="0.2">
      <c r="A1894" s="61"/>
      <c r="B1894" s="61" t="s">
        <v>998</v>
      </c>
      <c r="C1894" s="61" t="s">
        <v>1000</v>
      </c>
      <c r="D1894" s="62" t="s">
        <v>937</v>
      </c>
      <c r="E1894" s="63">
        <v>0.03</v>
      </c>
      <c r="F1894" s="63"/>
      <c r="G1894" s="63">
        <f>SmtRes!CX727</f>
        <v>0.06</v>
      </c>
      <c r="H1894" s="65">
        <f>SmtRes!CZ727</f>
        <v>157.44</v>
      </c>
      <c r="I1894" s="64">
        <f>SmtRes!AI727</f>
        <v>1.22</v>
      </c>
      <c r="J1894" s="65">
        <f>ROUND(H1894*I1894, 2)</f>
        <v>192.08</v>
      </c>
      <c r="K1894" s="64"/>
      <c r="L1894" s="65">
        <f>SmtRes!DF727</f>
        <v>11.52</v>
      </c>
    </row>
    <row r="1895" spans="1:82" ht="28.5" x14ac:dyDescent="0.2">
      <c r="A1895" s="61"/>
      <c r="B1895" s="61" t="s">
        <v>1208</v>
      </c>
      <c r="C1895" s="61" t="s">
        <v>1210</v>
      </c>
      <c r="D1895" s="62" t="s">
        <v>86</v>
      </c>
      <c r="E1895" s="63">
        <v>0.1</v>
      </c>
      <c r="F1895" s="63"/>
      <c r="G1895" s="63">
        <f>SmtRes!CX728</f>
        <v>0.2</v>
      </c>
      <c r="H1895" s="65">
        <f>SmtRes!CZ728</f>
        <v>840.04</v>
      </c>
      <c r="I1895" s="64">
        <f>SmtRes!AI728</f>
        <v>1.26</v>
      </c>
      <c r="J1895" s="65">
        <f>ROUND(H1895*I1895, 2)</f>
        <v>1058.45</v>
      </c>
      <c r="K1895" s="64"/>
      <c r="L1895" s="65">
        <f>SmtRes!DF728</f>
        <v>211.69</v>
      </c>
    </row>
    <row r="1896" spans="1:82" ht="14.25" x14ac:dyDescent="0.2">
      <c r="A1896" s="61"/>
      <c r="B1896" s="61" t="s">
        <v>1232</v>
      </c>
      <c r="C1896" s="61" t="s">
        <v>1234</v>
      </c>
      <c r="D1896" s="62" t="s">
        <v>937</v>
      </c>
      <c r="E1896" s="63">
        <v>0.02</v>
      </c>
      <c r="F1896" s="63"/>
      <c r="G1896" s="63">
        <f>SmtRes!CX729</f>
        <v>0.04</v>
      </c>
      <c r="H1896" s="65">
        <f>SmtRes!CZ729</f>
        <v>232.2</v>
      </c>
      <c r="I1896" s="64">
        <f>SmtRes!AI729</f>
        <v>1.37</v>
      </c>
      <c r="J1896" s="65">
        <f>ROUND(H1896*I1896, 2)</f>
        <v>318.11</v>
      </c>
      <c r="K1896" s="64"/>
      <c r="L1896" s="65">
        <f>SmtRes!DF729</f>
        <v>12.72</v>
      </c>
    </row>
    <row r="1897" spans="1:82" ht="28.5" x14ac:dyDescent="0.2">
      <c r="A1897" s="61"/>
      <c r="B1897" s="61" t="s">
        <v>984</v>
      </c>
      <c r="C1897" s="61" t="s">
        <v>986</v>
      </c>
      <c r="D1897" s="62" t="s">
        <v>937</v>
      </c>
      <c r="E1897" s="63">
        <v>0.08</v>
      </c>
      <c r="F1897" s="63"/>
      <c r="G1897" s="63">
        <f>SmtRes!CX730</f>
        <v>0.16</v>
      </c>
      <c r="H1897" s="65">
        <f>SmtRes!CZ730</f>
        <v>189.97</v>
      </c>
      <c r="I1897" s="64">
        <f>SmtRes!AI730</f>
        <v>1.25</v>
      </c>
      <c r="J1897" s="65">
        <f>ROUND(H1897*I1897, 2)</f>
        <v>237.46</v>
      </c>
      <c r="K1897" s="64"/>
      <c r="L1897" s="65">
        <f>SmtRes!DF730</f>
        <v>37.99</v>
      </c>
    </row>
    <row r="1898" spans="1:82" ht="28.5" x14ac:dyDescent="0.2">
      <c r="A1898" s="61"/>
      <c r="B1898" s="61" t="s">
        <v>32</v>
      </c>
      <c r="C1898" s="69" t="s">
        <v>961</v>
      </c>
      <c r="D1898" s="70" t="s">
        <v>34</v>
      </c>
      <c r="E1898" s="71">
        <v>2</v>
      </c>
      <c r="F1898" s="71"/>
      <c r="G1898" s="71">
        <f>SmtRes!CX731</f>
        <v>4</v>
      </c>
      <c r="H1898" s="72">
        <f>SmtRes!CZ731</f>
        <v>83.650710000000018</v>
      </c>
      <c r="I1898" s="73"/>
      <c r="J1898" s="72"/>
      <c r="K1898" s="73"/>
      <c r="L1898" s="72">
        <f>SmtRes!DF731</f>
        <v>334.6</v>
      </c>
    </row>
    <row r="1899" spans="1:82" ht="15" x14ac:dyDescent="0.2">
      <c r="A1899" s="61"/>
      <c r="B1899" s="61"/>
      <c r="C1899" s="75" t="s">
        <v>1340</v>
      </c>
      <c r="D1899" s="62"/>
      <c r="E1899" s="63"/>
      <c r="F1899" s="63"/>
      <c r="G1899" s="63"/>
      <c r="H1899" s="65"/>
      <c r="I1899" s="64"/>
      <c r="J1899" s="65"/>
      <c r="K1899" s="64"/>
      <c r="L1899" s="65">
        <f>L1879+L1881+L1882+L1885</f>
        <v>20094.05</v>
      </c>
    </row>
    <row r="1900" spans="1:82" ht="14.25" x14ac:dyDescent="0.2">
      <c r="A1900" s="61"/>
      <c r="B1900" s="61"/>
      <c r="C1900" s="61" t="s">
        <v>1342</v>
      </c>
      <c r="D1900" s="62"/>
      <c r="E1900" s="63"/>
      <c r="F1900" s="63"/>
      <c r="G1900" s="63"/>
      <c r="H1900" s="65"/>
      <c r="I1900" s="64"/>
      <c r="J1900" s="65"/>
      <c r="K1900" s="64"/>
      <c r="L1900" s="65">
        <f>SUM(AR1877:AR1903)+SUM(AS1877:AS1903)+SUM(AT1877:AT1903)+SUM(AU1877:AU1903)+SUM(AV1877:AV1903)</f>
        <v>17449.72</v>
      </c>
    </row>
    <row r="1901" spans="1:82" ht="28.5" x14ac:dyDescent="0.2">
      <c r="A1901" s="61"/>
      <c r="B1901" s="61" t="s">
        <v>63</v>
      </c>
      <c r="C1901" s="61" t="s">
        <v>1353</v>
      </c>
      <c r="D1901" s="62" t="s">
        <v>34</v>
      </c>
      <c r="E1901" s="63">
        <f>Source!BZ511</f>
        <v>90</v>
      </c>
      <c r="F1901" s="63"/>
      <c r="G1901" s="63">
        <f>Source!AT511</f>
        <v>90</v>
      </c>
      <c r="H1901" s="65"/>
      <c r="I1901" s="64"/>
      <c r="J1901" s="65"/>
      <c r="K1901" s="64"/>
      <c r="L1901" s="65">
        <f>SUM(AZ1877:AZ1903)</f>
        <v>15704.75</v>
      </c>
    </row>
    <row r="1902" spans="1:82" ht="28.5" x14ac:dyDescent="0.2">
      <c r="A1902" s="69"/>
      <c r="B1902" s="69" t="s">
        <v>64</v>
      </c>
      <c r="C1902" s="69" t="s">
        <v>1354</v>
      </c>
      <c r="D1902" s="70" t="s">
        <v>34</v>
      </c>
      <c r="E1902" s="71">
        <f>Source!CA511</f>
        <v>46</v>
      </c>
      <c r="F1902" s="71"/>
      <c r="G1902" s="71">
        <f>Source!AU511</f>
        <v>46</v>
      </c>
      <c r="H1902" s="72"/>
      <c r="I1902" s="73"/>
      <c r="J1902" s="72"/>
      <c r="K1902" s="73"/>
      <c r="L1902" s="72">
        <f>SUM(BA1877:BA1903)</f>
        <v>8026.87</v>
      </c>
    </row>
    <row r="1903" spans="1:82" ht="15" x14ac:dyDescent="0.2">
      <c r="C1903" s="77" t="s">
        <v>1345</v>
      </c>
      <c r="D1903" s="77"/>
      <c r="E1903" s="77"/>
      <c r="F1903" s="77"/>
      <c r="G1903" s="77"/>
      <c r="H1903" s="77"/>
      <c r="I1903" s="78">
        <f>IF(E1877&lt;&gt;0,K1903/E1877, 0)</f>
        <v>21912.835000000003</v>
      </c>
      <c r="J1903" s="78"/>
      <c r="K1903" s="78">
        <f>L1879+L1881+L1885+L1901+L1902+L1882</f>
        <v>43825.670000000006</v>
      </c>
      <c r="L1903" s="78"/>
      <c r="AD1903">
        <f>ROUND((Source!AT511/100)*((ROUND(SUMIF(SmtRes!AQ716:'SmtRes'!AQ732,"=1",SmtRes!AD716:'SmtRes'!AD732)*Source!I511, 2)+ROUND(SUMIF(SmtRes!AQ716:'SmtRes'!AQ732,"=1",SmtRes!AC716:'SmtRes'!AC732)*Source!I511, 2))), 2)</f>
        <v>3238.09</v>
      </c>
      <c r="AE1903">
        <f>ROUND((Source!AU511/100)*((ROUND(SUMIF(SmtRes!AQ716:'SmtRes'!AQ732,"=1",SmtRes!AD716:'SmtRes'!AD732)*Source!I511, 2)+ROUND(SUMIF(SmtRes!AQ716:'SmtRes'!AQ732,"=1",SmtRes!AC716:'SmtRes'!AC732)*Source!I511, 2))), 2)</f>
        <v>1655.02</v>
      </c>
      <c r="AN1903" s="74">
        <f>L1879+L1881+L1885+L1901+L1902+L1882</f>
        <v>43825.670000000006</v>
      </c>
      <c r="AO1903" s="74">
        <f>L1881</f>
        <v>1197.4399999999998</v>
      </c>
      <c r="AQ1903" t="s">
        <v>1346</v>
      </c>
      <c r="AR1903" s="74">
        <f>L1879</f>
        <v>16730.14</v>
      </c>
      <c r="AT1903" s="74">
        <f>L1882</f>
        <v>719.58</v>
      </c>
      <c r="AV1903" t="s">
        <v>1346</v>
      </c>
      <c r="AW1903" s="74">
        <f>L1885</f>
        <v>1446.8899999999999</v>
      </c>
      <c r="AZ1903">
        <f>Source!X511</f>
        <v>15704.75</v>
      </c>
      <c r="BA1903">
        <f>Source!Y511</f>
        <v>8026.87</v>
      </c>
      <c r="CD1903">
        <v>2</v>
      </c>
    </row>
    <row r="1904" spans="1:82" ht="42.75" x14ac:dyDescent="0.2">
      <c r="A1904" s="80" t="s">
        <v>678</v>
      </c>
      <c r="B1904" s="81" t="str">
        <f>Source!F512</f>
        <v>ТЦ_89.1.61.01_77_5007081181_22.09.2025_01_</v>
      </c>
      <c r="C1904" s="81" t="s">
        <v>1485</v>
      </c>
      <c r="D1904" s="82" t="str">
        <f>Source!H512</f>
        <v>ШТ</v>
      </c>
      <c r="E1904" s="83">
        <f>Source!K512</f>
        <v>2</v>
      </c>
      <c r="F1904" s="83"/>
      <c r="G1904" s="83">
        <f>Source!I512</f>
        <v>2</v>
      </c>
      <c r="H1904" s="84">
        <f>Source!AL512</f>
        <v>14079.45</v>
      </c>
      <c r="I1904" s="85"/>
      <c r="J1904" s="84"/>
      <c r="K1904" s="85"/>
      <c r="L1904" s="84">
        <f>Source!P512</f>
        <v>28158.9</v>
      </c>
    </row>
    <row r="1905" spans="1:82" ht="15" x14ac:dyDescent="0.2">
      <c r="A1905" s="79"/>
      <c r="B1905" s="79"/>
      <c r="C1905" s="86" t="s">
        <v>1345</v>
      </c>
      <c r="D1905" s="86"/>
      <c r="E1905" s="86"/>
      <c r="F1905" s="86"/>
      <c r="G1905" s="86"/>
      <c r="H1905" s="86"/>
      <c r="I1905" s="87">
        <f>IF(E1904&lt;&gt;0,K1905/E1904, 0)</f>
        <v>14079.45</v>
      </c>
      <c r="J1905" s="87"/>
      <c r="K1905" s="87">
        <f>L1904</f>
        <v>28158.9</v>
      </c>
      <c r="L1905" s="87"/>
      <c r="AD1905">
        <f>ROUND((Source!AT512/100)*((ROUND(ROUND(Source!AO512,2)*Source!I512, 2)+ROUND(ROUND(Source!AN512,2)*Source!I512, 2))), 2)</f>
        <v>0</v>
      </c>
      <c r="AE1905">
        <f>ROUND((Source!AU512/100)*((ROUND(ROUND(Source!AO512,2)*Source!I512, 2)+ROUND(ROUND(Source!AN512,2)*Source!I512, 2))), 2)</f>
        <v>0</v>
      </c>
      <c r="AN1905" s="74">
        <f>L1904</f>
        <v>28158.9</v>
      </c>
      <c r="AO1905">
        <f>0</f>
        <v>0</v>
      </c>
      <c r="AQ1905" t="s">
        <v>1346</v>
      </c>
      <c r="AR1905">
        <f>0</f>
        <v>0</v>
      </c>
      <c r="AT1905">
        <f>0</f>
        <v>0</v>
      </c>
      <c r="AV1905" t="s">
        <v>1346</v>
      </c>
      <c r="AW1905" s="74">
        <f>L1904</f>
        <v>28158.9</v>
      </c>
      <c r="AZ1905">
        <f>Source!X512</f>
        <v>0</v>
      </c>
      <c r="BA1905">
        <f>Source!Y512</f>
        <v>0</v>
      </c>
      <c r="BK1905" s="74">
        <f>L1904</f>
        <v>28158.9</v>
      </c>
      <c r="CD1905">
        <v>3</v>
      </c>
    </row>
    <row r="1906" spans="1:82" ht="28.5" x14ac:dyDescent="0.2">
      <c r="A1906" s="59" t="s">
        <v>681</v>
      </c>
      <c r="B1906" s="61" t="s">
        <v>1486</v>
      </c>
      <c r="C1906" s="61" t="str">
        <f>Source!G513</f>
        <v>Приборы приемно-контрольные объектовые на: 2 луча</v>
      </c>
      <c r="D1906" s="62" t="str">
        <f>Source!H513</f>
        <v>ШТ</v>
      </c>
      <c r="E1906" s="63">
        <f>Source!K513</f>
        <v>1</v>
      </c>
      <c r="F1906" s="63"/>
      <c r="G1906" s="63">
        <f>Source!I513</f>
        <v>1</v>
      </c>
      <c r="H1906" s="65"/>
      <c r="I1906" s="64"/>
      <c r="J1906" s="65"/>
      <c r="K1906" s="64"/>
      <c r="L1906" s="65"/>
    </row>
    <row r="1907" spans="1:82" ht="63.75" x14ac:dyDescent="0.2">
      <c r="B1907" s="66" t="str">
        <f>CONCATENATE("Поправка: ", Source!EO513)</f>
        <v>Поправка: (контроллер адресной двухпроводной системы ШПС-1)</v>
      </c>
    </row>
    <row r="1908" spans="1:82" ht="15" x14ac:dyDescent="0.2">
      <c r="A1908" s="60"/>
      <c r="B1908" s="63">
        <v>1</v>
      </c>
      <c r="C1908" s="60" t="s">
        <v>1334</v>
      </c>
      <c r="D1908" s="62" t="s">
        <v>919</v>
      </c>
      <c r="E1908" s="67"/>
      <c r="F1908" s="63"/>
      <c r="G1908" s="67">
        <f>Source!U513</f>
        <v>5.7</v>
      </c>
      <c r="H1908" s="63"/>
      <c r="I1908" s="63"/>
      <c r="J1908" s="63"/>
      <c r="K1908" s="63"/>
      <c r="L1908" s="68">
        <f>SUM(L1909:L1909)-SUMIF(CE1909:CE1909, 1, L1909:L1909)</f>
        <v>4794.04</v>
      </c>
    </row>
    <row r="1909" spans="1:82" ht="28.5" x14ac:dyDescent="0.2">
      <c r="A1909" s="61"/>
      <c r="B1909" s="61" t="s">
        <v>1181</v>
      </c>
      <c r="C1909" s="61" t="s">
        <v>1182</v>
      </c>
      <c r="D1909" s="62" t="s">
        <v>919</v>
      </c>
      <c r="E1909" s="63">
        <v>5.7</v>
      </c>
      <c r="F1909" s="63"/>
      <c r="G1909" s="63">
        <f>SmtRes!CX733</f>
        <v>5.7</v>
      </c>
      <c r="H1909" s="65"/>
      <c r="I1909" s="64"/>
      <c r="J1909" s="65">
        <f>SmtRes!CZ733</f>
        <v>841.06</v>
      </c>
      <c r="K1909" s="64"/>
      <c r="L1909" s="65">
        <f>SmtRes!DI733</f>
        <v>4794.04</v>
      </c>
    </row>
    <row r="1910" spans="1:82" ht="15" x14ac:dyDescent="0.2">
      <c r="A1910" s="60"/>
      <c r="B1910" s="63">
        <v>4</v>
      </c>
      <c r="C1910" s="60" t="s">
        <v>1339</v>
      </c>
      <c r="D1910" s="62"/>
      <c r="E1910" s="67"/>
      <c r="F1910" s="63"/>
      <c r="G1910" s="67"/>
      <c r="H1910" s="63"/>
      <c r="I1910" s="63"/>
      <c r="J1910" s="63"/>
      <c r="K1910" s="63"/>
      <c r="L1910" s="68">
        <f>SUM(L1911:L1916)-SUMIF(CE1911:CE1916, 1, L1911:L1916)</f>
        <v>149.26999999999998</v>
      </c>
    </row>
    <row r="1911" spans="1:82" ht="14.25" x14ac:dyDescent="0.2">
      <c r="A1911" s="61"/>
      <c r="B1911" s="61" t="s">
        <v>962</v>
      </c>
      <c r="C1911" s="61" t="s">
        <v>964</v>
      </c>
      <c r="D1911" s="62" t="s">
        <v>937</v>
      </c>
      <c r="E1911" s="63">
        <v>1.4E-3</v>
      </c>
      <c r="F1911" s="63"/>
      <c r="G1911" s="63">
        <f>SmtRes!CX734</f>
        <v>1.4E-3</v>
      </c>
      <c r="H1911" s="65">
        <f>SmtRes!CZ734</f>
        <v>284.14999999999998</v>
      </c>
      <c r="I1911" s="64">
        <f>SmtRes!AI734</f>
        <v>1.36</v>
      </c>
      <c r="J1911" s="65">
        <f>ROUND(H1911*I1911, 2)</f>
        <v>386.44</v>
      </c>
      <c r="K1911" s="64"/>
      <c r="L1911" s="65">
        <f>SmtRes!DF734</f>
        <v>0.54</v>
      </c>
    </row>
    <row r="1912" spans="1:82" ht="14.25" x14ac:dyDescent="0.2">
      <c r="A1912" s="61"/>
      <c r="B1912" s="61" t="s">
        <v>965</v>
      </c>
      <c r="C1912" s="61" t="s">
        <v>967</v>
      </c>
      <c r="D1912" s="62" t="s">
        <v>968</v>
      </c>
      <c r="E1912" s="63">
        <v>6.7599999999999993E-2</v>
      </c>
      <c r="F1912" s="63"/>
      <c r="G1912" s="63">
        <f>SmtRes!CX735</f>
        <v>6.7599999999999993E-2</v>
      </c>
      <c r="H1912" s="65"/>
      <c r="I1912" s="64"/>
      <c r="J1912" s="65">
        <f>SmtRes!CZ735</f>
        <v>6</v>
      </c>
      <c r="K1912" s="64"/>
      <c r="L1912" s="65">
        <f>SmtRes!DF735</f>
        <v>0.41</v>
      </c>
    </row>
    <row r="1913" spans="1:82" ht="42.75" x14ac:dyDescent="0.2">
      <c r="A1913" s="61"/>
      <c r="B1913" s="61" t="s">
        <v>969</v>
      </c>
      <c r="C1913" s="61" t="s">
        <v>971</v>
      </c>
      <c r="D1913" s="62" t="s">
        <v>86</v>
      </c>
      <c r="E1913" s="63">
        <v>0.03</v>
      </c>
      <c r="F1913" s="63"/>
      <c r="G1913" s="63">
        <f>SmtRes!CX736</f>
        <v>0.03</v>
      </c>
      <c r="H1913" s="65">
        <f>SmtRes!CZ736</f>
        <v>978.09</v>
      </c>
      <c r="I1913" s="64">
        <f>SmtRes!AI736</f>
        <v>1.29</v>
      </c>
      <c r="J1913" s="65">
        <f>ROUND(H1913*I1913, 2)</f>
        <v>1261.74</v>
      </c>
      <c r="K1913" s="64"/>
      <c r="L1913" s="65">
        <f>SmtRes!DF736</f>
        <v>37.85</v>
      </c>
    </row>
    <row r="1914" spans="1:82" ht="14.25" x14ac:dyDescent="0.2">
      <c r="A1914" s="61"/>
      <c r="B1914" s="61" t="s">
        <v>972</v>
      </c>
      <c r="C1914" s="61" t="s">
        <v>974</v>
      </c>
      <c r="D1914" s="62" t="s">
        <v>287</v>
      </c>
      <c r="E1914" s="63">
        <v>2.0000000000000002E-5</v>
      </c>
      <c r="F1914" s="63"/>
      <c r="G1914" s="63">
        <f>SmtRes!CX737</f>
        <v>2.0000000000000002E-5</v>
      </c>
      <c r="H1914" s="65">
        <f>SmtRes!CZ737</f>
        <v>4338.2700000000004</v>
      </c>
      <c r="I1914" s="64">
        <f>SmtRes!AI737</f>
        <v>1.3</v>
      </c>
      <c r="J1914" s="65">
        <f>ROUND(H1914*I1914, 2)</f>
        <v>5639.75</v>
      </c>
      <c r="K1914" s="64"/>
      <c r="L1914" s="65">
        <f>SmtRes!DF737</f>
        <v>0.11</v>
      </c>
    </row>
    <row r="1915" spans="1:82" ht="28.5" x14ac:dyDescent="0.2">
      <c r="A1915" s="61"/>
      <c r="B1915" s="61" t="s">
        <v>975</v>
      </c>
      <c r="C1915" s="61" t="s">
        <v>977</v>
      </c>
      <c r="D1915" s="62" t="s">
        <v>937</v>
      </c>
      <c r="E1915" s="63">
        <v>0.01</v>
      </c>
      <c r="F1915" s="63"/>
      <c r="G1915" s="63">
        <f>SmtRes!CX738</f>
        <v>0.01</v>
      </c>
      <c r="H1915" s="65">
        <f>SmtRes!CZ738</f>
        <v>899.56</v>
      </c>
      <c r="I1915" s="64">
        <f>SmtRes!AI738</f>
        <v>1.61</v>
      </c>
      <c r="J1915" s="65">
        <f>ROUND(H1915*I1915, 2)</f>
        <v>1448.29</v>
      </c>
      <c r="K1915" s="64"/>
      <c r="L1915" s="65">
        <f>SmtRes!DF738</f>
        <v>14.48</v>
      </c>
    </row>
    <row r="1916" spans="1:82" ht="28.5" x14ac:dyDescent="0.2">
      <c r="A1916" s="61"/>
      <c r="B1916" s="61" t="s">
        <v>32</v>
      </c>
      <c r="C1916" s="69" t="s">
        <v>961</v>
      </c>
      <c r="D1916" s="70" t="s">
        <v>34</v>
      </c>
      <c r="E1916" s="71">
        <v>2</v>
      </c>
      <c r="F1916" s="71"/>
      <c r="G1916" s="71">
        <f>SmtRes!CX739</f>
        <v>2</v>
      </c>
      <c r="H1916" s="72">
        <f>SmtRes!CZ739</f>
        <v>47.940419999999996</v>
      </c>
      <c r="I1916" s="73"/>
      <c r="J1916" s="72"/>
      <c r="K1916" s="73"/>
      <c r="L1916" s="72">
        <f>SmtRes!DF739</f>
        <v>95.88</v>
      </c>
    </row>
    <row r="1917" spans="1:82" ht="15" x14ac:dyDescent="0.2">
      <c r="A1917" s="61"/>
      <c r="B1917" s="61"/>
      <c r="C1917" s="75" t="s">
        <v>1340</v>
      </c>
      <c r="D1917" s="62"/>
      <c r="E1917" s="63"/>
      <c r="F1917" s="63"/>
      <c r="G1917" s="63"/>
      <c r="H1917" s="65"/>
      <c r="I1917" s="64"/>
      <c r="J1917" s="65"/>
      <c r="K1917" s="64"/>
      <c r="L1917" s="65">
        <f>L1908+L1910</f>
        <v>4943.3099999999995</v>
      </c>
    </row>
    <row r="1918" spans="1:82" ht="14.25" x14ac:dyDescent="0.2">
      <c r="A1918" s="61"/>
      <c r="B1918" s="61"/>
      <c r="C1918" s="61" t="s">
        <v>1342</v>
      </c>
      <c r="D1918" s="62"/>
      <c r="E1918" s="63"/>
      <c r="F1918" s="63"/>
      <c r="G1918" s="63"/>
      <c r="H1918" s="65"/>
      <c r="I1918" s="64"/>
      <c r="J1918" s="65"/>
      <c r="K1918" s="64"/>
      <c r="L1918" s="65">
        <f>SUM(AR1906:AR1921)+SUM(AS1906:AS1921)+SUM(AT1906:AT1921)+SUM(AU1906:AU1921)+SUM(AV1906:AV1921)</f>
        <v>4794.04</v>
      </c>
    </row>
    <row r="1919" spans="1:82" ht="28.5" x14ac:dyDescent="0.2">
      <c r="A1919" s="61"/>
      <c r="B1919" s="61" t="s">
        <v>63</v>
      </c>
      <c r="C1919" s="61" t="s">
        <v>1353</v>
      </c>
      <c r="D1919" s="62" t="s">
        <v>34</v>
      </c>
      <c r="E1919" s="63">
        <f>Source!BZ513</f>
        <v>90</v>
      </c>
      <c r="F1919" s="63"/>
      <c r="G1919" s="63">
        <f>Source!AT513</f>
        <v>90</v>
      </c>
      <c r="H1919" s="65"/>
      <c r="I1919" s="64"/>
      <c r="J1919" s="65"/>
      <c r="K1919" s="64"/>
      <c r="L1919" s="65">
        <f>SUM(AZ1906:AZ1921)</f>
        <v>4314.6400000000003</v>
      </c>
    </row>
    <row r="1920" spans="1:82" ht="28.5" x14ac:dyDescent="0.2">
      <c r="A1920" s="69"/>
      <c r="B1920" s="69" t="s">
        <v>64</v>
      </c>
      <c r="C1920" s="69" t="s">
        <v>1354</v>
      </c>
      <c r="D1920" s="70" t="s">
        <v>34</v>
      </c>
      <c r="E1920" s="71">
        <f>Source!CA513</f>
        <v>46</v>
      </c>
      <c r="F1920" s="71"/>
      <c r="G1920" s="71">
        <f>Source!AU513</f>
        <v>46</v>
      </c>
      <c r="H1920" s="72"/>
      <c r="I1920" s="73"/>
      <c r="J1920" s="72"/>
      <c r="K1920" s="73"/>
      <c r="L1920" s="72">
        <f>SUM(BA1906:BA1921)</f>
        <v>2205.2600000000002</v>
      </c>
    </row>
    <row r="1921" spans="1:82" ht="15" x14ac:dyDescent="0.2">
      <c r="C1921" s="77" t="s">
        <v>1345</v>
      </c>
      <c r="D1921" s="77"/>
      <c r="E1921" s="77"/>
      <c r="F1921" s="77"/>
      <c r="G1921" s="77"/>
      <c r="H1921" s="77"/>
      <c r="I1921" s="78">
        <f>IF(E1906&lt;&gt;0,K1921/E1906, 0)</f>
        <v>11463.210000000001</v>
      </c>
      <c r="J1921" s="78"/>
      <c r="K1921" s="78">
        <f>L1908+L1910+L1919+L1920</f>
        <v>11463.210000000001</v>
      </c>
      <c r="L1921" s="78"/>
      <c r="AD1921">
        <f>ROUND((Source!AT513/100)*((ROUND(SUMIF(SmtRes!AQ733:'SmtRes'!AQ739,"=1",SmtRes!AD733:'SmtRes'!AD739)*Source!I513, 2)+ROUND(SUMIF(SmtRes!AQ733:'SmtRes'!AQ739,"=1",SmtRes!AC733:'SmtRes'!AC739)*Source!I513, 2))), 2)</f>
        <v>756.95</v>
      </c>
      <c r="AE1921">
        <f>ROUND((Source!AU513/100)*((ROUND(SUMIF(SmtRes!AQ733:'SmtRes'!AQ739,"=1",SmtRes!AD733:'SmtRes'!AD739)*Source!I513, 2)+ROUND(SUMIF(SmtRes!AQ733:'SmtRes'!AQ739,"=1",SmtRes!AC733:'SmtRes'!AC739)*Source!I513, 2))), 2)</f>
        <v>386.89</v>
      </c>
      <c r="AN1921" s="74">
        <f>L1908+L1910+L1919+L1920</f>
        <v>11463.210000000001</v>
      </c>
      <c r="AO1921">
        <f>0</f>
        <v>0</v>
      </c>
      <c r="AQ1921" t="s">
        <v>1346</v>
      </c>
      <c r="AR1921" s="74">
        <f>L1908</f>
        <v>4794.04</v>
      </c>
      <c r="AT1921">
        <f>0</f>
        <v>0</v>
      </c>
      <c r="AV1921" t="s">
        <v>1346</v>
      </c>
      <c r="AW1921" s="74">
        <f>L1910</f>
        <v>149.26999999999998</v>
      </c>
      <c r="AZ1921">
        <f>Source!X513</f>
        <v>4314.6400000000003</v>
      </c>
      <c r="BA1921">
        <f>Source!Y513</f>
        <v>2205.2600000000002</v>
      </c>
      <c r="CD1921">
        <v>2</v>
      </c>
    </row>
    <row r="1922" spans="1:82" ht="42.75" x14ac:dyDescent="0.2">
      <c r="A1922" s="80" t="s">
        <v>686</v>
      </c>
      <c r="B1922" s="81" t="str">
        <f>Source!F514</f>
        <v>ТЦ_89.1.61.02_77_5007081181_22.09.2025_01_</v>
      </c>
      <c r="C1922" s="81" t="s">
        <v>1487</v>
      </c>
      <c r="D1922" s="82" t="str">
        <f>Source!H514</f>
        <v>ШТ</v>
      </c>
      <c r="E1922" s="83">
        <f>Source!K514</f>
        <v>1</v>
      </c>
      <c r="F1922" s="83"/>
      <c r="G1922" s="83">
        <f>Source!I514</f>
        <v>1</v>
      </c>
      <c r="H1922" s="84">
        <f>Source!AL514</f>
        <v>5117.5600000000004</v>
      </c>
      <c r="I1922" s="85"/>
      <c r="J1922" s="84"/>
      <c r="K1922" s="85"/>
      <c r="L1922" s="84">
        <f>Source!P514</f>
        <v>5117.5600000000004</v>
      </c>
    </row>
    <row r="1923" spans="1:82" ht="15" x14ac:dyDescent="0.2">
      <c r="A1923" s="79"/>
      <c r="B1923" s="79"/>
      <c r="C1923" s="86" t="s">
        <v>1345</v>
      </c>
      <c r="D1923" s="86"/>
      <c r="E1923" s="86"/>
      <c r="F1923" s="86"/>
      <c r="G1923" s="86"/>
      <c r="H1923" s="86"/>
      <c r="I1923" s="87">
        <f>IF(E1922&lt;&gt;0,K1923/E1922, 0)</f>
        <v>5117.5600000000004</v>
      </c>
      <c r="J1923" s="87"/>
      <c r="K1923" s="87">
        <f>L1922</f>
        <v>5117.5600000000004</v>
      </c>
      <c r="L1923" s="87"/>
      <c r="AD1923">
        <f>ROUND((Source!AT514/100)*((ROUND(ROUND(Source!AO514,2)*Source!I514, 2)+ROUND(ROUND(Source!AN514,2)*Source!I514, 2))), 2)</f>
        <v>0</v>
      </c>
      <c r="AE1923">
        <f>ROUND((Source!AU514/100)*((ROUND(ROUND(Source!AO514,2)*Source!I514, 2)+ROUND(ROUND(Source!AN514,2)*Source!I514, 2))), 2)</f>
        <v>0</v>
      </c>
      <c r="AN1923" s="74">
        <f>L1922</f>
        <v>5117.5600000000004</v>
      </c>
      <c r="AO1923">
        <f>0</f>
        <v>0</v>
      </c>
      <c r="AQ1923" t="s">
        <v>1346</v>
      </c>
      <c r="AR1923">
        <f>0</f>
        <v>0</v>
      </c>
      <c r="AT1923">
        <f>0</f>
        <v>0</v>
      </c>
      <c r="AV1923" t="s">
        <v>1346</v>
      </c>
      <c r="AW1923" s="74">
        <f>L1922</f>
        <v>5117.5600000000004</v>
      </c>
      <c r="AZ1923">
        <f>Source!X514</f>
        <v>0</v>
      </c>
      <c r="BA1923">
        <f>Source!Y514</f>
        <v>0</v>
      </c>
      <c r="BK1923" s="74">
        <f>L1922</f>
        <v>5117.5600000000004</v>
      </c>
      <c r="CD1923">
        <v>3</v>
      </c>
    </row>
    <row r="1924" spans="1:82" ht="42.75" x14ac:dyDescent="0.2">
      <c r="A1924" s="59" t="s">
        <v>689</v>
      </c>
      <c r="B1924" s="61" t="s">
        <v>1372</v>
      </c>
      <c r="C1924" s="61" t="str">
        <f>Source!G515</f>
        <v>Приборы ПС приемно-контрольные, пусковые, концентратор: блок базовый на 10 лучей</v>
      </c>
      <c r="D1924" s="62" t="str">
        <f>Source!H515</f>
        <v>ШТ</v>
      </c>
      <c r="E1924" s="63">
        <f>Source!K515</f>
        <v>3</v>
      </c>
      <c r="F1924" s="63"/>
      <c r="G1924" s="63">
        <f>Source!I515</f>
        <v>3</v>
      </c>
      <c r="H1924" s="65"/>
      <c r="I1924" s="64"/>
      <c r="J1924" s="65"/>
      <c r="K1924" s="64"/>
      <c r="L1924" s="65"/>
    </row>
    <row r="1925" spans="1:82" ht="51" x14ac:dyDescent="0.2">
      <c r="B1925" s="66" t="str">
        <f>CONCATENATE("Поправка: ", Source!EO515)</f>
        <v>Поправка: (Монтаж контрольно-пускового блока в ШПС1)</v>
      </c>
    </row>
    <row r="1926" spans="1:82" ht="15" x14ac:dyDescent="0.2">
      <c r="A1926" s="60"/>
      <c r="B1926" s="63">
        <v>1</v>
      </c>
      <c r="C1926" s="60" t="s">
        <v>1334</v>
      </c>
      <c r="D1926" s="62" t="s">
        <v>919</v>
      </c>
      <c r="E1926" s="67"/>
      <c r="F1926" s="63"/>
      <c r="G1926" s="67">
        <f>Source!U515</f>
        <v>21.6</v>
      </c>
      <c r="H1926" s="63"/>
      <c r="I1926" s="63"/>
      <c r="J1926" s="63"/>
      <c r="K1926" s="63"/>
      <c r="L1926" s="68">
        <f>SUM(L1927:L1927)-SUMIF(CE1927:CE1927, 1, L1927:L1927)</f>
        <v>17662.32</v>
      </c>
    </row>
    <row r="1927" spans="1:82" ht="28.5" x14ac:dyDescent="0.2">
      <c r="A1927" s="61"/>
      <c r="B1927" s="61" t="s">
        <v>1018</v>
      </c>
      <c r="C1927" s="61" t="s">
        <v>1019</v>
      </c>
      <c r="D1927" s="62" t="s">
        <v>919</v>
      </c>
      <c r="E1927" s="63">
        <v>7.2</v>
      </c>
      <c r="F1927" s="63"/>
      <c r="G1927" s="63">
        <f>SmtRes!CX740</f>
        <v>21.6</v>
      </c>
      <c r="H1927" s="65"/>
      <c r="I1927" s="64"/>
      <c r="J1927" s="65">
        <f>SmtRes!CZ740</f>
        <v>817.7</v>
      </c>
      <c r="K1927" s="64"/>
      <c r="L1927" s="65">
        <f>SmtRes!DI740</f>
        <v>17662.32</v>
      </c>
    </row>
    <row r="1928" spans="1:82" ht="15" x14ac:dyDescent="0.2">
      <c r="A1928" s="60"/>
      <c r="B1928" s="63">
        <v>4</v>
      </c>
      <c r="C1928" s="60" t="s">
        <v>1339</v>
      </c>
      <c r="D1928" s="62"/>
      <c r="E1928" s="67"/>
      <c r="F1928" s="63"/>
      <c r="G1928" s="67"/>
      <c r="H1928" s="63"/>
      <c r="I1928" s="63"/>
      <c r="J1928" s="63"/>
      <c r="K1928" s="63"/>
      <c r="L1928" s="68">
        <f>SUM(L1929:L1933)-SUMIF(CE1929:CE1933, 1, L1929:L1933)</f>
        <v>773.31000000000006</v>
      </c>
    </row>
    <row r="1929" spans="1:82" ht="14.25" x14ac:dyDescent="0.2">
      <c r="A1929" s="61"/>
      <c r="B1929" s="61" t="s">
        <v>962</v>
      </c>
      <c r="C1929" s="61" t="s">
        <v>964</v>
      </c>
      <c r="D1929" s="62" t="s">
        <v>937</v>
      </c>
      <c r="E1929" s="63">
        <v>5.5999999999999999E-3</v>
      </c>
      <c r="F1929" s="63"/>
      <c r="G1929" s="63">
        <f>SmtRes!CX741</f>
        <v>1.6799999999999999E-2</v>
      </c>
      <c r="H1929" s="65">
        <f>SmtRes!CZ741</f>
        <v>284.14999999999998</v>
      </c>
      <c r="I1929" s="64">
        <f>SmtRes!AI741</f>
        <v>1.36</v>
      </c>
      <c r="J1929" s="65">
        <f>ROUND(H1929*I1929, 2)</f>
        <v>386.44</v>
      </c>
      <c r="K1929" s="64"/>
      <c r="L1929" s="65">
        <f>SmtRes!DF741</f>
        <v>6.49</v>
      </c>
    </row>
    <row r="1930" spans="1:82" ht="14.25" x14ac:dyDescent="0.2">
      <c r="A1930" s="61"/>
      <c r="B1930" s="61" t="s">
        <v>965</v>
      </c>
      <c r="C1930" s="61" t="s">
        <v>967</v>
      </c>
      <c r="D1930" s="62" t="s">
        <v>968</v>
      </c>
      <c r="E1930" s="63">
        <v>8.3199999999999996E-2</v>
      </c>
      <c r="F1930" s="63"/>
      <c r="G1930" s="63">
        <f>SmtRes!CX742</f>
        <v>0.24959999999999999</v>
      </c>
      <c r="H1930" s="65"/>
      <c r="I1930" s="64"/>
      <c r="J1930" s="65">
        <f>SmtRes!CZ742</f>
        <v>6</v>
      </c>
      <c r="K1930" s="64"/>
      <c r="L1930" s="65">
        <f>SmtRes!DF742</f>
        <v>1.5</v>
      </c>
    </row>
    <row r="1931" spans="1:82" ht="42.75" x14ac:dyDescent="0.2">
      <c r="A1931" s="61"/>
      <c r="B1931" s="61" t="s">
        <v>969</v>
      </c>
      <c r="C1931" s="61" t="s">
        <v>971</v>
      </c>
      <c r="D1931" s="62" t="s">
        <v>86</v>
      </c>
      <c r="E1931" s="63">
        <v>0.04</v>
      </c>
      <c r="F1931" s="63"/>
      <c r="G1931" s="63">
        <f>SmtRes!CX743</f>
        <v>0.12</v>
      </c>
      <c r="H1931" s="65">
        <f>SmtRes!CZ743</f>
        <v>978.09</v>
      </c>
      <c r="I1931" s="64">
        <f>SmtRes!AI743</f>
        <v>1.29</v>
      </c>
      <c r="J1931" s="65">
        <f>ROUND(H1931*I1931, 2)</f>
        <v>1261.74</v>
      </c>
      <c r="K1931" s="64"/>
      <c r="L1931" s="65">
        <f>SmtRes!DF743</f>
        <v>151.41</v>
      </c>
    </row>
    <row r="1932" spans="1:82" ht="28.5" x14ac:dyDescent="0.2">
      <c r="A1932" s="61"/>
      <c r="B1932" s="61" t="s">
        <v>975</v>
      </c>
      <c r="C1932" s="61" t="s">
        <v>977</v>
      </c>
      <c r="D1932" s="62" t="s">
        <v>937</v>
      </c>
      <c r="E1932" s="63">
        <v>0.06</v>
      </c>
      <c r="F1932" s="63"/>
      <c r="G1932" s="63">
        <f>SmtRes!CX744</f>
        <v>0.18</v>
      </c>
      <c r="H1932" s="65">
        <f>SmtRes!CZ744</f>
        <v>899.56</v>
      </c>
      <c r="I1932" s="64">
        <f>SmtRes!AI744</f>
        <v>1.61</v>
      </c>
      <c r="J1932" s="65">
        <f>ROUND(H1932*I1932, 2)</f>
        <v>1448.29</v>
      </c>
      <c r="K1932" s="64"/>
      <c r="L1932" s="65">
        <f>SmtRes!DF744</f>
        <v>260.69</v>
      </c>
    </row>
    <row r="1933" spans="1:82" ht="28.5" x14ac:dyDescent="0.2">
      <c r="A1933" s="61"/>
      <c r="B1933" s="61" t="s">
        <v>32</v>
      </c>
      <c r="C1933" s="69" t="s">
        <v>961</v>
      </c>
      <c r="D1933" s="70" t="s">
        <v>34</v>
      </c>
      <c r="E1933" s="71">
        <v>2</v>
      </c>
      <c r="F1933" s="71"/>
      <c r="G1933" s="71">
        <f>SmtRes!CX745</f>
        <v>6</v>
      </c>
      <c r="H1933" s="72">
        <f>SmtRes!CZ745</f>
        <v>58.874400000000009</v>
      </c>
      <c r="I1933" s="73"/>
      <c r="J1933" s="72"/>
      <c r="K1933" s="73"/>
      <c r="L1933" s="72">
        <f>SmtRes!DF745</f>
        <v>353.22</v>
      </c>
    </row>
    <row r="1934" spans="1:82" ht="15" x14ac:dyDescent="0.2">
      <c r="A1934" s="61"/>
      <c r="B1934" s="61"/>
      <c r="C1934" s="75" t="s">
        <v>1340</v>
      </c>
      <c r="D1934" s="62"/>
      <c r="E1934" s="63"/>
      <c r="F1934" s="63"/>
      <c r="G1934" s="63"/>
      <c r="H1934" s="65"/>
      <c r="I1934" s="64"/>
      <c r="J1934" s="65"/>
      <c r="K1934" s="64"/>
      <c r="L1934" s="65">
        <f>L1926+L1928</f>
        <v>18435.63</v>
      </c>
    </row>
    <row r="1935" spans="1:82" ht="14.25" x14ac:dyDescent="0.2">
      <c r="A1935" s="61"/>
      <c r="B1935" s="61"/>
      <c r="C1935" s="61" t="s">
        <v>1342</v>
      </c>
      <c r="D1935" s="62"/>
      <c r="E1935" s="63"/>
      <c r="F1935" s="63"/>
      <c r="G1935" s="63"/>
      <c r="H1935" s="65"/>
      <c r="I1935" s="64"/>
      <c r="J1935" s="65"/>
      <c r="K1935" s="64"/>
      <c r="L1935" s="65">
        <f>SUM(AR1924:AR1938)+SUM(AS1924:AS1938)+SUM(AT1924:AT1938)+SUM(AU1924:AU1938)+SUM(AV1924:AV1938)</f>
        <v>17662.32</v>
      </c>
    </row>
    <row r="1936" spans="1:82" ht="28.5" x14ac:dyDescent="0.2">
      <c r="A1936" s="61"/>
      <c r="B1936" s="61" t="s">
        <v>63</v>
      </c>
      <c r="C1936" s="61" t="s">
        <v>1353</v>
      </c>
      <c r="D1936" s="62" t="s">
        <v>34</v>
      </c>
      <c r="E1936" s="63">
        <f>Source!BZ515</f>
        <v>90</v>
      </c>
      <c r="F1936" s="63"/>
      <c r="G1936" s="63">
        <f>Source!AT515</f>
        <v>90</v>
      </c>
      <c r="H1936" s="65"/>
      <c r="I1936" s="64"/>
      <c r="J1936" s="65"/>
      <c r="K1936" s="64"/>
      <c r="L1936" s="65">
        <f>SUM(AZ1924:AZ1938)</f>
        <v>15896.09</v>
      </c>
    </row>
    <row r="1937" spans="1:82" ht="28.5" x14ac:dyDescent="0.2">
      <c r="A1937" s="69"/>
      <c r="B1937" s="69" t="s">
        <v>64</v>
      </c>
      <c r="C1937" s="69" t="s">
        <v>1354</v>
      </c>
      <c r="D1937" s="70" t="s">
        <v>34</v>
      </c>
      <c r="E1937" s="71">
        <f>Source!CA515</f>
        <v>46</v>
      </c>
      <c r="F1937" s="71"/>
      <c r="G1937" s="71">
        <f>Source!AU515</f>
        <v>46</v>
      </c>
      <c r="H1937" s="72"/>
      <c r="I1937" s="73"/>
      <c r="J1937" s="72"/>
      <c r="K1937" s="73"/>
      <c r="L1937" s="72">
        <f>SUM(BA1924:BA1938)</f>
        <v>8124.67</v>
      </c>
    </row>
    <row r="1938" spans="1:82" ht="15" x14ac:dyDescent="0.2">
      <c r="C1938" s="77" t="s">
        <v>1345</v>
      </c>
      <c r="D1938" s="77"/>
      <c r="E1938" s="77"/>
      <c r="F1938" s="77"/>
      <c r="G1938" s="77"/>
      <c r="H1938" s="77"/>
      <c r="I1938" s="78">
        <f>IF(E1924&lt;&gt;0,K1938/E1924, 0)</f>
        <v>14152.13</v>
      </c>
      <c r="J1938" s="78"/>
      <c r="K1938" s="78">
        <f>L1926+L1928+L1936+L1937</f>
        <v>42456.39</v>
      </c>
      <c r="L1938" s="78"/>
      <c r="AD1938">
        <f>ROUND((Source!AT515/100)*((ROUND(SUMIF(SmtRes!AQ740:'SmtRes'!AQ745,"=1",SmtRes!AD740:'SmtRes'!AD745)*Source!I515, 2)+ROUND(SUMIF(SmtRes!AQ740:'SmtRes'!AQ745,"=1",SmtRes!AC740:'SmtRes'!AC745)*Source!I515, 2))), 2)</f>
        <v>2207.79</v>
      </c>
      <c r="AE1938">
        <f>ROUND((Source!AU515/100)*((ROUND(SUMIF(SmtRes!AQ740:'SmtRes'!AQ745,"=1",SmtRes!AD740:'SmtRes'!AD745)*Source!I515, 2)+ROUND(SUMIF(SmtRes!AQ740:'SmtRes'!AQ745,"=1",SmtRes!AC740:'SmtRes'!AC745)*Source!I515, 2))), 2)</f>
        <v>1128.43</v>
      </c>
      <c r="AN1938" s="74">
        <f>L1926+L1928+L1936+L1937</f>
        <v>42456.39</v>
      </c>
      <c r="AO1938">
        <f>0</f>
        <v>0</v>
      </c>
      <c r="AQ1938" t="s">
        <v>1346</v>
      </c>
      <c r="AR1938" s="74">
        <f>L1926</f>
        <v>17662.32</v>
      </c>
      <c r="AT1938">
        <f>0</f>
        <v>0</v>
      </c>
      <c r="AV1938" t="s">
        <v>1346</v>
      </c>
      <c r="AW1938" s="74">
        <f>L1928</f>
        <v>773.31000000000006</v>
      </c>
      <c r="AZ1938">
        <f>Source!X515</f>
        <v>15896.09</v>
      </c>
      <c r="BA1938">
        <f>Source!Y515</f>
        <v>8124.67</v>
      </c>
      <c r="CD1938">
        <v>2</v>
      </c>
    </row>
    <row r="1939" spans="1:82" ht="99.75" x14ac:dyDescent="0.2">
      <c r="A1939" s="80" t="s">
        <v>691</v>
      </c>
      <c r="B1939" s="81" t="str">
        <f>Source!F516</f>
        <v>ТЦ_89.1.61.02_77_5007081181_22.09.2025_01_</v>
      </c>
      <c r="C1939" s="81" t="s">
        <v>1488</v>
      </c>
      <c r="D1939" s="82" t="str">
        <f>Source!H516</f>
        <v>ШТ</v>
      </c>
      <c r="E1939" s="83">
        <f>Source!K516</f>
        <v>3</v>
      </c>
      <c r="F1939" s="83"/>
      <c r="G1939" s="83">
        <f>Source!I516</f>
        <v>3</v>
      </c>
      <c r="H1939" s="84">
        <f>Source!AL516</f>
        <v>6108.05</v>
      </c>
      <c r="I1939" s="85"/>
      <c r="J1939" s="84"/>
      <c r="K1939" s="85"/>
      <c r="L1939" s="84">
        <f>Source!P516</f>
        <v>18324.150000000001</v>
      </c>
    </row>
    <row r="1940" spans="1:82" ht="15" x14ac:dyDescent="0.2">
      <c r="A1940" s="79"/>
      <c r="B1940" s="79"/>
      <c r="C1940" s="86" t="s">
        <v>1345</v>
      </c>
      <c r="D1940" s="86"/>
      <c r="E1940" s="86"/>
      <c r="F1940" s="86"/>
      <c r="G1940" s="86"/>
      <c r="H1940" s="86"/>
      <c r="I1940" s="87">
        <f>IF(E1939&lt;&gt;0,K1940/E1939, 0)</f>
        <v>6108.05</v>
      </c>
      <c r="J1940" s="87"/>
      <c r="K1940" s="87">
        <f>L1939</f>
        <v>18324.150000000001</v>
      </c>
      <c r="L1940" s="87"/>
      <c r="AD1940">
        <f>ROUND((Source!AT516/100)*((ROUND(ROUND(Source!AO516,2)*Source!I516, 2)+ROUND(ROUND(Source!AN516,2)*Source!I516, 2))), 2)</f>
        <v>0</v>
      </c>
      <c r="AE1940">
        <f>ROUND((Source!AU516/100)*((ROUND(ROUND(Source!AO516,2)*Source!I516, 2)+ROUND(ROUND(Source!AN516,2)*Source!I516, 2))), 2)</f>
        <v>0</v>
      </c>
      <c r="AN1940" s="74">
        <f>L1939</f>
        <v>18324.150000000001</v>
      </c>
      <c r="AO1940">
        <f>0</f>
        <v>0</v>
      </c>
      <c r="AQ1940" t="s">
        <v>1346</v>
      </c>
      <c r="AR1940">
        <f>0</f>
        <v>0</v>
      </c>
      <c r="AT1940">
        <f>0</f>
        <v>0</v>
      </c>
      <c r="AV1940" t="s">
        <v>1346</v>
      </c>
      <c r="AW1940" s="74">
        <f>L1939</f>
        <v>18324.150000000001</v>
      </c>
      <c r="AZ1940">
        <f>Source!X516</f>
        <v>0</v>
      </c>
      <c r="BA1940">
        <f>Source!Y516</f>
        <v>0</v>
      </c>
      <c r="BK1940" s="74">
        <f>L1939</f>
        <v>18324.150000000001</v>
      </c>
      <c r="CD1940">
        <v>3</v>
      </c>
    </row>
    <row r="1941" spans="1:82" ht="28.5" x14ac:dyDescent="0.2">
      <c r="A1941" s="59" t="s">
        <v>694</v>
      </c>
      <c r="B1941" s="61" t="s">
        <v>1431</v>
      </c>
      <c r="C1941" s="61" t="str">
        <f>Source!G517</f>
        <v>Дополнительная установка на пультах и панелях: реле</v>
      </c>
      <c r="D1941" s="62" t="str">
        <f>Source!H517</f>
        <v>ШТ</v>
      </c>
      <c r="E1941" s="63">
        <f>Source!K517</f>
        <v>8</v>
      </c>
      <c r="F1941" s="63"/>
      <c r="G1941" s="63">
        <f>Source!I517</f>
        <v>8</v>
      </c>
      <c r="H1941" s="65"/>
      <c r="I1941" s="64"/>
      <c r="J1941" s="65"/>
      <c r="K1941" s="64"/>
      <c r="L1941" s="65"/>
    </row>
    <row r="1942" spans="1:82" ht="15" x14ac:dyDescent="0.2">
      <c r="A1942" s="60"/>
      <c r="B1942" s="63">
        <v>1</v>
      </c>
      <c r="C1942" s="60" t="s">
        <v>1334</v>
      </c>
      <c r="D1942" s="62" t="s">
        <v>919</v>
      </c>
      <c r="E1942" s="67"/>
      <c r="F1942" s="63"/>
      <c r="G1942" s="67">
        <f>Source!U517</f>
        <v>4</v>
      </c>
      <c r="H1942" s="63"/>
      <c r="I1942" s="63"/>
      <c r="J1942" s="63"/>
      <c r="K1942" s="63"/>
      <c r="L1942" s="68">
        <f>SUM(L1943:L1943)-SUMIF(CE1943:CE1943, 1, L1943:L1943)</f>
        <v>2955.4</v>
      </c>
    </row>
    <row r="1943" spans="1:82" ht="28.5" x14ac:dyDescent="0.2">
      <c r="A1943" s="61"/>
      <c r="B1943" s="61" t="s">
        <v>1091</v>
      </c>
      <c r="C1943" s="61" t="s">
        <v>1092</v>
      </c>
      <c r="D1943" s="62" t="s">
        <v>919</v>
      </c>
      <c r="E1943" s="63">
        <v>0.5</v>
      </c>
      <c r="F1943" s="63"/>
      <c r="G1943" s="63">
        <f>SmtRes!CX746</f>
        <v>4</v>
      </c>
      <c r="H1943" s="65"/>
      <c r="I1943" s="64"/>
      <c r="J1943" s="65">
        <f>SmtRes!CZ746</f>
        <v>738.85</v>
      </c>
      <c r="K1943" s="64"/>
      <c r="L1943" s="65">
        <f>SmtRes!DI746</f>
        <v>2955.4</v>
      </c>
    </row>
    <row r="1944" spans="1:82" ht="15" x14ac:dyDescent="0.2">
      <c r="A1944" s="60"/>
      <c r="B1944" s="63">
        <v>4</v>
      </c>
      <c r="C1944" s="60" t="s">
        <v>1339</v>
      </c>
      <c r="D1944" s="62"/>
      <c r="E1944" s="67"/>
      <c r="F1944" s="63"/>
      <c r="G1944" s="67"/>
      <c r="H1944" s="63"/>
      <c r="I1944" s="63"/>
      <c r="J1944" s="63"/>
      <c r="K1944" s="63"/>
      <c r="L1944" s="68">
        <f>SUM(L1945:L1945)-SUMIF(CE1945:CE1945, 1, L1945:L1945)</f>
        <v>59.04</v>
      </c>
    </row>
    <row r="1945" spans="1:82" ht="28.5" x14ac:dyDescent="0.2">
      <c r="A1945" s="61"/>
      <c r="B1945" s="61" t="s">
        <v>32</v>
      </c>
      <c r="C1945" s="69" t="s">
        <v>961</v>
      </c>
      <c r="D1945" s="70" t="s">
        <v>34</v>
      </c>
      <c r="E1945" s="71">
        <v>2</v>
      </c>
      <c r="F1945" s="71"/>
      <c r="G1945" s="71">
        <f>SmtRes!CX747</f>
        <v>16</v>
      </c>
      <c r="H1945" s="72">
        <f>SmtRes!CZ747</f>
        <v>3.6942500000000003</v>
      </c>
      <c r="I1945" s="73"/>
      <c r="J1945" s="72"/>
      <c r="K1945" s="73"/>
      <c r="L1945" s="72">
        <f>SmtRes!DF747</f>
        <v>59.04</v>
      </c>
    </row>
    <row r="1946" spans="1:82" ht="15" x14ac:dyDescent="0.2">
      <c r="A1946" s="61"/>
      <c r="B1946" s="61"/>
      <c r="C1946" s="75" t="s">
        <v>1340</v>
      </c>
      <c r="D1946" s="62"/>
      <c r="E1946" s="63"/>
      <c r="F1946" s="63"/>
      <c r="G1946" s="63"/>
      <c r="H1946" s="65"/>
      <c r="I1946" s="64"/>
      <c r="J1946" s="65"/>
      <c r="K1946" s="64"/>
      <c r="L1946" s="65">
        <f>L1942+L1944</f>
        <v>3014.44</v>
      </c>
    </row>
    <row r="1947" spans="1:82" ht="14.25" x14ac:dyDescent="0.2">
      <c r="A1947" s="61"/>
      <c r="B1947" s="61"/>
      <c r="C1947" s="61" t="s">
        <v>1342</v>
      </c>
      <c r="D1947" s="62"/>
      <c r="E1947" s="63"/>
      <c r="F1947" s="63"/>
      <c r="G1947" s="63"/>
      <c r="H1947" s="65"/>
      <c r="I1947" s="64"/>
      <c r="J1947" s="65"/>
      <c r="K1947" s="64"/>
      <c r="L1947" s="65">
        <f>SUM(AR1941:AR1950)+SUM(AS1941:AS1950)+SUM(AT1941:AT1950)+SUM(AU1941:AU1950)+SUM(AV1941:AV1950)</f>
        <v>2955.4</v>
      </c>
    </row>
    <row r="1948" spans="1:82" ht="42.75" x14ac:dyDescent="0.2">
      <c r="A1948" s="61"/>
      <c r="B1948" s="61" t="s">
        <v>99</v>
      </c>
      <c r="C1948" s="61" t="s">
        <v>1362</v>
      </c>
      <c r="D1948" s="62" t="s">
        <v>34</v>
      </c>
      <c r="E1948" s="63">
        <f>Source!BZ517</f>
        <v>95</v>
      </c>
      <c r="F1948" s="63"/>
      <c r="G1948" s="63">
        <f>Source!AT517</f>
        <v>95</v>
      </c>
      <c r="H1948" s="65"/>
      <c r="I1948" s="64"/>
      <c r="J1948" s="65"/>
      <c r="K1948" s="64"/>
      <c r="L1948" s="65">
        <f>SUM(AZ1941:AZ1950)</f>
        <v>2807.63</v>
      </c>
    </row>
    <row r="1949" spans="1:82" ht="42.75" x14ac:dyDescent="0.2">
      <c r="A1949" s="69"/>
      <c r="B1949" s="69" t="s">
        <v>100</v>
      </c>
      <c r="C1949" s="69" t="s">
        <v>1363</v>
      </c>
      <c r="D1949" s="70" t="s">
        <v>34</v>
      </c>
      <c r="E1949" s="71">
        <f>Source!CA517</f>
        <v>53</v>
      </c>
      <c r="F1949" s="71"/>
      <c r="G1949" s="71">
        <f>Source!AU517</f>
        <v>53</v>
      </c>
      <c r="H1949" s="72"/>
      <c r="I1949" s="73"/>
      <c r="J1949" s="72"/>
      <c r="K1949" s="73"/>
      <c r="L1949" s="72">
        <f>SUM(BA1941:BA1950)</f>
        <v>1566.36</v>
      </c>
    </row>
    <row r="1950" spans="1:82" ht="15" x14ac:dyDescent="0.2">
      <c r="C1950" s="77" t="s">
        <v>1345</v>
      </c>
      <c r="D1950" s="77"/>
      <c r="E1950" s="77"/>
      <c r="F1950" s="77"/>
      <c r="G1950" s="77"/>
      <c r="H1950" s="77"/>
      <c r="I1950" s="78">
        <f>IF(E1941&lt;&gt;0,K1950/E1941, 0)</f>
        <v>923.55374999999992</v>
      </c>
      <c r="J1950" s="78"/>
      <c r="K1950" s="78">
        <f>L1942+L1944+L1948+L1949</f>
        <v>7388.4299999999994</v>
      </c>
      <c r="L1950" s="78"/>
      <c r="AD1950">
        <f>ROUND((Source!AT517/100)*((ROUND(SUMIF(SmtRes!AQ746:'SmtRes'!AQ748,"=1",SmtRes!AD746:'SmtRes'!AD748)*Source!I517, 2)+ROUND(SUMIF(SmtRes!AQ746:'SmtRes'!AQ748,"=1",SmtRes!AC746:'SmtRes'!AC748)*Source!I517, 2))), 2)</f>
        <v>5615.26</v>
      </c>
      <c r="AE1950">
        <f>ROUND((Source!AU517/100)*((ROUND(SUMIF(SmtRes!AQ746:'SmtRes'!AQ748,"=1",SmtRes!AD746:'SmtRes'!AD748)*Source!I517, 2)+ROUND(SUMIF(SmtRes!AQ746:'SmtRes'!AQ748,"=1",SmtRes!AC746:'SmtRes'!AC748)*Source!I517, 2))), 2)</f>
        <v>3132.72</v>
      </c>
      <c r="AN1950" s="74">
        <f>L1942+L1944+L1948+L1949</f>
        <v>7388.4299999999994</v>
      </c>
      <c r="AO1950">
        <f>0</f>
        <v>0</v>
      </c>
      <c r="AQ1950" t="s">
        <v>1346</v>
      </c>
      <c r="AR1950" s="74">
        <f>L1942</f>
        <v>2955.4</v>
      </c>
      <c r="AT1950">
        <f>0</f>
        <v>0</v>
      </c>
      <c r="AV1950" t="s">
        <v>1346</v>
      </c>
      <c r="AW1950" s="74">
        <f>L1944</f>
        <v>59.04</v>
      </c>
      <c r="AZ1950">
        <f>Source!X517</f>
        <v>2807.63</v>
      </c>
      <c r="BA1950">
        <f>Source!Y517</f>
        <v>1566.36</v>
      </c>
      <c r="CD1950">
        <v>2</v>
      </c>
    </row>
    <row r="1951" spans="1:82" ht="42.75" x14ac:dyDescent="0.2">
      <c r="A1951" s="80" t="s">
        <v>695</v>
      </c>
      <c r="B1951" s="81" t="str">
        <f>Source!F518</f>
        <v>ТЦ_89.1.62.01_77_5007081181_22.09.2025_01_</v>
      </c>
      <c r="C1951" s="81" t="s">
        <v>1432</v>
      </c>
      <c r="D1951" s="82" t="str">
        <f>Source!H518</f>
        <v>ШТ</v>
      </c>
      <c r="E1951" s="83">
        <f>Source!K518</f>
        <v>8</v>
      </c>
      <c r="F1951" s="83"/>
      <c r="G1951" s="83">
        <f>Source!I518</f>
        <v>8</v>
      </c>
      <c r="H1951" s="84">
        <f>Source!AL518</f>
        <v>1487.64</v>
      </c>
      <c r="I1951" s="85"/>
      <c r="J1951" s="84"/>
      <c r="K1951" s="85"/>
      <c r="L1951" s="84">
        <f>Source!P518</f>
        <v>11901.12</v>
      </c>
    </row>
    <row r="1952" spans="1:82" ht="15" x14ac:dyDescent="0.2">
      <c r="A1952" s="79"/>
      <c r="B1952" s="79"/>
      <c r="C1952" s="86" t="s">
        <v>1345</v>
      </c>
      <c r="D1952" s="86"/>
      <c r="E1952" s="86"/>
      <c r="F1952" s="86"/>
      <c r="G1952" s="86"/>
      <c r="H1952" s="86"/>
      <c r="I1952" s="87">
        <f>IF(E1951&lt;&gt;0,K1952/E1951, 0)</f>
        <v>1487.64</v>
      </c>
      <c r="J1952" s="87"/>
      <c r="K1952" s="87">
        <f>L1951</f>
        <v>11901.12</v>
      </c>
      <c r="L1952" s="87"/>
      <c r="AD1952">
        <f>ROUND((Source!AT518/100)*((ROUND(ROUND(Source!AO518,2)*Source!I518, 2)+ROUND(ROUND(Source!AN518,2)*Source!I518, 2))), 2)</f>
        <v>0</v>
      </c>
      <c r="AE1952">
        <f>ROUND((Source!AU518/100)*((ROUND(ROUND(Source!AO518,2)*Source!I518, 2)+ROUND(ROUND(Source!AN518,2)*Source!I518, 2))), 2)</f>
        <v>0</v>
      </c>
      <c r="AN1952" s="74">
        <f>L1951</f>
        <v>11901.12</v>
      </c>
      <c r="AO1952">
        <f>0</f>
        <v>0</v>
      </c>
      <c r="AQ1952" t="s">
        <v>1346</v>
      </c>
      <c r="AR1952">
        <f>0</f>
        <v>0</v>
      </c>
      <c r="AT1952">
        <f>0</f>
        <v>0</v>
      </c>
      <c r="AV1952" t="s">
        <v>1346</v>
      </c>
      <c r="AW1952" s="74">
        <f>L1951</f>
        <v>11901.12</v>
      </c>
      <c r="AZ1952">
        <f>Source!X518</f>
        <v>0</v>
      </c>
      <c r="BA1952">
        <f>Source!Y518</f>
        <v>0</v>
      </c>
      <c r="BK1952" s="74">
        <f>L1951</f>
        <v>11901.12</v>
      </c>
      <c r="CD1952">
        <v>3</v>
      </c>
    </row>
    <row r="1953" spans="1:82" ht="28.5" x14ac:dyDescent="0.2">
      <c r="A1953" s="59" t="s">
        <v>696</v>
      </c>
      <c r="B1953" s="61" t="s">
        <v>1489</v>
      </c>
      <c r="C1953" s="61" t="str">
        <f>Source!G519</f>
        <v>Пульт или табло с количеством сигналов: свыше 20 до 30</v>
      </c>
      <c r="D1953" s="62" t="str">
        <f>Source!H519</f>
        <v>ШТ</v>
      </c>
      <c r="E1953" s="63">
        <f>Source!K519</f>
        <v>1</v>
      </c>
      <c r="F1953" s="63"/>
      <c r="G1953" s="63">
        <f>Source!I519</f>
        <v>1</v>
      </c>
      <c r="H1953" s="65"/>
      <c r="I1953" s="64"/>
      <c r="J1953" s="65"/>
      <c r="K1953" s="64"/>
      <c r="L1953" s="65"/>
    </row>
    <row r="1954" spans="1:82" ht="38.25" x14ac:dyDescent="0.2">
      <c r="B1954" s="66" t="str">
        <f>CONCATENATE("Поправка: ", Source!EO519)</f>
        <v>Поправка: (блок индикации с клавиатурой)</v>
      </c>
    </row>
    <row r="1955" spans="1:82" ht="15" x14ac:dyDescent="0.2">
      <c r="A1955" s="60"/>
      <c r="B1955" s="63">
        <v>1</v>
      </c>
      <c r="C1955" s="60" t="s">
        <v>1334</v>
      </c>
      <c r="D1955" s="62" t="s">
        <v>919</v>
      </c>
      <c r="E1955" s="67"/>
      <c r="F1955" s="63"/>
      <c r="G1955" s="67">
        <f>Source!U519</f>
        <v>12</v>
      </c>
      <c r="H1955" s="63"/>
      <c r="I1955" s="63"/>
      <c r="J1955" s="63"/>
      <c r="K1955" s="63"/>
      <c r="L1955" s="68">
        <f>SUM(L1956:L1956)-SUMIF(CE1956:CE1956, 1, L1956:L1956)</f>
        <v>8866.2000000000007</v>
      </c>
    </row>
    <row r="1956" spans="1:82" ht="28.5" x14ac:dyDescent="0.2">
      <c r="A1956" s="61"/>
      <c r="B1956" s="61" t="s">
        <v>1091</v>
      </c>
      <c r="C1956" s="61" t="s">
        <v>1092</v>
      </c>
      <c r="D1956" s="62" t="s">
        <v>919</v>
      </c>
      <c r="E1956" s="63">
        <v>12</v>
      </c>
      <c r="F1956" s="63"/>
      <c r="G1956" s="63">
        <f>SmtRes!CX749</f>
        <v>12</v>
      </c>
      <c r="H1956" s="65"/>
      <c r="I1956" s="64"/>
      <c r="J1956" s="65">
        <f>SmtRes!CZ749</f>
        <v>738.85</v>
      </c>
      <c r="K1956" s="64"/>
      <c r="L1956" s="65">
        <f>SmtRes!DI749</f>
        <v>8866.2000000000007</v>
      </c>
    </row>
    <row r="1957" spans="1:82" ht="15" x14ac:dyDescent="0.2">
      <c r="A1957" s="60"/>
      <c r="B1957" s="63">
        <v>4</v>
      </c>
      <c r="C1957" s="60" t="s">
        <v>1339</v>
      </c>
      <c r="D1957" s="62"/>
      <c r="E1957" s="67"/>
      <c r="F1957" s="63"/>
      <c r="G1957" s="67"/>
      <c r="H1957" s="63"/>
      <c r="I1957" s="63"/>
      <c r="J1957" s="63"/>
      <c r="K1957" s="63"/>
      <c r="L1957" s="68">
        <f>SUM(L1958:L1959)-SUMIF(CE1958:CE1959, 1, L1958:L1959)</f>
        <v>190.53</v>
      </c>
    </row>
    <row r="1958" spans="1:82" ht="28.5" x14ac:dyDescent="0.2">
      <c r="A1958" s="61"/>
      <c r="B1958" s="61" t="s">
        <v>1146</v>
      </c>
      <c r="C1958" s="61" t="s">
        <v>1148</v>
      </c>
      <c r="D1958" s="62" t="s">
        <v>86</v>
      </c>
      <c r="E1958" s="63">
        <v>0.06</v>
      </c>
      <c r="F1958" s="63"/>
      <c r="G1958" s="63">
        <f>SmtRes!CX750</f>
        <v>0.06</v>
      </c>
      <c r="H1958" s="65">
        <f>SmtRes!CZ750</f>
        <v>170.67</v>
      </c>
      <c r="I1958" s="64">
        <f>SmtRes!AI750</f>
        <v>1.29</v>
      </c>
      <c r="J1958" s="65">
        <f>ROUND(H1958*I1958, 2)</f>
        <v>220.16</v>
      </c>
      <c r="K1958" s="64"/>
      <c r="L1958" s="65">
        <f>SmtRes!DF750</f>
        <v>13.21</v>
      </c>
    </row>
    <row r="1959" spans="1:82" ht="28.5" x14ac:dyDescent="0.2">
      <c r="A1959" s="61"/>
      <c r="B1959" s="61" t="s">
        <v>32</v>
      </c>
      <c r="C1959" s="69" t="s">
        <v>961</v>
      </c>
      <c r="D1959" s="70" t="s">
        <v>34</v>
      </c>
      <c r="E1959" s="71">
        <v>2</v>
      </c>
      <c r="F1959" s="71"/>
      <c r="G1959" s="71">
        <f>SmtRes!CX751</f>
        <v>2</v>
      </c>
      <c r="H1959" s="72">
        <f>SmtRes!CZ751</f>
        <v>88.662000000000006</v>
      </c>
      <c r="I1959" s="73"/>
      <c r="J1959" s="72"/>
      <c r="K1959" s="73"/>
      <c r="L1959" s="72">
        <f>SmtRes!DF751</f>
        <v>177.32</v>
      </c>
    </row>
    <row r="1960" spans="1:82" ht="15" x14ac:dyDescent="0.2">
      <c r="A1960" s="61"/>
      <c r="B1960" s="61"/>
      <c r="C1960" s="75" t="s">
        <v>1340</v>
      </c>
      <c r="D1960" s="62"/>
      <c r="E1960" s="63"/>
      <c r="F1960" s="63"/>
      <c r="G1960" s="63"/>
      <c r="H1960" s="65"/>
      <c r="I1960" s="64"/>
      <c r="J1960" s="65"/>
      <c r="K1960" s="64"/>
      <c r="L1960" s="65">
        <f>L1955+L1957</f>
        <v>9056.7300000000014</v>
      </c>
    </row>
    <row r="1961" spans="1:82" ht="14.25" x14ac:dyDescent="0.2">
      <c r="A1961" s="61"/>
      <c r="B1961" s="61"/>
      <c r="C1961" s="61" t="s">
        <v>1342</v>
      </c>
      <c r="D1961" s="62"/>
      <c r="E1961" s="63"/>
      <c r="F1961" s="63"/>
      <c r="G1961" s="63"/>
      <c r="H1961" s="65"/>
      <c r="I1961" s="64"/>
      <c r="J1961" s="65"/>
      <c r="K1961" s="64"/>
      <c r="L1961" s="65">
        <f>SUM(AR1953:AR1964)+SUM(AS1953:AS1964)+SUM(AT1953:AT1964)+SUM(AU1953:AU1964)+SUM(AV1953:AV1964)</f>
        <v>8866.2000000000007</v>
      </c>
    </row>
    <row r="1962" spans="1:82" ht="28.5" x14ac:dyDescent="0.2">
      <c r="A1962" s="61"/>
      <c r="B1962" s="61" t="s">
        <v>63</v>
      </c>
      <c r="C1962" s="61" t="s">
        <v>1353</v>
      </c>
      <c r="D1962" s="62" t="s">
        <v>34</v>
      </c>
      <c r="E1962" s="63">
        <f>Source!BZ519</f>
        <v>90</v>
      </c>
      <c r="F1962" s="63"/>
      <c r="G1962" s="63">
        <f>Source!AT519</f>
        <v>90</v>
      </c>
      <c r="H1962" s="65"/>
      <c r="I1962" s="64"/>
      <c r="J1962" s="65"/>
      <c r="K1962" s="64"/>
      <c r="L1962" s="65">
        <f>SUM(AZ1953:AZ1964)</f>
        <v>7979.58</v>
      </c>
    </row>
    <row r="1963" spans="1:82" ht="28.5" x14ac:dyDescent="0.2">
      <c r="A1963" s="69"/>
      <c r="B1963" s="69" t="s">
        <v>64</v>
      </c>
      <c r="C1963" s="69" t="s">
        <v>1354</v>
      </c>
      <c r="D1963" s="70" t="s">
        <v>34</v>
      </c>
      <c r="E1963" s="71">
        <f>Source!CA519</f>
        <v>46</v>
      </c>
      <c r="F1963" s="71"/>
      <c r="G1963" s="71">
        <f>Source!AU519</f>
        <v>46</v>
      </c>
      <c r="H1963" s="72"/>
      <c r="I1963" s="73"/>
      <c r="J1963" s="72"/>
      <c r="K1963" s="73"/>
      <c r="L1963" s="72">
        <f>SUM(BA1953:BA1964)</f>
        <v>4078.45</v>
      </c>
    </row>
    <row r="1964" spans="1:82" ht="15" x14ac:dyDescent="0.2">
      <c r="C1964" s="77" t="s">
        <v>1345</v>
      </c>
      <c r="D1964" s="77"/>
      <c r="E1964" s="77"/>
      <c r="F1964" s="77"/>
      <c r="G1964" s="77"/>
      <c r="H1964" s="77"/>
      <c r="I1964" s="78">
        <f>IF(E1953&lt;&gt;0,K1964/E1953, 0)</f>
        <v>21114.760000000002</v>
      </c>
      <c r="J1964" s="78"/>
      <c r="K1964" s="78">
        <f>L1955+L1957+L1962+L1963</f>
        <v>21114.760000000002</v>
      </c>
      <c r="L1964" s="78"/>
      <c r="AD1964">
        <f>ROUND((Source!AT519/100)*((ROUND(SUMIF(SmtRes!AQ749:'SmtRes'!AQ751,"=1",SmtRes!AD749:'SmtRes'!AD751)*Source!I519, 2)+ROUND(SUMIF(SmtRes!AQ749:'SmtRes'!AQ751,"=1",SmtRes!AC749:'SmtRes'!AC751)*Source!I519, 2))), 2)</f>
        <v>664.97</v>
      </c>
      <c r="AE1964">
        <f>ROUND((Source!AU519/100)*((ROUND(SUMIF(SmtRes!AQ749:'SmtRes'!AQ751,"=1",SmtRes!AD749:'SmtRes'!AD751)*Source!I519, 2)+ROUND(SUMIF(SmtRes!AQ749:'SmtRes'!AQ751,"=1",SmtRes!AC749:'SmtRes'!AC751)*Source!I519, 2))), 2)</f>
        <v>339.87</v>
      </c>
      <c r="AN1964" s="74">
        <f>L1955+L1957+L1962+L1963</f>
        <v>21114.760000000002</v>
      </c>
      <c r="AO1964">
        <f>0</f>
        <v>0</v>
      </c>
      <c r="AQ1964" t="s">
        <v>1346</v>
      </c>
      <c r="AR1964" s="74">
        <f>L1955</f>
        <v>8866.2000000000007</v>
      </c>
      <c r="AT1964">
        <f>0</f>
        <v>0</v>
      </c>
      <c r="AV1964" t="s">
        <v>1346</v>
      </c>
      <c r="AW1964" s="74">
        <f>L1957</f>
        <v>190.53</v>
      </c>
      <c r="AZ1964">
        <f>Source!X519</f>
        <v>7979.58</v>
      </c>
      <c r="BA1964">
        <f>Source!Y519</f>
        <v>4078.45</v>
      </c>
      <c r="CD1964">
        <v>2</v>
      </c>
    </row>
    <row r="1965" spans="1:82" ht="42.75" x14ac:dyDescent="0.2">
      <c r="A1965" s="80" t="s">
        <v>701</v>
      </c>
      <c r="B1965" s="81" t="str">
        <f>Source!F520</f>
        <v>ТЦ_89.1.61.02_77_5007081181_22.09.2025_01_</v>
      </c>
      <c r="C1965" s="81" t="s">
        <v>1490</v>
      </c>
      <c r="D1965" s="82" t="str">
        <f>Source!H520</f>
        <v>ШТ</v>
      </c>
      <c r="E1965" s="83">
        <f>Source!K520</f>
        <v>1</v>
      </c>
      <c r="F1965" s="83"/>
      <c r="G1965" s="83">
        <f>Source!I520</f>
        <v>1</v>
      </c>
      <c r="H1965" s="84">
        <f>Source!AL520</f>
        <v>10263.58</v>
      </c>
      <c r="I1965" s="85"/>
      <c r="J1965" s="84"/>
      <c r="K1965" s="85"/>
      <c r="L1965" s="84">
        <f>Source!P520</f>
        <v>10263.58</v>
      </c>
    </row>
    <row r="1966" spans="1:82" ht="15" x14ac:dyDescent="0.2">
      <c r="A1966" s="79"/>
      <c r="B1966" s="79"/>
      <c r="C1966" s="86" t="s">
        <v>1345</v>
      </c>
      <c r="D1966" s="86"/>
      <c r="E1966" s="86"/>
      <c r="F1966" s="86"/>
      <c r="G1966" s="86"/>
      <c r="H1966" s="86"/>
      <c r="I1966" s="87">
        <f>IF(E1965&lt;&gt;0,K1966/E1965, 0)</f>
        <v>10263.58</v>
      </c>
      <c r="J1966" s="87"/>
      <c r="K1966" s="87">
        <f>L1965</f>
        <v>10263.58</v>
      </c>
      <c r="L1966" s="87"/>
      <c r="AD1966">
        <f>ROUND((Source!AT520/100)*((ROUND(ROUND(Source!AO520,2)*Source!I520, 2)+ROUND(ROUND(Source!AN520,2)*Source!I520, 2))), 2)</f>
        <v>0</v>
      </c>
      <c r="AE1966">
        <f>ROUND((Source!AU520/100)*((ROUND(ROUND(Source!AO520,2)*Source!I520, 2)+ROUND(ROUND(Source!AN520,2)*Source!I520, 2))), 2)</f>
        <v>0</v>
      </c>
      <c r="AN1966" s="74">
        <f>L1965</f>
        <v>10263.58</v>
      </c>
      <c r="AO1966">
        <f>0</f>
        <v>0</v>
      </c>
      <c r="AQ1966" t="s">
        <v>1346</v>
      </c>
      <c r="AR1966">
        <f>0</f>
        <v>0</v>
      </c>
      <c r="AT1966">
        <f>0</f>
        <v>0</v>
      </c>
      <c r="AV1966" t="s">
        <v>1346</v>
      </c>
      <c r="AW1966" s="74">
        <f>L1965</f>
        <v>10263.58</v>
      </c>
      <c r="AZ1966">
        <f>Source!X520</f>
        <v>0</v>
      </c>
      <c r="BA1966">
        <f>Source!Y520</f>
        <v>0</v>
      </c>
      <c r="BK1966" s="74">
        <f>L1965</f>
        <v>10263.58</v>
      </c>
      <c r="CD1966">
        <v>3</v>
      </c>
    </row>
    <row r="1967" spans="1:82" ht="28.5" x14ac:dyDescent="0.2">
      <c r="A1967" s="59" t="s">
        <v>704</v>
      </c>
      <c r="B1967" s="61" t="s">
        <v>1491</v>
      </c>
      <c r="C1967" s="61" t="str">
        <f>Source!G521</f>
        <v>Пульт, рабочее место, масса: до 0,3 т</v>
      </c>
      <c r="D1967" s="62" t="str">
        <f>Source!H521</f>
        <v>ШТ</v>
      </c>
      <c r="E1967" s="63">
        <f>Source!K521</f>
        <v>1</v>
      </c>
      <c r="F1967" s="63"/>
      <c r="G1967" s="63">
        <f>Source!I521</f>
        <v>1</v>
      </c>
      <c r="H1967" s="65"/>
      <c r="I1967" s="64"/>
      <c r="J1967" s="65"/>
      <c r="K1967" s="64"/>
      <c r="L1967" s="65"/>
    </row>
    <row r="1968" spans="1:82" ht="51" x14ac:dyDescent="0.2">
      <c r="B1968" s="66" t="str">
        <f>CONCATENATE("Поправка: ", Source!EO521)</f>
        <v>Поправка: (пульт контроля и управления пожарного)</v>
      </c>
    </row>
    <row r="1969" spans="1:83" ht="15" x14ac:dyDescent="0.2">
      <c r="A1969" s="60"/>
      <c r="B1969" s="63">
        <v>1</v>
      </c>
      <c r="C1969" s="60" t="s">
        <v>1334</v>
      </c>
      <c r="D1969" s="62" t="s">
        <v>919</v>
      </c>
      <c r="E1969" s="67"/>
      <c r="F1969" s="63"/>
      <c r="G1969" s="67">
        <f>Source!U521</f>
        <v>18.5</v>
      </c>
      <c r="H1969" s="63"/>
      <c r="I1969" s="63"/>
      <c r="J1969" s="63"/>
      <c r="K1969" s="63"/>
      <c r="L1969" s="68">
        <f>SUM(L1970:L1970)-SUMIF(CE1970:CE1970, 1, L1970:L1970)</f>
        <v>13506.67</v>
      </c>
    </row>
    <row r="1970" spans="1:83" ht="28.5" x14ac:dyDescent="0.2">
      <c r="A1970" s="61"/>
      <c r="B1970" s="61" t="s">
        <v>1235</v>
      </c>
      <c r="C1970" s="61" t="s">
        <v>1236</v>
      </c>
      <c r="D1970" s="62" t="s">
        <v>919</v>
      </c>
      <c r="E1970" s="63">
        <v>18.5</v>
      </c>
      <c r="F1970" s="63"/>
      <c r="G1970" s="63">
        <f>SmtRes!CX752</f>
        <v>18.5</v>
      </c>
      <c r="H1970" s="65"/>
      <c r="I1970" s="64"/>
      <c r="J1970" s="65">
        <f>SmtRes!CZ752</f>
        <v>730.09</v>
      </c>
      <c r="K1970" s="64"/>
      <c r="L1970" s="65">
        <f>SmtRes!DI752</f>
        <v>13506.67</v>
      </c>
    </row>
    <row r="1971" spans="1:83" ht="15" x14ac:dyDescent="0.2">
      <c r="A1971" s="60"/>
      <c r="B1971" s="63">
        <v>2</v>
      </c>
      <c r="C1971" s="60" t="s">
        <v>1335</v>
      </c>
      <c r="D1971" s="62"/>
      <c r="E1971" s="67"/>
      <c r="F1971" s="63"/>
      <c r="G1971" s="67"/>
      <c r="H1971" s="63"/>
      <c r="I1971" s="63"/>
      <c r="J1971" s="63"/>
      <c r="K1971" s="63"/>
      <c r="L1971" s="68">
        <f>SUM(L1972:L1977)-SUMIF(CE1972:CE1977, 1, L1972:L1977)</f>
        <v>865.61000000000013</v>
      </c>
    </row>
    <row r="1972" spans="1:83" ht="15" x14ac:dyDescent="0.2">
      <c r="A1972" s="60"/>
      <c r="B1972" s="63"/>
      <c r="C1972" s="60" t="s">
        <v>1338</v>
      </c>
      <c r="D1972" s="62" t="s">
        <v>919</v>
      </c>
      <c r="E1972" s="67"/>
      <c r="F1972" s="63"/>
      <c r="G1972" s="67">
        <f>Source!V521</f>
        <v>0.86899999999999999</v>
      </c>
      <c r="H1972" s="63"/>
      <c r="I1972" s="63"/>
      <c r="J1972" s="63"/>
      <c r="K1972" s="63"/>
      <c r="L1972" s="68">
        <f>SUMIF(CE1973:CE1977, 1, L1973:L1977)</f>
        <v>786.52</v>
      </c>
      <c r="CE1972">
        <v>1</v>
      </c>
    </row>
    <row r="1973" spans="1:83" ht="28.5" x14ac:dyDescent="0.2">
      <c r="A1973" s="61"/>
      <c r="B1973" s="61" t="s">
        <v>922</v>
      </c>
      <c r="C1973" s="61" t="s">
        <v>924</v>
      </c>
      <c r="D1973" s="62" t="s">
        <v>925</v>
      </c>
      <c r="E1973" s="63">
        <v>0.39600000000000002</v>
      </c>
      <c r="F1973" s="63"/>
      <c r="G1973" s="63">
        <f>SmtRes!CX754</f>
        <v>0.39600000000000002</v>
      </c>
      <c r="H1973" s="65"/>
      <c r="I1973" s="64"/>
      <c r="J1973" s="65">
        <f>SmtRes!CZ754</f>
        <v>1488.78</v>
      </c>
      <c r="K1973" s="64"/>
      <c r="L1973" s="65">
        <f>SmtRes!DG754</f>
        <v>589.55999999999995</v>
      </c>
    </row>
    <row r="1974" spans="1:83" ht="28.5" x14ac:dyDescent="0.2">
      <c r="A1974" s="61"/>
      <c r="B1974" s="61" t="s">
        <v>926</v>
      </c>
      <c r="C1974" s="61" t="s">
        <v>1336</v>
      </c>
      <c r="D1974" s="62" t="s">
        <v>919</v>
      </c>
      <c r="E1974" s="63">
        <f>SmtRes!DO754*SmtRes!AT754</f>
        <v>0.39600000000000002</v>
      </c>
      <c r="F1974" s="63"/>
      <c r="G1974" s="63">
        <f>ROUND(E1974*G1967, 7)</f>
        <v>0.39600000000000002</v>
      </c>
      <c r="H1974" s="65"/>
      <c r="I1974" s="64"/>
      <c r="J1974" s="65">
        <f>ROUND(SmtRes!AG754/SmtRes!DO754, 2)</f>
        <v>1051.33</v>
      </c>
      <c r="K1974" s="64"/>
      <c r="L1974" s="65">
        <f>SmtRes!DH754</f>
        <v>416.33</v>
      </c>
      <c r="CE1974">
        <v>1</v>
      </c>
    </row>
    <row r="1975" spans="1:83" ht="28.5" x14ac:dyDescent="0.2">
      <c r="A1975" s="61"/>
      <c r="B1975" s="61" t="s">
        <v>1214</v>
      </c>
      <c r="C1975" s="61" t="s">
        <v>1216</v>
      </c>
      <c r="D1975" s="62" t="s">
        <v>925</v>
      </c>
      <c r="E1975" s="63">
        <v>0.54600000000000004</v>
      </c>
      <c r="F1975" s="63"/>
      <c r="G1975" s="63">
        <f>SmtRes!CX755</f>
        <v>0.54600000000000004</v>
      </c>
      <c r="H1975" s="65">
        <f>SmtRes!CZ755</f>
        <v>6.62</v>
      </c>
      <c r="I1975" s="64">
        <f>SmtRes!AJ755</f>
        <v>1.42</v>
      </c>
      <c r="J1975" s="65">
        <f>ROUND(H1975*I1975, 2)</f>
        <v>9.4</v>
      </c>
      <c r="K1975" s="64"/>
      <c r="L1975" s="65">
        <f>SmtRes!DG755</f>
        <v>5.13</v>
      </c>
    </row>
    <row r="1976" spans="1:83" ht="28.5" x14ac:dyDescent="0.2">
      <c r="A1976" s="61"/>
      <c r="B1976" s="61" t="s">
        <v>927</v>
      </c>
      <c r="C1976" s="61" t="s">
        <v>929</v>
      </c>
      <c r="D1976" s="62" t="s">
        <v>925</v>
      </c>
      <c r="E1976" s="63">
        <v>0.47299999999999998</v>
      </c>
      <c r="F1976" s="63"/>
      <c r="G1976" s="63">
        <f>SmtRes!CX756</f>
        <v>0.47299999999999998</v>
      </c>
      <c r="H1976" s="65"/>
      <c r="I1976" s="64"/>
      <c r="J1976" s="65">
        <f>SmtRes!CZ756</f>
        <v>572.77</v>
      </c>
      <c r="K1976" s="64"/>
      <c r="L1976" s="65">
        <f>SmtRes!DG756</f>
        <v>270.92</v>
      </c>
    </row>
    <row r="1977" spans="1:83" ht="28.5" x14ac:dyDescent="0.2">
      <c r="A1977" s="61"/>
      <c r="B1977" s="61" t="s">
        <v>930</v>
      </c>
      <c r="C1977" s="61" t="s">
        <v>1337</v>
      </c>
      <c r="D1977" s="62" t="s">
        <v>919</v>
      </c>
      <c r="E1977" s="63">
        <f>SmtRes!DO756*SmtRes!AT756</f>
        <v>0.47299999999999998</v>
      </c>
      <c r="F1977" s="63"/>
      <c r="G1977" s="63">
        <f>ROUND(E1977*G1967, 7)</f>
        <v>0.47299999999999998</v>
      </c>
      <c r="H1977" s="65"/>
      <c r="I1977" s="64"/>
      <c r="J1977" s="65">
        <f>ROUND(SmtRes!AG756/SmtRes!DO756, 2)</f>
        <v>782.65</v>
      </c>
      <c r="K1977" s="64"/>
      <c r="L1977" s="65">
        <f>SmtRes!DH756</f>
        <v>370.19</v>
      </c>
      <c r="CE1977">
        <v>1</v>
      </c>
    </row>
    <row r="1978" spans="1:83" ht="15" x14ac:dyDescent="0.2">
      <c r="A1978" s="60"/>
      <c r="B1978" s="63">
        <v>4</v>
      </c>
      <c r="C1978" s="60" t="s">
        <v>1339</v>
      </c>
      <c r="D1978" s="62"/>
      <c r="E1978" s="67"/>
      <c r="F1978" s="63"/>
      <c r="G1978" s="67"/>
      <c r="H1978" s="63"/>
      <c r="I1978" s="63"/>
      <c r="J1978" s="63"/>
      <c r="K1978" s="63"/>
      <c r="L1978" s="68">
        <f>SUM(L1979:L1984)-SUMIF(CE1979:CE1984, 1, L1979:L1984)</f>
        <v>418.32</v>
      </c>
    </row>
    <row r="1979" spans="1:83" ht="71.25" x14ac:dyDescent="0.2">
      <c r="A1979" s="61"/>
      <c r="B1979" s="61" t="s">
        <v>1237</v>
      </c>
      <c r="C1979" s="61" t="s">
        <v>1239</v>
      </c>
      <c r="D1979" s="62" t="s">
        <v>937</v>
      </c>
      <c r="E1979" s="63">
        <v>3.56E-2</v>
      </c>
      <c r="F1979" s="63"/>
      <c r="G1979" s="63">
        <f>SmtRes!CX757</f>
        <v>3.56E-2</v>
      </c>
      <c r="H1979" s="65">
        <f>SmtRes!CZ757</f>
        <v>154.58000000000001</v>
      </c>
      <c r="I1979" s="64">
        <f>SmtRes!AI757</f>
        <v>1.1299999999999999</v>
      </c>
      <c r="J1979" s="65">
        <f>ROUND(H1979*I1979, 2)</f>
        <v>174.68</v>
      </c>
      <c r="K1979" s="64"/>
      <c r="L1979" s="65">
        <f>SmtRes!DF757</f>
        <v>6.22</v>
      </c>
    </row>
    <row r="1980" spans="1:83" ht="71.25" x14ac:dyDescent="0.2">
      <c r="A1980" s="61"/>
      <c r="B1980" s="61" t="s">
        <v>1240</v>
      </c>
      <c r="C1980" s="61" t="s">
        <v>1242</v>
      </c>
      <c r="D1980" s="62" t="s">
        <v>937</v>
      </c>
      <c r="E1980" s="63">
        <v>0.58399999999999996</v>
      </c>
      <c r="F1980" s="63"/>
      <c r="G1980" s="63">
        <f>SmtRes!CX758</f>
        <v>0.58399999999999996</v>
      </c>
      <c r="H1980" s="65">
        <f>SmtRes!CZ758</f>
        <v>151.93</v>
      </c>
      <c r="I1980" s="64">
        <f>SmtRes!AI758</f>
        <v>1.1299999999999999</v>
      </c>
      <c r="J1980" s="65">
        <f>ROUND(H1980*I1980, 2)</f>
        <v>171.68</v>
      </c>
      <c r="K1980" s="64"/>
      <c r="L1980" s="65">
        <f>SmtRes!DF758</f>
        <v>100.26</v>
      </c>
    </row>
    <row r="1981" spans="1:83" ht="28.5" x14ac:dyDescent="0.2">
      <c r="A1981" s="61"/>
      <c r="B1981" s="61" t="s">
        <v>1199</v>
      </c>
      <c r="C1981" s="61" t="s">
        <v>1201</v>
      </c>
      <c r="D1981" s="62" t="s">
        <v>937</v>
      </c>
      <c r="E1981" s="63">
        <v>0.01</v>
      </c>
      <c r="F1981" s="63"/>
      <c r="G1981" s="63">
        <f>SmtRes!CX759</f>
        <v>0.01</v>
      </c>
      <c r="H1981" s="65">
        <f>SmtRes!CZ759</f>
        <v>1562.87</v>
      </c>
      <c r="I1981" s="64">
        <f>SmtRes!AI759</f>
        <v>1.61</v>
      </c>
      <c r="J1981" s="65">
        <f>ROUND(H1981*I1981, 2)</f>
        <v>2516.2199999999998</v>
      </c>
      <c r="K1981" s="64"/>
      <c r="L1981" s="65">
        <f>SmtRes!DF759</f>
        <v>25.16</v>
      </c>
    </row>
    <row r="1982" spans="1:83" ht="14.25" x14ac:dyDescent="0.2">
      <c r="A1982" s="61"/>
      <c r="B1982" s="61" t="s">
        <v>1243</v>
      </c>
      <c r="C1982" s="61" t="s">
        <v>1245</v>
      </c>
      <c r="D1982" s="62" t="s">
        <v>287</v>
      </c>
      <c r="E1982" s="63">
        <v>2.0000000000000002E-5</v>
      </c>
      <c r="F1982" s="63"/>
      <c r="G1982" s="63">
        <f>SmtRes!CX760</f>
        <v>2.0000000000000002E-5</v>
      </c>
      <c r="H1982" s="65">
        <f>SmtRes!CZ760</f>
        <v>146734.48000000001</v>
      </c>
      <c r="I1982" s="64">
        <f>SmtRes!AI760</f>
        <v>1.28</v>
      </c>
      <c r="J1982" s="65">
        <f>ROUND(H1982*I1982, 2)</f>
        <v>187820.13</v>
      </c>
      <c r="K1982" s="64"/>
      <c r="L1982" s="65">
        <f>SmtRes!DF760</f>
        <v>3.76</v>
      </c>
    </row>
    <row r="1983" spans="1:83" ht="28.5" x14ac:dyDescent="0.2">
      <c r="A1983" s="61"/>
      <c r="B1983" s="61" t="s">
        <v>1246</v>
      </c>
      <c r="C1983" s="61" t="s">
        <v>1248</v>
      </c>
      <c r="D1983" s="62" t="s">
        <v>86</v>
      </c>
      <c r="E1983" s="63">
        <v>0.04</v>
      </c>
      <c r="F1983" s="63"/>
      <c r="G1983" s="63">
        <f>SmtRes!CX761</f>
        <v>0.04</v>
      </c>
      <c r="H1983" s="65">
        <f>SmtRes!CZ761</f>
        <v>233.18</v>
      </c>
      <c r="I1983" s="64">
        <f>SmtRes!AI761</f>
        <v>1.37</v>
      </c>
      <c r="J1983" s="65">
        <f>ROUND(H1983*I1983, 2)</f>
        <v>319.45999999999998</v>
      </c>
      <c r="K1983" s="64"/>
      <c r="L1983" s="65">
        <f>SmtRes!DF761</f>
        <v>12.78</v>
      </c>
    </row>
    <row r="1984" spans="1:83" ht="28.5" x14ac:dyDescent="0.2">
      <c r="A1984" s="61"/>
      <c r="B1984" s="61" t="s">
        <v>32</v>
      </c>
      <c r="C1984" s="69" t="s">
        <v>961</v>
      </c>
      <c r="D1984" s="70" t="s">
        <v>34</v>
      </c>
      <c r="E1984" s="71">
        <v>2</v>
      </c>
      <c r="F1984" s="71"/>
      <c r="G1984" s="71">
        <f>SmtRes!CX762</f>
        <v>2</v>
      </c>
      <c r="H1984" s="72">
        <f>SmtRes!CZ762</f>
        <v>135.06665000000001</v>
      </c>
      <c r="I1984" s="73"/>
      <c r="J1984" s="72"/>
      <c r="K1984" s="73"/>
      <c r="L1984" s="72">
        <f>SmtRes!DF762</f>
        <v>270.14</v>
      </c>
    </row>
    <row r="1985" spans="1:82" ht="15" x14ac:dyDescent="0.2">
      <c r="A1985" s="61"/>
      <c r="B1985" s="61"/>
      <c r="C1985" s="75" t="s">
        <v>1340</v>
      </c>
      <c r="D1985" s="62"/>
      <c r="E1985" s="63"/>
      <c r="F1985" s="63"/>
      <c r="G1985" s="63"/>
      <c r="H1985" s="65"/>
      <c r="I1985" s="64"/>
      <c r="J1985" s="65"/>
      <c r="K1985" s="64"/>
      <c r="L1985" s="65">
        <f>L1969+L1971+L1972+L1978</f>
        <v>15577.12</v>
      </c>
    </row>
    <row r="1986" spans="1:82" ht="14.25" x14ac:dyDescent="0.2">
      <c r="A1986" s="61"/>
      <c r="B1986" s="61"/>
      <c r="C1986" s="61" t="s">
        <v>1342</v>
      </c>
      <c r="D1986" s="62"/>
      <c r="E1986" s="63"/>
      <c r="F1986" s="63"/>
      <c r="G1986" s="63"/>
      <c r="H1986" s="65"/>
      <c r="I1986" s="64"/>
      <c r="J1986" s="65"/>
      <c r="K1986" s="64"/>
      <c r="L1986" s="65">
        <f>SUM(AR1967:AR1989)+SUM(AS1967:AS1989)+SUM(AT1967:AT1989)+SUM(AU1967:AU1989)+SUM(AV1967:AV1989)</f>
        <v>14293.19</v>
      </c>
    </row>
    <row r="1987" spans="1:82" ht="28.5" x14ac:dyDescent="0.2">
      <c r="A1987" s="61"/>
      <c r="B1987" s="61" t="s">
        <v>132</v>
      </c>
      <c r="C1987" s="61" t="s">
        <v>1369</v>
      </c>
      <c r="D1987" s="62" t="s">
        <v>34</v>
      </c>
      <c r="E1987" s="63">
        <f>Source!BZ521</f>
        <v>90</v>
      </c>
      <c r="F1987" s="63"/>
      <c r="G1987" s="63">
        <f>Source!AT521</f>
        <v>90</v>
      </c>
      <c r="H1987" s="65"/>
      <c r="I1987" s="64"/>
      <c r="J1987" s="65"/>
      <c r="K1987" s="64"/>
      <c r="L1987" s="65">
        <f>SUM(AZ1967:AZ1989)</f>
        <v>12863.87</v>
      </c>
    </row>
    <row r="1988" spans="1:82" ht="28.5" x14ac:dyDescent="0.2">
      <c r="A1988" s="69"/>
      <c r="B1988" s="69" t="s">
        <v>133</v>
      </c>
      <c r="C1988" s="69" t="s">
        <v>1370</v>
      </c>
      <c r="D1988" s="70" t="s">
        <v>34</v>
      </c>
      <c r="E1988" s="71">
        <f>Source!CA521</f>
        <v>46</v>
      </c>
      <c r="F1988" s="71"/>
      <c r="G1988" s="71">
        <f>Source!AU521</f>
        <v>46</v>
      </c>
      <c r="H1988" s="72"/>
      <c r="I1988" s="73"/>
      <c r="J1988" s="72"/>
      <c r="K1988" s="73"/>
      <c r="L1988" s="72">
        <f>SUM(BA1967:BA1989)</f>
        <v>6574.87</v>
      </c>
    </row>
    <row r="1989" spans="1:82" ht="15" x14ac:dyDescent="0.2">
      <c r="C1989" s="77" t="s">
        <v>1345</v>
      </c>
      <c r="D1989" s="77"/>
      <c r="E1989" s="77"/>
      <c r="F1989" s="77"/>
      <c r="G1989" s="77"/>
      <c r="H1989" s="77"/>
      <c r="I1989" s="78">
        <f>IF(E1967&lt;&gt;0,K1989/E1967, 0)</f>
        <v>35015.86</v>
      </c>
      <c r="J1989" s="78"/>
      <c r="K1989" s="78">
        <f>L1969+L1971+L1978+L1987+L1988+L1972</f>
        <v>35015.86</v>
      </c>
      <c r="L1989" s="78"/>
      <c r="AD1989">
        <f>ROUND((Source!AT521/100)*((ROUND(SUMIF(SmtRes!AQ752:'SmtRes'!AQ762,"=1",SmtRes!AD752:'SmtRes'!AD762)*Source!I521, 2)+ROUND(SUMIF(SmtRes!AQ752:'SmtRes'!AQ762,"=1",SmtRes!AC752:'SmtRes'!AC762)*Source!I521, 2))), 2)</f>
        <v>2307.66</v>
      </c>
      <c r="AE1989">
        <f>ROUND((Source!AU521/100)*((ROUND(SUMIF(SmtRes!AQ752:'SmtRes'!AQ762,"=1",SmtRes!AD752:'SmtRes'!AD762)*Source!I521, 2)+ROUND(SUMIF(SmtRes!AQ752:'SmtRes'!AQ762,"=1",SmtRes!AC752:'SmtRes'!AC762)*Source!I521, 2))), 2)</f>
        <v>1179.47</v>
      </c>
      <c r="AN1989" s="74">
        <f>L1969+L1971+L1978+L1987+L1988+L1972</f>
        <v>35015.86</v>
      </c>
      <c r="AO1989" s="74">
        <f>L1971</f>
        <v>865.61000000000013</v>
      </c>
      <c r="AQ1989" t="s">
        <v>1346</v>
      </c>
      <c r="AR1989" s="74">
        <f>L1969</f>
        <v>13506.67</v>
      </c>
      <c r="AT1989" s="74">
        <f>L1972</f>
        <v>786.52</v>
      </c>
      <c r="AV1989" t="s">
        <v>1346</v>
      </c>
      <c r="AW1989" s="74">
        <f>L1978</f>
        <v>418.32</v>
      </c>
      <c r="AZ1989">
        <f>Source!X521</f>
        <v>12863.87</v>
      </c>
      <c r="BA1989">
        <f>Source!Y521</f>
        <v>6574.87</v>
      </c>
      <c r="CD1989">
        <v>2</v>
      </c>
    </row>
    <row r="1990" spans="1:82" ht="42.75" x14ac:dyDescent="0.2">
      <c r="A1990" s="80" t="s">
        <v>709</v>
      </c>
      <c r="B1990" s="81" t="str">
        <f>Source!F522</f>
        <v>ТЦ_89.1.61.02_77_5007081181_22.09.2025_01_</v>
      </c>
      <c r="C1990" s="81" t="s">
        <v>1492</v>
      </c>
      <c r="D1990" s="82" t="str">
        <f>Source!H522</f>
        <v>ШТ</v>
      </c>
      <c r="E1990" s="83">
        <f>Source!K522</f>
        <v>1</v>
      </c>
      <c r="F1990" s="83"/>
      <c r="G1990" s="83">
        <f>Source!I522</f>
        <v>1</v>
      </c>
      <c r="H1990" s="84">
        <f>Source!AL522</f>
        <v>15219.85</v>
      </c>
      <c r="I1990" s="85"/>
      <c r="J1990" s="84"/>
      <c r="K1990" s="85"/>
      <c r="L1990" s="84">
        <f>Source!P522</f>
        <v>15219.85</v>
      </c>
    </row>
    <row r="1991" spans="1:82" ht="15" x14ac:dyDescent="0.2">
      <c r="A1991" s="79"/>
      <c r="B1991" s="79"/>
      <c r="C1991" s="86" t="s">
        <v>1345</v>
      </c>
      <c r="D1991" s="86"/>
      <c r="E1991" s="86"/>
      <c r="F1991" s="86"/>
      <c r="G1991" s="86"/>
      <c r="H1991" s="86"/>
      <c r="I1991" s="87">
        <f>IF(E1990&lt;&gt;0,K1991/E1990, 0)</f>
        <v>15219.85</v>
      </c>
      <c r="J1991" s="87"/>
      <c r="K1991" s="87">
        <f>L1990</f>
        <v>15219.85</v>
      </c>
      <c r="L1991" s="87"/>
      <c r="AD1991">
        <f>ROUND((Source!AT522/100)*((ROUND(ROUND(Source!AO522,2)*Source!I522, 2)+ROUND(ROUND(Source!AN522,2)*Source!I522, 2))), 2)</f>
        <v>0</v>
      </c>
      <c r="AE1991">
        <f>ROUND((Source!AU522/100)*((ROUND(ROUND(Source!AO522,2)*Source!I522, 2)+ROUND(ROUND(Source!AN522,2)*Source!I522, 2))), 2)</f>
        <v>0</v>
      </c>
      <c r="AN1991" s="74">
        <f>L1990</f>
        <v>15219.85</v>
      </c>
      <c r="AO1991">
        <f>0</f>
        <v>0</v>
      </c>
      <c r="AQ1991" t="s">
        <v>1346</v>
      </c>
      <c r="AR1991">
        <f>0</f>
        <v>0</v>
      </c>
      <c r="AT1991">
        <f>0</f>
        <v>0</v>
      </c>
      <c r="AV1991" t="s">
        <v>1346</v>
      </c>
      <c r="AW1991" s="74">
        <f>L1990</f>
        <v>15219.85</v>
      </c>
      <c r="AZ1991">
        <f>Source!X522</f>
        <v>0</v>
      </c>
      <c r="BA1991">
        <f>Source!Y522</f>
        <v>0</v>
      </c>
      <c r="BK1991" s="74">
        <f>L1990</f>
        <v>15219.85</v>
      </c>
      <c r="CD1991">
        <v>3</v>
      </c>
    </row>
    <row r="1992" spans="1:82" ht="57" x14ac:dyDescent="0.2">
      <c r="A1992" s="59" t="s">
        <v>712</v>
      </c>
      <c r="B1992" s="61" t="s">
        <v>1493</v>
      </c>
      <c r="C1992" s="61" t="str">
        <f>Source!G523</f>
        <v>Извещатель ПС автоматический: дымовой, фотоэлектрический, радиоизотопный, световой в нормальном исполнении</v>
      </c>
      <c r="D1992" s="62" t="str">
        <f>Source!H523</f>
        <v>ШТ</v>
      </c>
      <c r="E1992" s="63">
        <f>Source!K523</f>
        <v>16</v>
      </c>
      <c r="F1992" s="63"/>
      <c r="G1992" s="63">
        <f>Source!I523</f>
        <v>16</v>
      </c>
      <c r="H1992" s="65"/>
      <c r="I1992" s="64"/>
      <c r="J1992" s="65"/>
      <c r="K1992" s="64"/>
      <c r="L1992" s="65"/>
    </row>
    <row r="1993" spans="1:82" ht="15" x14ac:dyDescent="0.2">
      <c r="A1993" s="60"/>
      <c r="B1993" s="63">
        <v>1</v>
      </c>
      <c r="C1993" s="60" t="s">
        <v>1334</v>
      </c>
      <c r="D1993" s="62" t="s">
        <v>919</v>
      </c>
      <c r="E1993" s="67"/>
      <c r="F1993" s="63"/>
      <c r="G1993" s="67">
        <f>Source!U523</f>
        <v>26.88</v>
      </c>
      <c r="H1993" s="63"/>
      <c r="I1993" s="63"/>
      <c r="J1993" s="63"/>
      <c r="K1993" s="63"/>
      <c r="L1993" s="68">
        <f>SUM(L1994:L1994)-SUMIF(CE1994:CE1994, 1, L1994:L1994)</f>
        <v>21037.63</v>
      </c>
    </row>
    <row r="1994" spans="1:82" ht="28.5" x14ac:dyDescent="0.2">
      <c r="A1994" s="61"/>
      <c r="B1994" s="61" t="s">
        <v>947</v>
      </c>
      <c r="C1994" s="61" t="s">
        <v>948</v>
      </c>
      <c r="D1994" s="62" t="s">
        <v>919</v>
      </c>
      <c r="E1994" s="63">
        <v>1.68</v>
      </c>
      <c r="F1994" s="63"/>
      <c r="G1994" s="63">
        <f>SmtRes!CX763</f>
        <v>26.88</v>
      </c>
      <c r="H1994" s="65"/>
      <c r="I1994" s="64"/>
      <c r="J1994" s="65">
        <f>SmtRes!CZ763</f>
        <v>782.65</v>
      </c>
      <c r="K1994" s="64"/>
      <c r="L1994" s="65">
        <f>SmtRes!DI763</f>
        <v>21037.63</v>
      </c>
    </row>
    <row r="1995" spans="1:82" ht="15" x14ac:dyDescent="0.2">
      <c r="A1995" s="60"/>
      <c r="B1995" s="63">
        <v>4</v>
      </c>
      <c r="C1995" s="60" t="s">
        <v>1339</v>
      </c>
      <c r="D1995" s="62"/>
      <c r="E1995" s="67"/>
      <c r="F1995" s="63"/>
      <c r="G1995" s="67"/>
      <c r="H1995" s="63"/>
      <c r="I1995" s="63"/>
      <c r="J1995" s="63"/>
      <c r="K1995" s="63"/>
      <c r="L1995" s="68">
        <f>SUM(L1996:L2001)-SUMIF(CE1996:CE2001, 1, L1996:L2001)</f>
        <v>1169.21</v>
      </c>
    </row>
    <row r="1996" spans="1:82" ht="14.25" x14ac:dyDescent="0.2">
      <c r="A1996" s="61"/>
      <c r="B1996" s="61" t="s">
        <v>962</v>
      </c>
      <c r="C1996" s="61" t="s">
        <v>964</v>
      </c>
      <c r="D1996" s="62" t="s">
        <v>937</v>
      </c>
      <c r="E1996" s="63">
        <v>5.0000000000000001E-4</v>
      </c>
      <c r="F1996" s="63"/>
      <c r="G1996" s="63">
        <f>SmtRes!CX764</f>
        <v>8.0000000000000002E-3</v>
      </c>
      <c r="H1996" s="65">
        <f>SmtRes!CZ764</f>
        <v>284.14999999999998</v>
      </c>
      <c r="I1996" s="64">
        <f>SmtRes!AI764</f>
        <v>1.36</v>
      </c>
      <c r="J1996" s="65">
        <f>ROUND(H1996*I1996, 2)</f>
        <v>386.44</v>
      </c>
      <c r="K1996" s="64"/>
      <c r="L1996" s="65">
        <f>SmtRes!DF764</f>
        <v>3.09</v>
      </c>
    </row>
    <row r="1997" spans="1:82" ht="14.25" x14ac:dyDescent="0.2">
      <c r="A1997" s="61"/>
      <c r="B1997" s="61" t="s">
        <v>965</v>
      </c>
      <c r="C1997" s="61" t="s">
        <v>967</v>
      </c>
      <c r="D1997" s="62" t="s">
        <v>968</v>
      </c>
      <c r="E1997" s="63">
        <v>8.3199999999999996E-2</v>
      </c>
      <c r="F1997" s="63"/>
      <c r="G1997" s="63">
        <f>SmtRes!CX765</f>
        <v>1.3311999999999999</v>
      </c>
      <c r="H1997" s="65"/>
      <c r="I1997" s="64"/>
      <c r="J1997" s="65">
        <f>SmtRes!CZ765</f>
        <v>6</v>
      </c>
      <c r="K1997" s="64"/>
      <c r="L1997" s="65">
        <f>SmtRes!DF765</f>
        <v>7.99</v>
      </c>
    </row>
    <row r="1998" spans="1:82" ht="42.75" x14ac:dyDescent="0.2">
      <c r="A1998" s="61"/>
      <c r="B1998" s="61" t="s">
        <v>969</v>
      </c>
      <c r="C1998" s="61" t="s">
        <v>971</v>
      </c>
      <c r="D1998" s="62" t="s">
        <v>86</v>
      </c>
      <c r="E1998" s="63">
        <v>2.5000000000000001E-2</v>
      </c>
      <c r="F1998" s="63"/>
      <c r="G1998" s="63">
        <f>SmtRes!CX766</f>
        <v>0.4</v>
      </c>
      <c r="H1998" s="65">
        <f>SmtRes!CZ766</f>
        <v>978.09</v>
      </c>
      <c r="I1998" s="64">
        <f>SmtRes!AI766</f>
        <v>1.29</v>
      </c>
      <c r="J1998" s="65">
        <f>ROUND(H1998*I1998, 2)</f>
        <v>1261.74</v>
      </c>
      <c r="K1998" s="64"/>
      <c r="L1998" s="65">
        <f>SmtRes!DF766</f>
        <v>504.7</v>
      </c>
    </row>
    <row r="1999" spans="1:82" ht="14.25" x14ac:dyDescent="0.2">
      <c r="A1999" s="61"/>
      <c r="B1999" s="61" t="s">
        <v>972</v>
      </c>
      <c r="C1999" s="61" t="s">
        <v>974</v>
      </c>
      <c r="D1999" s="62" t="s">
        <v>287</v>
      </c>
      <c r="E1999" s="63">
        <v>1.0000000000000001E-5</v>
      </c>
      <c r="F1999" s="63"/>
      <c r="G1999" s="63">
        <f>SmtRes!CX767</f>
        <v>1.6000000000000001E-4</v>
      </c>
      <c r="H1999" s="65">
        <f>SmtRes!CZ767</f>
        <v>4338.2700000000004</v>
      </c>
      <c r="I1999" s="64">
        <f>SmtRes!AI767</f>
        <v>1.3</v>
      </c>
      <c r="J1999" s="65">
        <f>ROUND(H1999*I1999, 2)</f>
        <v>5639.75</v>
      </c>
      <c r="K1999" s="64"/>
      <c r="L1999" s="65">
        <f>SmtRes!DF767</f>
        <v>0.9</v>
      </c>
    </row>
    <row r="2000" spans="1:82" ht="28.5" x14ac:dyDescent="0.2">
      <c r="A2000" s="61"/>
      <c r="B2000" s="61" t="s">
        <v>975</v>
      </c>
      <c r="C2000" s="61" t="s">
        <v>977</v>
      </c>
      <c r="D2000" s="62" t="s">
        <v>937</v>
      </c>
      <c r="E2000" s="63">
        <v>0.01</v>
      </c>
      <c r="F2000" s="63"/>
      <c r="G2000" s="63">
        <f>SmtRes!CX768</f>
        <v>0.16</v>
      </c>
      <c r="H2000" s="65">
        <f>SmtRes!CZ768</f>
        <v>899.56</v>
      </c>
      <c r="I2000" s="64">
        <f>SmtRes!AI768</f>
        <v>1.61</v>
      </c>
      <c r="J2000" s="65">
        <f>ROUND(H2000*I2000, 2)</f>
        <v>1448.29</v>
      </c>
      <c r="K2000" s="64"/>
      <c r="L2000" s="65">
        <f>SmtRes!DF768</f>
        <v>231.73</v>
      </c>
    </row>
    <row r="2001" spans="1:82" ht="28.5" x14ac:dyDescent="0.2">
      <c r="A2001" s="61"/>
      <c r="B2001" s="61" t="s">
        <v>32</v>
      </c>
      <c r="C2001" s="69" t="s">
        <v>961</v>
      </c>
      <c r="D2001" s="70" t="s">
        <v>34</v>
      </c>
      <c r="E2001" s="71">
        <v>2</v>
      </c>
      <c r="F2001" s="71"/>
      <c r="G2001" s="71">
        <f>SmtRes!CX769</f>
        <v>32</v>
      </c>
      <c r="H2001" s="72">
        <f>SmtRes!CZ769</f>
        <v>13.148519999999998</v>
      </c>
      <c r="I2001" s="73"/>
      <c r="J2001" s="72"/>
      <c r="K2001" s="73"/>
      <c r="L2001" s="72">
        <f>SmtRes!DF769</f>
        <v>420.8</v>
      </c>
    </row>
    <row r="2002" spans="1:82" ht="15" x14ac:dyDescent="0.2">
      <c r="A2002" s="61"/>
      <c r="B2002" s="61"/>
      <c r="C2002" s="75" t="s">
        <v>1340</v>
      </c>
      <c r="D2002" s="62"/>
      <c r="E2002" s="63"/>
      <c r="F2002" s="63"/>
      <c r="G2002" s="63"/>
      <c r="H2002" s="65"/>
      <c r="I2002" s="64"/>
      <c r="J2002" s="65"/>
      <c r="K2002" s="64"/>
      <c r="L2002" s="65">
        <f>L1993+L1995</f>
        <v>22206.84</v>
      </c>
    </row>
    <row r="2003" spans="1:82" ht="14.25" x14ac:dyDescent="0.2">
      <c r="A2003" s="61"/>
      <c r="B2003" s="61"/>
      <c r="C2003" s="61" t="s">
        <v>1342</v>
      </c>
      <c r="D2003" s="62"/>
      <c r="E2003" s="63"/>
      <c r="F2003" s="63"/>
      <c r="G2003" s="63"/>
      <c r="H2003" s="65"/>
      <c r="I2003" s="64"/>
      <c r="J2003" s="65"/>
      <c r="K2003" s="64"/>
      <c r="L2003" s="65">
        <f>SUM(AR1992:AR2006)+SUM(AS1992:AS2006)+SUM(AT1992:AT2006)+SUM(AU1992:AU2006)+SUM(AV1992:AV2006)</f>
        <v>21037.63</v>
      </c>
    </row>
    <row r="2004" spans="1:82" ht="28.5" x14ac:dyDescent="0.2">
      <c r="A2004" s="61"/>
      <c r="B2004" s="61" t="s">
        <v>63</v>
      </c>
      <c r="C2004" s="61" t="s">
        <v>1353</v>
      </c>
      <c r="D2004" s="62" t="s">
        <v>34</v>
      </c>
      <c r="E2004" s="63">
        <f>Source!BZ523</f>
        <v>90</v>
      </c>
      <c r="F2004" s="63"/>
      <c r="G2004" s="63">
        <f>Source!AT523</f>
        <v>90</v>
      </c>
      <c r="H2004" s="65"/>
      <c r="I2004" s="64"/>
      <c r="J2004" s="65"/>
      <c r="K2004" s="64"/>
      <c r="L2004" s="65">
        <f>SUM(AZ1992:AZ2006)</f>
        <v>18933.87</v>
      </c>
    </row>
    <row r="2005" spans="1:82" ht="28.5" x14ac:dyDescent="0.2">
      <c r="A2005" s="69"/>
      <c r="B2005" s="69" t="s">
        <v>64</v>
      </c>
      <c r="C2005" s="69" t="s">
        <v>1354</v>
      </c>
      <c r="D2005" s="70" t="s">
        <v>34</v>
      </c>
      <c r="E2005" s="71">
        <f>Source!CA523</f>
        <v>46</v>
      </c>
      <c r="F2005" s="71"/>
      <c r="G2005" s="71">
        <f>Source!AU523</f>
        <v>46</v>
      </c>
      <c r="H2005" s="72"/>
      <c r="I2005" s="73"/>
      <c r="J2005" s="72"/>
      <c r="K2005" s="73"/>
      <c r="L2005" s="72">
        <f>SUM(BA1992:BA2006)</f>
        <v>9677.31</v>
      </c>
    </row>
    <row r="2006" spans="1:82" ht="15" x14ac:dyDescent="0.2">
      <c r="C2006" s="77" t="s">
        <v>1345</v>
      </c>
      <c r="D2006" s="77"/>
      <c r="E2006" s="77"/>
      <c r="F2006" s="77"/>
      <c r="G2006" s="77"/>
      <c r="H2006" s="77"/>
      <c r="I2006" s="78">
        <f>IF(E1992&lt;&gt;0,K2006/E1992, 0)</f>
        <v>3176.1262499999998</v>
      </c>
      <c r="J2006" s="78"/>
      <c r="K2006" s="78">
        <f>L1993+L1995+L2004+L2005</f>
        <v>50818.02</v>
      </c>
      <c r="L2006" s="78"/>
      <c r="AD2006">
        <f>ROUND((Source!AT523/100)*((ROUND(SUMIF(SmtRes!AQ763:'SmtRes'!AQ769,"=1",SmtRes!AD763:'SmtRes'!AD769)*Source!I523, 2)+ROUND(SUMIF(SmtRes!AQ763:'SmtRes'!AQ769,"=1",SmtRes!AC763:'SmtRes'!AC769)*Source!I523, 2))), 2)</f>
        <v>11270.16</v>
      </c>
      <c r="AE2006">
        <f>ROUND((Source!AU523/100)*((ROUND(SUMIF(SmtRes!AQ763:'SmtRes'!AQ769,"=1",SmtRes!AD763:'SmtRes'!AD769)*Source!I523, 2)+ROUND(SUMIF(SmtRes!AQ763:'SmtRes'!AQ769,"=1",SmtRes!AC763:'SmtRes'!AC769)*Source!I523, 2))), 2)</f>
        <v>5760.3</v>
      </c>
      <c r="AN2006" s="74">
        <f>L1993+L1995+L2004+L2005</f>
        <v>50818.02</v>
      </c>
      <c r="AO2006">
        <f>0</f>
        <v>0</v>
      </c>
      <c r="AQ2006" t="s">
        <v>1346</v>
      </c>
      <c r="AR2006" s="74">
        <f>L1993</f>
        <v>21037.63</v>
      </c>
      <c r="AT2006">
        <f>0</f>
        <v>0</v>
      </c>
      <c r="AV2006" t="s">
        <v>1346</v>
      </c>
      <c r="AW2006" s="74">
        <f>L1995</f>
        <v>1169.21</v>
      </c>
      <c r="AZ2006">
        <f>Source!X523</f>
        <v>18933.87</v>
      </c>
      <c r="BA2006">
        <f>Source!Y523</f>
        <v>9677.31</v>
      </c>
      <c r="CD2006">
        <v>2</v>
      </c>
    </row>
    <row r="2007" spans="1:82" ht="71.25" x14ac:dyDescent="0.2">
      <c r="A2007" s="80" t="s">
        <v>716</v>
      </c>
      <c r="B2007" s="81" t="str">
        <f>Source!F524</f>
        <v>ТЦ_61.2.01.07_50_5040070405_11.09.2025_01_</v>
      </c>
      <c r="C2007" s="81" t="s">
        <v>1494</v>
      </c>
      <c r="D2007" s="82" t="str">
        <f>Source!H524</f>
        <v>ШТ</v>
      </c>
      <c r="E2007" s="83">
        <f>Source!K524</f>
        <v>3</v>
      </c>
      <c r="F2007" s="83"/>
      <c r="G2007" s="83">
        <f>Source!I524</f>
        <v>3</v>
      </c>
      <c r="H2007" s="84">
        <f>Source!AL524</f>
        <v>1816.1</v>
      </c>
      <c r="I2007" s="85"/>
      <c r="J2007" s="84"/>
      <c r="K2007" s="85"/>
      <c r="L2007" s="84">
        <f>Source!P524</f>
        <v>5448.3</v>
      </c>
    </row>
    <row r="2008" spans="1:82" ht="15" x14ac:dyDescent="0.2">
      <c r="A2008" s="79"/>
      <c r="B2008" s="79"/>
      <c r="C2008" s="86" t="s">
        <v>1345</v>
      </c>
      <c r="D2008" s="86"/>
      <c r="E2008" s="86"/>
      <c r="F2008" s="86"/>
      <c r="G2008" s="86"/>
      <c r="H2008" s="86"/>
      <c r="I2008" s="87">
        <f>IF(E2007&lt;&gt;0,K2008/E2007, 0)</f>
        <v>1816.1000000000001</v>
      </c>
      <c r="J2008" s="87"/>
      <c r="K2008" s="87">
        <f>L2007</f>
        <v>5448.3</v>
      </c>
      <c r="L2008" s="87"/>
      <c r="AD2008">
        <f>ROUND((Source!AT524/100)*((ROUND(ROUND(Source!AO524,2)*Source!I524, 2)+ROUND(ROUND(Source!AN524,2)*Source!I524, 2))), 2)</f>
        <v>0</v>
      </c>
      <c r="AE2008">
        <f>ROUND((Source!AU524/100)*((ROUND(ROUND(Source!AO524,2)*Source!I524, 2)+ROUND(ROUND(Source!AN524,2)*Source!I524, 2))), 2)</f>
        <v>0</v>
      </c>
      <c r="AN2008" s="74">
        <f>L2007</f>
        <v>5448.3</v>
      </c>
      <c r="AO2008">
        <f>0</f>
        <v>0</v>
      </c>
      <c r="AQ2008" t="s">
        <v>1346</v>
      </c>
      <c r="AR2008">
        <f>0</f>
        <v>0</v>
      </c>
      <c r="AT2008">
        <f>0</f>
        <v>0</v>
      </c>
      <c r="AV2008" t="s">
        <v>1346</v>
      </c>
      <c r="AW2008" s="74">
        <f>L2007</f>
        <v>5448.3</v>
      </c>
      <c r="AZ2008">
        <f>Source!X524</f>
        <v>0</v>
      </c>
      <c r="BA2008">
        <f>Source!Y524</f>
        <v>0</v>
      </c>
      <c r="BK2008" s="74">
        <f>L2007</f>
        <v>5448.3</v>
      </c>
      <c r="CD2008">
        <v>3</v>
      </c>
    </row>
    <row r="2009" spans="1:82" ht="71.25" x14ac:dyDescent="0.2">
      <c r="A2009" s="80" t="s">
        <v>720</v>
      </c>
      <c r="B2009" s="81" t="str">
        <f>Source!F525</f>
        <v>ТЦ_61.2.01.07_77_5007081181_22.09.2025_01_</v>
      </c>
      <c r="C2009" s="81" t="s">
        <v>1495</v>
      </c>
      <c r="D2009" s="82" t="str">
        <f>Source!H525</f>
        <v>ШТ</v>
      </c>
      <c r="E2009" s="83">
        <f>Source!K525</f>
        <v>13</v>
      </c>
      <c r="F2009" s="83"/>
      <c r="G2009" s="83">
        <f>Source!I525</f>
        <v>13</v>
      </c>
      <c r="H2009" s="84">
        <f>Source!AL525</f>
        <v>1687.5</v>
      </c>
      <c r="I2009" s="85"/>
      <c r="J2009" s="84"/>
      <c r="K2009" s="85"/>
      <c r="L2009" s="84">
        <f>Source!P525</f>
        <v>21937.5</v>
      </c>
    </row>
    <row r="2010" spans="1:82" ht="15" x14ac:dyDescent="0.2">
      <c r="A2010" s="79"/>
      <c r="B2010" s="79"/>
      <c r="C2010" s="86" t="s">
        <v>1345</v>
      </c>
      <c r="D2010" s="86"/>
      <c r="E2010" s="86"/>
      <c r="F2010" s="86"/>
      <c r="G2010" s="86"/>
      <c r="H2010" s="86"/>
      <c r="I2010" s="87">
        <f>IF(E2009&lt;&gt;0,K2010/E2009, 0)</f>
        <v>1687.5</v>
      </c>
      <c r="J2010" s="87"/>
      <c r="K2010" s="87">
        <f>L2009</f>
        <v>21937.5</v>
      </c>
      <c r="L2010" s="87"/>
      <c r="AD2010">
        <f>ROUND((Source!AT525/100)*((ROUND(ROUND(Source!AO525,2)*Source!I525, 2)+ROUND(ROUND(Source!AN525,2)*Source!I525, 2))), 2)</f>
        <v>0</v>
      </c>
      <c r="AE2010">
        <f>ROUND((Source!AU525/100)*((ROUND(ROUND(Source!AO525,2)*Source!I525, 2)+ROUND(ROUND(Source!AN525,2)*Source!I525, 2))), 2)</f>
        <v>0</v>
      </c>
      <c r="AN2010" s="74">
        <f>L2009</f>
        <v>21937.5</v>
      </c>
      <c r="AO2010">
        <f>0</f>
        <v>0</v>
      </c>
      <c r="AQ2010" t="s">
        <v>1346</v>
      </c>
      <c r="AR2010">
        <f>0</f>
        <v>0</v>
      </c>
      <c r="AT2010">
        <f>0</f>
        <v>0</v>
      </c>
      <c r="AV2010" t="s">
        <v>1346</v>
      </c>
      <c r="AW2010" s="74">
        <f>L2009</f>
        <v>21937.5</v>
      </c>
      <c r="AZ2010">
        <f>Source!X525</f>
        <v>0</v>
      </c>
      <c r="BA2010">
        <f>Source!Y525</f>
        <v>0</v>
      </c>
      <c r="BK2010" s="74">
        <f>L2009</f>
        <v>21937.5</v>
      </c>
      <c r="CD2010">
        <v>3</v>
      </c>
    </row>
    <row r="2011" spans="1:82" ht="28.5" x14ac:dyDescent="0.2">
      <c r="A2011" s="59" t="s">
        <v>723</v>
      </c>
      <c r="B2011" s="61" t="s">
        <v>1496</v>
      </c>
      <c r="C2011" s="61" t="str">
        <f>Source!G526</f>
        <v>Устройство сигнально-блокировочное</v>
      </c>
      <c r="D2011" s="62" t="str">
        <f>Source!H526</f>
        <v>ШТ</v>
      </c>
      <c r="E2011" s="63">
        <f>Source!K526</f>
        <v>4</v>
      </c>
      <c r="F2011" s="63"/>
      <c r="G2011" s="63">
        <f>Source!I526</f>
        <v>4</v>
      </c>
      <c r="H2011" s="65"/>
      <c r="I2011" s="64"/>
      <c r="J2011" s="65"/>
      <c r="K2011" s="64"/>
      <c r="L2011" s="65"/>
    </row>
    <row r="2012" spans="1:82" ht="38.25" x14ac:dyDescent="0.2">
      <c r="B2012" s="66" t="str">
        <f>CONCATENATE("Поправка: ", Source!EO526)</f>
        <v>Поправка: (прим. извещатель пожарный ручной)</v>
      </c>
    </row>
    <row r="2013" spans="1:82" ht="15" x14ac:dyDescent="0.2">
      <c r="A2013" s="60"/>
      <c r="B2013" s="63">
        <v>1</v>
      </c>
      <c r="C2013" s="60" t="s">
        <v>1334</v>
      </c>
      <c r="D2013" s="62" t="s">
        <v>919</v>
      </c>
      <c r="E2013" s="67"/>
      <c r="F2013" s="63"/>
      <c r="G2013" s="67">
        <f>Source!U526</f>
        <v>8.24</v>
      </c>
      <c r="H2013" s="63"/>
      <c r="I2013" s="63"/>
      <c r="J2013" s="63"/>
      <c r="K2013" s="63"/>
      <c r="L2013" s="68">
        <f>SUM(L2014:L2014)-SUMIF(CE2014:CE2014, 1, L2014:L2014)</f>
        <v>6449.04</v>
      </c>
    </row>
    <row r="2014" spans="1:82" ht="28.5" x14ac:dyDescent="0.2">
      <c r="A2014" s="61"/>
      <c r="B2014" s="61" t="s">
        <v>947</v>
      </c>
      <c r="C2014" s="61" t="s">
        <v>948</v>
      </c>
      <c r="D2014" s="62" t="s">
        <v>919</v>
      </c>
      <c r="E2014" s="63">
        <v>2.06</v>
      </c>
      <c r="F2014" s="63"/>
      <c r="G2014" s="63">
        <f>SmtRes!CX770</f>
        <v>8.24</v>
      </c>
      <c r="H2014" s="65"/>
      <c r="I2014" s="64"/>
      <c r="J2014" s="65">
        <f>SmtRes!CZ770</f>
        <v>782.65</v>
      </c>
      <c r="K2014" s="64"/>
      <c r="L2014" s="65">
        <f>SmtRes!DI770</f>
        <v>6449.04</v>
      </c>
    </row>
    <row r="2015" spans="1:82" ht="15" x14ac:dyDescent="0.2">
      <c r="A2015" s="60"/>
      <c r="B2015" s="63">
        <v>4</v>
      </c>
      <c r="C2015" s="60" t="s">
        <v>1339</v>
      </c>
      <c r="D2015" s="62"/>
      <c r="E2015" s="67"/>
      <c r="F2015" s="63"/>
      <c r="G2015" s="67"/>
      <c r="H2015" s="63"/>
      <c r="I2015" s="63"/>
      <c r="J2015" s="63"/>
      <c r="K2015" s="63"/>
      <c r="L2015" s="68">
        <f>SUM(L2016:L2019)-SUMIF(CE2016:CE2019, 1, L2016:L2019)</f>
        <v>862.74</v>
      </c>
    </row>
    <row r="2016" spans="1:82" ht="28.5" x14ac:dyDescent="0.2">
      <c r="A2016" s="61"/>
      <c r="B2016" s="61" t="s">
        <v>938</v>
      </c>
      <c r="C2016" s="61" t="s">
        <v>940</v>
      </c>
      <c r="D2016" s="62" t="s">
        <v>937</v>
      </c>
      <c r="E2016" s="63">
        <v>0.11</v>
      </c>
      <c r="F2016" s="63"/>
      <c r="G2016" s="63">
        <f>SmtRes!CX771</f>
        <v>0.44</v>
      </c>
      <c r="H2016" s="65">
        <f>SmtRes!CZ771</f>
        <v>174.93</v>
      </c>
      <c r="I2016" s="64">
        <f>SmtRes!AI771</f>
        <v>1.1299999999999999</v>
      </c>
      <c r="J2016" s="65">
        <f>ROUND(H2016*I2016, 2)</f>
        <v>197.67</v>
      </c>
      <c r="K2016" s="64"/>
      <c r="L2016" s="65">
        <f>SmtRes!DF771</f>
        <v>86.97</v>
      </c>
    </row>
    <row r="2017" spans="1:82" ht="14.25" x14ac:dyDescent="0.2">
      <c r="A2017" s="61"/>
      <c r="B2017" s="61" t="s">
        <v>1249</v>
      </c>
      <c r="C2017" s="61" t="s">
        <v>1251</v>
      </c>
      <c r="D2017" s="62" t="s">
        <v>937</v>
      </c>
      <c r="E2017" s="63">
        <v>0.4</v>
      </c>
      <c r="F2017" s="63"/>
      <c r="G2017" s="63">
        <f>SmtRes!CX772</f>
        <v>1.6</v>
      </c>
      <c r="H2017" s="65">
        <f>SmtRes!CZ772</f>
        <v>118.72</v>
      </c>
      <c r="I2017" s="64">
        <f>SmtRes!AI772</f>
        <v>1.29</v>
      </c>
      <c r="J2017" s="65">
        <f>ROUND(H2017*I2017, 2)</f>
        <v>153.15</v>
      </c>
      <c r="K2017" s="64"/>
      <c r="L2017" s="65">
        <f>SmtRes!DF772</f>
        <v>245.04</v>
      </c>
    </row>
    <row r="2018" spans="1:82" ht="28.5" x14ac:dyDescent="0.2">
      <c r="A2018" s="61"/>
      <c r="B2018" s="61" t="s">
        <v>1252</v>
      </c>
      <c r="C2018" s="61" t="s">
        <v>1254</v>
      </c>
      <c r="D2018" s="62" t="s">
        <v>287</v>
      </c>
      <c r="E2018" s="63">
        <v>2E-3</v>
      </c>
      <c r="F2018" s="63"/>
      <c r="G2018" s="63">
        <f>SmtRes!CX773</f>
        <v>8.0000000000000002E-3</v>
      </c>
      <c r="H2018" s="65"/>
      <c r="I2018" s="64"/>
      <c r="J2018" s="65">
        <f>SmtRes!CZ773</f>
        <v>50220.86</v>
      </c>
      <c r="K2018" s="64"/>
      <c r="L2018" s="65">
        <f>SmtRes!DF773</f>
        <v>401.77</v>
      </c>
    </row>
    <row r="2019" spans="1:82" ht="28.5" x14ac:dyDescent="0.2">
      <c r="A2019" s="61"/>
      <c r="B2019" s="61" t="s">
        <v>32</v>
      </c>
      <c r="C2019" s="69" t="s">
        <v>961</v>
      </c>
      <c r="D2019" s="70" t="s">
        <v>34</v>
      </c>
      <c r="E2019" s="71">
        <v>2</v>
      </c>
      <c r="F2019" s="71"/>
      <c r="G2019" s="71">
        <f>SmtRes!CX774</f>
        <v>8</v>
      </c>
      <c r="H2019" s="72">
        <f>SmtRes!CZ774</f>
        <v>16.122589999999999</v>
      </c>
      <c r="I2019" s="73"/>
      <c r="J2019" s="72"/>
      <c r="K2019" s="73"/>
      <c r="L2019" s="72">
        <f>SmtRes!DF774</f>
        <v>128.96</v>
      </c>
    </row>
    <row r="2020" spans="1:82" ht="15" x14ac:dyDescent="0.2">
      <c r="A2020" s="61"/>
      <c r="B2020" s="61"/>
      <c r="C2020" s="75" t="s">
        <v>1340</v>
      </c>
      <c r="D2020" s="62"/>
      <c r="E2020" s="63"/>
      <c r="F2020" s="63"/>
      <c r="G2020" s="63"/>
      <c r="H2020" s="65"/>
      <c r="I2020" s="64"/>
      <c r="J2020" s="65"/>
      <c r="K2020" s="64"/>
      <c r="L2020" s="65">
        <f>L2013+L2015</f>
        <v>7311.78</v>
      </c>
    </row>
    <row r="2021" spans="1:82" ht="14.25" x14ac:dyDescent="0.2">
      <c r="A2021" s="61"/>
      <c r="B2021" s="61"/>
      <c r="C2021" s="61" t="s">
        <v>1342</v>
      </c>
      <c r="D2021" s="62"/>
      <c r="E2021" s="63"/>
      <c r="F2021" s="63"/>
      <c r="G2021" s="63"/>
      <c r="H2021" s="65"/>
      <c r="I2021" s="64"/>
      <c r="J2021" s="65"/>
      <c r="K2021" s="64"/>
      <c r="L2021" s="65">
        <f>SUM(AR2011:AR2024)+SUM(AS2011:AS2024)+SUM(AT2011:AT2024)+SUM(AU2011:AU2024)+SUM(AV2011:AV2024)</f>
        <v>6449.04</v>
      </c>
    </row>
    <row r="2022" spans="1:82" ht="28.5" x14ac:dyDescent="0.2">
      <c r="A2022" s="61"/>
      <c r="B2022" s="61" t="s">
        <v>29</v>
      </c>
      <c r="C2022" s="61" t="s">
        <v>1343</v>
      </c>
      <c r="D2022" s="62" t="s">
        <v>34</v>
      </c>
      <c r="E2022" s="63">
        <f>Source!BZ526</f>
        <v>97</v>
      </c>
      <c r="F2022" s="63"/>
      <c r="G2022" s="63">
        <f>Source!AT526</f>
        <v>97</v>
      </c>
      <c r="H2022" s="65"/>
      <c r="I2022" s="64"/>
      <c r="J2022" s="65"/>
      <c r="K2022" s="64"/>
      <c r="L2022" s="65">
        <f>SUM(AZ2011:AZ2024)</f>
        <v>6255.57</v>
      </c>
    </row>
    <row r="2023" spans="1:82" ht="28.5" x14ac:dyDescent="0.2">
      <c r="A2023" s="69"/>
      <c r="B2023" s="69" t="s">
        <v>30</v>
      </c>
      <c r="C2023" s="69" t="s">
        <v>1344</v>
      </c>
      <c r="D2023" s="70" t="s">
        <v>34</v>
      </c>
      <c r="E2023" s="71">
        <f>Source!CA526</f>
        <v>51</v>
      </c>
      <c r="F2023" s="71"/>
      <c r="G2023" s="71">
        <f>Source!AU526</f>
        <v>51</v>
      </c>
      <c r="H2023" s="72"/>
      <c r="I2023" s="73"/>
      <c r="J2023" s="72"/>
      <c r="K2023" s="73"/>
      <c r="L2023" s="72">
        <f>SUM(BA2011:BA2024)</f>
        <v>3289.01</v>
      </c>
    </row>
    <row r="2024" spans="1:82" ht="15" x14ac:dyDescent="0.2">
      <c r="C2024" s="77" t="s">
        <v>1345</v>
      </c>
      <c r="D2024" s="77"/>
      <c r="E2024" s="77"/>
      <c r="F2024" s="77"/>
      <c r="G2024" s="77"/>
      <c r="H2024" s="77"/>
      <c r="I2024" s="78">
        <f>IF(E2011&lt;&gt;0,K2024/E2011, 0)</f>
        <v>4214.09</v>
      </c>
      <c r="J2024" s="78"/>
      <c r="K2024" s="78">
        <f>L2013+L2015+L2022+L2023</f>
        <v>16856.36</v>
      </c>
      <c r="L2024" s="78"/>
      <c r="AD2024">
        <f>ROUND((Source!AT526/100)*((ROUND(SUMIF(SmtRes!AQ770:'SmtRes'!AQ774,"=1",SmtRes!AD770:'SmtRes'!AD774)*Source!I526, 2)+ROUND(SUMIF(SmtRes!AQ770:'SmtRes'!AQ774,"=1",SmtRes!AC770:'SmtRes'!AC774)*Source!I526, 2))), 2)</f>
        <v>3036.68</v>
      </c>
      <c r="AE2024">
        <f>ROUND((Source!AU526/100)*((ROUND(SUMIF(SmtRes!AQ770:'SmtRes'!AQ774,"=1",SmtRes!AD770:'SmtRes'!AD774)*Source!I526, 2)+ROUND(SUMIF(SmtRes!AQ770:'SmtRes'!AQ774,"=1",SmtRes!AC770:'SmtRes'!AC774)*Source!I526, 2))), 2)</f>
        <v>1596.61</v>
      </c>
      <c r="AN2024" s="74">
        <f>L2013+L2015+L2022+L2023</f>
        <v>16856.36</v>
      </c>
      <c r="AO2024">
        <f>0</f>
        <v>0</v>
      </c>
      <c r="AQ2024" t="s">
        <v>1346</v>
      </c>
      <c r="AR2024" s="74">
        <f>L2013</f>
        <v>6449.04</v>
      </c>
      <c r="AT2024">
        <f>0</f>
        <v>0</v>
      </c>
      <c r="AV2024" t="s">
        <v>1346</v>
      </c>
      <c r="AW2024" s="74">
        <f>L2015</f>
        <v>862.74</v>
      </c>
      <c r="AZ2024">
        <f>Source!X526</f>
        <v>6255.57</v>
      </c>
      <c r="BA2024">
        <f>Source!Y526</f>
        <v>3289.01</v>
      </c>
      <c r="CD2024">
        <v>2</v>
      </c>
    </row>
    <row r="2025" spans="1:82" ht="57" x14ac:dyDescent="0.2">
      <c r="A2025" s="80" t="s">
        <v>728</v>
      </c>
      <c r="B2025" s="81" t="str">
        <f>Source!F527</f>
        <v>ТЦ_61.2.02.03_77_5007081181_22.09.2025_01_</v>
      </c>
      <c r="C2025" s="81" t="s">
        <v>1497</v>
      </c>
      <c r="D2025" s="82" t="str">
        <f>Source!H527</f>
        <v>ШТ</v>
      </c>
      <c r="E2025" s="83">
        <f>Source!K527</f>
        <v>4</v>
      </c>
      <c r="F2025" s="83"/>
      <c r="G2025" s="83">
        <f>Source!I527</f>
        <v>4</v>
      </c>
      <c r="H2025" s="84">
        <f>Source!AL527</f>
        <v>1187.5</v>
      </c>
      <c r="I2025" s="85"/>
      <c r="J2025" s="84"/>
      <c r="K2025" s="85"/>
      <c r="L2025" s="84">
        <f>Source!P527</f>
        <v>4750</v>
      </c>
    </row>
    <row r="2026" spans="1:82" ht="15" x14ac:dyDescent="0.2">
      <c r="A2026" s="79"/>
      <c r="B2026" s="79"/>
      <c r="C2026" s="86" t="s">
        <v>1345</v>
      </c>
      <c r="D2026" s="86"/>
      <c r="E2026" s="86"/>
      <c r="F2026" s="86"/>
      <c r="G2026" s="86"/>
      <c r="H2026" s="86"/>
      <c r="I2026" s="87">
        <f>IF(E2025&lt;&gt;0,K2026/E2025, 0)</f>
        <v>1187.5</v>
      </c>
      <c r="J2026" s="87"/>
      <c r="K2026" s="87">
        <f>L2025</f>
        <v>4750</v>
      </c>
      <c r="L2026" s="87"/>
      <c r="AD2026">
        <f>ROUND((Source!AT527/100)*((ROUND(ROUND(Source!AO527,2)*Source!I527, 2)+ROUND(ROUND(Source!AN527,2)*Source!I527, 2))), 2)</f>
        <v>0</v>
      </c>
      <c r="AE2026">
        <f>ROUND((Source!AU527/100)*((ROUND(ROUND(Source!AO527,2)*Source!I527, 2)+ROUND(ROUND(Source!AN527,2)*Source!I527, 2))), 2)</f>
        <v>0</v>
      </c>
      <c r="AN2026" s="74">
        <f>L2025</f>
        <v>4750</v>
      </c>
      <c r="AO2026">
        <f>0</f>
        <v>0</v>
      </c>
      <c r="AQ2026" t="s">
        <v>1346</v>
      </c>
      <c r="AR2026">
        <f>0</f>
        <v>0</v>
      </c>
      <c r="AT2026">
        <f>0</f>
        <v>0</v>
      </c>
      <c r="AV2026" t="s">
        <v>1346</v>
      </c>
      <c r="AW2026" s="74">
        <f>L2025</f>
        <v>4750</v>
      </c>
      <c r="AZ2026">
        <f>Source!X527</f>
        <v>0</v>
      </c>
      <c r="BA2026">
        <f>Source!Y527</f>
        <v>0</v>
      </c>
      <c r="BK2026" s="74">
        <f>L2025</f>
        <v>4750</v>
      </c>
      <c r="CD2026">
        <v>3</v>
      </c>
    </row>
    <row r="2027" spans="1:82" ht="28.5" x14ac:dyDescent="0.2">
      <c r="A2027" s="59" t="s">
        <v>732</v>
      </c>
      <c r="B2027" s="61" t="s">
        <v>1498</v>
      </c>
      <c r="C2027" s="61" t="str">
        <f>Source!G528</f>
        <v>Транспарант световой (табло)</v>
      </c>
      <c r="D2027" s="62" t="str">
        <f>Source!H528</f>
        <v>ШТ</v>
      </c>
      <c r="E2027" s="63">
        <f>Source!K528</f>
        <v>4</v>
      </c>
      <c r="F2027" s="63"/>
      <c r="G2027" s="63">
        <f>Source!I528</f>
        <v>4</v>
      </c>
      <c r="H2027" s="65"/>
      <c r="I2027" s="64"/>
      <c r="J2027" s="65"/>
      <c r="K2027" s="64"/>
      <c r="L2027" s="65"/>
    </row>
    <row r="2028" spans="1:82" ht="25.5" x14ac:dyDescent="0.2">
      <c r="B2028" s="66" t="str">
        <f>CONCATENATE("Поправка: ", Source!EO528)</f>
        <v>Поправка: (табло «Выход»)</v>
      </c>
    </row>
    <row r="2029" spans="1:82" ht="15" x14ac:dyDescent="0.2">
      <c r="A2029" s="60"/>
      <c r="B2029" s="63">
        <v>1</v>
      </c>
      <c r="C2029" s="60" t="s">
        <v>1334</v>
      </c>
      <c r="D2029" s="62" t="s">
        <v>919</v>
      </c>
      <c r="E2029" s="67"/>
      <c r="F2029" s="63"/>
      <c r="G2029" s="67">
        <f>Source!U528</f>
        <v>8</v>
      </c>
      <c r="H2029" s="63"/>
      <c r="I2029" s="63"/>
      <c r="J2029" s="63"/>
      <c r="K2029" s="63"/>
      <c r="L2029" s="68">
        <f>SUM(L2030:L2030)-SUMIF(CE2030:CE2030, 1, L2030:L2030)</f>
        <v>6261.2</v>
      </c>
    </row>
    <row r="2030" spans="1:82" ht="28.5" x14ac:dyDescent="0.2">
      <c r="A2030" s="61"/>
      <c r="B2030" s="61" t="s">
        <v>947</v>
      </c>
      <c r="C2030" s="61" t="s">
        <v>948</v>
      </c>
      <c r="D2030" s="62" t="s">
        <v>919</v>
      </c>
      <c r="E2030" s="63">
        <v>2</v>
      </c>
      <c r="F2030" s="63"/>
      <c r="G2030" s="63">
        <f>SmtRes!CX775</f>
        <v>8</v>
      </c>
      <c r="H2030" s="65"/>
      <c r="I2030" s="64"/>
      <c r="J2030" s="65">
        <f>SmtRes!CZ775</f>
        <v>782.65</v>
      </c>
      <c r="K2030" s="64"/>
      <c r="L2030" s="65">
        <f>SmtRes!DI775</f>
        <v>6261.2</v>
      </c>
    </row>
    <row r="2031" spans="1:82" ht="15" x14ac:dyDescent="0.2">
      <c r="A2031" s="60"/>
      <c r="B2031" s="63">
        <v>4</v>
      </c>
      <c r="C2031" s="60" t="s">
        <v>1339</v>
      </c>
      <c r="D2031" s="62"/>
      <c r="E2031" s="67"/>
      <c r="F2031" s="63"/>
      <c r="G2031" s="67"/>
      <c r="H2031" s="63"/>
      <c r="I2031" s="63"/>
      <c r="J2031" s="63"/>
      <c r="K2031" s="63"/>
      <c r="L2031" s="68">
        <f>SUM(L2032:L2034)-SUMIF(CE2032:CE2034, 1, L2032:L2034)</f>
        <v>226.99</v>
      </c>
    </row>
    <row r="2032" spans="1:82" ht="57" x14ac:dyDescent="0.2">
      <c r="A2032" s="61"/>
      <c r="B2032" s="61" t="s">
        <v>992</v>
      </c>
      <c r="C2032" s="61" t="s">
        <v>994</v>
      </c>
      <c r="D2032" s="62" t="s">
        <v>156</v>
      </c>
      <c r="E2032" s="63">
        <v>3.16</v>
      </c>
      <c r="F2032" s="63"/>
      <c r="G2032" s="63">
        <f>SmtRes!CX776</f>
        <v>12.64</v>
      </c>
      <c r="H2032" s="65">
        <f>SmtRes!CZ776</f>
        <v>2.27</v>
      </c>
      <c r="I2032" s="64">
        <f>SmtRes!AI776</f>
        <v>1.53</v>
      </c>
      <c r="J2032" s="65">
        <f>ROUND(H2032*I2032, 2)</f>
        <v>3.47</v>
      </c>
      <c r="K2032" s="64"/>
      <c r="L2032" s="65">
        <f>SmtRes!DF776</f>
        <v>43.86</v>
      </c>
    </row>
    <row r="2033" spans="1:82" ht="28.5" x14ac:dyDescent="0.2">
      <c r="A2033" s="61"/>
      <c r="B2033" s="61" t="s">
        <v>975</v>
      </c>
      <c r="C2033" s="61" t="s">
        <v>977</v>
      </c>
      <c r="D2033" s="62" t="s">
        <v>937</v>
      </c>
      <c r="E2033" s="63">
        <v>0.01</v>
      </c>
      <c r="F2033" s="63"/>
      <c r="G2033" s="63">
        <f>SmtRes!CX777</f>
        <v>0.04</v>
      </c>
      <c r="H2033" s="65">
        <f>SmtRes!CZ777</f>
        <v>899.56</v>
      </c>
      <c r="I2033" s="64">
        <f>SmtRes!AI777</f>
        <v>1.61</v>
      </c>
      <c r="J2033" s="65">
        <f>ROUND(H2033*I2033, 2)</f>
        <v>1448.29</v>
      </c>
      <c r="K2033" s="64"/>
      <c r="L2033" s="65">
        <f>SmtRes!DF777</f>
        <v>57.93</v>
      </c>
    </row>
    <row r="2034" spans="1:82" ht="28.5" x14ac:dyDescent="0.2">
      <c r="A2034" s="61"/>
      <c r="B2034" s="61" t="s">
        <v>32</v>
      </c>
      <c r="C2034" s="69" t="s">
        <v>961</v>
      </c>
      <c r="D2034" s="70" t="s">
        <v>34</v>
      </c>
      <c r="E2034" s="71">
        <v>2</v>
      </c>
      <c r="F2034" s="71"/>
      <c r="G2034" s="71">
        <f>SmtRes!CX778</f>
        <v>8</v>
      </c>
      <c r="H2034" s="72">
        <f>SmtRes!CZ778</f>
        <v>15.652999999999999</v>
      </c>
      <c r="I2034" s="73"/>
      <c r="J2034" s="72"/>
      <c r="K2034" s="73"/>
      <c r="L2034" s="72">
        <f>SmtRes!DF778</f>
        <v>125.2</v>
      </c>
    </row>
    <row r="2035" spans="1:82" ht="15" x14ac:dyDescent="0.2">
      <c r="A2035" s="61"/>
      <c r="B2035" s="61"/>
      <c r="C2035" s="75" t="s">
        <v>1340</v>
      </c>
      <c r="D2035" s="62"/>
      <c r="E2035" s="63"/>
      <c r="F2035" s="63"/>
      <c r="G2035" s="63"/>
      <c r="H2035" s="65"/>
      <c r="I2035" s="64"/>
      <c r="J2035" s="65"/>
      <c r="K2035" s="64"/>
      <c r="L2035" s="65">
        <f>L2029+L2031</f>
        <v>6488.19</v>
      </c>
    </row>
    <row r="2036" spans="1:82" ht="14.25" x14ac:dyDescent="0.2">
      <c r="A2036" s="61"/>
      <c r="B2036" s="61"/>
      <c r="C2036" s="61" t="s">
        <v>1342</v>
      </c>
      <c r="D2036" s="62"/>
      <c r="E2036" s="63"/>
      <c r="F2036" s="63"/>
      <c r="G2036" s="63"/>
      <c r="H2036" s="65"/>
      <c r="I2036" s="64"/>
      <c r="J2036" s="65"/>
      <c r="K2036" s="64"/>
      <c r="L2036" s="65">
        <f>SUM(AR2027:AR2039)+SUM(AS2027:AS2039)+SUM(AT2027:AT2039)+SUM(AU2027:AU2039)+SUM(AV2027:AV2039)</f>
        <v>6261.2</v>
      </c>
    </row>
    <row r="2037" spans="1:82" ht="42.75" x14ac:dyDescent="0.2">
      <c r="A2037" s="61"/>
      <c r="B2037" s="61" t="s">
        <v>99</v>
      </c>
      <c r="C2037" s="61" t="s">
        <v>1362</v>
      </c>
      <c r="D2037" s="62" t="s">
        <v>34</v>
      </c>
      <c r="E2037" s="63">
        <f>Source!BZ528</f>
        <v>95</v>
      </c>
      <c r="F2037" s="63"/>
      <c r="G2037" s="63">
        <f>Source!AT528</f>
        <v>95</v>
      </c>
      <c r="H2037" s="65"/>
      <c r="I2037" s="64"/>
      <c r="J2037" s="65"/>
      <c r="K2037" s="64"/>
      <c r="L2037" s="65">
        <f>SUM(AZ2027:AZ2039)</f>
        <v>5948.14</v>
      </c>
    </row>
    <row r="2038" spans="1:82" ht="42.75" x14ac:dyDescent="0.2">
      <c r="A2038" s="69"/>
      <c r="B2038" s="69" t="s">
        <v>100</v>
      </c>
      <c r="C2038" s="69" t="s">
        <v>1363</v>
      </c>
      <c r="D2038" s="70" t="s">
        <v>34</v>
      </c>
      <c r="E2038" s="71">
        <f>Source!CA528</f>
        <v>53</v>
      </c>
      <c r="F2038" s="71"/>
      <c r="G2038" s="71">
        <f>Source!AU528</f>
        <v>53</v>
      </c>
      <c r="H2038" s="72"/>
      <c r="I2038" s="73"/>
      <c r="J2038" s="72"/>
      <c r="K2038" s="73"/>
      <c r="L2038" s="72">
        <f>SUM(BA2027:BA2039)</f>
        <v>3318.44</v>
      </c>
    </row>
    <row r="2039" spans="1:82" ht="15" x14ac:dyDescent="0.2">
      <c r="C2039" s="77" t="s">
        <v>1345</v>
      </c>
      <c r="D2039" s="77"/>
      <c r="E2039" s="77"/>
      <c r="F2039" s="77"/>
      <c r="G2039" s="77"/>
      <c r="H2039" s="77"/>
      <c r="I2039" s="78">
        <f>IF(E2027&lt;&gt;0,K2039/E2027, 0)</f>
        <v>3938.6925000000001</v>
      </c>
      <c r="J2039" s="78"/>
      <c r="K2039" s="78">
        <f>L2029+L2031+L2037+L2038</f>
        <v>15754.77</v>
      </c>
      <c r="L2039" s="78"/>
      <c r="AD2039">
        <f>ROUND((Source!AT528/100)*((ROUND(SUMIF(SmtRes!AQ775:'SmtRes'!AQ778,"=1",SmtRes!AD775:'SmtRes'!AD778)*Source!I528, 2)+ROUND(SUMIF(SmtRes!AQ775:'SmtRes'!AQ778,"=1",SmtRes!AC775:'SmtRes'!AC778)*Source!I528, 2))), 2)</f>
        <v>2974.07</v>
      </c>
      <c r="AE2039">
        <f>ROUND((Source!AU528/100)*((ROUND(SUMIF(SmtRes!AQ775:'SmtRes'!AQ778,"=1",SmtRes!AD775:'SmtRes'!AD778)*Source!I528, 2)+ROUND(SUMIF(SmtRes!AQ775:'SmtRes'!AQ778,"=1",SmtRes!AC775:'SmtRes'!AC778)*Source!I528, 2))), 2)</f>
        <v>1659.22</v>
      </c>
      <c r="AN2039" s="74">
        <f>L2029+L2031+L2037+L2038</f>
        <v>15754.77</v>
      </c>
      <c r="AO2039">
        <f>0</f>
        <v>0</v>
      </c>
      <c r="AQ2039" t="s">
        <v>1346</v>
      </c>
      <c r="AR2039" s="74">
        <f>L2029</f>
        <v>6261.2</v>
      </c>
      <c r="AT2039">
        <f>0</f>
        <v>0</v>
      </c>
      <c r="AV2039" t="s">
        <v>1346</v>
      </c>
      <c r="AW2039" s="74">
        <f>L2031</f>
        <v>226.99</v>
      </c>
      <c r="AZ2039">
        <f>Source!X528</f>
        <v>5948.14</v>
      </c>
      <c r="BA2039">
        <f>Source!Y528</f>
        <v>3318.44</v>
      </c>
      <c r="CD2039">
        <v>2</v>
      </c>
    </row>
    <row r="2040" spans="1:82" ht="42.75" x14ac:dyDescent="0.2">
      <c r="A2040" s="80" t="s">
        <v>737</v>
      </c>
      <c r="B2040" s="81" t="str">
        <f>Source!F529</f>
        <v>ТЦ_61.2.04.07_77_5007081181_22.09.2025_01_</v>
      </c>
      <c r="C2040" s="81" t="s">
        <v>1499</v>
      </c>
      <c r="D2040" s="82" t="str">
        <f>Source!H529</f>
        <v>ШТ</v>
      </c>
      <c r="E2040" s="83">
        <f>Source!K529</f>
        <v>4</v>
      </c>
      <c r="F2040" s="83"/>
      <c r="G2040" s="83">
        <f>Source!I529</f>
        <v>4</v>
      </c>
      <c r="H2040" s="84">
        <f>Source!AL529</f>
        <v>525</v>
      </c>
      <c r="I2040" s="85"/>
      <c r="J2040" s="84"/>
      <c r="K2040" s="85"/>
      <c r="L2040" s="84">
        <f>Source!P529</f>
        <v>2100</v>
      </c>
    </row>
    <row r="2041" spans="1:82" ht="15" x14ac:dyDescent="0.2">
      <c r="A2041" s="79"/>
      <c r="B2041" s="79"/>
      <c r="C2041" s="86" t="s">
        <v>1345</v>
      </c>
      <c r="D2041" s="86"/>
      <c r="E2041" s="86"/>
      <c r="F2041" s="86"/>
      <c r="G2041" s="86"/>
      <c r="H2041" s="86"/>
      <c r="I2041" s="87">
        <f>IF(E2040&lt;&gt;0,K2041/E2040, 0)</f>
        <v>525</v>
      </c>
      <c r="J2041" s="87"/>
      <c r="K2041" s="87">
        <f>L2040</f>
        <v>2100</v>
      </c>
      <c r="L2041" s="87"/>
      <c r="AD2041">
        <f>ROUND((Source!AT529/100)*((ROUND(ROUND(Source!AO529,2)*Source!I529, 2)+ROUND(ROUND(Source!AN529,2)*Source!I529, 2))), 2)</f>
        <v>0</v>
      </c>
      <c r="AE2041">
        <f>ROUND((Source!AU529/100)*((ROUND(ROUND(Source!AO529,2)*Source!I529, 2)+ROUND(ROUND(Source!AN529,2)*Source!I529, 2))), 2)</f>
        <v>0</v>
      </c>
      <c r="AN2041" s="74">
        <f>L2040</f>
        <v>2100</v>
      </c>
      <c r="AO2041">
        <f>0</f>
        <v>0</v>
      </c>
      <c r="AQ2041" t="s">
        <v>1346</v>
      </c>
      <c r="AR2041">
        <f>0</f>
        <v>0</v>
      </c>
      <c r="AT2041">
        <f>0</f>
        <v>0</v>
      </c>
      <c r="AV2041" t="s">
        <v>1346</v>
      </c>
      <c r="AW2041" s="74">
        <f>L2040</f>
        <v>2100</v>
      </c>
      <c r="AZ2041">
        <f>Source!X529</f>
        <v>0</v>
      </c>
      <c r="BA2041">
        <f>Source!Y529</f>
        <v>0</v>
      </c>
      <c r="BK2041" s="74">
        <f>L2040</f>
        <v>2100</v>
      </c>
      <c r="CD2041">
        <v>3</v>
      </c>
    </row>
    <row r="2042" spans="1:82" ht="28.5" x14ac:dyDescent="0.2">
      <c r="A2042" s="59" t="s">
        <v>741</v>
      </c>
      <c r="B2042" s="61" t="s">
        <v>1500</v>
      </c>
      <c r="C2042" s="61" t="str">
        <f>Source!G530</f>
        <v>Громкоговоритель или звуковая колонка: в помещении</v>
      </c>
      <c r="D2042" s="62" t="str">
        <f>Source!H530</f>
        <v>ШТ</v>
      </c>
      <c r="E2042" s="63">
        <f>Source!K530</f>
        <v>12</v>
      </c>
      <c r="F2042" s="63"/>
      <c r="G2042" s="63">
        <f>Source!I530</f>
        <v>12</v>
      </c>
      <c r="H2042" s="65"/>
      <c r="I2042" s="64"/>
      <c r="J2042" s="65"/>
      <c r="K2042" s="64"/>
      <c r="L2042" s="65"/>
    </row>
    <row r="2043" spans="1:82" ht="51" x14ac:dyDescent="0.2">
      <c r="B2043" s="66" t="str">
        <f>CONCATENATE("Поправка: ", Source!EO530)</f>
        <v>Поправка: (прим. оповещатель охранно-пожарный звуковой)</v>
      </c>
    </row>
    <row r="2044" spans="1:82" ht="15" x14ac:dyDescent="0.2">
      <c r="A2044" s="60"/>
      <c r="B2044" s="63">
        <v>1</v>
      </c>
      <c r="C2044" s="60" t="s">
        <v>1334</v>
      </c>
      <c r="D2044" s="62" t="s">
        <v>919</v>
      </c>
      <c r="E2044" s="67"/>
      <c r="F2044" s="63"/>
      <c r="G2044" s="67">
        <f>Source!U530</f>
        <v>24</v>
      </c>
      <c r="H2044" s="63"/>
      <c r="I2044" s="63"/>
      <c r="J2044" s="63"/>
      <c r="K2044" s="63"/>
      <c r="L2044" s="68">
        <f>SUM(L2045:L2045)-SUMIF(CE2045:CE2045, 1, L2045:L2045)</f>
        <v>17732.400000000001</v>
      </c>
    </row>
    <row r="2045" spans="1:82" ht="28.5" x14ac:dyDescent="0.2">
      <c r="A2045" s="61"/>
      <c r="B2045" s="61" t="s">
        <v>1091</v>
      </c>
      <c r="C2045" s="61" t="s">
        <v>1092</v>
      </c>
      <c r="D2045" s="62" t="s">
        <v>919</v>
      </c>
      <c r="E2045" s="63">
        <v>2</v>
      </c>
      <c r="F2045" s="63"/>
      <c r="G2045" s="63">
        <f>SmtRes!CX779</f>
        <v>24</v>
      </c>
      <c r="H2045" s="65"/>
      <c r="I2045" s="64"/>
      <c r="J2045" s="65">
        <f>SmtRes!CZ779</f>
        <v>738.85</v>
      </c>
      <c r="K2045" s="64"/>
      <c r="L2045" s="65">
        <f>SmtRes!DI779</f>
        <v>17732.400000000001</v>
      </c>
    </row>
    <row r="2046" spans="1:82" ht="15" x14ac:dyDescent="0.2">
      <c r="A2046" s="60"/>
      <c r="B2046" s="63">
        <v>4</v>
      </c>
      <c r="C2046" s="60" t="s">
        <v>1339</v>
      </c>
      <c r="D2046" s="62"/>
      <c r="E2046" s="67"/>
      <c r="F2046" s="63"/>
      <c r="G2046" s="67"/>
      <c r="H2046" s="63"/>
      <c r="I2046" s="63"/>
      <c r="J2046" s="63"/>
      <c r="K2046" s="63"/>
      <c r="L2046" s="68">
        <f>SUM(L2047:L2050)-SUMIF(CE2047:CE2050, 1, L2047:L2050)</f>
        <v>2078.16</v>
      </c>
    </row>
    <row r="2047" spans="1:82" ht="57" x14ac:dyDescent="0.2">
      <c r="A2047" s="61"/>
      <c r="B2047" s="61" t="s">
        <v>992</v>
      </c>
      <c r="C2047" s="61" t="s">
        <v>994</v>
      </c>
      <c r="D2047" s="62" t="s">
        <v>156</v>
      </c>
      <c r="E2047" s="63">
        <v>3.16</v>
      </c>
      <c r="F2047" s="63"/>
      <c r="G2047" s="63">
        <f>SmtRes!CX780</f>
        <v>37.92</v>
      </c>
      <c r="H2047" s="65">
        <f>SmtRes!CZ780</f>
        <v>2.27</v>
      </c>
      <c r="I2047" s="64">
        <f>SmtRes!AI780</f>
        <v>1.53</v>
      </c>
      <c r="J2047" s="65">
        <f>ROUND(H2047*I2047, 2)</f>
        <v>3.47</v>
      </c>
      <c r="K2047" s="64"/>
      <c r="L2047" s="65">
        <f>SmtRes!DF780</f>
        <v>131.58000000000001</v>
      </c>
    </row>
    <row r="2048" spans="1:82" ht="28.5" x14ac:dyDescent="0.2">
      <c r="A2048" s="61"/>
      <c r="B2048" s="61" t="s">
        <v>1255</v>
      </c>
      <c r="C2048" s="61" t="s">
        <v>1257</v>
      </c>
      <c r="D2048" s="62" t="s">
        <v>167</v>
      </c>
      <c r="E2048" s="63">
        <v>5.0000000000000001E-3</v>
      </c>
      <c r="F2048" s="63"/>
      <c r="G2048" s="63">
        <f>SmtRes!CX781</f>
        <v>0.06</v>
      </c>
      <c r="H2048" s="65">
        <f>SmtRes!CZ781</f>
        <v>23242.13</v>
      </c>
      <c r="I2048" s="64">
        <f>SmtRes!AI781</f>
        <v>1.1100000000000001</v>
      </c>
      <c r="J2048" s="65">
        <f>ROUND(H2048*I2048, 2)</f>
        <v>25798.76</v>
      </c>
      <c r="K2048" s="64"/>
      <c r="L2048" s="65">
        <f>SmtRes!DF781</f>
        <v>1547.93</v>
      </c>
    </row>
    <row r="2049" spans="1:82" ht="14.25" x14ac:dyDescent="0.2">
      <c r="A2049" s="61"/>
      <c r="B2049" s="61" t="s">
        <v>1258</v>
      </c>
      <c r="C2049" s="61" t="s">
        <v>1260</v>
      </c>
      <c r="D2049" s="62" t="s">
        <v>86</v>
      </c>
      <c r="E2049" s="63">
        <v>1.0999999999999999E-2</v>
      </c>
      <c r="F2049" s="63"/>
      <c r="G2049" s="63">
        <f>SmtRes!CX782</f>
        <v>0.13200000000000001</v>
      </c>
      <c r="H2049" s="65">
        <f>SmtRes!CZ782</f>
        <v>260.02999999999997</v>
      </c>
      <c r="I2049" s="64">
        <f>SmtRes!AI782</f>
        <v>1.28</v>
      </c>
      <c r="J2049" s="65">
        <f>ROUND(H2049*I2049, 2)</f>
        <v>332.84</v>
      </c>
      <c r="K2049" s="64"/>
      <c r="L2049" s="65">
        <f>SmtRes!DF782</f>
        <v>43.93</v>
      </c>
    </row>
    <row r="2050" spans="1:82" ht="28.5" x14ac:dyDescent="0.2">
      <c r="A2050" s="61"/>
      <c r="B2050" s="61" t="s">
        <v>32</v>
      </c>
      <c r="C2050" s="69" t="s">
        <v>961</v>
      </c>
      <c r="D2050" s="70" t="s">
        <v>34</v>
      </c>
      <c r="E2050" s="71">
        <v>2</v>
      </c>
      <c r="F2050" s="71"/>
      <c r="G2050" s="71">
        <f>SmtRes!CX783</f>
        <v>24</v>
      </c>
      <c r="H2050" s="72">
        <f>SmtRes!CZ783</f>
        <v>14.777000000000001</v>
      </c>
      <c r="I2050" s="73"/>
      <c r="J2050" s="72"/>
      <c r="K2050" s="73"/>
      <c r="L2050" s="72">
        <f>SmtRes!DF783</f>
        <v>354.72</v>
      </c>
    </row>
    <row r="2051" spans="1:82" ht="15" x14ac:dyDescent="0.2">
      <c r="A2051" s="61"/>
      <c r="B2051" s="61"/>
      <c r="C2051" s="75" t="s">
        <v>1340</v>
      </c>
      <c r="D2051" s="62"/>
      <c r="E2051" s="63"/>
      <c r="F2051" s="63"/>
      <c r="G2051" s="63"/>
      <c r="H2051" s="65"/>
      <c r="I2051" s="64"/>
      <c r="J2051" s="65"/>
      <c r="K2051" s="64"/>
      <c r="L2051" s="65">
        <f>L2044+L2046</f>
        <v>19810.560000000001</v>
      </c>
    </row>
    <row r="2052" spans="1:82" ht="14.25" x14ac:dyDescent="0.2">
      <c r="A2052" s="61"/>
      <c r="B2052" s="61"/>
      <c r="C2052" s="61" t="s">
        <v>1342</v>
      </c>
      <c r="D2052" s="62"/>
      <c r="E2052" s="63"/>
      <c r="F2052" s="63"/>
      <c r="G2052" s="63"/>
      <c r="H2052" s="65"/>
      <c r="I2052" s="64"/>
      <c r="J2052" s="65"/>
      <c r="K2052" s="64"/>
      <c r="L2052" s="65">
        <f>SUM(AR2042:AR2055)+SUM(AS2042:AS2055)+SUM(AT2042:AT2055)+SUM(AU2042:AU2055)+SUM(AV2042:AV2055)</f>
        <v>17732.400000000001</v>
      </c>
    </row>
    <row r="2053" spans="1:82" ht="42.75" x14ac:dyDescent="0.2">
      <c r="A2053" s="61"/>
      <c r="B2053" s="61" t="s">
        <v>99</v>
      </c>
      <c r="C2053" s="61" t="s">
        <v>1362</v>
      </c>
      <c r="D2053" s="62" t="s">
        <v>34</v>
      </c>
      <c r="E2053" s="63">
        <f>Source!BZ530</f>
        <v>95</v>
      </c>
      <c r="F2053" s="63"/>
      <c r="G2053" s="63">
        <f>Source!AT530</f>
        <v>95</v>
      </c>
      <c r="H2053" s="65"/>
      <c r="I2053" s="64"/>
      <c r="J2053" s="65"/>
      <c r="K2053" s="64"/>
      <c r="L2053" s="65">
        <f>SUM(AZ2042:AZ2055)</f>
        <v>16845.78</v>
      </c>
    </row>
    <row r="2054" spans="1:82" ht="42.75" x14ac:dyDescent="0.2">
      <c r="A2054" s="69"/>
      <c r="B2054" s="69" t="s">
        <v>100</v>
      </c>
      <c r="C2054" s="69" t="s">
        <v>1363</v>
      </c>
      <c r="D2054" s="70" t="s">
        <v>34</v>
      </c>
      <c r="E2054" s="71">
        <f>Source!CA530</f>
        <v>53</v>
      </c>
      <c r="F2054" s="71"/>
      <c r="G2054" s="71">
        <f>Source!AU530</f>
        <v>53</v>
      </c>
      <c r="H2054" s="72"/>
      <c r="I2054" s="73"/>
      <c r="J2054" s="72"/>
      <c r="K2054" s="73"/>
      <c r="L2054" s="72">
        <f>SUM(BA2042:BA2055)</f>
        <v>9398.17</v>
      </c>
    </row>
    <row r="2055" spans="1:82" ht="15" x14ac:dyDescent="0.2">
      <c r="C2055" s="77" t="s">
        <v>1345</v>
      </c>
      <c r="D2055" s="77"/>
      <c r="E2055" s="77"/>
      <c r="F2055" s="77"/>
      <c r="G2055" s="77"/>
      <c r="H2055" s="77"/>
      <c r="I2055" s="78">
        <f>IF(E2042&lt;&gt;0,K2055/E2042, 0)</f>
        <v>3837.875833333333</v>
      </c>
      <c r="J2055" s="78"/>
      <c r="K2055" s="78">
        <f>L2044+L2046+L2053+L2054</f>
        <v>46054.509999999995</v>
      </c>
      <c r="L2055" s="78"/>
      <c r="AD2055">
        <f>ROUND((Source!AT530/100)*((ROUND(SUMIF(SmtRes!AQ779:'SmtRes'!AQ783,"=1",SmtRes!AD779:'SmtRes'!AD783)*Source!I530, 2)+ROUND(SUMIF(SmtRes!AQ779:'SmtRes'!AQ783,"=1",SmtRes!AC779:'SmtRes'!AC783)*Source!I530, 2))), 2)</f>
        <v>8422.89</v>
      </c>
      <c r="AE2055">
        <f>ROUND((Source!AU530/100)*((ROUND(SUMIF(SmtRes!AQ779:'SmtRes'!AQ783,"=1",SmtRes!AD779:'SmtRes'!AD783)*Source!I530, 2)+ROUND(SUMIF(SmtRes!AQ779:'SmtRes'!AQ783,"=1",SmtRes!AC779:'SmtRes'!AC783)*Source!I530, 2))), 2)</f>
        <v>4699.09</v>
      </c>
      <c r="AN2055" s="74">
        <f>L2044+L2046+L2053+L2054</f>
        <v>46054.509999999995</v>
      </c>
      <c r="AO2055">
        <f>0</f>
        <v>0</v>
      </c>
      <c r="AQ2055" t="s">
        <v>1346</v>
      </c>
      <c r="AR2055" s="74">
        <f>L2044</f>
        <v>17732.400000000001</v>
      </c>
      <c r="AT2055">
        <f>0</f>
        <v>0</v>
      </c>
      <c r="AV2055" t="s">
        <v>1346</v>
      </c>
      <c r="AW2055" s="74">
        <f>L2046</f>
        <v>2078.16</v>
      </c>
      <c r="AZ2055">
        <f>Source!X530</f>
        <v>16845.78</v>
      </c>
      <c r="BA2055">
        <f>Source!Y530</f>
        <v>9398.17</v>
      </c>
      <c r="CD2055">
        <v>2</v>
      </c>
    </row>
    <row r="2056" spans="1:82" ht="42.75" x14ac:dyDescent="0.2">
      <c r="A2056" s="80" t="s">
        <v>746</v>
      </c>
      <c r="B2056" s="81" t="str">
        <f>Source!F531</f>
        <v>ТЦ_61.2.04.05_77_5007081181_22.09.2025_01_</v>
      </c>
      <c r="C2056" s="81" t="s">
        <v>1501</v>
      </c>
      <c r="D2056" s="82" t="str">
        <f>Source!H531</f>
        <v>ШТ</v>
      </c>
      <c r="E2056" s="83">
        <f>Source!K531</f>
        <v>12</v>
      </c>
      <c r="F2056" s="83"/>
      <c r="G2056" s="83">
        <f>Source!I531</f>
        <v>12</v>
      </c>
      <c r="H2056" s="84">
        <f>Source!AL531</f>
        <v>475</v>
      </c>
      <c r="I2056" s="85"/>
      <c r="J2056" s="84"/>
      <c r="K2056" s="85"/>
      <c r="L2056" s="84">
        <f>Source!P531</f>
        <v>5700</v>
      </c>
    </row>
    <row r="2057" spans="1:82" ht="15" x14ac:dyDescent="0.2">
      <c r="A2057" s="79"/>
      <c r="B2057" s="79"/>
      <c r="C2057" s="86" t="s">
        <v>1345</v>
      </c>
      <c r="D2057" s="86"/>
      <c r="E2057" s="86"/>
      <c r="F2057" s="86"/>
      <c r="G2057" s="86"/>
      <c r="H2057" s="86"/>
      <c r="I2057" s="87">
        <f>IF(E2056&lt;&gt;0,K2057/E2056, 0)</f>
        <v>475</v>
      </c>
      <c r="J2057" s="87"/>
      <c r="K2057" s="87">
        <f>L2056</f>
        <v>5700</v>
      </c>
      <c r="L2057" s="87"/>
      <c r="AD2057">
        <f>ROUND((Source!AT531/100)*((ROUND(ROUND(Source!AO531,2)*Source!I531, 2)+ROUND(ROUND(Source!AN531,2)*Source!I531, 2))), 2)</f>
        <v>0</v>
      </c>
      <c r="AE2057">
        <f>ROUND((Source!AU531/100)*((ROUND(ROUND(Source!AO531,2)*Source!I531, 2)+ROUND(ROUND(Source!AN531,2)*Source!I531, 2))), 2)</f>
        <v>0</v>
      </c>
      <c r="AN2057" s="74">
        <f>L2056</f>
        <v>5700</v>
      </c>
      <c r="AO2057">
        <f>0</f>
        <v>0</v>
      </c>
      <c r="AQ2057" t="s">
        <v>1346</v>
      </c>
      <c r="AR2057">
        <f>0</f>
        <v>0</v>
      </c>
      <c r="AT2057">
        <f>0</f>
        <v>0</v>
      </c>
      <c r="AV2057" t="s">
        <v>1346</v>
      </c>
      <c r="AW2057" s="74">
        <f>L2056</f>
        <v>5700</v>
      </c>
      <c r="AZ2057">
        <f>Source!X531</f>
        <v>0</v>
      </c>
      <c r="BA2057">
        <f>Source!Y531</f>
        <v>0</v>
      </c>
      <c r="BK2057" s="74">
        <f>L2056</f>
        <v>5700</v>
      </c>
      <c r="CD2057">
        <v>3</v>
      </c>
    </row>
    <row r="2058" spans="1:82" ht="42.75" x14ac:dyDescent="0.2">
      <c r="A2058" s="59" t="s">
        <v>750</v>
      </c>
      <c r="B2058" s="61" t="s">
        <v>1502</v>
      </c>
      <c r="C2058" s="61" t="str">
        <f>Source!G532</f>
        <v>Приборы, устанавливаемые на металлоконструкциях, щитах и пультах, масса: до 5 кг</v>
      </c>
      <c r="D2058" s="62" t="str">
        <f>Source!H532</f>
        <v>ШТ</v>
      </c>
      <c r="E2058" s="63">
        <f>Source!K532</f>
        <v>16</v>
      </c>
      <c r="F2058" s="63"/>
      <c r="G2058" s="63">
        <f>Source!I532</f>
        <v>16</v>
      </c>
      <c r="H2058" s="65"/>
      <c r="I2058" s="64"/>
      <c r="J2058" s="65"/>
      <c r="K2058" s="64"/>
      <c r="L2058" s="65"/>
    </row>
    <row r="2059" spans="1:82" ht="38.25" x14ac:dyDescent="0.2">
      <c r="B2059" s="66" t="str">
        <f>CONCATENATE("Поправка: ", Source!EO532)</f>
        <v>Поправка: (Монтаж модуля подключения нагрузки на  стену )</v>
      </c>
    </row>
    <row r="2060" spans="1:82" ht="15" x14ac:dyDescent="0.2">
      <c r="A2060" s="60"/>
      <c r="B2060" s="63">
        <v>1</v>
      </c>
      <c r="C2060" s="60" t="s">
        <v>1334</v>
      </c>
      <c r="D2060" s="62" t="s">
        <v>919</v>
      </c>
      <c r="E2060" s="67"/>
      <c r="F2060" s="63"/>
      <c r="G2060" s="67">
        <f>Source!U532</f>
        <v>8.32</v>
      </c>
      <c r="H2060" s="63"/>
      <c r="I2060" s="63"/>
      <c r="J2060" s="63"/>
      <c r="K2060" s="63"/>
      <c r="L2060" s="68">
        <f>SUM(L2061:L2061)-SUMIF(CE2061:CE2061, 1, L2061:L2061)</f>
        <v>6706.09</v>
      </c>
    </row>
    <row r="2061" spans="1:82" ht="28.5" x14ac:dyDescent="0.2">
      <c r="A2061" s="61"/>
      <c r="B2061" s="61" t="s">
        <v>917</v>
      </c>
      <c r="C2061" s="61" t="s">
        <v>1065</v>
      </c>
      <c r="D2061" s="62" t="s">
        <v>919</v>
      </c>
      <c r="E2061" s="63">
        <v>0.52</v>
      </c>
      <c r="F2061" s="63"/>
      <c r="G2061" s="63">
        <f>SmtRes!CX784</f>
        <v>8.32</v>
      </c>
      <c r="H2061" s="65"/>
      <c r="I2061" s="64"/>
      <c r="J2061" s="65">
        <f>SmtRes!CZ784</f>
        <v>806.02</v>
      </c>
      <c r="K2061" s="64"/>
      <c r="L2061" s="65">
        <f>SmtRes!DI784</f>
        <v>6706.09</v>
      </c>
    </row>
    <row r="2062" spans="1:82" ht="15" x14ac:dyDescent="0.2">
      <c r="A2062" s="60"/>
      <c r="B2062" s="63">
        <v>4</v>
      </c>
      <c r="C2062" s="60" t="s">
        <v>1339</v>
      </c>
      <c r="D2062" s="62"/>
      <c r="E2062" s="67"/>
      <c r="F2062" s="63"/>
      <c r="G2062" s="67"/>
      <c r="H2062" s="63"/>
      <c r="I2062" s="63"/>
      <c r="J2062" s="63"/>
      <c r="K2062" s="63"/>
      <c r="L2062" s="68">
        <f>SUM(L2063:L2064)-SUMIF(CE2063:CE2064, 1, L2063:L2064)</f>
        <v>231.9</v>
      </c>
    </row>
    <row r="2063" spans="1:82" ht="71.25" x14ac:dyDescent="0.2">
      <c r="A2063" s="61"/>
      <c r="B2063" s="61" t="s">
        <v>1237</v>
      </c>
      <c r="C2063" s="61" t="s">
        <v>1239</v>
      </c>
      <c r="D2063" s="62" t="s">
        <v>937</v>
      </c>
      <c r="E2063" s="63">
        <v>3.5000000000000003E-2</v>
      </c>
      <c r="F2063" s="63"/>
      <c r="G2063" s="63">
        <f>SmtRes!CX785</f>
        <v>0.56000000000000005</v>
      </c>
      <c r="H2063" s="65">
        <f>SmtRes!CZ785</f>
        <v>154.58000000000001</v>
      </c>
      <c r="I2063" s="64">
        <f>SmtRes!AI785</f>
        <v>1.1299999999999999</v>
      </c>
      <c r="J2063" s="65">
        <f>ROUND(H2063*I2063, 2)</f>
        <v>174.68</v>
      </c>
      <c r="K2063" s="64"/>
      <c r="L2063" s="65">
        <f>SmtRes!DF785</f>
        <v>97.82</v>
      </c>
    </row>
    <row r="2064" spans="1:82" ht="28.5" x14ac:dyDescent="0.2">
      <c r="A2064" s="61"/>
      <c r="B2064" s="61" t="s">
        <v>32</v>
      </c>
      <c r="C2064" s="69" t="s">
        <v>961</v>
      </c>
      <c r="D2064" s="70" t="s">
        <v>34</v>
      </c>
      <c r="E2064" s="71">
        <v>2</v>
      </c>
      <c r="F2064" s="71"/>
      <c r="G2064" s="71">
        <f>SmtRes!CX786</f>
        <v>32</v>
      </c>
      <c r="H2064" s="72">
        <f>SmtRes!CZ786</f>
        <v>4.1913039999999997</v>
      </c>
      <c r="I2064" s="73"/>
      <c r="J2064" s="72"/>
      <c r="K2064" s="73"/>
      <c r="L2064" s="72">
        <f>SmtRes!DF786</f>
        <v>134.08000000000001</v>
      </c>
    </row>
    <row r="2065" spans="1:82" ht="15" x14ac:dyDescent="0.2">
      <c r="A2065" s="61"/>
      <c r="B2065" s="61"/>
      <c r="C2065" s="75" t="s">
        <v>1340</v>
      </c>
      <c r="D2065" s="62"/>
      <c r="E2065" s="63"/>
      <c r="F2065" s="63"/>
      <c r="G2065" s="63"/>
      <c r="H2065" s="65"/>
      <c r="I2065" s="64"/>
      <c r="J2065" s="65"/>
      <c r="K2065" s="64"/>
      <c r="L2065" s="65">
        <f>L2060+L2062</f>
        <v>6937.99</v>
      </c>
    </row>
    <row r="2066" spans="1:82" ht="14.25" x14ac:dyDescent="0.2">
      <c r="A2066" s="61"/>
      <c r="B2066" s="61"/>
      <c r="C2066" s="61" t="s">
        <v>1342</v>
      </c>
      <c r="D2066" s="62"/>
      <c r="E2066" s="63"/>
      <c r="F2066" s="63"/>
      <c r="G2066" s="63"/>
      <c r="H2066" s="65"/>
      <c r="I2066" s="64"/>
      <c r="J2066" s="65"/>
      <c r="K2066" s="64"/>
      <c r="L2066" s="65">
        <f>SUM(AR2058:AR2069)+SUM(AS2058:AS2069)+SUM(AT2058:AT2069)+SUM(AU2058:AU2069)+SUM(AV2058:AV2069)</f>
        <v>6706.09</v>
      </c>
    </row>
    <row r="2067" spans="1:82" ht="28.5" x14ac:dyDescent="0.2">
      <c r="A2067" s="61"/>
      <c r="B2067" s="61" t="s">
        <v>132</v>
      </c>
      <c r="C2067" s="61" t="s">
        <v>1369</v>
      </c>
      <c r="D2067" s="62" t="s">
        <v>34</v>
      </c>
      <c r="E2067" s="63">
        <f>Source!BZ532</f>
        <v>90</v>
      </c>
      <c r="F2067" s="63"/>
      <c r="G2067" s="63">
        <f>Source!AT532</f>
        <v>90</v>
      </c>
      <c r="H2067" s="65"/>
      <c r="I2067" s="64"/>
      <c r="J2067" s="65"/>
      <c r="K2067" s="64"/>
      <c r="L2067" s="65">
        <f>SUM(AZ2058:AZ2069)</f>
        <v>6035.48</v>
      </c>
    </row>
    <row r="2068" spans="1:82" ht="28.5" x14ac:dyDescent="0.2">
      <c r="A2068" s="69"/>
      <c r="B2068" s="69" t="s">
        <v>133</v>
      </c>
      <c r="C2068" s="69" t="s">
        <v>1370</v>
      </c>
      <c r="D2068" s="70" t="s">
        <v>34</v>
      </c>
      <c r="E2068" s="71">
        <f>Source!CA532</f>
        <v>46</v>
      </c>
      <c r="F2068" s="71"/>
      <c r="G2068" s="71">
        <f>Source!AU532</f>
        <v>46</v>
      </c>
      <c r="H2068" s="72"/>
      <c r="I2068" s="73"/>
      <c r="J2068" s="72"/>
      <c r="K2068" s="73"/>
      <c r="L2068" s="72">
        <f>SUM(BA2058:BA2069)</f>
        <v>3084.8</v>
      </c>
    </row>
    <row r="2069" spans="1:82" ht="15" x14ac:dyDescent="0.2">
      <c r="C2069" s="77" t="s">
        <v>1345</v>
      </c>
      <c r="D2069" s="77"/>
      <c r="E2069" s="77"/>
      <c r="F2069" s="77"/>
      <c r="G2069" s="77"/>
      <c r="H2069" s="77"/>
      <c r="I2069" s="78">
        <f>IF(E2058&lt;&gt;0,K2069/E2058, 0)</f>
        <v>1003.641875</v>
      </c>
      <c r="J2069" s="78"/>
      <c r="K2069" s="78">
        <f>L2060+L2062+L2067+L2068</f>
        <v>16058.27</v>
      </c>
      <c r="L2069" s="78"/>
      <c r="AD2069">
        <f>ROUND((Source!AT532/100)*((ROUND(SUMIF(SmtRes!AQ784:'SmtRes'!AQ786,"=1",SmtRes!AD784:'SmtRes'!AD786)*Source!I532, 2)+ROUND(SUMIF(SmtRes!AQ784:'SmtRes'!AQ786,"=1",SmtRes!AC784:'SmtRes'!AC786)*Source!I532, 2))), 2)</f>
        <v>11606.69</v>
      </c>
      <c r="AE2069">
        <f>ROUND((Source!AU532/100)*((ROUND(SUMIF(SmtRes!AQ784:'SmtRes'!AQ786,"=1",SmtRes!AD784:'SmtRes'!AD786)*Source!I532, 2)+ROUND(SUMIF(SmtRes!AQ784:'SmtRes'!AQ786,"=1",SmtRes!AC784:'SmtRes'!AC786)*Source!I532, 2))), 2)</f>
        <v>5932.31</v>
      </c>
      <c r="AN2069" s="74">
        <f>L2060+L2062+L2067+L2068</f>
        <v>16058.27</v>
      </c>
      <c r="AO2069">
        <f>0</f>
        <v>0</v>
      </c>
      <c r="AQ2069" t="s">
        <v>1346</v>
      </c>
      <c r="AR2069" s="74">
        <f>L2060</f>
        <v>6706.09</v>
      </c>
      <c r="AT2069">
        <f>0</f>
        <v>0</v>
      </c>
      <c r="AV2069" t="s">
        <v>1346</v>
      </c>
      <c r="AW2069" s="74">
        <f>L2062</f>
        <v>231.9</v>
      </c>
      <c r="AZ2069">
        <f>Source!X532</f>
        <v>6035.48</v>
      </c>
      <c r="BA2069">
        <f>Source!Y532</f>
        <v>3084.8</v>
      </c>
      <c r="CD2069">
        <v>2</v>
      </c>
    </row>
    <row r="2070" spans="1:82" ht="42.75" x14ac:dyDescent="0.2">
      <c r="A2070" s="80" t="s">
        <v>755</v>
      </c>
      <c r="B2070" s="81" t="str">
        <f>Source!F533</f>
        <v>ТЦ_89.1.61.02_77_5007081181_22.09.2025_01_</v>
      </c>
      <c r="C2070" s="81" t="s">
        <v>1503</v>
      </c>
      <c r="D2070" s="82" t="str">
        <f>Source!H533</f>
        <v>ШТ</v>
      </c>
      <c r="E2070" s="83">
        <f>Source!K533</f>
        <v>16</v>
      </c>
      <c r="F2070" s="83"/>
      <c r="G2070" s="83">
        <f>Source!I533</f>
        <v>16</v>
      </c>
      <c r="H2070" s="84">
        <f>Source!AL533</f>
        <v>122.21</v>
      </c>
      <c r="I2070" s="85"/>
      <c r="J2070" s="84"/>
      <c r="K2070" s="85"/>
      <c r="L2070" s="84">
        <f>Source!P533</f>
        <v>1955.36</v>
      </c>
    </row>
    <row r="2071" spans="1:82" ht="15" x14ac:dyDescent="0.2">
      <c r="A2071" s="79"/>
      <c r="B2071" s="79"/>
      <c r="C2071" s="86" t="s">
        <v>1345</v>
      </c>
      <c r="D2071" s="86"/>
      <c r="E2071" s="86"/>
      <c r="F2071" s="86"/>
      <c r="G2071" s="86"/>
      <c r="H2071" s="86"/>
      <c r="I2071" s="87">
        <f>IF(E2070&lt;&gt;0,K2071/E2070, 0)</f>
        <v>122.21</v>
      </c>
      <c r="J2071" s="87"/>
      <c r="K2071" s="87">
        <f>L2070</f>
        <v>1955.36</v>
      </c>
      <c r="L2071" s="87"/>
      <c r="AD2071">
        <f>ROUND((Source!AT533/100)*((ROUND(ROUND(Source!AO533,2)*Source!I533, 2)+ROUND(ROUND(Source!AN533,2)*Source!I533, 2))), 2)</f>
        <v>0</v>
      </c>
      <c r="AE2071">
        <f>ROUND((Source!AU533/100)*((ROUND(ROUND(Source!AO533,2)*Source!I533, 2)+ROUND(ROUND(Source!AN533,2)*Source!I533, 2))), 2)</f>
        <v>0</v>
      </c>
      <c r="AN2071" s="74">
        <f>L2070</f>
        <v>1955.36</v>
      </c>
      <c r="AO2071">
        <f>0</f>
        <v>0</v>
      </c>
      <c r="AQ2071" t="s">
        <v>1346</v>
      </c>
      <c r="AR2071">
        <f>0</f>
        <v>0</v>
      </c>
      <c r="AT2071">
        <f>0</f>
        <v>0</v>
      </c>
      <c r="AV2071" t="s">
        <v>1346</v>
      </c>
      <c r="AW2071" s="74">
        <f>L2070</f>
        <v>1955.36</v>
      </c>
      <c r="AZ2071">
        <f>Source!X533</f>
        <v>0</v>
      </c>
      <c r="BA2071">
        <f>Source!Y533</f>
        <v>0</v>
      </c>
      <c r="BK2071" s="74">
        <f>L2070</f>
        <v>1955.36</v>
      </c>
      <c r="CD2071">
        <v>3</v>
      </c>
    </row>
    <row r="2072" spans="1:82" ht="14.25" x14ac:dyDescent="0.2">
      <c r="C2072" s="90" t="str">
        <f>Source!G534</f>
        <v>Прокладка кабеля</v>
      </c>
    </row>
    <row r="2073" spans="1:82" ht="57" x14ac:dyDescent="0.2">
      <c r="C2073" s="90" t="str">
        <f>Source!G535</f>
        <v>Норма отхода материалов принята на основании прил.8.4: кабели всех марок и сечений-2%, трубы пластмассовые - 2%</v>
      </c>
    </row>
    <row r="2074" spans="1:82" ht="57" x14ac:dyDescent="0.2">
      <c r="A2074" s="59" t="s">
        <v>758</v>
      </c>
      <c r="B2074" s="61" t="s">
        <v>1374</v>
      </c>
      <c r="C2074" s="61" t="str">
        <f>Source!G536</f>
        <v>Труба гофрированная ПВХ для защиты проводов и кабелей по установленным конструкциям, по стенам, колоннам, потолкам, основанию пола</v>
      </c>
      <c r="D2074" s="62" t="str">
        <f>Source!H536</f>
        <v>100 м</v>
      </c>
      <c r="E2074" s="63">
        <f>Source!K536</f>
        <v>2</v>
      </c>
      <c r="F2074" s="63"/>
      <c r="G2074" s="63">
        <f>Source!I536</f>
        <v>2</v>
      </c>
      <c r="H2074" s="65"/>
      <c r="I2074" s="64"/>
      <c r="J2074" s="65"/>
      <c r="K2074" s="64"/>
      <c r="L2074" s="65"/>
    </row>
    <row r="2075" spans="1:82" ht="15" x14ac:dyDescent="0.2">
      <c r="A2075" s="60"/>
      <c r="B2075" s="63">
        <v>1</v>
      </c>
      <c r="C2075" s="60" t="s">
        <v>1334</v>
      </c>
      <c r="D2075" s="62" t="s">
        <v>919</v>
      </c>
      <c r="E2075" s="67"/>
      <c r="F2075" s="63"/>
      <c r="G2075" s="67">
        <f>Source!U536</f>
        <v>30.4</v>
      </c>
      <c r="H2075" s="63"/>
      <c r="I2075" s="63"/>
      <c r="J2075" s="63"/>
      <c r="K2075" s="63"/>
      <c r="L2075" s="68">
        <f>SUM(L2076:L2076)-SUMIF(CE2076:CE2076, 1, L2076:L2076)</f>
        <v>22727.34</v>
      </c>
    </row>
    <row r="2076" spans="1:82" ht="28.5" x14ac:dyDescent="0.2">
      <c r="A2076" s="61"/>
      <c r="B2076" s="61" t="s">
        <v>1020</v>
      </c>
      <c r="C2076" s="61" t="s">
        <v>1021</v>
      </c>
      <c r="D2076" s="62" t="s">
        <v>919</v>
      </c>
      <c r="E2076" s="63">
        <v>15.2</v>
      </c>
      <c r="F2076" s="63"/>
      <c r="G2076" s="63">
        <f>SmtRes!CX787</f>
        <v>30.4</v>
      </c>
      <c r="H2076" s="65"/>
      <c r="I2076" s="64"/>
      <c r="J2076" s="65">
        <f>SmtRes!CZ787</f>
        <v>747.61</v>
      </c>
      <c r="K2076" s="64"/>
      <c r="L2076" s="65">
        <f>SmtRes!DI787</f>
        <v>22727.34</v>
      </c>
    </row>
    <row r="2077" spans="1:82" ht="15" x14ac:dyDescent="0.2">
      <c r="A2077" s="60"/>
      <c r="B2077" s="63">
        <v>4</v>
      </c>
      <c r="C2077" s="60" t="s">
        <v>1339</v>
      </c>
      <c r="D2077" s="62"/>
      <c r="E2077" s="67"/>
      <c r="F2077" s="63"/>
      <c r="G2077" s="67"/>
      <c r="H2077" s="63"/>
      <c r="I2077" s="63"/>
      <c r="J2077" s="63"/>
      <c r="K2077" s="63"/>
      <c r="L2077" s="68">
        <f>SUM(L2078:L2080)-SUMIF(CE2078:CE2080, 1, L2078:L2080)</f>
        <v>753.11</v>
      </c>
    </row>
    <row r="2078" spans="1:82" ht="14.25" x14ac:dyDescent="0.2">
      <c r="A2078" s="61"/>
      <c r="B2078" s="61" t="s">
        <v>965</v>
      </c>
      <c r="C2078" s="61" t="s">
        <v>967</v>
      </c>
      <c r="D2078" s="62" t="s">
        <v>968</v>
      </c>
      <c r="E2078" s="63">
        <v>5.3376000000000001</v>
      </c>
      <c r="F2078" s="63"/>
      <c r="G2078" s="63">
        <f>SmtRes!CX788</f>
        <v>10.6752</v>
      </c>
      <c r="H2078" s="65"/>
      <c r="I2078" s="64"/>
      <c r="J2078" s="65">
        <f>SmtRes!CZ788</f>
        <v>6</v>
      </c>
      <c r="K2078" s="64"/>
      <c r="L2078" s="65">
        <f>SmtRes!DF788</f>
        <v>64.05</v>
      </c>
    </row>
    <row r="2079" spans="1:82" ht="42.75" x14ac:dyDescent="0.2">
      <c r="A2079" s="61"/>
      <c r="B2079" s="61" t="s">
        <v>1022</v>
      </c>
      <c r="C2079" s="61" t="s">
        <v>1024</v>
      </c>
      <c r="D2079" s="62" t="s">
        <v>86</v>
      </c>
      <c r="E2079" s="63">
        <v>1.75</v>
      </c>
      <c r="F2079" s="63"/>
      <c r="G2079" s="63">
        <f>SmtRes!CX789</f>
        <v>3.5</v>
      </c>
      <c r="H2079" s="65">
        <f>SmtRes!CZ789</f>
        <v>52.34</v>
      </c>
      <c r="I2079" s="64">
        <f>SmtRes!AI789</f>
        <v>1.28</v>
      </c>
      <c r="J2079" s="65">
        <f>ROUND(H2079*I2079, 2)</f>
        <v>67</v>
      </c>
      <c r="K2079" s="64"/>
      <c r="L2079" s="65">
        <f>SmtRes!DF789</f>
        <v>234.5</v>
      </c>
    </row>
    <row r="2080" spans="1:82" ht="28.5" x14ac:dyDescent="0.2">
      <c r="A2080" s="61"/>
      <c r="B2080" s="61" t="s">
        <v>32</v>
      </c>
      <c r="C2080" s="69" t="s">
        <v>961</v>
      </c>
      <c r="D2080" s="70" t="s">
        <v>34</v>
      </c>
      <c r="E2080" s="71">
        <v>2</v>
      </c>
      <c r="F2080" s="71"/>
      <c r="G2080" s="71">
        <f>SmtRes!CX790</f>
        <v>4</v>
      </c>
      <c r="H2080" s="72">
        <f>SmtRes!CZ790</f>
        <v>113.63672000000001</v>
      </c>
      <c r="I2080" s="73"/>
      <c r="J2080" s="72"/>
      <c r="K2080" s="73"/>
      <c r="L2080" s="72">
        <f>SmtRes!DF790</f>
        <v>454.56</v>
      </c>
    </row>
    <row r="2081" spans="1:83" ht="15" x14ac:dyDescent="0.2">
      <c r="A2081" s="61"/>
      <c r="B2081" s="61"/>
      <c r="C2081" s="75" t="s">
        <v>1340</v>
      </c>
      <c r="D2081" s="62"/>
      <c r="E2081" s="63"/>
      <c r="F2081" s="63"/>
      <c r="G2081" s="63"/>
      <c r="H2081" s="65"/>
      <c r="I2081" s="64"/>
      <c r="J2081" s="65"/>
      <c r="K2081" s="64"/>
      <c r="L2081" s="65">
        <f>L2075+L2077</f>
        <v>23480.45</v>
      </c>
    </row>
    <row r="2082" spans="1:83" ht="14.25" x14ac:dyDescent="0.2">
      <c r="A2082" s="61"/>
      <c r="B2082" s="61"/>
      <c r="C2082" s="61" t="s">
        <v>1342</v>
      </c>
      <c r="D2082" s="62"/>
      <c r="E2082" s="63"/>
      <c r="F2082" s="63"/>
      <c r="G2082" s="63"/>
      <c r="H2082" s="65"/>
      <c r="I2082" s="64"/>
      <c r="J2082" s="65"/>
      <c r="K2082" s="64"/>
      <c r="L2082" s="65">
        <f>SUM(AR2074:AR2085)+SUM(AS2074:AS2085)+SUM(AT2074:AT2085)+SUM(AU2074:AU2085)+SUM(AV2074:AV2085)</f>
        <v>22727.34</v>
      </c>
    </row>
    <row r="2083" spans="1:83" ht="28.5" x14ac:dyDescent="0.2">
      <c r="A2083" s="61"/>
      <c r="B2083" s="61" t="s">
        <v>29</v>
      </c>
      <c r="C2083" s="61" t="s">
        <v>1343</v>
      </c>
      <c r="D2083" s="62" t="s">
        <v>34</v>
      </c>
      <c r="E2083" s="63">
        <f>Source!BZ536</f>
        <v>97</v>
      </c>
      <c r="F2083" s="63"/>
      <c r="G2083" s="63">
        <f>Source!AT536</f>
        <v>97</v>
      </c>
      <c r="H2083" s="65"/>
      <c r="I2083" s="64"/>
      <c r="J2083" s="65"/>
      <c r="K2083" s="64"/>
      <c r="L2083" s="65">
        <f>SUM(AZ2074:AZ2085)</f>
        <v>22045.52</v>
      </c>
    </row>
    <row r="2084" spans="1:83" ht="28.5" x14ac:dyDescent="0.2">
      <c r="A2084" s="69"/>
      <c r="B2084" s="69" t="s">
        <v>30</v>
      </c>
      <c r="C2084" s="69" t="s">
        <v>1344</v>
      </c>
      <c r="D2084" s="70" t="s">
        <v>34</v>
      </c>
      <c r="E2084" s="71">
        <f>Source!CA536</f>
        <v>51</v>
      </c>
      <c r="F2084" s="71"/>
      <c r="G2084" s="71">
        <f>Source!AU536</f>
        <v>51</v>
      </c>
      <c r="H2084" s="72"/>
      <c r="I2084" s="73"/>
      <c r="J2084" s="72"/>
      <c r="K2084" s="73"/>
      <c r="L2084" s="72">
        <f>SUM(BA2074:BA2085)</f>
        <v>11590.94</v>
      </c>
    </row>
    <row r="2085" spans="1:83" ht="15" x14ac:dyDescent="0.2">
      <c r="C2085" s="77" t="s">
        <v>1345</v>
      </c>
      <c r="D2085" s="77"/>
      <c r="E2085" s="77"/>
      <c r="F2085" s="77"/>
      <c r="G2085" s="77"/>
      <c r="H2085" s="77"/>
      <c r="I2085" s="78">
        <f>IF(E2074&lt;&gt;0,K2085/E2074, 0)</f>
        <v>28558.455000000002</v>
      </c>
      <c r="J2085" s="78"/>
      <c r="K2085" s="78">
        <f>L2075+L2077+L2083+L2084</f>
        <v>57116.91</v>
      </c>
      <c r="L2085" s="78"/>
      <c r="AD2085">
        <f>ROUND((Source!AT536/100)*((ROUND(SUMIF(SmtRes!AQ787:'SmtRes'!AQ790,"=1",SmtRes!AD787:'SmtRes'!AD790)*Source!I536, 2)+ROUND(SUMIF(SmtRes!AQ787:'SmtRes'!AQ790,"=1",SmtRes!AC787:'SmtRes'!AC790)*Source!I536, 2))), 2)</f>
        <v>1450.36</v>
      </c>
      <c r="AE2085">
        <f>ROUND((Source!AU536/100)*((ROUND(SUMIF(SmtRes!AQ787:'SmtRes'!AQ790,"=1",SmtRes!AD787:'SmtRes'!AD790)*Source!I536, 2)+ROUND(SUMIF(SmtRes!AQ787:'SmtRes'!AQ790,"=1",SmtRes!AC787:'SmtRes'!AC790)*Source!I536, 2))), 2)</f>
        <v>762.56</v>
      </c>
      <c r="AN2085" s="74">
        <f>L2075+L2077+L2083+L2084</f>
        <v>57116.91</v>
      </c>
      <c r="AO2085">
        <f>0</f>
        <v>0</v>
      </c>
      <c r="AQ2085" t="s">
        <v>1346</v>
      </c>
      <c r="AR2085" s="74">
        <f>L2075</f>
        <v>22727.34</v>
      </c>
      <c r="AT2085">
        <f>0</f>
        <v>0</v>
      </c>
      <c r="AV2085" t="s">
        <v>1346</v>
      </c>
      <c r="AW2085" s="74">
        <f>L2077</f>
        <v>753.11</v>
      </c>
      <c r="AZ2085">
        <f>Source!X536</f>
        <v>22045.52</v>
      </c>
      <c r="BA2085">
        <f>Source!Y536</f>
        <v>11590.94</v>
      </c>
      <c r="CD2085">
        <v>2</v>
      </c>
    </row>
    <row r="2086" spans="1:83" ht="28.5" x14ac:dyDescent="0.2">
      <c r="A2086" s="59" t="s">
        <v>759</v>
      </c>
      <c r="B2086" s="61" t="s">
        <v>1377</v>
      </c>
      <c r="C2086" s="61" t="str">
        <f>Source!G537</f>
        <v>Короба пластмассовые: шириной до 40 мм</v>
      </c>
      <c r="D2086" s="62" t="str">
        <f>Source!H537</f>
        <v>100 м</v>
      </c>
      <c r="E2086" s="63">
        <f>Source!K537</f>
        <v>3.05</v>
      </c>
      <c r="F2086" s="63"/>
      <c r="G2086" s="63">
        <f>Source!I537</f>
        <v>3.05</v>
      </c>
      <c r="H2086" s="65"/>
      <c r="I2086" s="64"/>
      <c r="J2086" s="65"/>
      <c r="K2086" s="64"/>
      <c r="L2086" s="65"/>
    </row>
    <row r="2087" spans="1:83" ht="15" x14ac:dyDescent="0.2">
      <c r="A2087" s="60"/>
      <c r="B2087" s="63">
        <v>1</v>
      </c>
      <c r="C2087" s="60" t="s">
        <v>1334</v>
      </c>
      <c r="D2087" s="62" t="s">
        <v>919</v>
      </c>
      <c r="E2087" s="67"/>
      <c r="F2087" s="63"/>
      <c r="G2087" s="67">
        <f>Source!U537</f>
        <v>49.6845</v>
      </c>
      <c r="H2087" s="63"/>
      <c r="I2087" s="63"/>
      <c r="J2087" s="63"/>
      <c r="K2087" s="63"/>
      <c r="L2087" s="68">
        <f>SUM(L2088:L2088)-SUMIF(CE2088:CE2088, 1, L2088:L2088)</f>
        <v>38450.339999999997</v>
      </c>
    </row>
    <row r="2088" spans="1:83" ht="28.5" x14ac:dyDescent="0.2">
      <c r="A2088" s="61"/>
      <c r="B2088" s="61" t="s">
        <v>1044</v>
      </c>
      <c r="C2088" s="61" t="s">
        <v>1045</v>
      </c>
      <c r="D2088" s="62" t="s">
        <v>919</v>
      </c>
      <c r="E2088" s="63">
        <v>16.29</v>
      </c>
      <c r="F2088" s="63"/>
      <c r="G2088" s="63">
        <f>SmtRes!CX791</f>
        <v>49.6845</v>
      </c>
      <c r="H2088" s="65"/>
      <c r="I2088" s="64"/>
      <c r="J2088" s="65">
        <f>SmtRes!CZ791</f>
        <v>773.89</v>
      </c>
      <c r="K2088" s="64"/>
      <c r="L2088" s="65">
        <f>SmtRes!DI791</f>
        <v>38450.339999999997</v>
      </c>
    </row>
    <row r="2089" spans="1:83" ht="15" x14ac:dyDescent="0.2">
      <c r="A2089" s="60"/>
      <c r="B2089" s="63">
        <v>2</v>
      </c>
      <c r="C2089" s="60" t="s">
        <v>1335</v>
      </c>
      <c r="D2089" s="62"/>
      <c r="E2089" s="67"/>
      <c r="F2089" s="63"/>
      <c r="G2089" s="67"/>
      <c r="H2089" s="63"/>
      <c r="I2089" s="63"/>
      <c r="J2089" s="63"/>
      <c r="K2089" s="63"/>
      <c r="L2089" s="68">
        <f>SUM(L2090:L2092)-SUMIF(CE2090:CE2092, 1, L2090:L2092)</f>
        <v>1.6999999999999957</v>
      </c>
    </row>
    <row r="2090" spans="1:83" ht="15" x14ac:dyDescent="0.2">
      <c r="A2090" s="60"/>
      <c r="B2090" s="63"/>
      <c r="C2090" s="60" t="s">
        <v>1338</v>
      </c>
      <c r="D2090" s="62" t="s">
        <v>919</v>
      </c>
      <c r="E2090" s="67"/>
      <c r="F2090" s="63"/>
      <c r="G2090" s="67">
        <f>Source!V537</f>
        <v>3.0499999999999999E-2</v>
      </c>
      <c r="H2090" s="63"/>
      <c r="I2090" s="63"/>
      <c r="J2090" s="63"/>
      <c r="K2090" s="63"/>
      <c r="L2090" s="68">
        <f>SUMIF(CE2091:CE2092, 1, L2091:L2092)</f>
        <v>21.2</v>
      </c>
      <c r="CE2090">
        <v>1</v>
      </c>
    </row>
    <row r="2091" spans="1:83" ht="42.75" x14ac:dyDescent="0.2">
      <c r="A2091" s="61"/>
      <c r="B2091" s="61" t="s">
        <v>1046</v>
      </c>
      <c r="C2091" s="61" t="s">
        <v>1048</v>
      </c>
      <c r="D2091" s="62" t="s">
        <v>925</v>
      </c>
      <c r="E2091" s="63">
        <v>0.01</v>
      </c>
      <c r="F2091" s="63"/>
      <c r="G2091" s="63">
        <f>SmtRes!CX793</f>
        <v>3.0499999999999999E-2</v>
      </c>
      <c r="H2091" s="65">
        <f>SmtRes!CZ793</f>
        <v>37.32</v>
      </c>
      <c r="I2091" s="64">
        <f>SmtRes!AJ793</f>
        <v>1.49</v>
      </c>
      <c r="J2091" s="65">
        <f>ROUND(H2091*I2091, 2)</f>
        <v>55.61</v>
      </c>
      <c r="K2091" s="64"/>
      <c r="L2091" s="65">
        <f>SmtRes!DG793</f>
        <v>1.7</v>
      </c>
    </row>
    <row r="2092" spans="1:83" ht="28.5" x14ac:dyDescent="0.2">
      <c r="A2092" s="61"/>
      <c r="B2092" s="61" t="s">
        <v>1049</v>
      </c>
      <c r="C2092" s="61" t="s">
        <v>1378</v>
      </c>
      <c r="D2092" s="62" t="s">
        <v>919</v>
      </c>
      <c r="E2092" s="63">
        <f>SmtRes!DO793*SmtRes!AT793</f>
        <v>0.01</v>
      </c>
      <c r="F2092" s="63"/>
      <c r="G2092" s="63">
        <f>ROUND(E2092*G2086, 7)</f>
        <v>3.0499999999999999E-2</v>
      </c>
      <c r="H2092" s="65"/>
      <c r="I2092" s="64"/>
      <c r="J2092" s="65">
        <f>ROUND(SmtRes!AG793/SmtRes!DO793, 2)</f>
        <v>695.04</v>
      </c>
      <c r="K2092" s="64"/>
      <c r="L2092" s="65">
        <f>SmtRes!DH793</f>
        <v>21.2</v>
      </c>
      <c r="CE2092">
        <v>1</v>
      </c>
    </row>
    <row r="2093" spans="1:83" ht="15" x14ac:dyDescent="0.2">
      <c r="A2093" s="60"/>
      <c r="B2093" s="63">
        <v>4</v>
      </c>
      <c r="C2093" s="60" t="s">
        <v>1339</v>
      </c>
      <c r="D2093" s="62"/>
      <c r="E2093" s="67"/>
      <c r="F2093" s="63"/>
      <c r="G2093" s="67"/>
      <c r="H2093" s="63"/>
      <c r="I2093" s="63"/>
      <c r="J2093" s="63"/>
      <c r="K2093" s="63"/>
      <c r="L2093" s="68">
        <f>SUM(L2094:L2097)-SUMIF(CE2094:CE2097, 1, L2094:L2097)</f>
        <v>1484.92</v>
      </c>
    </row>
    <row r="2094" spans="1:83" ht="14.25" x14ac:dyDescent="0.2">
      <c r="A2094" s="61"/>
      <c r="B2094" s="61" t="s">
        <v>965</v>
      </c>
      <c r="C2094" s="61" t="s">
        <v>967</v>
      </c>
      <c r="D2094" s="62" t="s">
        <v>968</v>
      </c>
      <c r="E2094" s="63">
        <v>6.5663999999999998</v>
      </c>
      <c r="F2094" s="63"/>
      <c r="G2094" s="63">
        <f>SmtRes!CX794</f>
        <v>20.027519999999999</v>
      </c>
      <c r="H2094" s="65"/>
      <c r="I2094" s="64"/>
      <c r="J2094" s="65">
        <f>SmtRes!CZ794</f>
        <v>6</v>
      </c>
      <c r="K2094" s="64"/>
      <c r="L2094" s="65">
        <f>SmtRes!DF794</f>
        <v>120.17</v>
      </c>
    </row>
    <row r="2095" spans="1:83" ht="28.5" x14ac:dyDescent="0.2">
      <c r="A2095" s="61"/>
      <c r="B2095" s="61" t="s">
        <v>1050</v>
      </c>
      <c r="C2095" s="61" t="s">
        <v>1052</v>
      </c>
      <c r="D2095" s="62" t="s">
        <v>1039</v>
      </c>
      <c r="E2095" s="63">
        <v>0.2</v>
      </c>
      <c r="F2095" s="63"/>
      <c r="G2095" s="63">
        <f>SmtRes!CX795</f>
        <v>0.61</v>
      </c>
      <c r="H2095" s="65">
        <f>SmtRes!CZ795</f>
        <v>261.08999999999997</v>
      </c>
      <c r="I2095" s="64">
        <f>SmtRes!AI795</f>
        <v>1.29</v>
      </c>
      <c r="J2095" s="65">
        <f>ROUND(H2095*I2095, 2)</f>
        <v>336.81</v>
      </c>
      <c r="K2095" s="64"/>
      <c r="L2095" s="65">
        <f>SmtRes!DF795</f>
        <v>205.45</v>
      </c>
    </row>
    <row r="2096" spans="1:83" ht="57" x14ac:dyDescent="0.2">
      <c r="A2096" s="61"/>
      <c r="B2096" s="61" t="s">
        <v>1053</v>
      </c>
      <c r="C2096" s="61" t="s">
        <v>1055</v>
      </c>
      <c r="D2096" s="62" t="s">
        <v>287</v>
      </c>
      <c r="E2096" s="63">
        <v>1E-3</v>
      </c>
      <c r="F2096" s="63"/>
      <c r="G2096" s="63">
        <f>SmtRes!CX796</f>
        <v>3.0500000000000002E-3</v>
      </c>
      <c r="H2096" s="65">
        <f>SmtRes!CZ796</f>
        <v>99190.96</v>
      </c>
      <c r="I2096" s="64">
        <f>SmtRes!AI796</f>
        <v>1.29</v>
      </c>
      <c r="J2096" s="65">
        <f>ROUND(H2096*I2096, 2)</f>
        <v>127956.34</v>
      </c>
      <c r="K2096" s="64"/>
      <c r="L2096" s="65">
        <f>SmtRes!DF796</f>
        <v>390.27</v>
      </c>
    </row>
    <row r="2097" spans="1:83" ht="28.5" x14ac:dyDescent="0.2">
      <c r="A2097" s="61"/>
      <c r="B2097" s="61" t="s">
        <v>32</v>
      </c>
      <c r="C2097" s="69" t="s">
        <v>961</v>
      </c>
      <c r="D2097" s="70" t="s">
        <v>34</v>
      </c>
      <c r="E2097" s="71">
        <v>2</v>
      </c>
      <c r="F2097" s="71"/>
      <c r="G2097" s="71">
        <f>SmtRes!CX797</f>
        <v>6.1</v>
      </c>
      <c r="H2097" s="72">
        <f>SmtRes!CZ797</f>
        <v>126.06668099999999</v>
      </c>
      <c r="I2097" s="73"/>
      <c r="J2097" s="72"/>
      <c r="K2097" s="73"/>
      <c r="L2097" s="72">
        <f>SmtRes!DF797</f>
        <v>769.03</v>
      </c>
    </row>
    <row r="2098" spans="1:83" ht="15" x14ac:dyDescent="0.2">
      <c r="A2098" s="61"/>
      <c r="B2098" s="61"/>
      <c r="C2098" s="75" t="s">
        <v>1340</v>
      </c>
      <c r="D2098" s="62"/>
      <c r="E2098" s="63"/>
      <c r="F2098" s="63"/>
      <c r="G2098" s="63"/>
      <c r="H2098" s="65"/>
      <c r="I2098" s="64"/>
      <c r="J2098" s="65"/>
      <c r="K2098" s="64"/>
      <c r="L2098" s="65">
        <f>L2087+L2089+L2090+L2093</f>
        <v>39958.159999999989</v>
      </c>
    </row>
    <row r="2099" spans="1:83" ht="14.25" x14ac:dyDescent="0.2">
      <c r="A2099" s="61"/>
      <c r="B2099" s="61"/>
      <c r="C2099" s="61" t="s">
        <v>1342</v>
      </c>
      <c r="D2099" s="62"/>
      <c r="E2099" s="63"/>
      <c r="F2099" s="63"/>
      <c r="G2099" s="63"/>
      <c r="H2099" s="65"/>
      <c r="I2099" s="64"/>
      <c r="J2099" s="65"/>
      <c r="K2099" s="64"/>
      <c r="L2099" s="65">
        <f>SUM(AR2086:AR2102)+SUM(AS2086:AS2102)+SUM(AT2086:AT2102)+SUM(AU2086:AU2102)+SUM(AV2086:AV2102)</f>
        <v>38471.539999999994</v>
      </c>
    </row>
    <row r="2100" spans="1:83" ht="28.5" x14ac:dyDescent="0.2">
      <c r="A2100" s="61"/>
      <c r="B2100" s="61" t="s">
        <v>29</v>
      </c>
      <c r="C2100" s="61" t="s">
        <v>1343</v>
      </c>
      <c r="D2100" s="62" t="s">
        <v>34</v>
      </c>
      <c r="E2100" s="63">
        <f>Source!BZ537</f>
        <v>97</v>
      </c>
      <c r="F2100" s="63"/>
      <c r="G2100" s="63">
        <f>Source!AT537</f>
        <v>97</v>
      </c>
      <c r="H2100" s="65"/>
      <c r="I2100" s="64"/>
      <c r="J2100" s="65"/>
      <c r="K2100" s="64"/>
      <c r="L2100" s="65">
        <f>SUM(AZ2086:AZ2102)</f>
        <v>37317.39</v>
      </c>
    </row>
    <row r="2101" spans="1:83" ht="28.5" x14ac:dyDescent="0.2">
      <c r="A2101" s="69"/>
      <c r="B2101" s="69" t="s">
        <v>30</v>
      </c>
      <c r="C2101" s="69" t="s">
        <v>1344</v>
      </c>
      <c r="D2101" s="70" t="s">
        <v>34</v>
      </c>
      <c r="E2101" s="71">
        <f>Source!CA537</f>
        <v>51</v>
      </c>
      <c r="F2101" s="71"/>
      <c r="G2101" s="71">
        <f>Source!AU537</f>
        <v>51</v>
      </c>
      <c r="H2101" s="72"/>
      <c r="I2101" s="73"/>
      <c r="J2101" s="72"/>
      <c r="K2101" s="73"/>
      <c r="L2101" s="72">
        <f>SUM(BA2086:BA2102)</f>
        <v>19620.490000000002</v>
      </c>
    </row>
    <row r="2102" spans="1:83" ht="15" x14ac:dyDescent="0.2">
      <c r="C2102" s="77" t="s">
        <v>1345</v>
      </c>
      <c r="D2102" s="77"/>
      <c r="E2102" s="77"/>
      <c r="F2102" s="77"/>
      <c r="G2102" s="77"/>
      <c r="H2102" s="77"/>
      <c r="I2102" s="78">
        <f>IF(E2086&lt;&gt;0,K2102/E2086, 0)</f>
        <v>31769.193442622949</v>
      </c>
      <c r="J2102" s="78"/>
      <c r="K2102" s="78">
        <f>L2087+L2089+L2093+L2100+L2101+L2090</f>
        <v>96896.04</v>
      </c>
      <c r="L2102" s="78"/>
      <c r="AD2102">
        <f>ROUND((Source!AT537/100)*((ROUND(SUMIF(SmtRes!AQ791:'SmtRes'!AQ797,"=1",SmtRes!AD791:'SmtRes'!AD797)*Source!I537, 2)+ROUND(SUMIF(SmtRes!AQ791:'SmtRes'!AQ797,"=1",SmtRes!AC791:'SmtRes'!AC797)*Source!I537, 2))), 2)</f>
        <v>4345.82</v>
      </c>
      <c r="AE2102">
        <f>ROUND((Source!AU537/100)*((ROUND(SUMIF(SmtRes!AQ791:'SmtRes'!AQ797,"=1",SmtRes!AD791:'SmtRes'!AD797)*Source!I537, 2)+ROUND(SUMIF(SmtRes!AQ791:'SmtRes'!AQ797,"=1",SmtRes!AC791:'SmtRes'!AC797)*Source!I537, 2))), 2)</f>
        <v>2284.92</v>
      </c>
      <c r="AN2102" s="74">
        <f>L2087+L2089+L2093+L2100+L2101+L2090</f>
        <v>96896.04</v>
      </c>
      <c r="AO2102" s="74">
        <f>L2089</f>
        <v>1.6999999999999957</v>
      </c>
      <c r="AQ2102" t="s">
        <v>1346</v>
      </c>
      <c r="AR2102" s="74">
        <f>L2087</f>
        <v>38450.339999999997</v>
      </c>
      <c r="AT2102" s="74">
        <f>L2090</f>
        <v>21.2</v>
      </c>
      <c r="AV2102" t="s">
        <v>1346</v>
      </c>
      <c r="AW2102" s="74">
        <f>L2093</f>
        <v>1484.92</v>
      </c>
      <c r="AZ2102">
        <f>Source!X537</f>
        <v>37317.39</v>
      </c>
      <c r="BA2102">
        <f>Source!Y537</f>
        <v>19620.490000000002</v>
      </c>
      <c r="CD2102">
        <v>2</v>
      </c>
    </row>
    <row r="2103" spans="1:83" ht="71.25" x14ac:dyDescent="0.2">
      <c r="A2103" s="59" t="s">
        <v>760</v>
      </c>
      <c r="B2103" s="61" t="s">
        <v>1375</v>
      </c>
      <c r="C2103" s="61" t="str">
        <f>Source!G538</f>
        <v>Затягивание провода в проложенные трубы и металлические рукава первого одножильного или многожильного в общей оплетке, суммарное сечение: до 2,5 мм2</v>
      </c>
      <c r="D2103" s="62" t="str">
        <f>Source!H538</f>
        <v>100 м</v>
      </c>
      <c r="E2103" s="63">
        <f>Source!K538</f>
        <v>2</v>
      </c>
      <c r="F2103" s="63"/>
      <c r="G2103" s="63">
        <f>Source!I538</f>
        <v>2</v>
      </c>
      <c r="H2103" s="65"/>
      <c r="I2103" s="64"/>
      <c r="J2103" s="65"/>
      <c r="K2103" s="64"/>
      <c r="L2103" s="65"/>
    </row>
    <row r="2104" spans="1:83" ht="15" x14ac:dyDescent="0.2">
      <c r="A2104" s="60"/>
      <c r="B2104" s="63">
        <v>1</v>
      </c>
      <c r="C2104" s="60" t="s">
        <v>1334</v>
      </c>
      <c r="D2104" s="62" t="s">
        <v>919</v>
      </c>
      <c r="E2104" s="67"/>
      <c r="F2104" s="63"/>
      <c r="G2104" s="67">
        <f>Source!U538</f>
        <v>8.98</v>
      </c>
      <c r="H2104" s="63"/>
      <c r="I2104" s="63"/>
      <c r="J2104" s="63"/>
      <c r="K2104" s="63"/>
      <c r="L2104" s="68">
        <f>SUM(L2105:L2105)-SUMIF(CE2105:CE2105, 1, L2105:L2105)</f>
        <v>6870.87</v>
      </c>
    </row>
    <row r="2105" spans="1:83" ht="28.5" x14ac:dyDescent="0.2">
      <c r="A2105" s="61"/>
      <c r="B2105" s="61" t="s">
        <v>1025</v>
      </c>
      <c r="C2105" s="61" t="s">
        <v>1026</v>
      </c>
      <c r="D2105" s="62" t="s">
        <v>919</v>
      </c>
      <c r="E2105" s="63">
        <v>4.49</v>
      </c>
      <c r="F2105" s="63"/>
      <c r="G2105" s="63">
        <f>SmtRes!CX798</f>
        <v>8.98</v>
      </c>
      <c r="H2105" s="65"/>
      <c r="I2105" s="64"/>
      <c r="J2105" s="65">
        <f>SmtRes!CZ798</f>
        <v>765.13</v>
      </c>
      <c r="K2105" s="64"/>
      <c r="L2105" s="65">
        <f>SmtRes!DI798</f>
        <v>6870.87</v>
      </c>
    </row>
    <row r="2106" spans="1:83" ht="15" x14ac:dyDescent="0.2">
      <c r="A2106" s="60"/>
      <c r="B2106" s="63">
        <v>2</v>
      </c>
      <c r="C2106" s="60" t="s">
        <v>1335</v>
      </c>
      <c r="D2106" s="62"/>
      <c r="E2106" s="67"/>
      <c r="F2106" s="63"/>
      <c r="G2106" s="67"/>
      <c r="H2106" s="63"/>
      <c r="I2106" s="63"/>
      <c r="J2106" s="63"/>
      <c r="K2106" s="63"/>
      <c r="L2106" s="68">
        <f>SUM(L2107:L2111)-SUMIF(CE2107:CE2111, 1, L2107:L2111)</f>
        <v>41.240000000000023</v>
      </c>
    </row>
    <row r="2107" spans="1:83" ht="15" x14ac:dyDescent="0.2">
      <c r="A2107" s="60"/>
      <c r="B2107" s="63"/>
      <c r="C2107" s="60" t="s">
        <v>1338</v>
      </c>
      <c r="D2107" s="62" t="s">
        <v>919</v>
      </c>
      <c r="E2107" s="67"/>
      <c r="F2107" s="63"/>
      <c r="G2107" s="67">
        <f>Source!V538</f>
        <v>0.04</v>
      </c>
      <c r="H2107" s="63"/>
      <c r="I2107" s="63"/>
      <c r="J2107" s="63"/>
      <c r="K2107" s="63"/>
      <c r="L2107" s="68">
        <f>SUMIF(CE2108:CE2111, 1, L2108:L2111)</f>
        <v>36.68</v>
      </c>
      <c r="CE2107">
        <v>1</v>
      </c>
    </row>
    <row r="2108" spans="1:83" ht="28.5" x14ac:dyDescent="0.2">
      <c r="A2108" s="61"/>
      <c r="B2108" s="61" t="s">
        <v>922</v>
      </c>
      <c r="C2108" s="61" t="s">
        <v>924</v>
      </c>
      <c r="D2108" s="62" t="s">
        <v>925</v>
      </c>
      <c r="E2108" s="63">
        <v>0.01</v>
      </c>
      <c r="F2108" s="63"/>
      <c r="G2108" s="63">
        <f>SmtRes!CX800</f>
        <v>0.02</v>
      </c>
      <c r="H2108" s="65"/>
      <c r="I2108" s="64"/>
      <c r="J2108" s="65">
        <f>SmtRes!CZ800</f>
        <v>1488.78</v>
      </c>
      <c r="K2108" s="64"/>
      <c r="L2108" s="65">
        <f>SmtRes!DG800</f>
        <v>29.78</v>
      </c>
    </row>
    <row r="2109" spans="1:83" ht="28.5" x14ac:dyDescent="0.2">
      <c r="A2109" s="61"/>
      <c r="B2109" s="61" t="s">
        <v>926</v>
      </c>
      <c r="C2109" s="61" t="s">
        <v>1336</v>
      </c>
      <c r="D2109" s="62" t="s">
        <v>919</v>
      </c>
      <c r="E2109" s="63">
        <f>SmtRes!DO800*SmtRes!AT800</f>
        <v>0.01</v>
      </c>
      <c r="F2109" s="63"/>
      <c r="G2109" s="63">
        <f>ROUND(E2109*G2103, 7)</f>
        <v>0.02</v>
      </c>
      <c r="H2109" s="65"/>
      <c r="I2109" s="64"/>
      <c r="J2109" s="65">
        <f>ROUND(SmtRes!AG800/SmtRes!DO800, 2)</f>
        <v>1051.33</v>
      </c>
      <c r="K2109" s="64"/>
      <c r="L2109" s="65">
        <f>SmtRes!DH800</f>
        <v>21.03</v>
      </c>
      <c r="CE2109">
        <v>1</v>
      </c>
    </row>
    <row r="2110" spans="1:83" ht="28.5" x14ac:dyDescent="0.2">
      <c r="A2110" s="61"/>
      <c r="B2110" s="61" t="s">
        <v>927</v>
      </c>
      <c r="C2110" s="61" t="s">
        <v>929</v>
      </c>
      <c r="D2110" s="62" t="s">
        <v>925</v>
      </c>
      <c r="E2110" s="63">
        <v>0.01</v>
      </c>
      <c r="F2110" s="63"/>
      <c r="G2110" s="63">
        <f>SmtRes!CX801</f>
        <v>0.02</v>
      </c>
      <c r="H2110" s="65"/>
      <c r="I2110" s="64"/>
      <c r="J2110" s="65">
        <f>SmtRes!CZ801</f>
        <v>572.77</v>
      </c>
      <c r="K2110" s="64"/>
      <c r="L2110" s="65">
        <f>SmtRes!DG801</f>
        <v>11.46</v>
      </c>
    </row>
    <row r="2111" spans="1:83" ht="28.5" x14ac:dyDescent="0.2">
      <c r="A2111" s="61"/>
      <c r="B2111" s="61" t="s">
        <v>930</v>
      </c>
      <c r="C2111" s="61" t="s">
        <v>1337</v>
      </c>
      <c r="D2111" s="62" t="s">
        <v>919</v>
      </c>
      <c r="E2111" s="63">
        <f>SmtRes!DO801*SmtRes!AT801</f>
        <v>0.01</v>
      </c>
      <c r="F2111" s="63"/>
      <c r="G2111" s="63">
        <f>ROUND(E2111*G2103, 7)</f>
        <v>0.02</v>
      </c>
      <c r="H2111" s="65"/>
      <c r="I2111" s="64"/>
      <c r="J2111" s="65">
        <f>ROUND(SmtRes!AG801/SmtRes!DO801, 2)</f>
        <v>782.65</v>
      </c>
      <c r="K2111" s="64"/>
      <c r="L2111" s="65">
        <f>SmtRes!DH801</f>
        <v>15.65</v>
      </c>
      <c r="CE2111">
        <v>1</v>
      </c>
    </row>
    <row r="2112" spans="1:83" ht="15" x14ac:dyDescent="0.2">
      <c r="A2112" s="60"/>
      <c r="B2112" s="63">
        <v>4</v>
      </c>
      <c r="C2112" s="60" t="s">
        <v>1339</v>
      </c>
      <c r="D2112" s="62"/>
      <c r="E2112" s="67"/>
      <c r="F2112" s="63"/>
      <c r="G2112" s="67"/>
      <c r="H2112" s="63"/>
      <c r="I2112" s="63"/>
      <c r="J2112" s="63"/>
      <c r="K2112" s="63"/>
      <c r="L2112" s="68">
        <f>SUM(L2113:L2118)-SUMIF(CE2113:CE2118, 1, L2113:L2118)</f>
        <v>439.31000000000006</v>
      </c>
    </row>
    <row r="2113" spans="1:82" ht="71.25" x14ac:dyDescent="0.2">
      <c r="A2113" s="61"/>
      <c r="B2113" s="61" t="s">
        <v>1027</v>
      </c>
      <c r="C2113" s="61" t="s">
        <v>1029</v>
      </c>
      <c r="D2113" s="62" t="s">
        <v>156</v>
      </c>
      <c r="E2113" s="63">
        <v>13.33</v>
      </c>
      <c r="F2113" s="63"/>
      <c r="G2113" s="63">
        <f>SmtRes!CX802</f>
        <v>26.66</v>
      </c>
      <c r="H2113" s="65">
        <f>SmtRes!CZ802</f>
        <v>5.87</v>
      </c>
      <c r="I2113" s="64">
        <f>SmtRes!AI802</f>
        <v>0.96</v>
      </c>
      <c r="J2113" s="65">
        <f>ROUND(H2113*I2113, 2)</f>
        <v>5.64</v>
      </c>
      <c r="K2113" s="64"/>
      <c r="L2113" s="65">
        <f>SmtRes!DF802</f>
        <v>150.36000000000001</v>
      </c>
    </row>
    <row r="2114" spans="1:82" ht="14.25" x14ac:dyDescent="0.2">
      <c r="A2114" s="61"/>
      <c r="B2114" s="61" t="s">
        <v>1030</v>
      </c>
      <c r="C2114" s="61" t="s">
        <v>1032</v>
      </c>
      <c r="D2114" s="62" t="s">
        <v>287</v>
      </c>
      <c r="E2114" s="63">
        <v>4.2999999999999999E-4</v>
      </c>
      <c r="F2114" s="63"/>
      <c r="G2114" s="63">
        <f>SmtRes!CX803</f>
        <v>8.5999999999999998E-4</v>
      </c>
      <c r="H2114" s="65">
        <f>SmtRes!CZ803</f>
        <v>43821.53</v>
      </c>
      <c r="I2114" s="64">
        <f>SmtRes!AI803</f>
        <v>1.31</v>
      </c>
      <c r="J2114" s="65">
        <f>ROUND(H2114*I2114, 2)</f>
        <v>57406.2</v>
      </c>
      <c r="K2114" s="64"/>
      <c r="L2114" s="65">
        <f>SmtRes!DF803</f>
        <v>49.37</v>
      </c>
    </row>
    <row r="2115" spans="1:82" ht="28.5" x14ac:dyDescent="0.2">
      <c r="A2115" s="61"/>
      <c r="B2115" s="61" t="s">
        <v>944</v>
      </c>
      <c r="C2115" s="61" t="s">
        <v>946</v>
      </c>
      <c r="D2115" s="62" t="s">
        <v>937</v>
      </c>
      <c r="E2115" s="63">
        <v>0.02</v>
      </c>
      <c r="F2115" s="63"/>
      <c r="G2115" s="63">
        <f>SmtRes!CX804</f>
        <v>0.04</v>
      </c>
      <c r="H2115" s="65">
        <f>SmtRes!CZ804</f>
        <v>79.88</v>
      </c>
      <c r="I2115" s="64">
        <f>SmtRes!AI804</f>
        <v>1.44</v>
      </c>
      <c r="J2115" s="65">
        <f>ROUND(H2115*I2115, 2)</f>
        <v>115.03</v>
      </c>
      <c r="K2115" s="64"/>
      <c r="L2115" s="65">
        <f>SmtRes!DF804</f>
        <v>4.5999999999999996</v>
      </c>
    </row>
    <row r="2116" spans="1:82" ht="14.25" x14ac:dyDescent="0.2">
      <c r="A2116" s="61"/>
      <c r="B2116" s="61" t="s">
        <v>1033</v>
      </c>
      <c r="C2116" s="61" t="s">
        <v>1035</v>
      </c>
      <c r="D2116" s="62" t="s">
        <v>86</v>
      </c>
      <c r="E2116" s="63">
        <v>0.05</v>
      </c>
      <c r="F2116" s="63"/>
      <c r="G2116" s="63">
        <f>SmtRes!CX805</f>
        <v>0.1</v>
      </c>
      <c r="H2116" s="65">
        <f>SmtRes!CZ805</f>
        <v>412.93</v>
      </c>
      <c r="I2116" s="64">
        <f>SmtRes!AI805</f>
        <v>1.26</v>
      </c>
      <c r="J2116" s="65">
        <f>ROUND(H2116*I2116, 2)</f>
        <v>520.29</v>
      </c>
      <c r="K2116" s="64"/>
      <c r="L2116" s="65">
        <f>SmtRes!DF805</f>
        <v>52.03</v>
      </c>
    </row>
    <row r="2117" spans="1:82" ht="28.5" x14ac:dyDescent="0.2">
      <c r="A2117" s="61"/>
      <c r="B2117" s="61" t="s">
        <v>1036</v>
      </c>
      <c r="C2117" s="61" t="s">
        <v>1038</v>
      </c>
      <c r="D2117" s="62" t="s">
        <v>1039</v>
      </c>
      <c r="E2117" s="63">
        <v>1.2200000000000001E-2</v>
      </c>
      <c r="F2117" s="63"/>
      <c r="G2117" s="63">
        <f>SmtRes!CX806</f>
        <v>2.4400000000000002E-2</v>
      </c>
      <c r="H2117" s="65">
        <f>SmtRes!CZ806</f>
        <v>1481.45</v>
      </c>
      <c r="I2117" s="64">
        <f>SmtRes!AI806</f>
        <v>1.26</v>
      </c>
      <c r="J2117" s="65">
        <f>ROUND(H2117*I2117, 2)</f>
        <v>1866.63</v>
      </c>
      <c r="K2117" s="64"/>
      <c r="L2117" s="65">
        <f>SmtRes!DF806</f>
        <v>45.55</v>
      </c>
    </row>
    <row r="2118" spans="1:82" ht="28.5" x14ac:dyDescent="0.2">
      <c r="A2118" s="61"/>
      <c r="B2118" s="61" t="s">
        <v>32</v>
      </c>
      <c r="C2118" s="69" t="s">
        <v>961</v>
      </c>
      <c r="D2118" s="70" t="s">
        <v>34</v>
      </c>
      <c r="E2118" s="71">
        <v>2</v>
      </c>
      <c r="F2118" s="71"/>
      <c r="G2118" s="71">
        <f>SmtRes!CX807</f>
        <v>4</v>
      </c>
      <c r="H2118" s="72">
        <f>SmtRes!CZ807</f>
        <v>34.354337000000001</v>
      </c>
      <c r="I2118" s="73"/>
      <c r="J2118" s="72"/>
      <c r="K2118" s="73"/>
      <c r="L2118" s="72">
        <f>SmtRes!DF807</f>
        <v>137.4</v>
      </c>
    </row>
    <row r="2119" spans="1:82" ht="15" x14ac:dyDescent="0.2">
      <c r="A2119" s="61"/>
      <c r="B2119" s="61"/>
      <c r="C2119" s="75" t="s">
        <v>1340</v>
      </c>
      <c r="D2119" s="62"/>
      <c r="E2119" s="63"/>
      <c r="F2119" s="63"/>
      <c r="G2119" s="63"/>
      <c r="H2119" s="65"/>
      <c r="I2119" s="64"/>
      <c r="J2119" s="65"/>
      <c r="K2119" s="64"/>
      <c r="L2119" s="65">
        <f>L2104+L2106+L2107+L2112</f>
        <v>7388.1</v>
      </c>
    </row>
    <row r="2120" spans="1:82" ht="14.25" x14ac:dyDescent="0.2">
      <c r="A2120" s="61"/>
      <c r="B2120" s="61"/>
      <c r="C2120" s="61" t="s">
        <v>1342</v>
      </c>
      <c r="D2120" s="62"/>
      <c r="E2120" s="63"/>
      <c r="F2120" s="63"/>
      <c r="G2120" s="63"/>
      <c r="H2120" s="65"/>
      <c r="I2120" s="64"/>
      <c r="J2120" s="65"/>
      <c r="K2120" s="64"/>
      <c r="L2120" s="65">
        <f>SUM(AR2103:AR2123)+SUM(AS2103:AS2123)+SUM(AT2103:AT2123)+SUM(AU2103:AU2123)+SUM(AV2103:AV2123)</f>
        <v>6907.55</v>
      </c>
    </row>
    <row r="2121" spans="1:82" ht="28.5" x14ac:dyDescent="0.2">
      <c r="A2121" s="61"/>
      <c r="B2121" s="61" t="s">
        <v>29</v>
      </c>
      <c r="C2121" s="61" t="s">
        <v>1343</v>
      </c>
      <c r="D2121" s="62" t="s">
        <v>34</v>
      </c>
      <c r="E2121" s="63">
        <f>Source!BZ538</f>
        <v>97</v>
      </c>
      <c r="F2121" s="63"/>
      <c r="G2121" s="63">
        <f>Source!AT538</f>
        <v>97</v>
      </c>
      <c r="H2121" s="65"/>
      <c r="I2121" s="64"/>
      <c r="J2121" s="65"/>
      <c r="K2121" s="64"/>
      <c r="L2121" s="65">
        <f>SUM(AZ2103:AZ2123)</f>
        <v>6700.32</v>
      </c>
    </row>
    <row r="2122" spans="1:82" ht="28.5" x14ac:dyDescent="0.2">
      <c r="A2122" s="69"/>
      <c r="B2122" s="69" t="s">
        <v>30</v>
      </c>
      <c r="C2122" s="69" t="s">
        <v>1344</v>
      </c>
      <c r="D2122" s="70" t="s">
        <v>34</v>
      </c>
      <c r="E2122" s="71">
        <f>Source!CA538</f>
        <v>51</v>
      </c>
      <c r="F2122" s="71"/>
      <c r="G2122" s="71">
        <f>Source!AU538</f>
        <v>51</v>
      </c>
      <c r="H2122" s="72"/>
      <c r="I2122" s="73"/>
      <c r="J2122" s="72"/>
      <c r="K2122" s="73"/>
      <c r="L2122" s="72">
        <f>SUM(BA2103:BA2123)</f>
        <v>3522.85</v>
      </c>
    </row>
    <row r="2123" spans="1:82" ht="15" x14ac:dyDescent="0.2">
      <c r="C2123" s="77" t="s">
        <v>1345</v>
      </c>
      <c r="D2123" s="77"/>
      <c r="E2123" s="77"/>
      <c r="F2123" s="77"/>
      <c r="G2123" s="77"/>
      <c r="H2123" s="77"/>
      <c r="I2123" s="78">
        <f>IF(E2103&lt;&gt;0,K2123/E2103, 0)</f>
        <v>8805.6350000000002</v>
      </c>
      <c r="J2123" s="78"/>
      <c r="K2123" s="78">
        <f>L2104+L2106+L2112+L2121+L2122+L2107</f>
        <v>17611.27</v>
      </c>
      <c r="L2123" s="78"/>
      <c r="AD2123">
        <f>ROUND((Source!AT538/100)*((ROUND(SUMIF(SmtRes!AQ798:'SmtRes'!AQ807,"=1",SmtRes!AD798:'SmtRes'!AD807)*Source!I538, 2)+ROUND(SUMIF(SmtRes!AQ798:'SmtRes'!AQ807,"=1",SmtRes!AC798:'SmtRes'!AC807)*Source!I538, 2))), 2)</f>
        <v>5042.2700000000004</v>
      </c>
      <c r="AE2123">
        <f>ROUND((Source!AU538/100)*((ROUND(SUMIF(SmtRes!AQ798:'SmtRes'!AQ807,"=1",SmtRes!AD798:'SmtRes'!AD807)*Source!I538, 2)+ROUND(SUMIF(SmtRes!AQ798:'SmtRes'!AQ807,"=1",SmtRes!AC798:'SmtRes'!AC807)*Source!I538, 2))), 2)</f>
        <v>2651.09</v>
      </c>
      <c r="AN2123" s="74">
        <f>L2104+L2106+L2112+L2121+L2122+L2107</f>
        <v>17611.27</v>
      </c>
      <c r="AO2123" s="74">
        <f>L2106</f>
        <v>41.240000000000023</v>
      </c>
      <c r="AQ2123" t="s">
        <v>1346</v>
      </c>
      <c r="AR2123" s="74">
        <f>L2104</f>
        <v>6870.87</v>
      </c>
      <c r="AT2123" s="74">
        <f>L2107</f>
        <v>36.68</v>
      </c>
      <c r="AV2123" t="s">
        <v>1346</v>
      </c>
      <c r="AW2123" s="74">
        <f>L2112</f>
        <v>439.31000000000006</v>
      </c>
      <c r="AZ2123">
        <f>Source!X538</f>
        <v>6700.32</v>
      </c>
      <c r="BA2123">
        <f>Source!Y538</f>
        <v>3522.85</v>
      </c>
      <c r="CD2123">
        <v>2</v>
      </c>
    </row>
    <row r="2124" spans="1:82" ht="71.25" x14ac:dyDescent="0.2">
      <c r="A2124" s="88" t="s">
        <v>761</v>
      </c>
      <c r="B2124" s="69" t="str">
        <f>Source!F539</f>
        <v>ТЦ_21.1.06.04_77_5007081181_22.09.2025_01_</v>
      </c>
      <c r="C2124" s="69" t="str">
        <f>Source!G539</f>
        <v>Огнестойкий кабель симметричный для систем охраны и противопожарной защиты, с пониженным дымо- и газовыделением, сечением 1х2х0,75 (ДПЛС)</v>
      </c>
      <c r="D2124" s="70" t="str">
        <f>Source!H539</f>
        <v>м</v>
      </c>
      <c r="E2124" s="71">
        <f>Source!K539</f>
        <v>220.32</v>
      </c>
      <c r="F2124" s="71"/>
      <c r="G2124" s="71">
        <f>Source!I539</f>
        <v>220.32</v>
      </c>
      <c r="H2124" s="72">
        <f>Source!AL539</f>
        <v>218.75</v>
      </c>
      <c r="I2124" s="73"/>
      <c r="J2124" s="72"/>
      <c r="K2124" s="73"/>
      <c r="L2124" s="72">
        <f>Source!P539</f>
        <v>48195</v>
      </c>
    </row>
    <row r="2125" spans="1:82" ht="15" x14ac:dyDescent="0.2">
      <c r="C2125" s="77" t="s">
        <v>1345</v>
      </c>
      <c r="D2125" s="77"/>
      <c r="E2125" s="77"/>
      <c r="F2125" s="77"/>
      <c r="G2125" s="77"/>
      <c r="H2125" s="77"/>
      <c r="I2125" s="78">
        <f>IF(E2124&lt;&gt;0,K2125/E2124, 0)</f>
        <v>218.75</v>
      </c>
      <c r="J2125" s="78"/>
      <c r="K2125" s="78">
        <f>L2124</f>
        <v>48195</v>
      </c>
      <c r="L2125" s="78"/>
      <c r="AD2125">
        <f>ROUND((Source!AT539/100)*((ROUND(ROUND(Source!AO539,2)*Source!I539, 2)+ROUND(ROUND(Source!AN539,2)*Source!I539, 2))), 2)</f>
        <v>0</v>
      </c>
      <c r="AE2125">
        <f>ROUND((Source!AU539/100)*((ROUND(ROUND(Source!AO539,2)*Source!I539, 2)+ROUND(ROUND(Source!AN539,2)*Source!I539, 2))), 2)</f>
        <v>0</v>
      </c>
      <c r="AN2125" s="74">
        <f>L2124</f>
        <v>48195</v>
      </c>
      <c r="AO2125">
        <f>0</f>
        <v>0</v>
      </c>
      <c r="AQ2125" t="s">
        <v>1346</v>
      </c>
      <c r="AR2125">
        <f>0</f>
        <v>0</v>
      </c>
      <c r="AT2125">
        <f>0</f>
        <v>0</v>
      </c>
      <c r="AV2125" t="s">
        <v>1346</v>
      </c>
      <c r="AW2125" s="74">
        <f>L2124</f>
        <v>48195</v>
      </c>
      <c r="AZ2125">
        <f>Source!X539</f>
        <v>0</v>
      </c>
      <c r="BA2125">
        <f>Source!Y539</f>
        <v>0</v>
      </c>
      <c r="CD2125">
        <v>2</v>
      </c>
    </row>
    <row r="2126" spans="1:82" ht="71.25" x14ac:dyDescent="0.2">
      <c r="A2126" s="59" t="s">
        <v>764</v>
      </c>
      <c r="B2126" s="61" t="s">
        <v>1376</v>
      </c>
      <c r="C2126" s="61" t="str">
        <f>Source!G540</f>
        <v>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v>
      </c>
      <c r="D2126" s="62" t="str">
        <f>Source!H540</f>
        <v>100 м</v>
      </c>
      <c r="E2126" s="63">
        <f>Source!K540</f>
        <v>3.05</v>
      </c>
      <c r="F2126" s="63"/>
      <c r="G2126" s="63">
        <f>Source!I540</f>
        <v>3.05</v>
      </c>
      <c r="H2126" s="65"/>
      <c r="I2126" s="64"/>
      <c r="J2126" s="65"/>
      <c r="K2126" s="64"/>
      <c r="L2126" s="65"/>
    </row>
    <row r="2127" spans="1:82" ht="15" x14ac:dyDescent="0.2">
      <c r="A2127" s="60"/>
      <c r="B2127" s="63">
        <v>1</v>
      </c>
      <c r="C2127" s="60" t="s">
        <v>1334</v>
      </c>
      <c r="D2127" s="62" t="s">
        <v>919</v>
      </c>
      <c r="E2127" s="67"/>
      <c r="F2127" s="63"/>
      <c r="G2127" s="67">
        <f>Source!U540</f>
        <v>37.332000000000001</v>
      </c>
      <c r="H2127" s="63"/>
      <c r="I2127" s="63"/>
      <c r="J2127" s="63"/>
      <c r="K2127" s="63"/>
      <c r="L2127" s="68">
        <f>SUM(L2128:L2128)-SUMIF(CE2128:CE2128, 1, L2128:L2128)</f>
        <v>28563.83</v>
      </c>
    </row>
    <row r="2128" spans="1:82" ht="28.5" x14ac:dyDescent="0.2">
      <c r="A2128" s="61"/>
      <c r="B2128" s="61" t="s">
        <v>1025</v>
      </c>
      <c r="C2128" s="61" t="s">
        <v>1026</v>
      </c>
      <c r="D2128" s="62" t="s">
        <v>919</v>
      </c>
      <c r="E2128" s="63">
        <v>12.24</v>
      </c>
      <c r="F2128" s="63"/>
      <c r="G2128" s="63">
        <f>SmtRes!CX808</f>
        <v>37.332000000000001</v>
      </c>
      <c r="H2128" s="65"/>
      <c r="I2128" s="64"/>
      <c r="J2128" s="65">
        <f>SmtRes!CZ808</f>
        <v>765.13</v>
      </c>
      <c r="K2128" s="64"/>
      <c r="L2128" s="65">
        <f>SmtRes!DI808</f>
        <v>28563.83</v>
      </c>
    </row>
    <row r="2129" spans="1:83" ht="15" x14ac:dyDescent="0.2">
      <c r="A2129" s="60"/>
      <c r="B2129" s="63">
        <v>2</v>
      </c>
      <c r="C2129" s="60" t="s">
        <v>1335</v>
      </c>
      <c r="D2129" s="62"/>
      <c r="E2129" s="67"/>
      <c r="F2129" s="63"/>
      <c r="G2129" s="67"/>
      <c r="H2129" s="63"/>
      <c r="I2129" s="63"/>
      <c r="J2129" s="63"/>
      <c r="K2129" s="63"/>
      <c r="L2129" s="68">
        <f>SUM(L2130:L2135)-SUMIF(CE2130:CE2135, 1, L2130:L2135)</f>
        <v>816.59000000000015</v>
      </c>
    </row>
    <row r="2130" spans="1:83" ht="15" x14ac:dyDescent="0.2">
      <c r="A2130" s="60"/>
      <c r="B2130" s="63"/>
      <c r="C2130" s="60" t="s">
        <v>1338</v>
      </c>
      <c r="D2130" s="62" t="s">
        <v>919</v>
      </c>
      <c r="E2130" s="67"/>
      <c r="F2130" s="63"/>
      <c r="G2130" s="67">
        <f>Source!V540</f>
        <v>0.61</v>
      </c>
      <c r="H2130" s="63"/>
      <c r="I2130" s="63"/>
      <c r="J2130" s="63"/>
      <c r="K2130" s="63"/>
      <c r="L2130" s="68">
        <f>SUMIF(CE2131:CE2135, 1, L2131:L2135)</f>
        <v>559.37</v>
      </c>
      <c r="CE2130">
        <v>1</v>
      </c>
    </row>
    <row r="2131" spans="1:83" ht="28.5" x14ac:dyDescent="0.2">
      <c r="A2131" s="61"/>
      <c r="B2131" s="61" t="s">
        <v>922</v>
      </c>
      <c r="C2131" s="61" t="s">
        <v>924</v>
      </c>
      <c r="D2131" s="62" t="s">
        <v>925</v>
      </c>
      <c r="E2131" s="63">
        <v>0.1</v>
      </c>
      <c r="F2131" s="63"/>
      <c r="G2131" s="63">
        <f>SmtRes!CX810</f>
        <v>0.30499999999999999</v>
      </c>
      <c r="H2131" s="65"/>
      <c r="I2131" s="64"/>
      <c r="J2131" s="65">
        <f>SmtRes!CZ810</f>
        <v>1488.78</v>
      </c>
      <c r="K2131" s="64"/>
      <c r="L2131" s="65">
        <f>SmtRes!DG810</f>
        <v>454.08</v>
      </c>
    </row>
    <row r="2132" spans="1:83" ht="28.5" x14ac:dyDescent="0.2">
      <c r="A2132" s="61"/>
      <c r="B2132" s="61" t="s">
        <v>926</v>
      </c>
      <c r="C2132" s="61" t="s">
        <v>1336</v>
      </c>
      <c r="D2132" s="62" t="s">
        <v>919</v>
      </c>
      <c r="E2132" s="63">
        <f>SmtRes!DO810*SmtRes!AT810</f>
        <v>0.1</v>
      </c>
      <c r="F2132" s="63"/>
      <c r="G2132" s="63">
        <f>ROUND(E2132*G2126, 7)</f>
        <v>0.30499999999999999</v>
      </c>
      <c r="H2132" s="65"/>
      <c r="I2132" s="64"/>
      <c r="J2132" s="65">
        <f>ROUND(SmtRes!AG810/SmtRes!DO810, 2)</f>
        <v>1051.33</v>
      </c>
      <c r="K2132" s="64"/>
      <c r="L2132" s="65">
        <f>SmtRes!DH810</f>
        <v>320.66000000000003</v>
      </c>
      <c r="CE2132">
        <v>1</v>
      </c>
    </row>
    <row r="2133" spans="1:83" ht="28.5" x14ac:dyDescent="0.2">
      <c r="A2133" s="61"/>
      <c r="B2133" s="61" t="s">
        <v>927</v>
      </c>
      <c r="C2133" s="61" t="s">
        <v>929</v>
      </c>
      <c r="D2133" s="62" t="s">
        <v>925</v>
      </c>
      <c r="E2133" s="63">
        <v>0.1</v>
      </c>
      <c r="F2133" s="63"/>
      <c r="G2133" s="63">
        <f>SmtRes!CX811</f>
        <v>0.30499999999999999</v>
      </c>
      <c r="H2133" s="65"/>
      <c r="I2133" s="64"/>
      <c r="J2133" s="65">
        <f>SmtRes!CZ811</f>
        <v>572.77</v>
      </c>
      <c r="K2133" s="64"/>
      <c r="L2133" s="65">
        <f>SmtRes!DG811</f>
        <v>174.69</v>
      </c>
    </row>
    <row r="2134" spans="1:83" ht="28.5" x14ac:dyDescent="0.2">
      <c r="A2134" s="61"/>
      <c r="B2134" s="61" t="s">
        <v>930</v>
      </c>
      <c r="C2134" s="61" t="s">
        <v>1337</v>
      </c>
      <c r="D2134" s="62" t="s">
        <v>919</v>
      </c>
      <c r="E2134" s="63">
        <f>SmtRes!DO811*SmtRes!AT811</f>
        <v>0.1</v>
      </c>
      <c r="F2134" s="63"/>
      <c r="G2134" s="63">
        <f>ROUND(E2134*G2126, 7)</f>
        <v>0.30499999999999999</v>
      </c>
      <c r="H2134" s="65"/>
      <c r="I2134" s="64"/>
      <c r="J2134" s="65">
        <f>ROUND(SmtRes!AG811/SmtRes!DO811, 2)</f>
        <v>782.65</v>
      </c>
      <c r="K2134" s="64"/>
      <c r="L2134" s="65">
        <f>SmtRes!DH811</f>
        <v>238.71</v>
      </c>
      <c r="CE2134">
        <v>1</v>
      </c>
    </row>
    <row r="2135" spans="1:83" ht="42.75" x14ac:dyDescent="0.2">
      <c r="A2135" s="61"/>
      <c r="B2135" s="61" t="s">
        <v>931</v>
      </c>
      <c r="C2135" s="61" t="s">
        <v>933</v>
      </c>
      <c r="D2135" s="62" t="s">
        <v>925</v>
      </c>
      <c r="E2135" s="63">
        <v>2.16</v>
      </c>
      <c r="F2135" s="63"/>
      <c r="G2135" s="63">
        <f>SmtRes!CX812</f>
        <v>6.5880000000000001</v>
      </c>
      <c r="H2135" s="65"/>
      <c r="I2135" s="64"/>
      <c r="J2135" s="65">
        <f>SmtRes!CZ812</f>
        <v>28.51</v>
      </c>
      <c r="K2135" s="64"/>
      <c r="L2135" s="65">
        <f>SmtRes!DG812</f>
        <v>187.82</v>
      </c>
    </row>
    <row r="2136" spans="1:83" ht="15" x14ac:dyDescent="0.2">
      <c r="A2136" s="60"/>
      <c r="B2136" s="63">
        <v>4</v>
      </c>
      <c r="C2136" s="60" t="s">
        <v>1339</v>
      </c>
      <c r="D2136" s="62"/>
      <c r="E2136" s="67"/>
      <c r="F2136" s="63"/>
      <c r="G2136" s="67"/>
      <c r="H2136" s="63"/>
      <c r="I2136" s="63"/>
      <c r="J2136" s="63"/>
      <c r="K2136" s="63"/>
      <c r="L2136" s="68">
        <f>SUM(L2137:L2142)-SUMIF(CE2137:CE2142, 1, L2137:L2142)</f>
        <v>1866.47</v>
      </c>
    </row>
    <row r="2137" spans="1:83" ht="14.25" x14ac:dyDescent="0.2">
      <c r="A2137" s="61"/>
      <c r="B2137" s="61" t="s">
        <v>965</v>
      </c>
      <c r="C2137" s="61" t="s">
        <v>967</v>
      </c>
      <c r="D2137" s="62" t="s">
        <v>968</v>
      </c>
      <c r="E2137" s="63">
        <v>0.44159999999999999</v>
      </c>
      <c r="F2137" s="63"/>
      <c r="G2137" s="63">
        <f>SmtRes!CX813</f>
        <v>1.3468800000000001</v>
      </c>
      <c r="H2137" s="65"/>
      <c r="I2137" s="64"/>
      <c r="J2137" s="65">
        <f>SmtRes!CZ813</f>
        <v>6</v>
      </c>
      <c r="K2137" s="64"/>
      <c r="L2137" s="65">
        <f>SmtRes!DF813</f>
        <v>8.08</v>
      </c>
    </row>
    <row r="2138" spans="1:83" ht="71.25" x14ac:dyDescent="0.2">
      <c r="A2138" s="61"/>
      <c r="B2138" s="61" t="s">
        <v>1027</v>
      </c>
      <c r="C2138" s="61" t="s">
        <v>1029</v>
      </c>
      <c r="D2138" s="62" t="s">
        <v>156</v>
      </c>
      <c r="E2138" s="63">
        <v>13.33</v>
      </c>
      <c r="F2138" s="63"/>
      <c r="G2138" s="63">
        <f>SmtRes!CX814</f>
        <v>40.656500000000001</v>
      </c>
      <c r="H2138" s="65">
        <f>SmtRes!CZ814</f>
        <v>5.87</v>
      </c>
      <c r="I2138" s="64">
        <f>SmtRes!AI814</f>
        <v>0.96</v>
      </c>
      <c r="J2138" s="65">
        <f>ROUND(H2138*I2138, 2)</f>
        <v>5.64</v>
      </c>
      <c r="K2138" s="64"/>
      <c r="L2138" s="65">
        <f>SmtRes!DF814</f>
        <v>229.3</v>
      </c>
    </row>
    <row r="2139" spans="1:83" ht="57" x14ac:dyDescent="0.2">
      <c r="A2139" s="61"/>
      <c r="B2139" s="61" t="s">
        <v>1040</v>
      </c>
      <c r="C2139" s="61" t="s">
        <v>1042</v>
      </c>
      <c r="D2139" s="62" t="s">
        <v>1043</v>
      </c>
      <c r="E2139" s="63">
        <v>0.55000000000000004</v>
      </c>
      <c r="F2139" s="63"/>
      <c r="G2139" s="63">
        <f>SmtRes!CX815</f>
        <v>1.6775</v>
      </c>
      <c r="H2139" s="65">
        <f>SmtRes!CZ815</f>
        <v>37.71</v>
      </c>
      <c r="I2139" s="64">
        <f>SmtRes!AI815</f>
        <v>1.53</v>
      </c>
      <c r="J2139" s="65">
        <f>ROUND(H2139*I2139, 2)</f>
        <v>57.7</v>
      </c>
      <c r="K2139" s="64"/>
      <c r="L2139" s="65">
        <f>SmtRes!DF815</f>
        <v>96.79</v>
      </c>
    </row>
    <row r="2140" spans="1:83" ht="57" x14ac:dyDescent="0.2">
      <c r="A2140" s="61"/>
      <c r="B2140" s="61" t="s">
        <v>934</v>
      </c>
      <c r="C2140" s="61" t="s">
        <v>936</v>
      </c>
      <c r="D2140" s="62" t="s">
        <v>937</v>
      </c>
      <c r="E2140" s="63">
        <v>1.9</v>
      </c>
      <c r="F2140" s="63"/>
      <c r="G2140" s="63">
        <f>SmtRes!CX816</f>
        <v>5.7949999999999999</v>
      </c>
      <c r="H2140" s="65">
        <f>SmtRes!CZ816</f>
        <v>155.63</v>
      </c>
      <c r="I2140" s="64">
        <f>SmtRes!AI816</f>
        <v>0.91</v>
      </c>
      <c r="J2140" s="65">
        <f>ROUND(H2140*I2140, 2)</f>
        <v>141.62</v>
      </c>
      <c r="K2140" s="64"/>
      <c r="L2140" s="65">
        <f>SmtRes!DF816</f>
        <v>820.69</v>
      </c>
    </row>
    <row r="2141" spans="1:83" ht="28.5" x14ac:dyDescent="0.2">
      <c r="A2141" s="61"/>
      <c r="B2141" s="61" t="s">
        <v>944</v>
      </c>
      <c r="C2141" s="61" t="s">
        <v>946</v>
      </c>
      <c r="D2141" s="62" t="s">
        <v>937</v>
      </c>
      <c r="E2141" s="63">
        <v>0.4</v>
      </c>
      <c r="F2141" s="63"/>
      <c r="G2141" s="63">
        <f>SmtRes!CX817</f>
        <v>1.22</v>
      </c>
      <c r="H2141" s="65">
        <f>SmtRes!CZ817</f>
        <v>79.88</v>
      </c>
      <c r="I2141" s="64">
        <f>SmtRes!AI817</f>
        <v>1.44</v>
      </c>
      <c r="J2141" s="65">
        <f>ROUND(H2141*I2141, 2)</f>
        <v>115.03</v>
      </c>
      <c r="K2141" s="64"/>
      <c r="L2141" s="65">
        <f>SmtRes!DF817</f>
        <v>140.34</v>
      </c>
    </row>
    <row r="2142" spans="1:83" ht="28.5" x14ac:dyDescent="0.2">
      <c r="A2142" s="61"/>
      <c r="B2142" s="61" t="s">
        <v>32</v>
      </c>
      <c r="C2142" s="69" t="s">
        <v>961</v>
      </c>
      <c r="D2142" s="70" t="s">
        <v>34</v>
      </c>
      <c r="E2142" s="71">
        <v>2</v>
      </c>
      <c r="F2142" s="71"/>
      <c r="G2142" s="71">
        <f>SmtRes!CX818</f>
        <v>6.1</v>
      </c>
      <c r="H2142" s="72">
        <f>SmtRes!CZ818</f>
        <v>93.651911999999996</v>
      </c>
      <c r="I2142" s="73"/>
      <c r="J2142" s="72"/>
      <c r="K2142" s="73"/>
      <c r="L2142" s="72">
        <f>SmtRes!DF818</f>
        <v>571.27</v>
      </c>
    </row>
    <row r="2143" spans="1:83" ht="15" x14ac:dyDescent="0.2">
      <c r="A2143" s="61"/>
      <c r="B2143" s="61"/>
      <c r="C2143" s="75" t="s">
        <v>1340</v>
      </c>
      <c r="D2143" s="62"/>
      <c r="E2143" s="63"/>
      <c r="F2143" s="63"/>
      <c r="G2143" s="63"/>
      <c r="H2143" s="65"/>
      <c r="I2143" s="64"/>
      <c r="J2143" s="65"/>
      <c r="K2143" s="64"/>
      <c r="L2143" s="65">
        <f>L2127+L2129+L2130+L2136</f>
        <v>31806.260000000002</v>
      </c>
    </row>
    <row r="2144" spans="1:83" ht="14.25" x14ac:dyDescent="0.2">
      <c r="A2144" s="61"/>
      <c r="B2144" s="61"/>
      <c r="C2144" s="61" t="s">
        <v>1342</v>
      </c>
      <c r="D2144" s="62"/>
      <c r="E2144" s="63"/>
      <c r="F2144" s="63"/>
      <c r="G2144" s="63"/>
      <c r="H2144" s="65"/>
      <c r="I2144" s="64"/>
      <c r="J2144" s="65"/>
      <c r="K2144" s="64"/>
      <c r="L2144" s="65">
        <f>SUM(AR2126:AR2147)+SUM(AS2126:AS2147)+SUM(AT2126:AT2147)+SUM(AU2126:AU2147)+SUM(AV2126:AV2147)</f>
        <v>29123.200000000001</v>
      </c>
    </row>
    <row r="2145" spans="1:82" ht="28.5" x14ac:dyDescent="0.2">
      <c r="A2145" s="61"/>
      <c r="B2145" s="61" t="s">
        <v>29</v>
      </c>
      <c r="C2145" s="61" t="s">
        <v>1343</v>
      </c>
      <c r="D2145" s="62" t="s">
        <v>34</v>
      </c>
      <c r="E2145" s="63">
        <f>Source!BZ540</f>
        <v>97</v>
      </c>
      <c r="F2145" s="63"/>
      <c r="G2145" s="63">
        <f>Source!AT540</f>
        <v>97</v>
      </c>
      <c r="H2145" s="65"/>
      <c r="I2145" s="64"/>
      <c r="J2145" s="65"/>
      <c r="K2145" s="64"/>
      <c r="L2145" s="65">
        <f>SUM(AZ2126:AZ2147)</f>
        <v>28249.5</v>
      </c>
    </row>
    <row r="2146" spans="1:82" ht="28.5" x14ac:dyDescent="0.2">
      <c r="A2146" s="69"/>
      <c r="B2146" s="69" t="s">
        <v>30</v>
      </c>
      <c r="C2146" s="69" t="s">
        <v>1344</v>
      </c>
      <c r="D2146" s="70" t="s">
        <v>34</v>
      </c>
      <c r="E2146" s="71">
        <f>Source!CA540</f>
        <v>51</v>
      </c>
      <c r="F2146" s="71"/>
      <c r="G2146" s="71">
        <f>Source!AU540</f>
        <v>51</v>
      </c>
      <c r="H2146" s="72"/>
      <c r="I2146" s="73"/>
      <c r="J2146" s="72"/>
      <c r="K2146" s="73"/>
      <c r="L2146" s="72">
        <f>SUM(BA2126:BA2147)</f>
        <v>14852.83</v>
      </c>
    </row>
    <row r="2147" spans="1:82" ht="15" x14ac:dyDescent="0.2">
      <c r="C2147" s="77" t="s">
        <v>1345</v>
      </c>
      <c r="D2147" s="77"/>
      <c r="E2147" s="77"/>
      <c r="F2147" s="77"/>
      <c r="G2147" s="77"/>
      <c r="H2147" s="77"/>
      <c r="I2147" s="78">
        <f>IF(E2126&lt;&gt;0,K2147/E2126, 0)</f>
        <v>24560.193442622953</v>
      </c>
      <c r="J2147" s="78"/>
      <c r="K2147" s="78">
        <f>L2127+L2129+L2136+L2145+L2146+L2130</f>
        <v>74908.59</v>
      </c>
      <c r="L2147" s="78"/>
      <c r="AD2147">
        <f>ROUND((Source!AT540/100)*((ROUND(SUMIF(SmtRes!AQ808:'SmtRes'!AQ818,"=1",SmtRes!AD808:'SmtRes'!AD818)*Source!I540, 2)+ROUND(SUMIF(SmtRes!AQ808:'SmtRes'!AQ818,"=1",SmtRes!AC808:'SmtRes'!AC818)*Source!I540, 2))), 2)</f>
        <v>7689.47</v>
      </c>
      <c r="AE2147">
        <f>ROUND((Source!AU540/100)*((ROUND(SUMIF(SmtRes!AQ808:'SmtRes'!AQ818,"=1",SmtRes!AD808:'SmtRes'!AD818)*Source!I540, 2)+ROUND(SUMIF(SmtRes!AQ808:'SmtRes'!AQ818,"=1",SmtRes!AC808:'SmtRes'!AC818)*Source!I540, 2))), 2)</f>
        <v>4042.92</v>
      </c>
      <c r="AN2147" s="74">
        <f>L2127+L2129+L2136+L2145+L2146+L2130</f>
        <v>74908.59</v>
      </c>
      <c r="AO2147" s="74">
        <f>L2129</f>
        <v>816.59000000000015</v>
      </c>
      <c r="AQ2147" t="s">
        <v>1346</v>
      </c>
      <c r="AR2147" s="74">
        <f>L2127</f>
        <v>28563.83</v>
      </c>
      <c r="AT2147" s="74">
        <f>L2130</f>
        <v>559.37</v>
      </c>
      <c r="AV2147" t="s">
        <v>1346</v>
      </c>
      <c r="AW2147" s="74">
        <f>L2136</f>
        <v>1866.47</v>
      </c>
      <c r="AZ2147">
        <f>Source!X540</f>
        <v>28249.5</v>
      </c>
      <c r="BA2147">
        <f>Source!Y540</f>
        <v>14852.83</v>
      </c>
      <c r="CD2147">
        <v>2</v>
      </c>
    </row>
    <row r="2148" spans="1:82" ht="57" x14ac:dyDescent="0.2">
      <c r="A2148" s="88" t="s">
        <v>765</v>
      </c>
      <c r="B2148" s="69" t="str">
        <f>Source!F541</f>
        <v>ТЦ_21.1.06.04_77_5007081181_22.09.2025_01_</v>
      </c>
      <c r="C2148" s="69" t="str">
        <f>Source!G541</f>
        <v>Огнестойкий кабель симметричный для систем охраны и противопожарной защиты, с пониженным дымо- и газовыделением, сечением 1х2х1</v>
      </c>
      <c r="D2148" s="70" t="str">
        <f>Source!H541</f>
        <v>м</v>
      </c>
      <c r="E2148" s="71">
        <f>Source!K541</f>
        <v>15.3</v>
      </c>
      <c r="F2148" s="71"/>
      <c r="G2148" s="71">
        <f>Source!I541</f>
        <v>15.3</v>
      </c>
      <c r="H2148" s="72">
        <f>Source!AL541</f>
        <v>207.5</v>
      </c>
      <c r="I2148" s="73"/>
      <c r="J2148" s="72"/>
      <c r="K2148" s="73"/>
      <c r="L2148" s="72">
        <f>Source!P541</f>
        <v>3174.75</v>
      </c>
    </row>
    <row r="2149" spans="1:82" ht="15" x14ac:dyDescent="0.2">
      <c r="C2149" s="77" t="s">
        <v>1345</v>
      </c>
      <c r="D2149" s="77"/>
      <c r="E2149" s="77"/>
      <c r="F2149" s="77"/>
      <c r="G2149" s="77"/>
      <c r="H2149" s="77"/>
      <c r="I2149" s="78">
        <f>IF(E2148&lt;&gt;0,K2149/E2148, 0)</f>
        <v>207.5</v>
      </c>
      <c r="J2149" s="78"/>
      <c r="K2149" s="78">
        <f>L2148</f>
        <v>3174.75</v>
      </c>
      <c r="L2149" s="78"/>
      <c r="AD2149">
        <f>ROUND((Source!AT541/100)*((ROUND(ROUND(Source!AO541,2)*Source!I541, 2)+ROUND(ROUND(Source!AN541,2)*Source!I541, 2))), 2)</f>
        <v>0</v>
      </c>
      <c r="AE2149">
        <f>ROUND((Source!AU541/100)*((ROUND(ROUND(Source!AO541,2)*Source!I541, 2)+ROUND(ROUND(Source!AN541,2)*Source!I541, 2))), 2)</f>
        <v>0</v>
      </c>
      <c r="AN2149" s="74">
        <f>L2148</f>
        <v>3174.75</v>
      </c>
      <c r="AO2149">
        <f>0</f>
        <v>0</v>
      </c>
      <c r="AQ2149" t="s">
        <v>1346</v>
      </c>
      <c r="AR2149">
        <f>0</f>
        <v>0</v>
      </c>
      <c r="AT2149">
        <f>0</f>
        <v>0</v>
      </c>
      <c r="AV2149" t="s">
        <v>1346</v>
      </c>
      <c r="AW2149" s="74">
        <f>L2148</f>
        <v>3174.75</v>
      </c>
      <c r="AZ2149">
        <f>Source!X541</f>
        <v>0</v>
      </c>
      <c r="BA2149">
        <f>Source!Y541</f>
        <v>0</v>
      </c>
      <c r="CD2149">
        <v>2</v>
      </c>
    </row>
    <row r="2150" spans="1:82" ht="57" x14ac:dyDescent="0.2">
      <c r="A2150" s="88" t="s">
        <v>768</v>
      </c>
      <c r="B2150" s="69" t="str">
        <f>Source!F542</f>
        <v>ТЦ_21.1.06.04_77_5007081181_22.09.2025_01_</v>
      </c>
      <c r="C2150" s="69" t="str">
        <f>Source!G542</f>
        <v>Огнестойкий кабель симметричный для промышленного интерфейса RS-485, с пониженным дымо- и газовыделением, сечением 2х2х0,64</v>
      </c>
      <c r="D2150" s="70" t="str">
        <f>Source!H542</f>
        <v>м</v>
      </c>
      <c r="E2150" s="71">
        <f>Source!K542</f>
        <v>30.6</v>
      </c>
      <c r="F2150" s="71"/>
      <c r="G2150" s="71">
        <f>Source!I542</f>
        <v>30.6</v>
      </c>
      <c r="H2150" s="72">
        <f>Source!AL542</f>
        <v>243.75</v>
      </c>
      <c r="I2150" s="73"/>
      <c r="J2150" s="72"/>
      <c r="K2150" s="73"/>
      <c r="L2150" s="72">
        <f>Source!P542</f>
        <v>7458.75</v>
      </c>
    </row>
    <row r="2151" spans="1:82" ht="15" x14ac:dyDescent="0.2">
      <c r="C2151" s="77" t="s">
        <v>1345</v>
      </c>
      <c r="D2151" s="77"/>
      <c r="E2151" s="77"/>
      <c r="F2151" s="77"/>
      <c r="G2151" s="77"/>
      <c r="H2151" s="77"/>
      <c r="I2151" s="78">
        <f>IF(E2150&lt;&gt;0,K2151/E2150, 0)</f>
        <v>243.75</v>
      </c>
      <c r="J2151" s="78"/>
      <c r="K2151" s="78">
        <f>L2150</f>
        <v>7458.75</v>
      </c>
      <c r="L2151" s="78"/>
      <c r="AD2151">
        <f>ROUND((Source!AT542/100)*((ROUND(ROUND(Source!AO542,2)*Source!I542, 2)+ROUND(ROUND(Source!AN542,2)*Source!I542, 2))), 2)</f>
        <v>0</v>
      </c>
      <c r="AE2151">
        <f>ROUND((Source!AU542/100)*((ROUND(ROUND(Source!AO542,2)*Source!I542, 2)+ROUND(ROUND(Source!AN542,2)*Source!I542, 2))), 2)</f>
        <v>0</v>
      </c>
      <c r="AN2151" s="74">
        <f>L2150</f>
        <v>7458.75</v>
      </c>
      <c r="AO2151">
        <f>0</f>
        <v>0</v>
      </c>
      <c r="AQ2151" t="s">
        <v>1346</v>
      </c>
      <c r="AR2151">
        <f>0</f>
        <v>0</v>
      </c>
      <c r="AT2151">
        <f>0</f>
        <v>0</v>
      </c>
      <c r="AV2151" t="s">
        <v>1346</v>
      </c>
      <c r="AW2151" s="74">
        <f>L2150</f>
        <v>7458.75</v>
      </c>
      <c r="AZ2151">
        <f>Source!X542</f>
        <v>0</v>
      </c>
      <c r="BA2151">
        <f>Source!Y542</f>
        <v>0</v>
      </c>
      <c r="CD2151">
        <v>2</v>
      </c>
    </row>
    <row r="2152" spans="1:82" ht="57" x14ac:dyDescent="0.2">
      <c r="A2152" s="88" t="s">
        <v>771</v>
      </c>
      <c r="B2152" s="69" t="str">
        <f>Source!F543</f>
        <v>ТЦ_21.1.06.04_77_5007081181_22.09.2025_01_</v>
      </c>
      <c r="C2152" s="69" t="str">
        <f>Source!G543</f>
        <v>Огнестойкий кабель симметричный для систем охраны и противопожарной защиты, с пониженным дымо- и газовыделением, сечением 2х2х1,5</v>
      </c>
      <c r="D2152" s="70" t="str">
        <f>Source!H543</f>
        <v>м</v>
      </c>
      <c r="E2152" s="71">
        <f>Source!K543</f>
        <v>228.48</v>
      </c>
      <c r="F2152" s="71"/>
      <c r="G2152" s="71">
        <f>Source!I543</f>
        <v>228.48</v>
      </c>
      <c r="H2152" s="72">
        <f>Source!AL543</f>
        <v>118.75</v>
      </c>
      <c r="I2152" s="73"/>
      <c r="J2152" s="72"/>
      <c r="K2152" s="73"/>
      <c r="L2152" s="72">
        <f>Source!P543</f>
        <v>27132</v>
      </c>
    </row>
    <row r="2153" spans="1:82" ht="15" x14ac:dyDescent="0.2">
      <c r="C2153" s="77" t="s">
        <v>1345</v>
      </c>
      <c r="D2153" s="77"/>
      <c r="E2153" s="77"/>
      <c r="F2153" s="77"/>
      <c r="G2153" s="77"/>
      <c r="H2153" s="77"/>
      <c r="I2153" s="78">
        <f>IF(E2152&lt;&gt;0,K2153/E2152, 0)</f>
        <v>118.75</v>
      </c>
      <c r="J2153" s="78"/>
      <c r="K2153" s="78">
        <f>L2152</f>
        <v>27132</v>
      </c>
      <c r="L2153" s="78"/>
      <c r="AD2153">
        <f>ROUND((Source!AT543/100)*((ROUND(ROUND(Source!AO543,2)*Source!I543, 2)+ROUND(ROUND(Source!AN543,2)*Source!I543, 2))), 2)</f>
        <v>0</v>
      </c>
      <c r="AE2153">
        <f>ROUND((Source!AU543/100)*((ROUND(ROUND(Source!AO543,2)*Source!I543, 2)+ROUND(ROUND(Source!AN543,2)*Source!I543, 2))), 2)</f>
        <v>0</v>
      </c>
      <c r="AN2153" s="74">
        <f>L2152</f>
        <v>27132</v>
      </c>
      <c r="AO2153">
        <f>0</f>
        <v>0</v>
      </c>
      <c r="AQ2153" t="s">
        <v>1346</v>
      </c>
      <c r="AR2153">
        <f>0</f>
        <v>0</v>
      </c>
      <c r="AT2153">
        <f>0</f>
        <v>0</v>
      </c>
      <c r="AV2153" t="s">
        <v>1346</v>
      </c>
      <c r="AW2153" s="74">
        <f>L2152</f>
        <v>27132</v>
      </c>
      <c r="AZ2153">
        <f>Source!X543</f>
        <v>0</v>
      </c>
      <c r="BA2153">
        <f>Source!Y543</f>
        <v>0</v>
      </c>
      <c r="CD2153">
        <v>2</v>
      </c>
    </row>
    <row r="2154" spans="1:82" ht="28.5" x14ac:dyDescent="0.2">
      <c r="A2154" s="59" t="s">
        <v>774</v>
      </c>
      <c r="B2154" s="61" t="s">
        <v>1504</v>
      </c>
      <c r="C2154" s="61" t="str">
        <f>Source!G544</f>
        <v>Электрические проводки в щитах и пультах: шкафных и панельных</v>
      </c>
      <c r="D2154" s="62" t="str">
        <f>Source!H544</f>
        <v>100 м</v>
      </c>
      <c r="E2154" s="63">
        <f>Source!K544</f>
        <v>0.06</v>
      </c>
      <c r="F2154" s="63"/>
      <c r="G2154" s="63">
        <f>Source!I544</f>
        <v>0.06</v>
      </c>
      <c r="H2154" s="65"/>
      <c r="I2154" s="64"/>
      <c r="J2154" s="65"/>
      <c r="K2154" s="64"/>
      <c r="L2154" s="65"/>
    </row>
    <row r="2155" spans="1:82" ht="15" x14ac:dyDescent="0.2">
      <c r="A2155" s="60"/>
      <c r="B2155" s="63">
        <v>1</v>
      </c>
      <c r="C2155" s="60" t="s">
        <v>1334</v>
      </c>
      <c r="D2155" s="62" t="s">
        <v>919</v>
      </c>
      <c r="E2155" s="67"/>
      <c r="F2155" s="63"/>
      <c r="G2155" s="67">
        <f>Source!U544</f>
        <v>0.55620000000000003</v>
      </c>
      <c r="H2155" s="63"/>
      <c r="I2155" s="63"/>
      <c r="J2155" s="63"/>
      <c r="K2155" s="63"/>
      <c r="L2155" s="68">
        <f>SUM(L2156:L2156)-SUMIF(CE2156:CE2156, 1, L2156:L2156)</f>
        <v>500.29</v>
      </c>
    </row>
    <row r="2156" spans="1:82" ht="28.5" x14ac:dyDescent="0.2">
      <c r="A2156" s="61"/>
      <c r="B2156" s="61" t="s">
        <v>1230</v>
      </c>
      <c r="C2156" s="61" t="s">
        <v>1231</v>
      </c>
      <c r="D2156" s="62" t="s">
        <v>919</v>
      </c>
      <c r="E2156" s="63">
        <v>9.27</v>
      </c>
      <c r="F2156" s="63"/>
      <c r="G2156" s="63">
        <f>SmtRes!CX819</f>
        <v>0.55620000000000003</v>
      </c>
      <c r="H2156" s="65"/>
      <c r="I2156" s="64"/>
      <c r="J2156" s="65">
        <f>SmtRes!CZ819</f>
        <v>899.47</v>
      </c>
      <c r="K2156" s="64"/>
      <c r="L2156" s="65">
        <f>SmtRes!DI819</f>
        <v>500.29</v>
      </c>
    </row>
    <row r="2157" spans="1:82" ht="15" x14ac:dyDescent="0.2">
      <c r="A2157" s="60"/>
      <c r="B2157" s="63">
        <v>4</v>
      </c>
      <c r="C2157" s="60" t="s">
        <v>1339</v>
      </c>
      <c r="D2157" s="62"/>
      <c r="E2157" s="67"/>
      <c r="F2157" s="63"/>
      <c r="G2157" s="67"/>
      <c r="H2157" s="63"/>
      <c r="I2157" s="63"/>
      <c r="J2157" s="63"/>
      <c r="K2157" s="63"/>
      <c r="L2157" s="68">
        <f>SUM(L2158:L2160)-SUMIF(CE2158:CE2160, 1, L2158:L2160)</f>
        <v>15.83</v>
      </c>
    </row>
    <row r="2158" spans="1:82" ht="28.5" x14ac:dyDescent="0.2">
      <c r="A2158" s="61"/>
      <c r="B2158" s="61" t="s">
        <v>1261</v>
      </c>
      <c r="C2158" s="61" t="s">
        <v>1263</v>
      </c>
      <c r="D2158" s="62" t="s">
        <v>937</v>
      </c>
      <c r="E2158" s="63">
        <v>0.2</v>
      </c>
      <c r="F2158" s="63"/>
      <c r="G2158" s="63">
        <f>SmtRes!CX820</f>
        <v>1.2E-2</v>
      </c>
      <c r="H2158" s="65">
        <f>SmtRes!CZ820</f>
        <v>138.5</v>
      </c>
      <c r="I2158" s="64">
        <f>SmtRes!AI820</f>
        <v>1.48</v>
      </c>
      <c r="J2158" s="65">
        <f>ROUND(H2158*I2158, 2)</f>
        <v>204.98</v>
      </c>
      <c r="K2158" s="64"/>
      <c r="L2158" s="65">
        <f>SmtRes!DF820</f>
        <v>2.46</v>
      </c>
    </row>
    <row r="2159" spans="1:82" ht="28.5" x14ac:dyDescent="0.2">
      <c r="A2159" s="61"/>
      <c r="B2159" s="61" t="s">
        <v>1001</v>
      </c>
      <c r="C2159" s="61" t="s">
        <v>1003</v>
      </c>
      <c r="D2159" s="62" t="s">
        <v>86</v>
      </c>
      <c r="E2159" s="63">
        <v>0.25</v>
      </c>
      <c r="F2159" s="63"/>
      <c r="G2159" s="63">
        <f>SmtRes!CX821</f>
        <v>1.4999999999999999E-2</v>
      </c>
      <c r="H2159" s="65">
        <f>SmtRes!CZ821</f>
        <v>235.73</v>
      </c>
      <c r="I2159" s="64">
        <f>SmtRes!AI821</f>
        <v>0.95</v>
      </c>
      <c r="J2159" s="65">
        <f>ROUND(H2159*I2159, 2)</f>
        <v>223.94</v>
      </c>
      <c r="K2159" s="64"/>
      <c r="L2159" s="65">
        <f>SmtRes!DF821</f>
        <v>3.36</v>
      </c>
    </row>
    <row r="2160" spans="1:82" ht="28.5" x14ac:dyDescent="0.2">
      <c r="A2160" s="61"/>
      <c r="B2160" s="61" t="s">
        <v>32</v>
      </c>
      <c r="C2160" s="69" t="s">
        <v>961</v>
      </c>
      <c r="D2160" s="70" t="s">
        <v>34</v>
      </c>
      <c r="E2160" s="71">
        <v>2</v>
      </c>
      <c r="F2160" s="71"/>
      <c r="G2160" s="71">
        <f>SmtRes!CX822</f>
        <v>0.12</v>
      </c>
      <c r="H2160" s="72">
        <f>SmtRes!CZ822</f>
        <v>83.380869000000004</v>
      </c>
      <c r="I2160" s="73"/>
      <c r="J2160" s="72"/>
      <c r="K2160" s="73"/>
      <c r="L2160" s="72">
        <f>SmtRes!DF822</f>
        <v>10.01</v>
      </c>
    </row>
    <row r="2161" spans="1:82" ht="15" x14ac:dyDescent="0.2">
      <c r="A2161" s="61"/>
      <c r="B2161" s="61"/>
      <c r="C2161" s="75" t="s">
        <v>1340</v>
      </c>
      <c r="D2161" s="62"/>
      <c r="E2161" s="63"/>
      <c r="F2161" s="63"/>
      <c r="G2161" s="63"/>
      <c r="H2161" s="65"/>
      <c r="I2161" s="64"/>
      <c r="J2161" s="65"/>
      <c r="K2161" s="64"/>
      <c r="L2161" s="65">
        <f>L2155+L2157</f>
        <v>516.12</v>
      </c>
    </row>
    <row r="2162" spans="1:82" ht="14.25" x14ac:dyDescent="0.2">
      <c r="A2162" s="61"/>
      <c r="B2162" s="61"/>
      <c r="C2162" s="61" t="s">
        <v>1342</v>
      </c>
      <c r="D2162" s="62"/>
      <c r="E2162" s="63"/>
      <c r="F2162" s="63"/>
      <c r="G2162" s="63"/>
      <c r="H2162" s="65"/>
      <c r="I2162" s="64"/>
      <c r="J2162" s="65"/>
      <c r="K2162" s="64"/>
      <c r="L2162" s="65">
        <f>SUM(AR2154:AR2165)+SUM(AS2154:AS2165)+SUM(AT2154:AT2165)+SUM(AU2154:AU2165)+SUM(AV2154:AV2165)</f>
        <v>500.29</v>
      </c>
    </row>
    <row r="2163" spans="1:82" ht="28.5" x14ac:dyDescent="0.2">
      <c r="A2163" s="61"/>
      <c r="B2163" s="61" t="s">
        <v>132</v>
      </c>
      <c r="C2163" s="61" t="s">
        <v>1369</v>
      </c>
      <c r="D2163" s="62" t="s">
        <v>34</v>
      </c>
      <c r="E2163" s="63">
        <f>Source!BZ544</f>
        <v>90</v>
      </c>
      <c r="F2163" s="63"/>
      <c r="G2163" s="63">
        <f>Source!AT544</f>
        <v>90</v>
      </c>
      <c r="H2163" s="65"/>
      <c r="I2163" s="64"/>
      <c r="J2163" s="65"/>
      <c r="K2163" s="64"/>
      <c r="L2163" s="65">
        <f>SUM(AZ2154:AZ2165)</f>
        <v>450.26</v>
      </c>
    </row>
    <row r="2164" spans="1:82" ht="28.5" x14ac:dyDescent="0.2">
      <c r="A2164" s="69"/>
      <c r="B2164" s="69" t="s">
        <v>133</v>
      </c>
      <c r="C2164" s="69" t="s">
        <v>1370</v>
      </c>
      <c r="D2164" s="70" t="s">
        <v>34</v>
      </c>
      <c r="E2164" s="71">
        <f>Source!CA544</f>
        <v>46</v>
      </c>
      <c r="F2164" s="71"/>
      <c r="G2164" s="71">
        <f>Source!AU544</f>
        <v>46</v>
      </c>
      <c r="H2164" s="72"/>
      <c r="I2164" s="73"/>
      <c r="J2164" s="72"/>
      <c r="K2164" s="73"/>
      <c r="L2164" s="72">
        <f>SUM(BA2154:BA2165)</f>
        <v>230.13</v>
      </c>
    </row>
    <row r="2165" spans="1:82" ht="15" x14ac:dyDescent="0.2">
      <c r="C2165" s="77" t="s">
        <v>1345</v>
      </c>
      <c r="D2165" s="77"/>
      <c r="E2165" s="77"/>
      <c r="F2165" s="77"/>
      <c r="G2165" s="77"/>
      <c r="H2165" s="77"/>
      <c r="I2165" s="78">
        <f>IF(E2154&lt;&gt;0,K2165/E2154, 0)</f>
        <v>19941.833333333332</v>
      </c>
      <c r="J2165" s="78"/>
      <c r="K2165" s="78">
        <f>L2155+L2157+L2163+L2164</f>
        <v>1196.51</v>
      </c>
      <c r="L2165" s="78"/>
      <c r="AD2165">
        <f>ROUND((Source!AT544/100)*((ROUND(SUMIF(SmtRes!AQ819:'SmtRes'!AQ822,"=1",SmtRes!AD819:'SmtRes'!AD822)*Source!I544, 2)+ROUND(SUMIF(SmtRes!AQ819:'SmtRes'!AQ822,"=1",SmtRes!AC819:'SmtRes'!AC822)*Source!I544, 2))), 2)</f>
        <v>48.57</v>
      </c>
      <c r="AE2165">
        <f>ROUND((Source!AU544/100)*((ROUND(SUMIF(SmtRes!AQ819:'SmtRes'!AQ822,"=1",SmtRes!AD819:'SmtRes'!AD822)*Source!I544, 2)+ROUND(SUMIF(SmtRes!AQ819:'SmtRes'!AQ822,"=1",SmtRes!AC819:'SmtRes'!AC822)*Source!I544, 2))), 2)</f>
        <v>24.83</v>
      </c>
      <c r="AN2165" s="74">
        <f>L2155+L2157+L2163+L2164</f>
        <v>1196.51</v>
      </c>
      <c r="AO2165">
        <f>0</f>
        <v>0</v>
      </c>
      <c r="AQ2165" t="s">
        <v>1346</v>
      </c>
      <c r="AR2165" s="74">
        <f>L2155</f>
        <v>500.29</v>
      </c>
      <c r="AT2165">
        <f>0</f>
        <v>0</v>
      </c>
      <c r="AV2165" t="s">
        <v>1346</v>
      </c>
      <c r="AW2165" s="74">
        <f>L2157</f>
        <v>15.83</v>
      </c>
      <c r="AZ2165">
        <f>Source!X544</f>
        <v>450.26</v>
      </c>
      <c r="BA2165">
        <f>Source!Y544</f>
        <v>230.13</v>
      </c>
      <c r="CD2165">
        <v>2</v>
      </c>
    </row>
    <row r="2166" spans="1:82" ht="71.25" x14ac:dyDescent="0.2">
      <c r="A2166" s="88" t="s">
        <v>778</v>
      </c>
      <c r="B2166" s="69" t="str">
        <f>Source!F545</f>
        <v>ТЦ_21.1.08.01_77_5007081181_22.09.2025_01_</v>
      </c>
      <c r="C2166" s="69" t="str">
        <f>Source!G545</f>
        <v>Кабель симметричный для систем охраны и противопожарной защиты огнестойкий, групповой прокладки, с пониженным дымо- и газовыделением, сечением 1х2х1 (24VDC)</v>
      </c>
      <c r="D2166" s="70" t="str">
        <f>Source!H545</f>
        <v>м</v>
      </c>
      <c r="E2166" s="71">
        <f>Source!K545</f>
        <v>3.06</v>
      </c>
      <c r="F2166" s="71"/>
      <c r="G2166" s="71">
        <f>Source!I545</f>
        <v>3.06</v>
      </c>
      <c r="H2166" s="72">
        <f>Source!AL545</f>
        <v>106.25</v>
      </c>
      <c r="I2166" s="73"/>
      <c r="J2166" s="72"/>
      <c r="K2166" s="73"/>
      <c r="L2166" s="72">
        <f>Source!P545</f>
        <v>325.13</v>
      </c>
    </row>
    <row r="2167" spans="1:82" ht="15" x14ac:dyDescent="0.2">
      <c r="C2167" s="77" t="s">
        <v>1345</v>
      </c>
      <c r="D2167" s="77"/>
      <c r="E2167" s="77"/>
      <c r="F2167" s="77"/>
      <c r="G2167" s="77"/>
      <c r="H2167" s="77"/>
      <c r="I2167" s="78">
        <f>IF(E2166&lt;&gt;0,K2167/E2166, 0)</f>
        <v>106.2516339869281</v>
      </c>
      <c r="J2167" s="78"/>
      <c r="K2167" s="78">
        <f>L2166</f>
        <v>325.13</v>
      </c>
      <c r="L2167" s="78"/>
      <c r="AD2167">
        <f>ROUND((Source!AT545/100)*((ROUND(ROUND(Source!AO545,2)*Source!I545, 2)+ROUND(ROUND(Source!AN545,2)*Source!I545, 2))), 2)</f>
        <v>0</v>
      </c>
      <c r="AE2167">
        <f>ROUND((Source!AU545/100)*((ROUND(ROUND(Source!AO545,2)*Source!I545, 2)+ROUND(ROUND(Source!AN545,2)*Source!I545, 2))), 2)</f>
        <v>0</v>
      </c>
      <c r="AN2167" s="74">
        <f>L2166</f>
        <v>325.13</v>
      </c>
      <c r="AO2167">
        <f>0</f>
        <v>0</v>
      </c>
      <c r="AQ2167" t="s">
        <v>1346</v>
      </c>
      <c r="AR2167">
        <f>0</f>
        <v>0</v>
      </c>
      <c r="AT2167">
        <f>0</f>
        <v>0</v>
      </c>
      <c r="AV2167" t="s">
        <v>1346</v>
      </c>
      <c r="AW2167" s="74">
        <f>L2166</f>
        <v>325.13</v>
      </c>
      <c r="AZ2167">
        <f>Source!X545</f>
        <v>0</v>
      </c>
      <c r="BA2167">
        <f>Source!Y545</f>
        <v>0</v>
      </c>
      <c r="CD2167">
        <v>2</v>
      </c>
    </row>
    <row r="2168" spans="1:82" ht="71.25" x14ac:dyDescent="0.2">
      <c r="A2168" s="88" t="s">
        <v>781</v>
      </c>
      <c r="B2168" s="69" t="str">
        <f>Source!F546</f>
        <v>ТЦ_21.1.08.01_77_5007081181_22.09.2025_01_</v>
      </c>
      <c r="C2168" s="69" t="str">
        <f>Source!G546</f>
        <v>Кабель симметричный, для промышленного интерфейса RS-485, огнестойкий, групповой прокладки, с пониженным дымо- и газовыделением, сечением 2х2х0,64</v>
      </c>
      <c r="D2168" s="70" t="str">
        <f>Source!H546</f>
        <v>м</v>
      </c>
      <c r="E2168" s="71">
        <f>Source!K546</f>
        <v>3.06</v>
      </c>
      <c r="F2168" s="71"/>
      <c r="G2168" s="71">
        <f>Source!I546</f>
        <v>3.06</v>
      </c>
      <c r="H2168" s="72">
        <f>Source!AL546</f>
        <v>242.71</v>
      </c>
      <c r="I2168" s="73"/>
      <c r="J2168" s="72"/>
      <c r="K2168" s="73"/>
      <c r="L2168" s="72">
        <f>Source!P546</f>
        <v>742.69</v>
      </c>
    </row>
    <row r="2169" spans="1:82" ht="15" x14ac:dyDescent="0.2">
      <c r="C2169" s="77" t="s">
        <v>1345</v>
      </c>
      <c r="D2169" s="77"/>
      <c r="E2169" s="77"/>
      <c r="F2169" s="77"/>
      <c r="G2169" s="77"/>
      <c r="H2169" s="77"/>
      <c r="I2169" s="78">
        <f>IF(E2168&lt;&gt;0,K2169/E2168, 0)</f>
        <v>242.70915032679741</v>
      </c>
      <c r="J2169" s="78"/>
      <c r="K2169" s="78">
        <f>L2168</f>
        <v>742.69</v>
      </c>
      <c r="L2169" s="78"/>
      <c r="AD2169">
        <f>ROUND((Source!AT546/100)*((ROUND(ROUND(Source!AO546,2)*Source!I546, 2)+ROUND(ROUND(Source!AN546,2)*Source!I546, 2))), 2)</f>
        <v>0</v>
      </c>
      <c r="AE2169">
        <f>ROUND((Source!AU546/100)*((ROUND(ROUND(Source!AO546,2)*Source!I546, 2)+ROUND(ROUND(Source!AN546,2)*Source!I546, 2))), 2)</f>
        <v>0</v>
      </c>
      <c r="AN2169" s="74">
        <f>L2168</f>
        <v>742.69</v>
      </c>
      <c r="AO2169">
        <f>0</f>
        <v>0</v>
      </c>
      <c r="AQ2169" t="s">
        <v>1346</v>
      </c>
      <c r="AR2169">
        <f>0</f>
        <v>0</v>
      </c>
      <c r="AT2169">
        <f>0</f>
        <v>0</v>
      </c>
      <c r="AV2169" t="s">
        <v>1346</v>
      </c>
      <c r="AW2169" s="74">
        <f>L2168</f>
        <v>742.69</v>
      </c>
      <c r="AZ2169">
        <f>Source!X546</f>
        <v>0</v>
      </c>
      <c r="BA2169">
        <f>Source!Y546</f>
        <v>0</v>
      </c>
      <c r="CD2169">
        <v>2</v>
      </c>
    </row>
    <row r="2170" spans="1:82" ht="42.75" x14ac:dyDescent="0.2">
      <c r="A2170" s="88" t="s">
        <v>784</v>
      </c>
      <c r="B2170" s="69" t="str">
        <f>Source!F550</f>
        <v>ТЦ_102_77_5007081181_22.09.2025_01_305.1</v>
      </c>
      <c r="C2170" s="69" t="str">
        <f>Source!G550</f>
        <v>Патч-корд, одномодовый, 10м</v>
      </c>
      <c r="D2170" s="70" t="str">
        <f>Source!H550</f>
        <v>ШТ</v>
      </c>
      <c r="E2170" s="71">
        <f>Source!K550</f>
        <v>2</v>
      </c>
      <c r="F2170" s="71"/>
      <c r="G2170" s="71">
        <f>Source!I550</f>
        <v>2</v>
      </c>
      <c r="H2170" s="72">
        <f>Source!AL550</f>
        <v>800</v>
      </c>
      <c r="I2170" s="73"/>
      <c r="J2170" s="72"/>
      <c r="K2170" s="73"/>
      <c r="L2170" s="72">
        <f>Source!P550</f>
        <v>1600</v>
      </c>
    </row>
    <row r="2171" spans="1:82" ht="15" x14ac:dyDescent="0.2">
      <c r="C2171" s="77" t="s">
        <v>1345</v>
      </c>
      <c r="D2171" s="77"/>
      <c r="E2171" s="77"/>
      <c r="F2171" s="77"/>
      <c r="G2171" s="77"/>
      <c r="H2171" s="77"/>
      <c r="I2171" s="78">
        <f>IF(E2170&lt;&gt;0,K2171/E2170, 0)</f>
        <v>800</v>
      </c>
      <c r="J2171" s="78"/>
      <c r="K2171" s="78">
        <f>L2170</f>
        <v>1600</v>
      </c>
      <c r="L2171" s="78"/>
      <c r="AD2171">
        <f>ROUND((Source!AT550/100)*((ROUND(ROUND(Source!AO550,2)*Source!I550, 2)+ROUND(ROUND(Source!AN550,2)*Source!I550, 2))), 2)</f>
        <v>0</v>
      </c>
      <c r="AE2171">
        <f>ROUND((Source!AU550/100)*((ROUND(ROUND(Source!AO550,2)*Source!I550, 2)+ROUND(ROUND(Source!AN550,2)*Source!I550, 2))), 2)</f>
        <v>0</v>
      </c>
      <c r="AN2171" s="74">
        <f>L2170</f>
        <v>1600</v>
      </c>
      <c r="AO2171">
        <f>0</f>
        <v>0</v>
      </c>
      <c r="AQ2171" t="s">
        <v>1346</v>
      </c>
      <c r="AR2171">
        <f>0</f>
        <v>0</v>
      </c>
      <c r="AT2171">
        <f>0</f>
        <v>0</v>
      </c>
      <c r="AV2171" t="s">
        <v>1346</v>
      </c>
      <c r="AW2171" s="74">
        <f>L2170</f>
        <v>1600</v>
      </c>
      <c r="AZ2171">
        <f>Source!X550</f>
        <v>0</v>
      </c>
      <c r="BA2171">
        <f>Source!Y550</f>
        <v>0</v>
      </c>
      <c r="CD2171">
        <v>2</v>
      </c>
    </row>
    <row r="2172" spans="1:82" ht="28.5" x14ac:dyDescent="0.2">
      <c r="A2172" s="59" t="s">
        <v>785</v>
      </c>
      <c r="B2172" s="61" t="s">
        <v>1377</v>
      </c>
      <c r="C2172" s="61" t="str">
        <f>Source!G551</f>
        <v>Короба пластмассовые: шириной до 40 мм</v>
      </c>
      <c r="D2172" s="62" t="str">
        <f>Source!H551</f>
        <v>100 м</v>
      </c>
      <c r="E2172" s="63">
        <f>Source!K551</f>
        <v>0.2</v>
      </c>
      <c r="F2172" s="63"/>
      <c r="G2172" s="63">
        <f>Source!I551</f>
        <v>0.2</v>
      </c>
      <c r="H2172" s="65"/>
      <c r="I2172" s="64"/>
      <c r="J2172" s="65"/>
      <c r="K2172" s="64"/>
      <c r="L2172" s="65"/>
    </row>
    <row r="2173" spans="1:82" ht="25.5" x14ac:dyDescent="0.2">
      <c r="B2173" s="66" t="str">
        <f>CONCATENATE("Поправка: ", Source!EO551)</f>
        <v>Поправка: (для патчкордов)</v>
      </c>
    </row>
    <row r="2174" spans="1:82" ht="15" x14ac:dyDescent="0.2">
      <c r="A2174" s="60"/>
      <c r="B2174" s="63">
        <v>1</v>
      </c>
      <c r="C2174" s="60" t="s">
        <v>1334</v>
      </c>
      <c r="D2174" s="62" t="s">
        <v>919</v>
      </c>
      <c r="E2174" s="67"/>
      <c r="F2174" s="63"/>
      <c r="G2174" s="67">
        <f>Source!U551</f>
        <v>3.258</v>
      </c>
      <c r="H2174" s="63"/>
      <c r="I2174" s="63"/>
      <c r="J2174" s="63"/>
      <c r="K2174" s="63"/>
      <c r="L2174" s="68">
        <f>SUM(L2175:L2175)-SUMIF(CE2175:CE2175, 1, L2175:L2175)</f>
        <v>2521.33</v>
      </c>
    </row>
    <row r="2175" spans="1:82" ht="28.5" x14ac:dyDescent="0.2">
      <c r="A2175" s="61"/>
      <c r="B2175" s="61" t="s">
        <v>1044</v>
      </c>
      <c r="C2175" s="61" t="s">
        <v>1045</v>
      </c>
      <c r="D2175" s="62" t="s">
        <v>919</v>
      </c>
      <c r="E2175" s="63">
        <v>16.29</v>
      </c>
      <c r="F2175" s="63"/>
      <c r="G2175" s="63">
        <f>SmtRes!CX836</f>
        <v>3.258</v>
      </c>
      <c r="H2175" s="65"/>
      <c r="I2175" s="64"/>
      <c r="J2175" s="65">
        <f>SmtRes!CZ836</f>
        <v>773.89</v>
      </c>
      <c r="K2175" s="64"/>
      <c r="L2175" s="65">
        <f>SmtRes!DI836</f>
        <v>2521.33</v>
      </c>
    </row>
    <row r="2176" spans="1:82" ht="15" x14ac:dyDescent="0.2">
      <c r="A2176" s="60"/>
      <c r="B2176" s="63">
        <v>2</v>
      </c>
      <c r="C2176" s="60" t="s">
        <v>1335</v>
      </c>
      <c r="D2176" s="62"/>
      <c r="E2176" s="67"/>
      <c r="F2176" s="63"/>
      <c r="G2176" s="67"/>
      <c r="H2176" s="63"/>
      <c r="I2176" s="63"/>
      <c r="J2176" s="63"/>
      <c r="K2176" s="63"/>
      <c r="L2176" s="68">
        <f>SUM(L2177:L2179)-SUMIF(CE2177:CE2179, 1, L2177:L2179)</f>
        <v>0.10999999999999988</v>
      </c>
    </row>
    <row r="2177" spans="1:83" ht="15" x14ac:dyDescent="0.2">
      <c r="A2177" s="60"/>
      <c r="B2177" s="63"/>
      <c r="C2177" s="60" t="s">
        <v>1338</v>
      </c>
      <c r="D2177" s="62" t="s">
        <v>919</v>
      </c>
      <c r="E2177" s="67"/>
      <c r="F2177" s="63"/>
      <c r="G2177" s="67">
        <f>Source!V551</f>
        <v>2E-3</v>
      </c>
      <c r="H2177" s="63"/>
      <c r="I2177" s="63"/>
      <c r="J2177" s="63"/>
      <c r="K2177" s="63"/>
      <c r="L2177" s="68">
        <f>SUMIF(CE2178:CE2179, 1, L2178:L2179)</f>
        <v>1.39</v>
      </c>
      <c r="CE2177">
        <v>1</v>
      </c>
    </row>
    <row r="2178" spans="1:83" ht="42.75" x14ac:dyDescent="0.2">
      <c r="A2178" s="61"/>
      <c r="B2178" s="61" t="s">
        <v>1046</v>
      </c>
      <c r="C2178" s="61" t="s">
        <v>1048</v>
      </c>
      <c r="D2178" s="62" t="s">
        <v>925</v>
      </c>
      <c r="E2178" s="63">
        <v>0.01</v>
      </c>
      <c r="F2178" s="63"/>
      <c r="G2178" s="63">
        <f>SmtRes!CX838</f>
        <v>2E-3</v>
      </c>
      <c r="H2178" s="65">
        <f>SmtRes!CZ838</f>
        <v>37.32</v>
      </c>
      <c r="I2178" s="64">
        <f>SmtRes!AJ838</f>
        <v>1.49</v>
      </c>
      <c r="J2178" s="65">
        <f>ROUND(H2178*I2178, 2)</f>
        <v>55.61</v>
      </c>
      <c r="K2178" s="64"/>
      <c r="L2178" s="65">
        <f>SmtRes!DG838</f>
        <v>0.11</v>
      </c>
    </row>
    <row r="2179" spans="1:83" ht="28.5" x14ac:dyDescent="0.2">
      <c r="A2179" s="61"/>
      <c r="B2179" s="61" t="s">
        <v>1049</v>
      </c>
      <c r="C2179" s="61" t="s">
        <v>1378</v>
      </c>
      <c r="D2179" s="62" t="s">
        <v>919</v>
      </c>
      <c r="E2179" s="63">
        <f>SmtRes!DO838*SmtRes!AT838</f>
        <v>0.01</v>
      </c>
      <c r="F2179" s="63"/>
      <c r="G2179" s="63">
        <f>ROUND(E2179*G2172, 7)</f>
        <v>2E-3</v>
      </c>
      <c r="H2179" s="65"/>
      <c r="I2179" s="64"/>
      <c r="J2179" s="65">
        <f>ROUND(SmtRes!AG838/SmtRes!DO838, 2)</f>
        <v>695.04</v>
      </c>
      <c r="K2179" s="64"/>
      <c r="L2179" s="65">
        <f>SmtRes!DH838</f>
        <v>1.39</v>
      </c>
      <c r="CE2179">
        <v>1</v>
      </c>
    </row>
    <row r="2180" spans="1:83" ht="15" x14ac:dyDescent="0.2">
      <c r="A2180" s="60"/>
      <c r="B2180" s="63">
        <v>4</v>
      </c>
      <c r="C2180" s="60" t="s">
        <v>1339</v>
      </c>
      <c r="D2180" s="62"/>
      <c r="E2180" s="67"/>
      <c r="F2180" s="63"/>
      <c r="G2180" s="67"/>
      <c r="H2180" s="63"/>
      <c r="I2180" s="63"/>
      <c r="J2180" s="63"/>
      <c r="K2180" s="63"/>
      <c r="L2180" s="68">
        <f>SUM(L2181:L2184)-SUMIF(CE2181:CE2184, 1, L2181:L2184)</f>
        <v>97.37</v>
      </c>
    </row>
    <row r="2181" spans="1:83" ht="14.25" x14ac:dyDescent="0.2">
      <c r="A2181" s="61"/>
      <c r="B2181" s="61" t="s">
        <v>965</v>
      </c>
      <c r="C2181" s="61" t="s">
        <v>967</v>
      </c>
      <c r="D2181" s="62" t="s">
        <v>968</v>
      </c>
      <c r="E2181" s="63">
        <v>6.5663999999999998</v>
      </c>
      <c r="F2181" s="63"/>
      <c r="G2181" s="63">
        <f>SmtRes!CX839</f>
        <v>1.31328</v>
      </c>
      <c r="H2181" s="65"/>
      <c r="I2181" s="64"/>
      <c r="J2181" s="65">
        <f>SmtRes!CZ839</f>
        <v>6</v>
      </c>
      <c r="K2181" s="64"/>
      <c r="L2181" s="65">
        <f>SmtRes!DF839</f>
        <v>7.88</v>
      </c>
    </row>
    <row r="2182" spans="1:83" ht="28.5" x14ac:dyDescent="0.2">
      <c r="A2182" s="61"/>
      <c r="B2182" s="61" t="s">
        <v>1050</v>
      </c>
      <c r="C2182" s="61" t="s">
        <v>1052</v>
      </c>
      <c r="D2182" s="62" t="s">
        <v>1039</v>
      </c>
      <c r="E2182" s="63">
        <v>0.2</v>
      </c>
      <c r="F2182" s="63"/>
      <c r="G2182" s="63">
        <f>SmtRes!CX840</f>
        <v>0.04</v>
      </c>
      <c r="H2182" s="65">
        <f>SmtRes!CZ840</f>
        <v>261.08999999999997</v>
      </c>
      <c r="I2182" s="64">
        <f>SmtRes!AI840</f>
        <v>1.29</v>
      </c>
      <c r="J2182" s="65">
        <f>ROUND(H2182*I2182, 2)</f>
        <v>336.81</v>
      </c>
      <c r="K2182" s="64"/>
      <c r="L2182" s="65">
        <f>SmtRes!DF840</f>
        <v>13.47</v>
      </c>
    </row>
    <row r="2183" spans="1:83" ht="57" x14ac:dyDescent="0.2">
      <c r="A2183" s="61"/>
      <c r="B2183" s="61" t="s">
        <v>1053</v>
      </c>
      <c r="C2183" s="61" t="s">
        <v>1055</v>
      </c>
      <c r="D2183" s="62" t="s">
        <v>287</v>
      </c>
      <c r="E2183" s="63">
        <v>1E-3</v>
      </c>
      <c r="F2183" s="63"/>
      <c r="G2183" s="63">
        <f>SmtRes!CX841</f>
        <v>2.0000000000000001E-4</v>
      </c>
      <c r="H2183" s="65">
        <f>SmtRes!CZ841</f>
        <v>99190.96</v>
      </c>
      <c r="I2183" s="64">
        <f>SmtRes!AI841</f>
        <v>1.29</v>
      </c>
      <c r="J2183" s="65">
        <f>ROUND(H2183*I2183, 2)</f>
        <v>127956.34</v>
      </c>
      <c r="K2183" s="64"/>
      <c r="L2183" s="65">
        <f>SmtRes!DF841</f>
        <v>25.59</v>
      </c>
    </row>
    <row r="2184" spans="1:83" ht="28.5" x14ac:dyDescent="0.2">
      <c r="A2184" s="61"/>
      <c r="B2184" s="61" t="s">
        <v>32</v>
      </c>
      <c r="C2184" s="69" t="s">
        <v>961</v>
      </c>
      <c r="D2184" s="70" t="s">
        <v>34</v>
      </c>
      <c r="E2184" s="71">
        <v>2</v>
      </c>
      <c r="F2184" s="71"/>
      <c r="G2184" s="71">
        <f>SmtRes!CX842</f>
        <v>0.4</v>
      </c>
      <c r="H2184" s="72">
        <f>SmtRes!CZ842</f>
        <v>126.06668099999999</v>
      </c>
      <c r="I2184" s="73"/>
      <c r="J2184" s="72"/>
      <c r="K2184" s="73"/>
      <c r="L2184" s="72">
        <f>SmtRes!DF842</f>
        <v>50.43</v>
      </c>
    </row>
    <row r="2185" spans="1:83" ht="15" x14ac:dyDescent="0.2">
      <c r="A2185" s="61"/>
      <c r="B2185" s="61"/>
      <c r="C2185" s="75" t="s">
        <v>1340</v>
      </c>
      <c r="D2185" s="62"/>
      <c r="E2185" s="63"/>
      <c r="F2185" s="63"/>
      <c r="G2185" s="63"/>
      <c r="H2185" s="65"/>
      <c r="I2185" s="64"/>
      <c r="J2185" s="65"/>
      <c r="K2185" s="64"/>
      <c r="L2185" s="65">
        <f>L2174+L2176+L2177+L2180</f>
        <v>2620.1999999999998</v>
      </c>
    </row>
    <row r="2186" spans="1:83" ht="14.25" x14ac:dyDescent="0.2">
      <c r="A2186" s="61"/>
      <c r="B2186" s="61"/>
      <c r="C2186" s="61" t="s">
        <v>1342</v>
      </c>
      <c r="D2186" s="62"/>
      <c r="E2186" s="63"/>
      <c r="F2186" s="63"/>
      <c r="G2186" s="63"/>
      <c r="H2186" s="65"/>
      <c r="I2186" s="64"/>
      <c r="J2186" s="65"/>
      <c r="K2186" s="64"/>
      <c r="L2186" s="65">
        <f>SUM(AR2172:AR2189)+SUM(AS2172:AS2189)+SUM(AT2172:AT2189)+SUM(AU2172:AU2189)+SUM(AV2172:AV2189)</f>
        <v>2522.7199999999998</v>
      </c>
    </row>
    <row r="2187" spans="1:83" ht="28.5" x14ac:dyDescent="0.2">
      <c r="A2187" s="61"/>
      <c r="B2187" s="61" t="s">
        <v>29</v>
      </c>
      <c r="C2187" s="61" t="s">
        <v>1343</v>
      </c>
      <c r="D2187" s="62" t="s">
        <v>34</v>
      </c>
      <c r="E2187" s="63">
        <f>Source!BZ551</f>
        <v>97</v>
      </c>
      <c r="F2187" s="63"/>
      <c r="G2187" s="63">
        <f>Source!AT551</f>
        <v>97</v>
      </c>
      <c r="H2187" s="65"/>
      <c r="I2187" s="64"/>
      <c r="J2187" s="65"/>
      <c r="K2187" s="64"/>
      <c r="L2187" s="65">
        <f>SUM(AZ2172:AZ2189)</f>
        <v>2447.04</v>
      </c>
    </row>
    <row r="2188" spans="1:83" ht="28.5" x14ac:dyDescent="0.2">
      <c r="A2188" s="69"/>
      <c r="B2188" s="69" t="s">
        <v>30</v>
      </c>
      <c r="C2188" s="69" t="s">
        <v>1344</v>
      </c>
      <c r="D2188" s="70" t="s">
        <v>34</v>
      </c>
      <c r="E2188" s="71">
        <f>Source!CA551</f>
        <v>51</v>
      </c>
      <c r="F2188" s="71"/>
      <c r="G2188" s="71">
        <f>Source!AU551</f>
        <v>51</v>
      </c>
      <c r="H2188" s="72"/>
      <c r="I2188" s="73"/>
      <c r="J2188" s="72"/>
      <c r="K2188" s="73"/>
      <c r="L2188" s="72">
        <f>SUM(BA2172:BA2189)</f>
        <v>1286.5899999999999</v>
      </c>
    </row>
    <row r="2189" spans="1:83" ht="15" x14ac:dyDescent="0.2">
      <c r="C2189" s="77" t="s">
        <v>1345</v>
      </c>
      <c r="D2189" s="77"/>
      <c r="E2189" s="77"/>
      <c r="F2189" s="77"/>
      <c r="G2189" s="77"/>
      <c r="H2189" s="77"/>
      <c r="I2189" s="78">
        <f>IF(E2172&lt;&gt;0,K2189/E2172, 0)</f>
        <v>31769.15</v>
      </c>
      <c r="J2189" s="78"/>
      <c r="K2189" s="78">
        <f>L2174+L2176+L2180+L2187+L2188+L2177</f>
        <v>6353.8300000000008</v>
      </c>
      <c r="L2189" s="78"/>
      <c r="AD2189">
        <f>ROUND((Source!AT551/100)*((ROUND(SUMIF(SmtRes!AQ836:'SmtRes'!AQ842,"=1",SmtRes!AD836:'SmtRes'!AD842)*Source!I551, 2)+ROUND(SUMIF(SmtRes!AQ836:'SmtRes'!AQ842,"=1",SmtRes!AC836:'SmtRes'!AC842)*Source!I551, 2))), 2)</f>
        <v>284.98</v>
      </c>
      <c r="AE2189">
        <f>ROUND((Source!AU551/100)*((ROUND(SUMIF(SmtRes!AQ836:'SmtRes'!AQ842,"=1",SmtRes!AD836:'SmtRes'!AD842)*Source!I551, 2)+ROUND(SUMIF(SmtRes!AQ836:'SmtRes'!AQ842,"=1",SmtRes!AC836:'SmtRes'!AC842)*Source!I551, 2))), 2)</f>
        <v>149.83000000000001</v>
      </c>
      <c r="AN2189" s="74">
        <f>L2174+L2176+L2180+L2187+L2188+L2177</f>
        <v>6353.8300000000008</v>
      </c>
      <c r="AO2189" s="74">
        <f>L2176</f>
        <v>0.10999999999999988</v>
      </c>
      <c r="AQ2189" t="s">
        <v>1346</v>
      </c>
      <c r="AR2189" s="74">
        <f>L2174</f>
        <v>2521.33</v>
      </c>
      <c r="AT2189" s="74">
        <f>L2177</f>
        <v>1.39</v>
      </c>
      <c r="AV2189" t="s">
        <v>1346</v>
      </c>
      <c r="AW2189" s="74">
        <f>L2180</f>
        <v>97.37</v>
      </c>
      <c r="AZ2189">
        <f>Source!X551</f>
        <v>2447.04</v>
      </c>
      <c r="BA2189">
        <f>Source!Y551</f>
        <v>1286.5899999999999</v>
      </c>
      <c r="CD2189">
        <v>2</v>
      </c>
    </row>
    <row r="2190" spans="1:83" ht="42.75" x14ac:dyDescent="0.2">
      <c r="A2190" s="88" t="s">
        <v>787</v>
      </c>
      <c r="B2190" s="69" t="str">
        <f>Source!F552</f>
        <v>ТЦ_20.2.05.04_77_5007081181_22.09.2025_01_</v>
      </c>
      <c r="C2190" s="69" t="str">
        <f>Source!G552</f>
        <v>Кабельный канал для патчкордов</v>
      </c>
      <c r="D2190" s="70" t="str">
        <f>Source!H552</f>
        <v>м</v>
      </c>
      <c r="E2190" s="71">
        <f>Source!K552</f>
        <v>20</v>
      </c>
      <c r="F2190" s="71"/>
      <c r="G2190" s="71">
        <f>Source!I552</f>
        <v>20</v>
      </c>
      <c r="H2190" s="72">
        <f>Source!AL552</f>
        <v>600</v>
      </c>
      <c r="I2190" s="73"/>
      <c r="J2190" s="72"/>
      <c r="K2190" s="73"/>
      <c r="L2190" s="72">
        <f>Source!P552</f>
        <v>12000</v>
      </c>
    </row>
    <row r="2191" spans="1:83" ht="15" x14ac:dyDescent="0.2">
      <c r="C2191" s="77" t="s">
        <v>1345</v>
      </c>
      <c r="D2191" s="77"/>
      <c r="E2191" s="77"/>
      <c r="F2191" s="77"/>
      <c r="G2191" s="77"/>
      <c r="H2191" s="77"/>
      <c r="I2191" s="78">
        <f>IF(E2190&lt;&gt;0,K2191/E2190, 0)</f>
        <v>600</v>
      </c>
      <c r="J2191" s="78"/>
      <c r="K2191" s="78">
        <f>L2190</f>
        <v>12000</v>
      </c>
      <c r="L2191" s="78"/>
      <c r="AD2191">
        <f>ROUND((Source!AT552/100)*((ROUND(ROUND(Source!AO552,2)*Source!I552, 2)+ROUND(ROUND(Source!AN552,2)*Source!I552, 2))), 2)</f>
        <v>0</v>
      </c>
      <c r="AE2191">
        <f>ROUND((Source!AU552/100)*((ROUND(ROUND(Source!AO552,2)*Source!I552, 2)+ROUND(ROUND(Source!AN552,2)*Source!I552, 2))), 2)</f>
        <v>0</v>
      </c>
      <c r="AN2191" s="74">
        <f>L2190</f>
        <v>12000</v>
      </c>
      <c r="AO2191">
        <f>0</f>
        <v>0</v>
      </c>
      <c r="AQ2191" t="s">
        <v>1346</v>
      </c>
      <c r="AR2191">
        <f>0</f>
        <v>0</v>
      </c>
      <c r="AT2191">
        <f>0</f>
        <v>0</v>
      </c>
      <c r="AV2191" t="s">
        <v>1346</v>
      </c>
      <c r="AW2191" s="74">
        <f>L2190</f>
        <v>12000</v>
      </c>
      <c r="AZ2191">
        <f>Source!X552</f>
        <v>0</v>
      </c>
      <c r="BA2191">
        <f>Source!Y552</f>
        <v>0</v>
      </c>
      <c r="CD2191">
        <v>2</v>
      </c>
    </row>
    <row r="2192" spans="1:83" ht="14.25" x14ac:dyDescent="0.2">
      <c r="C2192" s="90" t="str">
        <f>Source!G553</f>
        <v>Здание КПП</v>
      </c>
    </row>
    <row r="2193" spans="1:82" ht="42.75" x14ac:dyDescent="0.2">
      <c r="A2193" s="59" t="s">
        <v>791</v>
      </c>
      <c r="B2193" s="61" t="s">
        <v>1372</v>
      </c>
      <c r="C2193" s="61" t="str">
        <f>Source!G554</f>
        <v>Приборы ПС приемно-контрольные, пусковые, концентратор: блок базовый на 10 лучей</v>
      </c>
      <c r="D2193" s="62" t="str">
        <f>Source!H554</f>
        <v>ШТ</v>
      </c>
      <c r="E2193" s="63">
        <f>Source!K554</f>
        <v>1</v>
      </c>
      <c r="F2193" s="63"/>
      <c r="G2193" s="63">
        <f>Source!I554</f>
        <v>1</v>
      </c>
      <c r="H2193" s="65"/>
      <c r="I2193" s="64"/>
      <c r="J2193" s="65"/>
      <c r="K2193" s="64"/>
      <c r="L2193" s="65"/>
    </row>
    <row r="2194" spans="1:82" ht="25.5" x14ac:dyDescent="0.2">
      <c r="B2194" s="66" t="str">
        <f>CONCATENATE("Поправка: ", Source!EO554)</f>
        <v>Поправка: (ШПС2 на стену)</v>
      </c>
    </row>
    <row r="2195" spans="1:82" ht="15" x14ac:dyDescent="0.2">
      <c r="A2195" s="60"/>
      <c r="B2195" s="63">
        <v>1</v>
      </c>
      <c r="C2195" s="60" t="s">
        <v>1334</v>
      </c>
      <c r="D2195" s="62" t="s">
        <v>919</v>
      </c>
      <c r="E2195" s="67"/>
      <c r="F2195" s="63"/>
      <c r="G2195" s="67">
        <f>Source!U554</f>
        <v>7.2</v>
      </c>
      <c r="H2195" s="63"/>
      <c r="I2195" s="63"/>
      <c r="J2195" s="63"/>
      <c r="K2195" s="63"/>
      <c r="L2195" s="68">
        <f>SUM(L2196:L2196)-SUMIF(CE2196:CE2196, 1, L2196:L2196)</f>
        <v>5887.44</v>
      </c>
    </row>
    <row r="2196" spans="1:82" ht="28.5" x14ac:dyDescent="0.2">
      <c r="A2196" s="61"/>
      <c r="B2196" s="61" t="s">
        <v>1018</v>
      </c>
      <c r="C2196" s="61" t="s">
        <v>1019</v>
      </c>
      <c r="D2196" s="62" t="s">
        <v>919</v>
      </c>
      <c r="E2196" s="63">
        <v>7.2</v>
      </c>
      <c r="F2196" s="63"/>
      <c r="G2196" s="63">
        <f>SmtRes!CX843</f>
        <v>7.2</v>
      </c>
      <c r="H2196" s="65"/>
      <c r="I2196" s="64"/>
      <c r="J2196" s="65">
        <f>SmtRes!CZ843</f>
        <v>817.7</v>
      </c>
      <c r="K2196" s="64"/>
      <c r="L2196" s="65">
        <f>SmtRes!DI843</f>
        <v>5887.44</v>
      </c>
    </row>
    <row r="2197" spans="1:82" ht="15" x14ac:dyDescent="0.2">
      <c r="A2197" s="60"/>
      <c r="B2197" s="63">
        <v>4</v>
      </c>
      <c r="C2197" s="60" t="s">
        <v>1339</v>
      </c>
      <c r="D2197" s="62"/>
      <c r="E2197" s="67"/>
      <c r="F2197" s="63"/>
      <c r="G2197" s="67"/>
      <c r="H2197" s="63"/>
      <c r="I2197" s="63"/>
      <c r="J2197" s="63"/>
      <c r="K2197" s="63"/>
      <c r="L2197" s="68">
        <f>SUM(L2198:L2202)-SUMIF(CE2198:CE2202, 1, L2198:L2202)</f>
        <v>257.77</v>
      </c>
    </row>
    <row r="2198" spans="1:82" ht="14.25" x14ac:dyDescent="0.2">
      <c r="A2198" s="61"/>
      <c r="B2198" s="61" t="s">
        <v>962</v>
      </c>
      <c r="C2198" s="61" t="s">
        <v>964</v>
      </c>
      <c r="D2198" s="62" t="s">
        <v>937</v>
      </c>
      <c r="E2198" s="63">
        <v>5.5999999999999999E-3</v>
      </c>
      <c r="F2198" s="63"/>
      <c r="G2198" s="63">
        <f>SmtRes!CX844</f>
        <v>5.5999999999999999E-3</v>
      </c>
      <c r="H2198" s="65">
        <f>SmtRes!CZ844</f>
        <v>284.14999999999998</v>
      </c>
      <c r="I2198" s="64">
        <f>SmtRes!AI844</f>
        <v>1.36</v>
      </c>
      <c r="J2198" s="65">
        <f>ROUND(H2198*I2198, 2)</f>
        <v>386.44</v>
      </c>
      <c r="K2198" s="64"/>
      <c r="L2198" s="65">
        <f>SmtRes!DF844</f>
        <v>2.16</v>
      </c>
    </row>
    <row r="2199" spans="1:82" ht="14.25" x14ac:dyDescent="0.2">
      <c r="A2199" s="61"/>
      <c r="B2199" s="61" t="s">
        <v>965</v>
      </c>
      <c r="C2199" s="61" t="s">
        <v>967</v>
      </c>
      <c r="D2199" s="62" t="s">
        <v>968</v>
      </c>
      <c r="E2199" s="63">
        <v>8.3199999999999996E-2</v>
      </c>
      <c r="F2199" s="63"/>
      <c r="G2199" s="63">
        <f>SmtRes!CX845</f>
        <v>8.3199999999999996E-2</v>
      </c>
      <c r="H2199" s="65"/>
      <c r="I2199" s="64"/>
      <c r="J2199" s="65">
        <f>SmtRes!CZ845</f>
        <v>6</v>
      </c>
      <c r="K2199" s="64"/>
      <c r="L2199" s="65">
        <f>SmtRes!DF845</f>
        <v>0.5</v>
      </c>
    </row>
    <row r="2200" spans="1:82" ht="42.75" x14ac:dyDescent="0.2">
      <c r="A2200" s="61"/>
      <c r="B2200" s="61" t="s">
        <v>969</v>
      </c>
      <c r="C2200" s="61" t="s">
        <v>971</v>
      </c>
      <c r="D2200" s="62" t="s">
        <v>86</v>
      </c>
      <c r="E2200" s="63">
        <v>0.04</v>
      </c>
      <c r="F2200" s="63"/>
      <c r="G2200" s="63">
        <f>SmtRes!CX846</f>
        <v>0.04</v>
      </c>
      <c r="H2200" s="65">
        <f>SmtRes!CZ846</f>
        <v>978.09</v>
      </c>
      <c r="I2200" s="64">
        <f>SmtRes!AI846</f>
        <v>1.29</v>
      </c>
      <c r="J2200" s="65">
        <f>ROUND(H2200*I2200, 2)</f>
        <v>1261.74</v>
      </c>
      <c r="K2200" s="64"/>
      <c r="L2200" s="65">
        <f>SmtRes!DF846</f>
        <v>50.47</v>
      </c>
    </row>
    <row r="2201" spans="1:82" ht="28.5" x14ac:dyDescent="0.2">
      <c r="A2201" s="61"/>
      <c r="B2201" s="61" t="s">
        <v>975</v>
      </c>
      <c r="C2201" s="61" t="s">
        <v>977</v>
      </c>
      <c r="D2201" s="62" t="s">
        <v>937</v>
      </c>
      <c r="E2201" s="63">
        <v>0.06</v>
      </c>
      <c r="F2201" s="63"/>
      <c r="G2201" s="63">
        <f>SmtRes!CX847</f>
        <v>0.06</v>
      </c>
      <c r="H2201" s="65">
        <f>SmtRes!CZ847</f>
        <v>899.56</v>
      </c>
      <c r="I2201" s="64">
        <f>SmtRes!AI847</f>
        <v>1.61</v>
      </c>
      <c r="J2201" s="65">
        <f>ROUND(H2201*I2201, 2)</f>
        <v>1448.29</v>
      </c>
      <c r="K2201" s="64"/>
      <c r="L2201" s="65">
        <f>SmtRes!DF847</f>
        <v>86.9</v>
      </c>
    </row>
    <row r="2202" spans="1:82" ht="28.5" x14ac:dyDescent="0.2">
      <c r="A2202" s="61"/>
      <c r="B2202" s="61" t="s">
        <v>32</v>
      </c>
      <c r="C2202" s="69" t="s">
        <v>961</v>
      </c>
      <c r="D2202" s="70" t="s">
        <v>34</v>
      </c>
      <c r="E2202" s="71">
        <v>2</v>
      </c>
      <c r="F2202" s="71"/>
      <c r="G2202" s="71">
        <f>SmtRes!CX848</f>
        <v>2</v>
      </c>
      <c r="H2202" s="72">
        <f>SmtRes!CZ848</f>
        <v>58.874400000000009</v>
      </c>
      <c r="I2202" s="73"/>
      <c r="J2202" s="72"/>
      <c r="K2202" s="73"/>
      <c r="L2202" s="72">
        <f>SmtRes!DF848</f>
        <v>117.74</v>
      </c>
    </row>
    <row r="2203" spans="1:82" ht="15" x14ac:dyDescent="0.2">
      <c r="A2203" s="61"/>
      <c r="B2203" s="61"/>
      <c r="C2203" s="75" t="s">
        <v>1340</v>
      </c>
      <c r="D2203" s="62"/>
      <c r="E2203" s="63"/>
      <c r="F2203" s="63"/>
      <c r="G2203" s="63"/>
      <c r="H2203" s="65"/>
      <c r="I2203" s="64"/>
      <c r="J2203" s="65"/>
      <c r="K2203" s="64"/>
      <c r="L2203" s="65">
        <f>L2195+L2197</f>
        <v>6145.2099999999991</v>
      </c>
    </row>
    <row r="2204" spans="1:82" ht="14.25" x14ac:dyDescent="0.2">
      <c r="A2204" s="61"/>
      <c r="B2204" s="61"/>
      <c r="C2204" s="61" t="s">
        <v>1342</v>
      </c>
      <c r="D2204" s="62"/>
      <c r="E2204" s="63"/>
      <c r="F2204" s="63"/>
      <c r="G2204" s="63"/>
      <c r="H2204" s="65"/>
      <c r="I2204" s="64"/>
      <c r="J2204" s="65"/>
      <c r="K2204" s="64"/>
      <c r="L2204" s="65">
        <f>SUM(AR2193:AR2207)+SUM(AS2193:AS2207)+SUM(AT2193:AT2207)+SUM(AU2193:AU2207)+SUM(AV2193:AV2207)</f>
        <v>5887.44</v>
      </c>
    </row>
    <row r="2205" spans="1:82" ht="28.5" x14ac:dyDescent="0.2">
      <c r="A2205" s="61"/>
      <c r="B2205" s="61" t="s">
        <v>63</v>
      </c>
      <c r="C2205" s="61" t="s">
        <v>1353</v>
      </c>
      <c r="D2205" s="62" t="s">
        <v>34</v>
      </c>
      <c r="E2205" s="63">
        <f>Source!BZ554</f>
        <v>90</v>
      </c>
      <c r="F2205" s="63"/>
      <c r="G2205" s="63">
        <f>Source!AT554</f>
        <v>90</v>
      </c>
      <c r="H2205" s="65"/>
      <c r="I2205" s="64"/>
      <c r="J2205" s="65"/>
      <c r="K2205" s="64"/>
      <c r="L2205" s="65">
        <f>SUM(AZ2193:AZ2207)</f>
        <v>5298.7</v>
      </c>
    </row>
    <row r="2206" spans="1:82" ht="28.5" x14ac:dyDescent="0.2">
      <c r="A2206" s="69"/>
      <c r="B2206" s="69" t="s">
        <v>64</v>
      </c>
      <c r="C2206" s="69" t="s">
        <v>1354</v>
      </c>
      <c r="D2206" s="70" t="s">
        <v>34</v>
      </c>
      <c r="E2206" s="71">
        <f>Source!CA554</f>
        <v>46</v>
      </c>
      <c r="F2206" s="71"/>
      <c r="G2206" s="71">
        <f>Source!AU554</f>
        <v>46</v>
      </c>
      <c r="H2206" s="72"/>
      <c r="I2206" s="73"/>
      <c r="J2206" s="72"/>
      <c r="K2206" s="73"/>
      <c r="L2206" s="72">
        <f>SUM(BA2193:BA2207)</f>
        <v>2708.22</v>
      </c>
    </row>
    <row r="2207" spans="1:82" ht="15" x14ac:dyDescent="0.2">
      <c r="C2207" s="77" t="s">
        <v>1345</v>
      </c>
      <c r="D2207" s="77"/>
      <c r="E2207" s="77"/>
      <c r="F2207" s="77"/>
      <c r="G2207" s="77"/>
      <c r="H2207" s="77"/>
      <c r="I2207" s="78">
        <f>IF(E2193&lt;&gt;0,K2207/E2193, 0)</f>
        <v>14152.13</v>
      </c>
      <c r="J2207" s="78"/>
      <c r="K2207" s="78">
        <f>L2195+L2197+L2205+L2206</f>
        <v>14152.13</v>
      </c>
      <c r="L2207" s="78"/>
      <c r="AD2207">
        <f>ROUND((Source!AT554/100)*((ROUND(SUMIF(SmtRes!AQ843:'SmtRes'!AQ848,"=1",SmtRes!AD843:'SmtRes'!AD848)*Source!I554, 2)+ROUND(SUMIF(SmtRes!AQ843:'SmtRes'!AQ848,"=1",SmtRes!AC843:'SmtRes'!AC848)*Source!I554, 2))), 2)</f>
        <v>735.93</v>
      </c>
      <c r="AE2207">
        <f>ROUND((Source!AU554/100)*((ROUND(SUMIF(SmtRes!AQ843:'SmtRes'!AQ848,"=1",SmtRes!AD843:'SmtRes'!AD848)*Source!I554, 2)+ROUND(SUMIF(SmtRes!AQ843:'SmtRes'!AQ848,"=1",SmtRes!AC843:'SmtRes'!AC848)*Source!I554, 2))), 2)</f>
        <v>376.14</v>
      </c>
      <c r="AN2207" s="74">
        <f>L2195+L2197+L2205+L2206</f>
        <v>14152.13</v>
      </c>
      <c r="AO2207">
        <f>0</f>
        <v>0</v>
      </c>
      <c r="AQ2207" t="s">
        <v>1346</v>
      </c>
      <c r="AR2207" s="74">
        <f>L2195</f>
        <v>5887.44</v>
      </c>
      <c r="AT2207">
        <f>0</f>
        <v>0</v>
      </c>
      <c r="AV2207" t="s">
        <v>1346</v>
      </c>
      <c r="AW2207" s="74">
        <f>L2197</f>
        <v>257.77</v>
      </c>
      <c r="AZ2207">
        <f>Source!X554</f>
        <v>5298.7</v>
      </c>
      <c r="BA2207">
        <f>Source!Y554</f>
        <v>2708.22</v>
      </c>
      <c r="CD2207">
        <v>2</v>
      </c>
    </row>
    <row r="2208" spans="1:82" ht="114" x14ac:dyDescent="0.2">
      <c r="A2208" s="80" t="s">
        <v>793</v>
      </c>
      <c r="B2208" s="81" t="str">
        <f>Source!F555</f>
        <v>ТЦ_62.1.02.14_77_5007081181_22.09.2025_01_</v>
      </c>
      <c r="C2208" s="81" t="s">
        <v>1505</v>
      </c>
      <c r="D2208" s="82" t="str">
        <f>Source!H555</f>
        <v>компл.</v>
      </c>
      <c r="E2208" s="83">
        <f>Source!K555</f>
        <v>1</v>
      </c>
      <c r="F2208" s="83"/>
      <c r="G2208" s="83">
        <f>Source!I555</f>
        <v>1</v>
      </c>
      <c r="H2208" s="84">
        <f>Source!AL555</f>
        <v>38409.199999999997</v>
      </c>
      <c r="I2208" s="85"/>
      <c r="J2208" s="84"/>
      <c r="K2208" s="85"/>
      <c r="L2208" s="84">
        <f>Source!P555</f>
        <v>38409.199999999997</v>
      </c>
    </row>
    <row r="2209" spans="1:82" ht="15" x14ac:dyDescent="0.2">
      <c r="A2209" s="79"/>
      <c r="B2209" s="79"/>
      <c r="C2209" s="86" t="s">
        <v>1345</v>
      </c>
      <c r="D2209" s="86"/>
      <c r="E2209" s="86"/>
      <c r="F2209" s="86"/>
      <c r="G2209" s="86"/>
      <c r="H2209" s="86"/>
      <c r="I2209" s="87">
        <f>IF(E2208&lt;&gt;0,K2209/E2208, 0)</f>
        <v>38409.199999999997</v>
      </c>
      <c r="J2209" s="87"/>
      <c r="K2209" s="87">
        <f>L2208</f>
        <v>38409.199999999997</v>
      </c>
      <c r="L2209" s="87"/>
      <c r="AD2209">
        <f>ROUND((Source!AT555/100)*((ROUND(ROUND(Source!AO555,2)*Source!I555, 2)+ROUND(ROUND(Source!AN555,2)*Source!I555, 2))), 2)</f>
        <v>0</v>
      </c>
      <c r="AE2209">
        <f>ROUND((Source!AU555/100)*((ROUND(ROUND(Source!AO555,2)*Source!I555, 2)+ROUND(ROUND(Source!AN555,2)*Source!I555, 2))), 2)</f>
        <v>0</v>
      </c>
      <c r="AN2209" s="74">
        <f>L2208</f>
        <v>38409.199999999997</v>
      </c>
      <c r="AO2209">
        <f>0</f>
        <v>0</v>
      </c>
      <c r="AQ2209" t="s">
        <v>1346</v>
      </c>
      <c r="AR2209">
        <f>0</f>
        <v>0</v>
      </c>
      <c r="AT2209">
        <f>0</f>
        <v>0</v>
      </c>
      <c r="AV2209" t="s">
        <v>1346</v>
      </c>
      <c r="AW2209" s="74">
        <f>L2208</f>
        <v>38409.199999999997</v>
      </c>
      <c r="AZ2209">
        <f>Source!X555</f>
        <v>0</v>
      </c>
      <c r="BA2209">
        <f>Source!Y555</f>
        <v>0</v>
      </c>
      <c r="BK2209" s="74">
        <f>L2208</f>
        <v>38409.199999999997</v>
      </c>
      <c r="CD2209">
        <v>3</v>
      </c>
    </row>
    <row r="2210" spans="1:82" ht="28.5" x14ac:dyDescent="0.2">
      <c r="A2210" s="59" t="s">
        <v>796</v>
      </c>
      <c r="B2210" s="61" t="s">
        <v>1350</v>
      </c>
      <c r="C2210" s="61" t="str">
        <f>Source!G556</f>
        <v>Аккумулятор кислотный стационарный, тип: С-10, СК-10, С-12, СК-12</v>
      </c>
      <c r="D2210" s="62" t="str">
        <f>Source!H556</f>
        <v>ШТ</v>
      </c>
      <c r="E2210" s="63">
        <f>Source!K556</f>
        <v>2</v>
      </c>
      <c r="F2210" s="63"/>
      <c r="G2210" s="63">
        <f>Source!I556</f>
        <v>2</v>
      </c>
      <c r="H2210" s="65"/>
      <c r="I2210" s="64"/>
      <c r="J2210" s="65"/>
      <c r="K2210" s="64"/>
      <c r="L2210" s="65"/>
    </row>
    <row r="2211" spans="1:82" ht="51" x14ac:dyDescent="0.2">
      <c r="B2211" s="66" t="str">
        <f>CONCATENATE("Поправка: ", Source!EO556)</f>
        <v>Поправка: (прим. Установка аккумуляторной батареи в ШПС2)</v>
      </c>
    </row>
    <row r="2212" spans="1:82" ht="15" x14ac:dyDescent="0.2">
      <c r="A2212" s="60"/>
      <c r="B2212" s="63">
        <v>1</v>
      </c>
      <c r="C2212" s="60" t="s">
        <v>1334</v>
      </c>
      <c r="D2212" s="62" t="s">
        <v>919</v>
      </c>
      <c r="E2212" s="67"/>
      <c r="F2212" s="63"/>
      <c r="G2212" s="67">
        <f>Source!U556</f>
        <v>10.3</v>
      </c>
      <c r="H2212" s="63"/>
      <c r="I2212" s="63"/>
      <c r="J2212" s="63"/>
      <c r="K2212" s="63"/>
      <c r="L2212" s="68">
        <f>SUM(L2213:L2213)-SUMIF(CE2213:CE2213, 1, L2213:L2213)</f>
        <v>8061.3</v>
      </c>
    </row>
    <row r="2213" spans="1:82" ht="28.5" x14ac:dyDescent="0.2">
      <c r="A2213" s="61"/>
      <c r="B2213" s="61" t="s">
        <v>947</v>
      </c>
      <c r="C2213" s="61" t="s">
        <v>948</v>
      </c>
      <c r="D2213" s="62" t="s">
        <v>919</v>
      </c>
      <c r="E2213" s="63">
        <v>5.15</v>
      </c>
      <c r="F2213" s="63"/>
      <c r="G2213" s="63">
        <f>SmtRes!CX849</f>
        <v>10.3</v>
      </c>
      <c r="H2213" s="65"/>
      <c r="I2213" s="64"/>
      <c r="J2213" s="65">
        <f>SmtRes!CZ849</f>
        <v>782.65</v>
      </c>
      <c r="K2213" s="64"/>
      <c r="L2213" s="65">
        <f>SmtRes!DI849</f>
        <v>8061.3</v>
      </c>
    </row>
    <row r="2214" spans="1:82" ht="15" x14ac:dyDescent="0.2">
      <c r="A2214" s="60"/>
      <c r="B2214" s="63">
        <v>4</v>
      </c>
      <c r="C2214" s="60" t="s">
        <v>1339</v>
      </c>
      <c r="D2214" s="62"/>
      <c r="E2214" s="67"/>
      <c r="F2214" s="63"/>
      <c r="G2214" s="67"/>
      <c r="H2214" s="63"/>
      <c r="I2214" s="63"/>
      <c r="J2214" s="63"/>
      <c r="K2214" s="63"/>
      <c r="L2214" s="68">
        <f>SUM(L2215:L2219)-SUMIF(CE2215:CE2219, 1, L2215:L2219)</f>
        <v>942.23</v>
      </c>
    </row>
    <row r="2215" spans="1:82" ht="28.5" x14ac:dyDescent="0.2">
      <c r="A2215" s="61"/>
      <c r="B2215" s="61" t="s">
        <v>949</v>
      </c>
      <c r="C2215" s="61" t="s">
        <v>951</v>
      </c>
      <c r="D2215" s="62" t="s">
        <v>287</v>
      </c>
      <c r="E2215" s="63">
        <v>4.7999999999999996E-3</v>
      </c>
      <c r="F2215" s="63"/>
      <c r="G2215" s="63">
        <f>SmtRes!CX850</f>
        <v>9.5999999999999992E-3</v>
      </c>
      <c r="H2215" s="65">
        <f>SmtRes!CZ850</f>
        <v>23278.34</v>
      </c>
      <c r="I2215" s="64">
        <f>SmtRes!AI850</f>
        <v>1.36</v>
      </c>
      <c r="J2215" s="65">
        <f>ROUND(H2215*I2215, 2)</f>
        <v>31658.54</v>
      </c>
      <c r="K2215" s="64"/>
      <c r="L2215" s="65">
        <f>SmtRes!DF850</f>
        <v>303.92</v>
      </c>
    </row>
    <row r="2216" spans="1:82" ht="14.25" x14ac:dyDescent="0.2">
      <c r="A2216" s="61"/>
      <c r="B2216" s="61" t="s">
        <v>952</v>
      </c>
      <c r="C2216" s="61" t="s">
        <v>954</v>
      </c>
      <c r="D2216" s="62" t="s">
        <v>287</v>
      </c>
      <c r="E2216" s="63">
        <v>1.7000000000000001E-4</v>
      </c>
      <c r="F2216" s="63"/>
      <c r="G2216" s="63">
        <f>SmtRes!CX851</f>
        <v>3.4000000000000002E-4</v>
      </c>
      <c r="H2216" s="65">
        <f>SmtRes!CZ851</f>
        <v>118612.74</v>
      </c>
      <c r="I2216" s="64">
        <f>SmtRes!AI851</f>
        <v>1.36</v>
      </c>
      <c r="J2216" s="65">
        <f>ROUND(H2216*I2216, 2)</f>
        <v>161313.32999999999</v>
      </c>
      <c r="K2216" s="64"/>
      <c r="L2216" s="65">
        <f>SmtRes!DF851</f>
        <v>54.85</v>
      </c>
    </row>
    <row r="2217" spans="1:82" ht="14.25" x14ac:dyDescent="0.2">
      <c r="A2217" s="61"/>
      <c r="B2217" s="61" t="s">
        <v>955</v>
      </c>
      <c r="C2217" s="61" t="s">
        <v>957</v>
      </c>
      <c r="D2217" s="62" t="s">
        <v>937</v>
      </c>
      <c r="E2217" s="63">
        <v>14.4</v>
      </c>
      <c r="F2217" s="63"/>
      <c r="G2217" s="63">
        <f>SmtRes!CX852</f>
        <v>28.8</v>
      </c>
      <c r="H2217" s="65">
        <f>SmtRes!CZ852</f>
        <v>14.81</v>
      </c>
      <c r="I2217" s="64">
        <f>SmtRes!AI852</f>
        <v>0.92</v>
      </c>
      <c r="J2217" s="65">
        <f>ROUND(H2217*I2217, 2)</f>
        <v>13.63</v>
      </c>
      <c r="K2217" s="64"/>
      <c r="L2217" s="65">
        <f>SmtRes!DF852</f>
        <v>392.54</v>
      </c>
    </row>
    <row r="2218" spans="1:82" ht="28.5" x14ac:dyDescent="0.2">
      <c r="A2218" s="61"/>
      <c r="B2218" s="61" t="s">
        <v>958</v>
      </c>
      <c r="C2218" s="61" t="s">
        <v>960</v>
      </c>
      <c r="D2218" s="62" t="s">
        <v>287</v>
      </c>
      <c r="E2218" s="63">
        <v>5.0000000000000002E-5</v>
      </c>
      <c r="F2218" s="63"/>
      <c r="G2218" s="63">
        <f>SmtRes!CX853</f>
        <v>1E-4</v>
      </c>
      <c r="H2218" s="65">
        <f>SmtRes!CZ853</f>
        <v>249385</v>
      </c>
      <c r="I2218" s="64">
        <f>SmtRes!AI853</f>
        <v>1.19</v>
      </c>
      <c r="J2218" s="65">
        <f>ROUND(H2218*I2218, 2)</f>
        <v>296768.15000000002</v>
      </c>
      <c r="K2218" s="64"/>
      <c r="L2218" s="65">
        <f>SmtRes!DF853</f>
        <v>29.68</v>
      </c>
    </row>
    <row r="2219" spans="1:82" ht="28.5" x14ac:dyDescent="0.2">
      <c r="A2219" s="61"/>
      <c r="B2219" s="61" t="s">
        <v>32</v>
      </c>
      <c r="C2219" s="69" t="s">
        <v>961</v>
      </c>
      <c r="D2219" s="70" t="s">
        <v>34</v>
      </c>
      <c r="E2219" s="71">
        <v>2</v>
      </c>
      <c r="F2219" s="71"/>
      <c r="G2219" s="71">
        <f>SmtRes!CX854</f>
        <v>4</v>
      </c>
      <c r="H2219" s="72">
        <f>SmtRes!CZ854</f>
        <v>40.306474999999999</v>
      </c>
      <c r="I2219" s="73"/>
      <c r="J2219" s="72"/>
      <c r="K2219" s="73"/>
      <c r="L2219" s="72">
        <f>SmtRes!DF854</f>
        <v>161.24</v>
      </c>
    </row>
    <row r="2220" spans="1:82" ht="15" x14ac:dyDescent="0.2">
      <c r="A2220" s="61"/>
      <c r="B2220" s="61"/>
      <c r="C2220" s="75" t="s">
        <v>1340</v>
      </c>
      <c r="D2220" s="62"/>
      <c r="E2220" s="63"/>
      <c r="F2220" s="63"/>
      <c r="G2220" s="63"/>
      <c r="H2220" s="65"/>
      <c r="I2220" s="64"/>
      <c r="J2220" s="65"/>
      <c r="K2220" s="64"/>
      <c r="L2220" s="65">
        <f>L2212+L2214</f>
        <v>9003.5300000000007</v>
      </c>
    </row>
    <row r="2221" spans="1:82" ht="14.25" x14ac:dyDescent="0.2">
      <c r="A2221" s="61"/>
      <c r="B2221" s="61"/>
      <c r="C2221" s="61" t="s">
        <v>1342</v>
      </c>
      <c r="D2221" s="62"/>
      <c r="E2221" s="63"/>
      <c r="F2221" s="63"/>
      <c r="G2221" s="63"/>
      <c r="H2221" s="65"/>
      <c r="I2221" s="64"/>
      <c r="J2221" s="65"/>
      <c r="K2221" s="64"/>
      <c r="L2221" s="65">
        <f>SUM(AR2210:AR2224)+SUM(AS2210:AS2224)+SUM(AT2210:AT2224)+SUM(AU2210:AU2224)+SUM(AV2210:AV2224)</f>
        <v>8061.3</v>
      </c>
    </row>
    <row r="2222" spans="1:82" ht="28.5" x14ac:dyDescent="0.2">
      <c r="A2222" s="61"/>
      <c r="B2222" s="61" t="s">
        <v>29</v>
      </c>
      <c r="C2222" s="61" t="s">
        <v>1343</v>
      </c>
      <c r="D2222" s="62" t="s">
        <v>34</v>
      </c>
      <c r="E2222" s="63">
        <f>Source!BZ556</f>
        <v>97</v>
      </c>
      <c r="F2222" s="63"/>
      <c r="G2222" s="63">
        <f>Source!AT556</f>
        <v>97</v>
      </c>
      <c r="H2222" s="65"/>
      <c r="I2222" s="64"/>
      <c r="J2222" s="65"/>
      <c r="K2222" s="64"/>
      <c r="L2222" s="65">
        <f>SUM(AZ2210:AZ2224)</f>
        <v>7819.46</v>
      </c>
    </row>
    <row r="2223" spans="1:82" ht="28.5" x14ac:dyDescent="0.2">
      <c r="A2223" s="69"/>
      <c r="B2223" s="69" t="s">
        <v>30</v>
      </c>
      <c r="C2223" s="69" t="s">
        <v>1344</v>
      </c>
      <c r="D2223" s="70" t="s">
        <v>34</v>
      </c>
      <c r="E2223" s="71">
        <f>Source!CA556</f>
        <v>51</v>
      </c>
      <c r="F2223" s="71"/>
      <c r="G2223" s="71">
        <f>Source!AU556</f>
        <v>51</v>
      </c>
      <c r="H2223" s="72"/>
      <c r="I2223" s="73"/>
      <c r="J2223" s="72"/>
      <c r="K2223" s="73"/>
      <c r="L2223" s="72">
        <f>SUM(BA2210:BA2224)</f>
        <v>4111.26</v>
      </c>
    </row>
    <row r="2224" spans="1:82" ht="15" x14ac:dyDescent="0.2">
      <c r="C2224" s="77" t="s">
        <v>1345</v>
      </c>
      <c r="D2224" s="77"/>
      <c r="E2224" s="77"/>
      <c r="F2224" s="77"/>
      <c r="G2224" s="77"/>
      <c r="H2224" s="77"/>
      <c r="I2224" s="78">
        <f>IF(E2210&lt;&gt;0,K2224/E2210, 0)</f>
        <v>10467.125</v>
      </c>
      <c r="J2224" s="78"/>
      <c r="K2224" s="78">
        <f>L2212+L2214+L2222+L2223</f>
        <v>20934.25</v>
      </c>
      <c r="L2224" s="78"/>
      <c r="AD2224">
        <f>ROUND((Source!AT556/100)*((ROUND(SUMIF(SmtRes!AQ849:'SmtRes'!AQ854,"=1",SmtRes!AD849:'SmtRes'!AD854)*Source!I556, 2)+ROUND(SUMIF(SmtRes!AQ849:'SmtRes'!AQ854,"=1",SmtRes!AC849:'SmtRes'!AC854)*Source!I556, 2))), 2)</f>
        <v>1518.34</v>
      </c>
      <c r="AE2224">
        <f>ROUND((Source!AU556/100)*((ROUND(SUMIF(SmtRes!AQ849:'SmtRes'!AQ854,"=1",SmtRes!AD849:'SmtRes'!AD854)*Source!I556, 2)+ROUND(SUMIF(SmtRes!AQ849:'SmtRes'!AQ854,"=1",SmtRes!AC849:'SmtRes'!AC854)*Source!I556, 2))), 2)</f>
        <v>798.3</v>
      </c>
      <c r="AN2224" s="74">
        <f>L2212+L2214+L2222+L2223</f>
        <v>20934.25</v>
      </c>
      <c r="AO2224">
        <f>0</f>
        <v>0</v>
      </c>
      <c r="AQ2224" t="s">
        <v>1346</v>
      </c>
      <c r="AR2224" s="74">
        <f>L2212</f>
        <v>8061.3</v>
      </c>
      <c r="AT2224">
        <f>0</f>
        <v>0</v>
      </c>
      <c r="AV2224" t="s">
        <v>1346</v>
      </c>
      <c r="AW2224" s="74">
        <f>L2214</f>
        <v>942.23</v>
      </c>
      <c r="AZ2224">
        <f>Source!X556</f>
        <v>7819.46</v>
      </c>
      <c r="BA2224">
        <f>Source!Y556</f>
        <v>4111.26</v>
      </c>
      <c r="CD2224">
        <v>2</v>
      </c>
    </row>
    <row r="2225" spans="1:83" ht="42.75" x14ac:dyDescent="0.2">
      <c r="A2225" s="80" t="s">
        <v>798</v>
      </c>
      <c r="B2225" s="81" t="str">
        <f>Source!F557</f>
        <v>ТЦ_62.4.01.01_77_5007081181_22.09.2025_01_</v>
      </c>
      <c r="C2225" s="81" t="s">
        <v>1506</v>
      </c>
      <c r="D2225" s="82" t="str">
        <f>Source!H557</f>
        <v>ШТ</v>
      </c>
      <c r="E2225" s="83">
        <f>Source!K557</f>
        <v>2</v>
      </c>
      <c r="F2225" s="83"/>
      <c r="G2225" s="83">
        <f>Source!I557</f>
        <v>2</v>
      </c>
      <c r="H2225" s="84">
        <f>Source!AL557</f>
        <v>19276.7</v>
      </c>
      <c r="I2225" s="85"/>
      <c r="J2225" s="84"/>
      <c r="K2225" s="85"/>
      <c r="L2225" s="84">
        <f>Source!P557</f>
        <v>38553.4</v>
      </c>
    </row>
    <row r="2226" spans="1:83" ht="15" x14ac:dyDescent="0.2">
      <c r="A2226" s="79"/>
      <c r="B2226" s="79"/>
      <c r="C2226" s="86" t="s">
        <v>1345</v>
      </c>
      <c r="D2226" s="86"/>
      <c r="E2226" s="86"/>
      <c r="F2226" s="86"/>
      <c r="G2226" s="86"/>
      <c r="H2226" s="86"/>
      <c r="I2226" s="87">
        <f>IF(E2225&lt;&gt;0,K2226/E2225, 0)</f>
        <v>19276.7</v>
      </c>
      <c r="J2226" s="87"/>
      <c r="K2226" s="87">
        <f>L2225</f>
        <v>38553.4</v>
      </c>
      <c r="L2226" s="87"/>
      <c r="AD2226">
        <f>ROUND((Source!AT557/100)*((ROUND(ROUND(Source!AO557,2)*Source!I557, 2)+ROUND(ROUND(Source!AN557,2)*Source!I557, 2))), 2)</f>
        <v>0</v>
      </c>
      <c r="AE2226">
        <f>ROUND((Source!AU557/100)*((ROUND(ROUND(Source!AO557,2)*Source!I557, 2)+ROUND(ROUND(Source!AN557,2)*Source!I557, 2))), 2)</f>
        <v>0</v>
      </c>
      <c r="AN2226" s="74">
        <f>L2225</f>
        <v>38553.4</v>
      </c>
      <c r="AO2226">
        <f>0</f>
        <v>0</v>
      </c>
      <c r="AQ2226" t="s">
        <v>1346</v>
      </c>
      <c r="AR2226">
        <f>0</f>
        <v>0</v>
      </c>
      <c r="AT2226">
        <f>0</f>
        <v>0</v>
      </c>
      <c r="AV2226" t="s">
        <v>1346</v>
      </c>
      <c r="AW2226" s="74">
        <f>L2225</f>
        <v>38553.4</v>
      </c>
      <c r="AZ2226">
        <f>Source!X557</f>
        <v>0</v>
      </c>
      <c r="BA2226">
        <f>Source!Y557</f>
        <v>0</v>
      </c>
      <c r="BK2226" s="74">
        <f>L2225</f>
        <v>38553.4</v>
      </c>
      <c r="CD2226">
        <v>3</v>
      </c>
    </row>
    <row r="2227" spans="1:83" ht="28.5" x14ac:dyDescent="0.2">
      <c r="A2227" s="59" t="s">
        <v>801</v>
      </c>
      <c r="B2227" s="61" t="s">
        <v>1484</v>
      </c>
      <c r="C2227" s="61" t="str">
        <f>Source!G558</f>
        <v>Отдельно устанавливаемый: преобразователь или блок питания</v>
      </c>
      <c r="D2227" s="62" t="str">
        <f>Source!H558</f>
        <v>ШТ</v>
      </c>
      <c r="E2227" s="63">
        <f>Source!K558</f>
        <v>2</v>
      </c>
      <c r="F2227" s="63"/>
      <c r="G2227" s="63">
        <f>Source!I558</f>
        <v>2</v>
      </c>
      <c r="H2227" s="65"/>
      <c r="I2227" s="64"/>
      <c r="J2227" s="65"/>
      <c r="K2227" s="64"/>
      <c r="L2227" s="65"/>
    </row>
    <row r="2228" spans="1:83" ht="51" x14ac:dyDescent="0.2">
      <c r="B2228" s="66" t="str">
        <f>CONCATENATE("Поправка: ", Source!EO558)</f>
        <v>Поправка: (прим. оптический преобразователь в ШПС2 )</v>
      </c>
    </row>
    <row r="2229" spans="1:83" ht="15" x14ac:dyDescent="0.2">
      <c r="A2229" s="60"/>
      <c r="B2229" s="63">
        <v>1</v>
      </c>
      <c r="C2229" s="60" t="s">
        <v>1334</v>
      </c>
      <c r="D2229" s="62" t="s">
        <v>919</v>
      </c>
      <c r="E2229" s="67"/>
      <c r="F2229" s="63"/>
      <c r="G2229" s="67">
        <f>Source!U558</f>
        <v>18.600000000000001</v>
      </c>
      <c r="H2229" s="63"/>
      <c r="I2229" s="63"/>
      <c r="J2229" s="63"/>
      <c r="K2229" s="63"/>
      <c r="L2229" s="68">
        <f>SUM(L2230:L2230)-SUMIF(CE2230:CE2230, 1, L2230:L2230)</f>
        <v>16730.14</v>
      </c>
    </row>
    <row r="2230" spans="1:83" ht="28.5" x14ac:dyDescent="0.2">
      <c r="A2230" s="61"/>
      <c r="B2230" s="61" t="s">
        <v>1230</v>
      </c>
      <c r="C2230" s="61" t="s">
        <v>1231</v>
      </c>
      <c r="D2230" s="62" t="s">
        <v>919</v>
      </c>
      <c r="E2230" s="63">
        <v>9.3000000000000007</v>
      </c>
      <c r="F2230" s="63"/>
      <c r="G2230" s="63">
        <f>SmtRes!CX855</f>
        <v>18.600000000000001</v>
      </c>
      <c r="H2230" s="65"/>
      <c r="I2230" s="64"/>
      <c r="J2230" s="65">
        <f>SmtRes!CZ855</f>
        <v>899.47</v>
      </c>
      <c r="K2230" s="64"/>
      <c r="L2230" s="65">
        <f>SmtRes!DI855</f>
        <v>16730.14</v>
      </c>
    </row>
    <row r="2231" spans="1:83" ht="15" x14ac:dyDescent="0.2">
      <c r="A2231" s="60"/>
      <c r="B2231" s="63">
        <v>2</v>
      </c>
      <c r="C2231" s="60" t="s">
        <v>1335</v>
      </c>
      <c r="D2231" s="62"/>
      <c r="E2231" s="67"/>
      <c r="F2231" s="63"/>
      <c r="G2231" s="67"/>
      <c r="H2231" s="63"/>
      <c r="I2231" s="63"/>
      <c r="J2231" s="63"/>
      <c r="K2231" s="63"/>
      <c r="L2231" s="68">
        <f>SUM(L2232:L2234)-SUMIF(CE2232:CE2234, 1, L2232:L2234)</f>
        <v>1197.4399999999998</v>
      </c>
    </row>
    <row r="2232" spans="1:83" ht="15" x14ac:dyDescent="0.2">
      <c r="A2232" s="60"/>
      <c r="B2232" s="63"/>
      <c r="C2232" s="60" t="s">
        <v>1338</v>
      </c>
      <c r="D2232" s="62" t="s">
        <v>919</v>
      </c>
      <c r="E2232" s="67"/>
      <c r="F2232" s="63"/>
      <c r="G2232" s="67">
        <f>Source!V558</f>
        <v>0.8</v>
      </c>
      <c r="H2232" s="63"/>
      <c r="I2232" s="63"/>
      <c r="J2232" s="63"/>
      <c r="K2232" s="63"/>
      <c r="L2232" s="68">
        <f>SUMIF(CE2233:CE2234, 1, L2233:L2234)</f>
        <v>719.58</v>
      </c>
      <c r="CE2232">
        <v>1</v>
      </c>
    </row>
    <row r="2233" spans="1:83" ht="71.25" x14ac:dyDescent="0.2">
      <c r="A2233" s="61"/>
      <c r="B2233" s="61" t="s">
        <v>1183</v>
      </c>
      <c r="C2233" s="61" t="s">
        <v>1185</v>
      </c>
      <c r="D2233" s="62" t="s">
        <v>925</v>
      </c>
      <c r="E2233" s="63">
        <v>0.4</v>
      </c>
      <c r="F2233" s="63"/>
      <c r="G2233" s="63">
        <f>SmtRes!CX857</f>
        <v>0.8</v>
      </c>
      <c r="H2233" s="65"/>
      <c r="I2233" s="64"/>
      <c r="J2233" s="65">
        <f>SmtRes!CZ857</f>
        <v>1496.8</v>
      </c>
      <c r="K2233" s="64"/>
      <c r="L2233" s="65">
        <f>SmtRes!DG857</f>
        <v>1197.44</v>
      </c>
    </row>
    <row r="2234" spans="1:83" ht="28.5" x14ac:dyDescent="0.2">
      <c r="A2234" s="61"/>
      <c r="B2234" s="61" t="s">
        <v>1155</v>
      </c>
      <c r="C2234" s="61" t="s">
        <v>1464</v>
      </c>
      <c r="D2234" s="62" t="s">
        <v>919</v>
      </c>
      <c r="E2234" s="63">
        <f>SmtRes!DO857*SmtRes!AT857</f>
        <v>0.4</v>
      </c>
      <c r="F2234" s="63"/>
      <c r="G2234" s="63">
        <f>ROUND(E2234*G2227, 7)</f>
        <v>0.8</v>
      </c>
      <c r="H2234" s="65"/>
      <c r="I2234" s="64"/>
      <c r="J2234" s="65">
        <f>ROUND(SmtRes!AG857/SmtRes!DO857, 2)</f>
        <v>899.47</v>
      </c>
      <c r="K2234" s="64"/>
      <c r="L2234" s="65">
        <f>SmtRes!DH857</f>
        <v>719.58</v>
      </c>
      <c r="CE2234">
        <v>1</v>
      </c>
    </row>
    <row r="2235" spans="1:83" ht="15" x14ac:dyDescent="0.2">
      <c r="A2235" s="60"/>
      <c r="B2235" s="63">
        <v>4</v>
      </c>
      <c r="C2235" s="60" t="s">
        <v>1339</v>
      </c>
      <c r="D2235" s="62"/>
      <c r="E2235" s="67"/>
      <c r="F2235" s="63"/>
      <c r="G2235" s="67"/>
      <c r="H2235" s="63"/>
      <c r="I2235" s="63"/>
      <c r="J2235" s="63"/>
      <c r="K2235" s="63"/>
      <c r="L2235" s="68">
        <f>SUM(L2236:L2248)-SUMIF(CE2236:CE2248, 1, L2236:L2248)</f>
        <v>1446.8899999999999</v>
      </c>
    </row>
    <row r="2236" spans="1:83" ht="14.25" x14ac:dyDescent="0.2">
      <c r="A2236" s="61"/>
      <c r="B2236" s="61" t="s">
        <v>962</v>
      </c>
      <c r="C2236" s="61" t="s">
        <v>964</v>
      </c>
      <c r="D2236" s="62" t="s">
        <v>937</v>
      </c>
      <c r="E2236" s="63">
        <v>0.01</v>
      </c>
      <c r="F2236" s="63"/>
      <c r="G2236" s="63">
        <f>SmtRes!CX858</f>
        <v>0.02</v>
      </c>
      <c r="H2236" s="65">
        <f>SmtRes!CZ858</f>
        <v>284.14999999999998</v>
      </c>
      <c r="I2236" s="64">
        <f>SmtRes!AI858</f>
        <v>1.36</v>
      </c>
      <c r="J2236" s="65">
        <f>ROUND(H2236*I2236, 2)</f>
        <v>386.44</v>
      </c>
      <c r="K2236" s="64"/>
      <c r="L2236" s="65">
        <f>SmtRes!DF858</f>
        <v>7.73</v>
      </c>
    </row>
    <row r="2237" spans="1:83" ht="57" x14ac:dyDescent="0.2">
      <c r="A2237" s="61"/>
      <c r="B2237" s="61" t="s">
        <v>992</v>
      </c>
      <c r="C2237" s="61" t="s">
        <v>994</v>
      </c>
      <c r="D2237" s="62" t="s">
        <v>156</v>
      </c>
      <c r="E2237" s="63">
        <v>4.21</v>
      </c>
      <c r="F2237" s="63"/>
      <c r="G2237" s="63">
        <f>SmtRes!CX859</f>
        <v>8.42</v>
      </c>
      <c r="H2237" s="65">
        <f>SmtRes!CZ859</f>
        <v>2.27</v>
      </c>
      <c r="I2237" s="64">
        <f>SmtRes!AI859</f>
        <v>1.53</v>
      </c>
      <c r="J2237" s="65">
        <f>ROUND(H2237*I2237, 2)</f>
        <v>3.47</v>
      </c>
      <c r="K2237" s="64"/>
      <c r="L2237" s="65">
        <f>SmtRes!DF859</f>
        <v>29.22</v>
      </c>
    </row>
    <row r="2238" spans="1:83" ht="28.5" x14ac:dyDescent="0.2">
      <c r="A2238" s="61"/>
      <c r="B2238" s="61" t="s">
        <v>938</v>
      </c>
      <c r="C2238" s="61" t="s">
        <v>940</v>
      </c>
      <c r="D2238" s="62" t="s">
        <v>937</v>
      </c>
      <c r="E2238" s="63">
        <v>0.3</v>
      </c>
      <c r="F2238" s="63"/>
      <c r="G2238" s="63">
        <f>SmtRes!CX860</f>
        <v>0.6</v>
      </c>
      <c r="H2238" s="65">
        <f>SmtRes!CZ860</f>
        <v>174.93</v>
      </c>
      <c r="I2238" s="64">
        <f>SmtRes!AI860</f>
        <v>1.1299999999999999</v>
      </c>
      <c r="J2238" s="65">
        <f>ROUND(H2238*I2238, 2)</f>
        <v>197.67</v>
      </c>
      <c r="K2238" s="64"/>
      <c r="L2238" s="65">
        <f>SmtRes!DF860</f>
        <v>118.6</v>
      </c>
    </row>
    <row r="2239" spans="1:83" ht="42.75" x14ac:dyDescent="0.2">
      <c r="A2239" s="61"/>
      <c r="B2239" s="61" t="s">
        <v>969</v>
      </c>
      <c r="C2239" s="61" t="s">
        <v>971</v>
      </c>
      <c r="D2239" s="62" t="s">
        <v>86</v>
      </c>
      <c r="E2239" s="63">
        <v>0.1</v>
      </c>
      <c r="F2239" s="63"/>
      <c r="G2239" s="63">
        <f>SmtRes!CX861</f>
        <v>0.2</v>
      </c>
      <c r="H2239" s="65">
        <f>SmtRes!CZ861</f>
        <v>978.09</v>
      </c>
      <c r="I2239" s="64">
        <f>SmtRes!AI861</f>
        <v>1.29</v>
      </c>
      <c r="J2239" s="65">
        <f>ROUND(H2239*I2239, 2)</f>
        <v>1261.74</v>
      </c>
      <c r="K2239" s="64"/>
      <c r="L2239" s="65">
        <f>SmtRes!DF861</f>
        <v>252.35</v>
      </c>
    </row>
    <row r="2240" spans="1:83" ht="14.25" x14ac:dyDescent="0.2">
      <c r="A2240" s="61"/>
      <c r="B2240" s="61" t="s">
        <v>972</v>
      </c>
      <c r="C2240" s="61" t="s">
        <v>974</v>
      </c>
      <c r="D2240" s="62" t="s">
        <v>287</v>
      </c>
      <c r="E2240" s="63">
        <v>2.9999999999999997E-4</v>
      </c>
      <c r="F2240" s="63"/>
      <c r="G2240" s="63">
        <f>SmtRes!CX862</f>
        <v>5.9999999999999995E-4</v>
      </c>
      <c r="H2240" s="65">
        <f>SmtRes!CZ862</f>
        <v>4338.2700000000004</v>
      </c>
      <c r="I2240" s="64">
        <f>SmtRes!AI862</f>
        <v>1.3</v>
      </c>
      <c r="J2240" s="65">
        <f>ROUND(H2240*I2240, 2)</f>
        <v>5639.75</v>
      </c>
      <c r="K2240" s="64"/>
      <c r="L2240" s="65">
        <f>SmtRes!DF862</f>
        <v>3.38</v>
      </c>
    </row>
    <row r="2241" spans="1:82" ht="42.75" x14ac:dyDescent="0.2">
      <c r="A2241" s="61"/>
      <c r="B2241" s="61" t="s">
        <v>1196</v>
      </c>
      <c r="C2241" s="61" t="s">
        <v>1198</v>
      </c>
      <c r="D2241" s="62" t="s">
        <v>287</v>
      </c>
      <c r="E2241" s="63">
        <v>1E-4</v>
      </c>
      <c r="F2241" s="63"/>
      <c r="G2241" s="63">
        <f>SmtRes!CX863</f>
        <v>2.0000000000000001E-4</v>
      </c>
      <c r="H2241" s="65">
        <f>SmtRes!CZ863</f>
        <v>1050091.7</v>
      </c>
      <c r="I2241" s="64">
        <f>SmtRes!AI863</f>
        <v>1.19</v>
      </c>
      <c r="J2241" s="65">
        <f>ROUND(H2241*I2241, 2)</f>
        <v>1249609.1200000001</v>
      </c>
      <c r="K2241" s="64"/>
      <c r="L2241" s="65">
        <f>SmtRes!DF863</f>
        <v>249.92</v>
      </c>
    </row>
    <row r="2242" spans="1:82" ht="28.5" x14ac:dyDescent="0.2">
      <c r="A2242" s="61"/>
      <c r="B2242" s="61" t="s">
        <v>975</v>
      </c>
      <c r="C2242" s="61" t="s">
        <v>977</v>
      </c>
      <c r="D2242" s="62" t="s">
        <v>937</v>
      </c>
      <c r="E2242" s="63">
        <v>0.06</v>
      </c>
      <c r="F2242" s="63"/>
      <c r="G2242" s="63">
        <f>SmtRes!CX864</f>
        <v>0.12</v>
      </c>
      <c r="H2242" s="65">
        <f>SmtRes!CZ864</f>
        <v>899.56</v>
      </c>
      <c r="I2242" s="64">
        <f>SmtRes!AI864</f>
        <v>1.61</v>
      </c>
      <c r="J2242" s="65">
        <f>ROUND(H2242*I2242, 2)</f>
        <v>1448.29</v>
      </c>
      <c r="K2242" s="64"/>
      <c r="L2242" s="65">
        <f>SmtRes!DF864</f>
        <v>173.79</v>
      </c>
    </row>
    <row r="2243" spans="1:82" ht="28.5" x14ac:dyDescent="0.2">
      <c r="A2243" s="61"/>
      <c r="B2243" s="61" t="s">
        <v>1202</v>
      </c>
      <c r="C2243" s="61" t="s">
        <v>1204</v>
      </c>
      <c r="D2243" s="62" t="s">
        <v>287</v>
      </c>
      <c r="E2243" s="63">
        <v>2.0000000000000002E-5</v>
      </c>
      <c r="F2243" s="63"/>
      <c r="G2243" s="63">
        <f>SmtRes!CX865</f>
        <v>4.0000000000000003E-5</v>
      </c>
      <c r="H2243" s="65">
        <f>SmtRes!CZ865</f>
        <v>47961.85</v>
      </c>
      <c r="I2243" s="64">
        <f>SmtRes!AI865</f>
        <v>1.76</v>
      </c>
      <c r="J2243" s="65">
        <f>ROUND(H2243*I2243, 2)</f>
        <v>84412.86</v>
      </c>
      <c r="K2243" s="64"/>
      <c r="L2243" s="65">
        <f>SmtRes!DF865</f>
        <v>3.38</v>
      </c>
    </row>
    <row r="2244" spans="1:82" ht="14.25" x14ac:dyDescent="0.2">
      <c r="A2244" s="61"/>
      <c r="B2244" s="61" t="s">
        <v>998</v>
      </c>
      <c r="C2244" s="61" t="s">
        <v>1000</v>
      </c>
      <c r="D2244" s="62" t="s">
        <v>937</v>
      </c>
      <c r="E2244" s="63">
        <v>0.03</v>
      </c>
      <c r="F2244" s="63"/>
      <c r="G2244" s="63">
        <f>SmtRes!CX866</f>
        <v>0.06</v>
      </c>
      <c r="H2244" s="65">
        <f>SmtRes!CZ866</f>
        <v>157.44</v>
      </c>
      <c r="I2244" s="64">
        <f>SmtRes!AI866</f>
        <v>1.22</v>
      </c>
      <c r="J2244" s="65">
        <f>ROUND(H2244*I2244, 2)</f>
        <v>192.08</v>
      </c>
      <c r="K2244" s="64"/>
      <c r="L2244" s="65">
        <f>SmtRes!DF866</f>
        <v>11.52</v>
      </c>
    </row>
    <row r="2245" spans="1:82" ht="28.5" x14ac:dyDescent="0.2">
      <c r="A2245" s="61"/>
      <c r="B2245" s="61" t="s">
        <v>1208</v>
      </c>
      <c r="C2245" s="61" t="s">
        <v>1210</v>
      </c>
      <c r="D2245" s="62" t="s">
        <v>86</v>
      </c>
      <c r="E2245" s="63">
        <v>0.1</v>
      </c>
      <c r="F2245" s="63"/>
      <c r="G2245" s="63">
        <f>SmtRes!CX867</f>
        <v>0.2</v>
      </c>
      <c r="H2245" s="65">
        <f>SmtRes!CZ867</f>
        <v>840.04</v>
      </c>
      <c r="I2245" s="64">
        <f>SmtRes!AI867</f>
        <v>1.26</v>
      </c>
      <c r="J2245" s="65">
        <f>ROUND(H2245*I2245, 2)</f>
        <v>1058.45</v>
      </c>
      <c r="K2245" s="64"/>
      <c r="L2245" s="65">
        <f>SmtRes!DF867</f>
        <v>211.69</v>
      </c>
    </row>
    <row r="2246" spans="1:82" ht="14.25" x14ac:dyDescent="0.2">
      <c r="A2246" s="61"/>
      <c r="B2246" s="61" t="s">
        <v>1232</v>
      </c>
      <c r="C2246" s="61" t="s">
        <v>1234</v>
      </c>
      <c r="D2246" s="62" t="s">
        <v>937</v>
      </c>
      <c r="E2246" s="63">
        <v>0.02</v>
      </c>
      <c r="F2246" s="63"/>
      <c r="G2246" s="63">
        <f>SmtRes!CX868</f>
        <v>0.04</v>
      </c>
      <c r="H2246" s="65">
        <f>SmtRes!CZ868</f>
        <v>232.2</v>
      </c>
      <c r="I2246" s="64">
        <f>SmtRes!AI868</f>
        <v>1.37</v>
      </c>
      <c r="J2246" s="65">
        <f>ROUND(H2246*I2246, 2)</f>
        <v>318.11</v>
      </c>
      <c r="K2246" s="64"/>
      <c r="L2246" s="65">
        <f>SmtRes!DF868</f>
        <v>12.72</v>
      </c>
    </row>
    <row r="2247" spans="1:82" ht="28.5" x14ac:dyDescent="0.2">
      <c r="A2247" s="61"/>
      <c r="B2247" s="61" t="s">
        <v>984</v>
      </c>
      <c r="C2247" s="61" t="s">
        <v>986</v>
      </c>
      <c r="D2247" s="62" t="s">
        <v>937</v>
      </c>
      <c r="E2247" s="63">
        <v>0.08</v>
      </c>
      <c r="F2247" s="63"/>
      <c r="G2247" s="63">
        <f>SmtRes!CX869</f>
        <v>0.16</v>
      </c>
      <c r="H2247" s="65">
        <f>SmtRes!CZ869</f>
        <v>189.97</v>
      </c>
      <c r="I2247" s="64">
        <f>SmtRes!AI869</f>
        <v>1.25</v>
      </c>
      <c r="J2247" s="65">
        <f>ROUND(H2247*I2247, 2)</f>
        <v>237.46</v>
      </c>
      <c r="K2247" s="64"/>
      <c r="L2247" s="65">
        <f>SmtRes!DF869</f>
        <v>37.99</v>
      </c>
    </row>
    <row r="2248" spans="1:82" ht="28.5" x14ac:dyDescent="0.2">
      <c r="A2248" s="61"/>
      <c r="B2248" s="61" t="s">
        <v>32</v>
      </c>
      <c r="C2248" s="69" t="s">
        <v>961</v>
      </c>
      <c r="D2248" s="70" t="s">
        <v>34</v>
      </c>
      <c r="E2248" s="71">
        <v>2</v>
      </c>
      <c r="F2248" s="71"/>
      <c r="G2248" s="71">
        <f>SmtRes!CX870</f>
        <v>4</v>
      </c>
      <c r="H2248" s="72">
        <f>SmtRes!CZ870</f>
        <v>83.650710000000018</v>
      </c>
      <c r="I2248" s="73"/>
      <c r="J2248" s="72"/>
      <c r="K2248" s="73"/>
      <c r="L2248" s="72">
        <f>SmtRes!DF870</f>
        <v>334.6</v>
      </c>
    </row>
    <row r="2249" spans="1:82" ht="15" x14ac:dyDescent="0.2">
      <c r="A2249" s="61"/>
      <c r="B2249" s="61"/>
      <c r="C2249" s="75" t="s">
        <v>1340</v>
      </c>
      <c r="D2249" s="62"/>
      <c r="E2249" s="63"/>
      <c r="F2249" s="63"/>
      <c r="G2249" s="63"/>
      <c r="H2249" s="65"/>
      <c r="I2249" s="64"/>
      <c r="J2249" s="65"/>
      <c r="K2249" s="64"/>
      <c r="L2249" s="65">
        <f>L2229+L2231+L2232+L2235</f>
        <v>20094.05</v>
      </c>
    </row>
    <row r="2250" spans="1:82" ht="14.25" x14ac:dyDescent="0.2">
      <c r="A2250" s="61"/>
      <c r="B2250" s="61"/>
      <c r="C2250" s="61" t="s">
        <v>1342</v>
      </c>
      <c r="D2250" s="62"/>
      <c r="E2250" s="63"/>
      <c r="F2250" s="63"/>
      <c r="G2250" s="63"/>
      <c r="H2250" s="65"/>
      <c r="I2250" s="64"/>
      <c r="J2250" s="65"/>
      <c r="K2250" s="64"/>
      <c r="L2250" s="65">
        <f>SUM(AR2227:AR2253)+SUM(AS2227:AS2253)+SUM(AT2227:AT2253)+SUM(AU2227:AU2253)+SUM(AV2227:AV2253)</f>
        <v>17449.72</v>
      </c>
    </row>
    <row r="2251" spans="1:82" ht="28.5" x14ac:dyDescent="0.2">
      <c r="A2251" s="61"/>
      <c r="B2251" s="61" t="s">
        <v>63</v>
      </c>
      <c r="C2251" s="61" t="s">
        <v>1353</v>
      </c>
      <c r="D2251" s="62" t="s">
        <v>34</v>
      </c>
      <c r="E2251" s="63">
        <f>Source!BZ558</f>
        <v>90</v>
      </c>
      <c r="F2251" s="63"/>
      <c r="G2251" s="63">
        <f>Source!AT558</f>
        <v>90</v>
      </c>
      <c r="H2251" s="65"/>
      <c r="I2251" s="64"/>
      <c r="J2251" s="65"/>
      <c r="K2251" s="64"/>
      <c r="L2251" s="65">
        <f>SUM(AZ2227:AZ2253)</f>
        <v>15704.75</v>
      </c>
    </row>
    <row r="2252" spans="1:82" ht="28.5" x14ac:dyDescent="0.2">
      <c r="A2252" s="69"/>
      <c r="B2252" s="69" t="s">
        <v>64</v>
      </c>
      <c r="C2252" s="69" t="s">
        <v>1354</v>
      </c>
      <c r="D2252" s="70" t="s">
        <v>34</v>
      </c>
      <c r="E2252" s="71">
        <f>Source!CA558</f>
        <v>46</v>
      </c>
      <c r="F2252" s="71"/>
      <c r="G2252" s="71">
        <f>Source!AU558</f>
        <v>46</v>
      </c>
      <c r="H2252" s="72"/>
      <c r="I2252" s="73"/>
      <c r="J2252" s="72"/>
      <c r="K2252" s="73"/>
      <c r="L2252" s="72">
        <f>SUM(BA2227:BA2253)</f>
        <v>8026.87</v>
      </c>
    </row>
    <row r="2253" spans="1:82" ht="15" x14ac:dyDescent="0.2">
      <c r="C2253" s="77" t="s">
        <v>1345</v>
      </c>
      <c r="D2253" s="77"/>
      <c r="E2253" s="77"/>
      <c r="F2253" s="77"/>
      <c r="G2253" s="77"/>
      <c r="H2253" s="77"/>
      <c r="I2253" s="78">
        <f>IF(E2227&lt;&gt;0,K2253/E2227, 0)</f>
        <v>21912.835000000003</v>
      </c>
      <c r="J2253" s="78"/>
      <c r="K2253" s="78">
        <f>L2229+L2231+L2235+L2251+L2252+L2232</f>
        <v>43825.670000000006</v>
      </c>
      <c r="L2253" s="78"/>
      <c r="AD2253">
        <f>ROUND((Source!AT558/100)*((ROUND(SUMIF(SmtRes!AQ855:'SmtRes'!AQ871,"=1",SmtRes!AD855:'SmtRes'!AD871)*Source!I558, 2)+ROUND(SUMIF(SmtRes!AQ855:'SmtRes'!AQ871,"=1",SmtRes!AC855:'SmtRes'!AC871)*Source!I558, 2))), 2)</f>
        <v>3238.09</v>
      </c>
      <c r="AE2253">
        <f>ROUND((Source!AU558/100)*((ROUND(SUMIF(SmtRes!AQ855:'SmtRes'!AQ871,"=1",SmtRes!AD855:'SmtRes'!AD871)*Source!I558, 2)+ROUND(SUMIF(SmtRes!AQ855:'SmtRes'!AQ871,"=1",SmtRes!AC855:'SmtRes'!AC871)*Source!I558, 2))), 2)</f>
        <v>1655.02</v>
      </c>
      <c r="AN2253" s="74">
        <f>L2229+L2231+L2235+L2251+L2252+L2232</f>
        <v>43825.670000000006</v>
      </c>
      <c r="AO2253" s="74">
        <f>L2231</f>
        <v>1197.4399999999998</v>
      </c>
      <c r="AQ2253" t="s">
        <v>1346</v>
      </c>
      <c r="AR2253" s="74">
        <f>L2229</f>
        <v>16730.14</v>
      </c>
      <c r="AT2253" s="74">
        <f>L2232</f>
        <v>719.58</v>
      </c>
      <c r="AV2253" t="s">
        <v>1346</v>
      </c>
      <c r="AW2253" s="74">
        <f>L2235</f>
        <v>1446.8899999999999</v>
      </c>
      <c r="AZ2253">
        <f>Source!X558</f>
        <v>15704.75</v>
      </c>
      <c r="BA2253">
        <f>Source!Y558</f>
        <v>8026.87</v>
      </c>
      <c r="CD2253">
        <v>2</v>
      </c>
    </row>
    <row r="2254" spans="1:82" ht="42.75" x14ac:dyDescent="0.2">
      <c r="A2254" s="80" t="s">
        <v>803</v>
      </c>
      <c r="B2254" s="81" t="str">
        <f>Source!F559</f>
        <v>ТЦ_89.1.61.01_77_5007081181_22.09.2025_01_</v>
      </c>
      <c r="C2254" s="81" t="s">
        <v>1485</v>
      </c>
      <c r="D2254" s="82" t="str">
        <f>Source!H559</f>
        <v>ШТ</v>
      </c>
      <c r="E2254" s="83">
        <f>Source!K559</f>
        <v>2</v>
      </c>
      <c r="F2254" s="83"/>
      <c r="G2254" s="83">
        <f>Source!I559</f>
        <v>2</v>
      </c>
      <c r="H2254" s="84">
        <f>Source!AL559</f>
        <v>14079.45</v>
      </c>
      <c r="I2254" s="85"/>
      <c r="J2254" s="84"/>
      <c r="K2254" s="85"/>
      <c r="L2254" s="84">
        <f>Source!P559</f>
        <v>28158.9</v>
      </c>
    </row>
    <row r="2255" spans="1:82" ht="15" x14ac:dyDescent="0.2">
      <c r="A2255" s="79"/>
      <c r="B2255" s="79"/>
      <c r="C2255" s="86" t="s">
        <v>1345</v>
      </c>
      <c r="D2255" s="86"/>
      <c r="E2255" s="86"/>
      <c r="F2255" s="86"/>
      <c r="G2255" s="86"/>
      <c r="H2255" s="86"/>
      <c r="I2255" s="87">
        <f>IF(E2254&lt;&gt;0,K2255/E2254, 0)</f>
        <v>14079.45</v>
      </c>
      <c r="J2255" s="87"/>
      <c r="K2255" s="87">
        <f>L2254</f>
        <v>28158.9</v>
      </c>
      <c r="L2255" s="87"/>
      <c r="AD2255">
        <f>ROUND((Source!AT559/100)*((ROUND(ROUND(Source!AO559,2)*Source!I559, 2)+ROUND(ROUND(Source!AN559,2)*Source!I559, 2))), 2)</f>
        <v>0</v>
      </c>
      <c r="AE2255">
        <f>ROUND((Source!AU559/100)*((ROUND(ROUND(Source!AO559,2)*Source!I559, 2)+ROUND(ROUND(Source!AN559,2)*Source!I559, 2))), 2)</f>
        <v>0</v>
      </c>
      <c r="AN2255" s="74">
        <f>L2254</f>
        <v>28158.9</v>
      </c>
      <c r="AO2255">
        <f>0</f>
        <v>0</v>
      </c>
      <c r="AQ2255" t="s">
        <v>1346</v>
      </c>
      <c r="AR2255">
        <f>0</f>
        <v>0</v>
      </c>
      <c r="AT2255">
        <f>0</f>
        <v>0</v>
      </c>
      <c r="AV2255" t="s">
        <v>1346</v>
      </c>
      <c r="AW2255" s="74">
        <f>L2254</f>
        <v>28158.9</v>
      </c>
      <c r="AZ2255">
        <f>Source!X559</f>
        <v>0</v>
      </c>
      <c r="BA2255">
        <f>Source!Y559</f>
        <v>0</v>
      </c>
      <c r="BK2255" s="74">
        <f>L2254</f>
        <v>28158.9</v>
      </c>
      <c r="CD2255">
        <v>3</v>
      </c>
    </row>
    <row r="2256" spans="1:82" ht="28.5" x14ac:dyDescent="0.2">
      <c r="A2256" s="59" t="s">
        <v>804</v>
      </c>
      <c r="B2256" s="61" t="s">
        <v>1486</v>
      </c>
      <c r="C2256" s="61" t="str">
        <f>Source!G560</f>
        <v>Приборы приемно-контрольные объектовые на: 2 луча</v>
      </c>
      <c r="D2256" s="62" t="str">
        <f>Source!H560</f>
        <v>ШТ</v>
      </c>
      <c r="E2256" s="63">
        <f>Source!K560</f>
        <v>1</v>
      </c>
      <c r="F2256" s="63"/>
      <c r="G2256" s="63">
        <f>Source!I560</f>
        <v>1</v>
      </c>
      <c r="H2256" s="65"/>
      <c r="I2256" s="64"/>
      <c r="J2256" s="65"/>
      <c r="K2256" s="64"/>
      <c r="L2256" s="65"/>
    </row>
    <row r="2257" spans="1:82" ht="51" x14ac:dyDescent="0.2">
      <c r="B2257" s="66" t="str">
        <f>CONCATENATE("Поправка: ", Source!EO560)</f>
        <v>Поправка: ( контроллер адресной двухпроводной системы ШПС-2)</v>
      </c>
    </row>
    <row r="2258" spans="1:82" ht="15" x14ac:dyDescent="0.2">
      <c r="A2258" s="60"/>
      <c r="B2258" s="63">
        <v>1</v>
      </c>
      <c r="C2258" s="60" t="s">
        <v>1334</v>
      </c>
      <c r="D2258" s="62" t="s">
        <v>919</v>
      </c>
      <c r="E2258" s="67"/>
      <c r="F2258" s="63"/>
      <c r="G2258" s="67">
        <f>Source!U560</f>
        <v>5.7</v>
      </c>
      <c r="H2258" s="63"/>
      <c r="I2258" s="63"/>
      <c r="J2258" s="63"/>
      <c r="K2258" s="63"/>
      <c r="L2258" s="68">
        <f>SUM(L2259:L2259)-SUMIF(CE2259:CE2259, 1, L2259:L2259)</f>
        <v>4794.04</v>
      </c>
    </row>
    <row r="2259" spans="1:82" ht="28.5" x14ac:dyDescent="0.2">
      <c r="A2259" s="61"/>
      <c r="B2259" s="61" t="s">
        <v>1181</v>
      </c>
      <c r="C2259" s="61" t="s">
        <v>1182</v>
      </c>
      <c r="D2259" s="62" t="s">
        <v>919</v>
      </c>
      <c r="E2259" s="63">
        <v>5.7</v>
      </c>
      <c r="F2259" s="63"/>
      <c r="G2259" s="63">
        <f>SmtRes!CX872</f>
        <v>5.7</v>
      </c>
      <c r="H2259" s="65"/>
      <c r="I2259" s="64"/>
      <c r="J2259" s="65">
        <f>SmtRes!CZ872</f>
        <v>841.06</v>
      </c>
      <c r="K2259" s="64"/>
      <c r="L2259" s="65">
        <f>SmtRes!DI872</f>
        <v>4794.04</v>
      </c>
    </row>
    <row r="2260" spans="1:82" ht="15" x14ac:dyDescent="0.2">
      <c r="A2260" s="60"/>
      <c r="B2260" s="63">
        <v>4</v>
      </c>
      <c r="C2260" s="60" t="s">
        <v>1339</v>
      </c>
      <c r="D2260" s="62"/>
      <c r="E2260" s="67"/>
      <c r="F2260" s="63"/>
      <c r="G2260" s="67"/>
      <c r="H2260" s="63"/>
      <c r="I2260" s="63"/>
      <c r="J2260" s="63"/>
      <c r="K2260" s="63"/>
      <c r="L2260" s="68">
        <f>SUM(L2261:L2266)-SUMIF(CE2261:CE2266, 1, L2261:L2266)</f>
        <v>149.26999999999998</v>
      </c>
    </row>
    <row r="2261" spans="1:82" ht="14.25" x14ac:dyDescent="0.2">
      <c r="A2261" s="61"/>
      <c r="B2261" s="61" t="s">
        <v>962</v>
      </c>
      <c r="C2261" s="61" t="s">
        <v>964</v>
      </c>
      <c r="D2261" s="62" t="s">
        <v>937</v>
      </c>
      <c r="E2261" s="63">
        <v>1.4E-3</v>
      </c>
      <c r="F2261" s="63"/>
      <c r="G2261" s="63">
        <f>SmtRes!CX873</f>
        <v>1.4E-3</v>
      </c>
      <c r="H2261" s="65">
        <f>SmtRes!CZ873</f>
        <v>284.14999999999998</v>
      </c>
      <c r="I2261" s="64">
        <f>SmtRes!AI873</f>
        <v>1.36</v>
      </c>
      <c r="J2261" s="65">
        <f>ROUND(H2261*I2261, 2)</f>
        <v>386.44</v>
      </c>
      <c r="K2261" s="64"/>
      <c r="L2261" s="65">
        <f>SmtRes!DF873</f>
        <v>0.54</v>
      </c>
    </row>
    <row r="2262" spans="1:82" ht="14.25" x14ac:dyDescent="0.2">
      <c r="A2262" s="61"/>
      <c r="B2262" s="61" t="s">
        <v>965</v>
      </c>
      <c r="C2262" s="61" t="s">
        <v>967</v>
      </c>
      <c r="D2262" s="62" t="s">
        <v>968</v>
      </c>
      <c r="E2262" s="63">
        <v>6.7599999999999993E-2</v>
      </c>
      <c r="F2262" s="63"/>
      <c r="G2262" s="63">
        <f>SmtRes!CX874</f>
        <v>6.7599999999999993E-2</v>
      </c>
      <c r="H2262" s="65"/>
      <c r="I2262" s="64"/>
      <c r="J2262" s="65">
        <f>SmtRes!CZ874</f>
        <v>6</v>
      </c>
      <c r="K2262" s="64"/>
      <c r="L2262" s="65">
        <f>SmtRes!DF874</f>
        <v>0.41</v>
      </c>
    </row>
    <row r="2263" spans="1:82" ht="42.75" x14ac:dyDescent="0.2">
      <c r="A2263" s="61"/>
      <c r="B2263" s="61" t="s">
        <v>969</v>
      </c>
      <c r="C2263" s="61" t="s">
        <v>971</v>
      </c>
      <c r="D2263" s="62" t="s">
        <v>86</v>
      </c>
      <c r="E2263" s="63">
        <v>0.03</v>
      </c>
      <c r="F2263" s="63"/>
      <c r="G2263" s="63">
        <f>SmtRes!CX875</f>
        <v>0.03</v>
      </c>
      <c r="H2263" s="65">
        <f>SmtRes!CZ875</f>
        <v>978.09</v>
      </c>
      <c r="I2263" s="64">
        <f>SmtRes!AI875</f>
        <v>1.29</v>
      </c>
      <c r="J2263" s="65">
        <f>ROUND(H2263*I2263, 2)</f>
        <v>1261.74</v>
      </c>
      <c r="K2263" s="64"/>
      <c r="L2263" s="65">
        <f>SmtRes!DF875</f>
        <v>37.85</v>
      </c>
    </row>
    <row r="2264" spans="1:82" ht="14.25" x14ac:dyDescent="0.2">
      <c r="A2264" s="61"/>
      <c r="B2264" s="61" t="s">
        <v>972</v>
      </c>
      <c r="C2264" s="61" t="s">
        <v>974</v>
      </c>
      <c r="D2264" s="62" t="s">
        <v>287</v>
      </c>
      <c r="E2264" s="63">
        <v>2.0000000000000002E-5</v>
      </c>
      <c r="F2264" s="63"/>
      <c r="G2264" s="63">
        <f>SmtRes!CX876</f>
        <v>2.0000000000000002E-5</v>
      </c>
      <c r="H2264" s="65">
        <f>SmtRes!CZ876</f>
        <v>4338.2700000000004</v>
      </c>
      <c r="I2264" s="64">
        <f>SmtRes!AI876</f>
        <v>1.3</v>
      </c>
      <c r="J2264" s="65">
        <f>ROUND(H2264*I2264, 2)</f>
        <v>5639.75</v>
      </c>
      <c r="K2264" s="64"/>
      <c r="L2264" s="65">
        <f>SmtRes!DF876</f>
        <v>0.11</v>
      </c>
    </row>
    <row r="2265" spans="1:82" ht="28.5" x14ac:dyDescent="0.2">
      <c r="A2265" s="61"/>
      <c r="B2265" s="61" t="s">
        <v>975</v>
      </c>
      <c r="C2265" s="61" t="s">
        <v>977</v>
      </c>
      <c r="D2265" s="62" t="s">
        <v>937</v>
      </c>
      <c r="E2265" s="63">
        <v>0.01</v>
      </c>
      <c r="F2265" s="63"/>
      <c r="G2265" s="63">
        <f>SmtRes!CX877</f>
        <v>0.01</v>
      </c>
      <c r="H2265" s="65">
        <f>SmtRes!CZ877</f>
        <v>899.56</v>
      </c>
      <c r="I2265" s="64">
        <f>SmtRes!AI877</f>
        <v>1.61</v>
      </c>
      <c r="J2265" s="65">
        <f>ROUND(H2265*I2265, 2)</f>
        <v>1448.29</v>
      </c>
      <c r="K2265" s="64"/>
      <c r="L2265" s="65">
        <f>SmtRes!DF877</f>
        <v>14.48</v>
      </c>
    </row>
    <row r="2266" spans="1:82" ht="28.5" x14ac:dyDescent="0.2">
      <c r="A2266" s="61"/>
      <c r="B2266" s="61" t="s">
        <v>32</v>
      </c>
      <c r="C2266" s="69" t="s">
        <v>961</v>
      </c>
      <c r="D2266" s="70" t="s">
        <v>34</v>
      </c>
      <c r="E2266" s="71">
        <v>2</v>
      </c>
      <c r="F2266" s="71"/>
      <c r="G2266" s="71">
        <f>SmtRes!CX878</f>
        <v>2</v>
      </c>
      <c r="H2266" s="72">
        <f>SmtRes!CZ878</f>
        <v>47.940419999999996</v>
      </c>
      <c r="I2266" s="73"/>
      <c r="J2266" s="72"/>
      <c r="K2266" s="73"/>
      <c r="L2266" s="72">
        <f>SmtRes!DF878</f>
        <v>95.88</v>
      </c>
    </row>
    <row r="2267" spans="1:82" ht="15" x14ac:dyDescent="0.2">
      <c r="A2267" s="61"/>
      <c r="B2267" s="61"/>
      <c r="C2267" s="75" t="s">
        <v>1340</v>
      </c>
      <c r="D2267" s="62"/>
      <c r="E2267" s="63"/>
      <c r="F2267" s="63"/>
      <c r="G2267" s="63"/>
      <c r="H2267" s="65"/>
      <c r="I2267" s="64"/>
      <c r="J2267" s="65"/>
      <c r="K2267" s="64"/>
      <c r="L2267" s="65">
        <f>L2258+L2260</f>
        <v>4943.3099999999995</v>
      </c>
    </row>
    <row r="2268" spans="1:82" ht="14.25" x14ac:dyDescent="0.2">
      <c r="A2268" s="61"/>
      <c r="B2268" s="61"/>
      <c r="C2268" s="61" t="s">
        <v>1342</v>
      </c>
      <c r="D2268" s="62"/>
      <c r="E2268" s="63"/>
      <c r="F2268" s="63"/>
      <c r="G2268" s="63"/>
      <c r="H2268" s="65"/>
      <c r="I2268" s="64"/>
      <c r="J2268" s="65"/>
      <c r="K2268" s="64"/>
      <c r="L2268" s="65">
        <f>SUM(AR2256:AR2271)+SUM(AS2256:AS2271)+SUM(AT2256:AT2271)+SUM(AU2256:AU2271)+SUM(AV2256:AV2271)</f>
        <v>4794.04</v>
      </c>
    </row>
    <row r="2269" spans="1:82" ht="28.5" x14ac:dyDescent="0.2">
      <c r="A2269" s="61"/>
      <c r="B2269" s="61" t="s">
        <v>63</v>
      </c>
      <c r="C2269" s="61" t="s">
        <v>1353</v>
      </c>
      <c r="D2269" s="62" t="s">
        <v>34</v>
      </c>
      <c r="E2269" s="63">
        <f>Source!BZ560</f>
        <v>90</v>
      </c>
      <c r="F2269" s="63"/>
      <c r="G2269" s="63">
        <f>Source!AT560</f>
        <v>90</v>
      </c>
      <c r="H2269" s="65"/>
      <c r="I2269" s="64"/>
      <c r="J2269" s="65"/>
      <c r="K2269" s="64"/>
      <c r="L2269" s="65">
        <f>SUM(AZ2256:AZ2271)</f>
        <v>4314.6400000000003</v>
      </c>
    </row>
    <row r="2270" spans="1:82" ht="28.5" x14ac:dyDescent="0.2">
      <c r="A2270" s="69"/>
      <c r="B2270" s="69" t="s">
        <v>64</v>
      </c>
      <c r="C2270" s="69" t="s">
        <v>1354</v>
      </c>
      <c r="D2270" s="70" t="s">
        <v>34</v>
      </c>
      <c r="E2270" s="71">
        <f>Source!CA560</f>
        <v>46</v>
      </c>
      <c r="F2270" s="71"/>
      <c r="G2270" s="71">
        <f>Source!AU560</f>
        <v>46</v>
      </c>
      <c r="H2270" s="72"/>
      <c r="I2270" s="73"/>
      <c r="J2270" s="72"/>
      <c r="K2270" s="73"/>
      <c r="L2270" s="72">
        <f>SUM(BA2256:BA2271)</f>
        <v>2205.2600000000002</v>
      </c>
    </row>
    <row r="2271" spans="1:82" ht="15" x14ac:dyDescent="0.2">
      <c r="C2271" s="77" t="s">
        <v>1345</v>
      </c>
      <c r="D2271" s="77"/>
      <c r="E2271" s="77"/>
      <c r="F2271" s="77"/>
      <c r="G2271" s="77"/>
      <c r="H2271" s="77"/>
      <c r="I2271" s="78">
        <f>IF(E2256&lt;&gt;0,K2271/E2256, 0)</f>
        <v>11463.210000000001</v>
      </c>
      <c r="J2271" s="78"/>
      <c r="K2271" s="78">
        <f>L2258+L2260+L2269+L2270</f>
        <v>11463.210000000001</v>
      </c>
      <c r="L2271" s="78"/>
      <c r="AD2271">
        <f>ROUND((Source!AT560/100)*((ROUND(SUMIF(SmtRes!AQ872:'SmtRes'!AQ878,"=1",SmtRes!AD872:'SmtRes'!AD878)*Source!I560, 2)+ROUND(SUMIF(SmtRes!AQ872:'SmtRes'!AQ878,"=1",SmtRes!AC872:'SmtRes'!AC878)*Source!I560, 2))), 2)</f>
        <v>756.95</v>
      </c>
      <c r="AE2271">
        <f>ROUND((Source!AU560/100)*((ROUND(SUMIF(SmtRes!AQ872:'SmtRes'!AQ878,"=1",SmtRes!AD872:'SmtRes'!AD878)*Source!I560, 2)+ROUND(SUMIF(SmtRes!AQ872:'SmtRes'!AQ878,"=1",SmtRes!AC872:'SmtRes'!AC878)*Source!I560, 2))), 2)</f>
        <v>386.89</v>
      </c>
      <c r="AN2271" s="74">
        <f>L2258+L2260+L2269+L2270</f>
        <v>11463.210000000001</v>
      </c>
      <c r="AO2271">
        <f>0</f>
        <v>0</v>
      </c>
      <c r="AQ2271" t="s">
        <v>1346</v>
      </c>
      <c r="AR2271" s="74">
        <f>L2258</f>
        <v>4794.04</v>
      </c>
      <c r="AT2271">
        <f>0</f>
        <v>0</v>
      </c>
      <c r="AV2271" t="s">
        <v>1346</v>
      </c>
      <c r="AW2271" s="74">
        <f>L2260</f>
        <v>149.26999999999998</v>
      </c>
      <c r="AZ2271">
        <f>Source!X560</f>
        <v>4314.6400000000003</v>
      </c>
      <c r="BA2271">
        <f>Source!Y560</f>
        <v>2205.2600000000002</v>
      </c>
      <c r="CD2271">
        <v>2</v>
      </c>
    </row>
    <row r="2272" spans="1:82" ht="42.75" x14ac:dyDescent="0.2">
      <c r="A2272" s="80" t="s">
        <v>806</v>
      </c>
      <c r="B2272" s="81" t="str">
        <f>Source!F561</f>
        <v>ТЦ_89.1.61.02_77_5007081181_22.09.2025_01_</v>
      </c>
      <c r="C2272" s="81" t="s">
        <v>1487</v>
      </c>
      <c r="D2272" s="82" t="str">
        <f>Source!H561</f>
        <v>ШТ</v>
      </c>
      <c r="E2272" s="83">
        <f>Source!K561</f>
        <v>1</v>
      </c>
      <c r="F2272" s="83"/>
      <c r="G2272" s="83">
        <f>Source!I561</f>
        <v>1</v>
      </c>
      <c r="H2272" s="84">
        <f>Source!AL561</f>
        <v>5117.5600000000004</v>
      </c>
      <c r="I2272" s="85"/>
      <c r="J2272" s="84"/>
      <c r="K2272" s="85"/>
      <c r="L2272" s="84">
        <f>Source!P561</f>
        <v>5117.5600000000004</v>
      </c>
    </row>
    <row r="2273" spans="1:82" ht="15" x14ac:dyDescent="0.2">
      <c r="A2273" s="79"/>
      <c r="B2273" s="79"/>
      <c r="C2273" s="86" t="s">
        <v>1345</v>
      </c>
      <c r="D2273" s="86"/>
      <c r="E2273" s="86"/>
      <c r="F2273" s="86"/>
      <c r="G2273" s="86"/>
      <c r="H2273" s="86"/>
      <c r="I2273" s="87">
        <f>IF(E2272&lt;&gt;0,K2273/E2272, 0)</f>
        <v>5117.5600000000004</v>
      </c>
      <c r="J2273" s="87"/>
      <c r="K2273" s="87">
        <f>L2272</f>
        <v>5117.5600000000004</v>
      </c>
      <c r="L2273" s="87"/>
      <c r="AD2273">
        <f>ROUND((Source!AT561/100)*((ROUND(ROUND(Source!AO561,2)*Source!I561, 2)+ROUND(ROUND(Source!AN561,2)*Source!I561, 2))), 2)</f>
        <v>0</v>
      </c>
      <c r="AE2273">
        <f>ROUND((Source!AU561/100)*((ROUND(ROUND(Source!AO561,2)*Source!I561, 2)+ROUND(ROUND(Source!AN561,2)*Source!I561, 2))), 2)</f>
        <v>0</v>
      </c>
      <c r="AN2273" s="74">
        <f>L2272</f>
        <v>5117.5600000000004</v>
      </c>
      <c r="AO2273">
        <f>0</f>
        <v>0</v>
      </c>
      <c r="AQ2273" t="s">
        <v>1346</v>
      </c>
      <c r="AR2273">
        <f>0</f>
        <v>0</v>
      </c>
      <c r="AT2273">
        <f>0</f>
        <v>0</v>
      </c>
      <c r="AV2273" t="s">
        <v>1346</v>
      </c>
      <c r="AW2273" s="74">
        <f>L2272</f>
        <v>5117.5600000000004</v>
      </c>
      <c r="AZ2273">
        <f>Source!X561</f>
        <v>0</v>
      </c>
      <c r="BA2273">
        <f>Source!Y561</f>
        <v>0</v>
      </c>
      <c r="BK2273" s="74">
        <f>L2272</f>
        <v>5117.5600000000004</v>
      </c>
      <c r="CD2273">
        <v>3</v>
      </c>
    </row>
    <row r="2274" spans="1:82" ht="42.75" x14ac:dyDescent="0.2">
      <c r="A2274" s="59" t="s">
        <v>807</v>
      </c>
      <c r="B2274" s="61" t="s">
        <v>1372</v>
      </c>
      <c r="C2274" s="61" t="str">
        <f>Source!G562</f>
        <v>Приборы ПС приемно-контрольные, пусковые, концентратор: блок базовый на 10 лучей</v>
      </c>
      <c r="D2274" s="62" t="str">
        <f>Source!H562</f>
        <v>ШТ</v>
      </c>
      <c r="E2274" s="63">
        <f>Source!K562</f>
        <v>1</v>
      </c>
      <c r="F2274" s="63"/>
      <c r="G2274" s="63">
        <f>Source!I562</f>
        <v>1</v>
      </c>
      <c r="H2274" s="65"/>
      <c r="I2274" s="64"/>
      <c r="J2274" s="65"/>
      <c r="K2274" s="64"/>
      <c r="L2274" s="65"/>
    </row>
    <row r="2275" spans="1:82" ht="51" x14ac:dyDescent="0.2">
      <c r="B2275" s="66" t="str">
        <f>CONCATENATE("Поправка: ", Source!EO562)</f>
        <v>Поправка: (Монтаж контрольно-пускового блока в ШПС2)</v>
      </c>
    </row>
    <row r="2276" spans="1:82" ht="15" x14ac:dyDescent="0.2">
      <c r="A2276" s="60"/>
      <c r="B2276" s="63">
        <v>1</v>
      </c>
      <c r="C2276" s="60" t="s">
        <v>1334</v>
      </c>
      <c r="D2276" s="62" t="s">
        <v>919</v>
      </c>
      <c r="E2276" s="67"/>
      <c r="F2276" s="63"/>
      <c r="G2276" s="67">
        <f>Source!U562</f>
        <v>7.2</v>
      </c>
      <c r="H2276" s="63"/>
      <c r="I2276" s="63"/>
      <c r="J2276" s="63"/>
      <c r="K2276" s="63"/>
      <c r="L2276" s="68">
        <f>SUM(L2277:L2277)-SUMIF(CE2277:CE2277, 1, L2277:L2277)</f>
        <v>5887.44</v>
      </c>
    </row>
    <row r="2277" spans="1:82" ht="28.5" x14ac:dyDescent="0.2">
      <c r="A2277" s="61"/>
      <c r="B2277" s="61" t="s">
        <v>1018</v>
      </c>
      <c r="C2277" s="61" t="s">
        <v>1019</v>
      </c>
      <c r="D2277" s="62" t="s">
        <v>919</v>
      </c>
      <c r="E2277" s="63">
        <v>7.2</v>
      </c>
      <c r="F2277" s="63"/>
      <c r="G2277" s="63">
        <f>SmtRes!CX879</f>
        <v>7.2</v>
      </c>
      <c r="H2277" s="65"/>
      <c r="I2277" s="64"/>
      <c r="J2277" s="65">
        <f>SmtRes!CZ879</f>
        <v>817.7</v>
      </c>
      <c r="K2277" s="64"/>
      <c r="L2277" s="65">
        <f>SmtRes!DI879</f>
        <v>5887.44</v>
      </c>
    </row>
    <row r="2278" spans="1:82" ht="15" x14ac:dyDescent="0.2">
      <c r="A2278" s="60"/>
      <c r="B2278" s="63">
        <v>4</v>
      </c>
      <c r="C2278" s="60" t="s">
        <v>1339</v>
      </c>
      <c r="D2278" s="62"/>
      <c r="E2278" s="67"/>
      <c r="F2278" s="63"/>
      <c r="G2278" s="67"/>
      <c r="H2278" s="63"/>
      <c r="I2278" s="63"/>
      <c r="J2278" s="63"/>
      <c r="K2278" s="63"/>
      <c r="L2278" s="68">
        <f>SUM(L2279:L2283)-SUMIF(CE2279:CE2283, 1, L2279:L2283)</f>
        <v>257.77</v>
      </c>
    </row>
    <row r="2279" spans="1:82" ht="14.25" x14ac:dyDescent="0.2">
      <c r="A2279" s="61"/>
      <c r="B2279" s="61" t="s">
        <v>962</v>
      </c>
      <c r="C2279" s="61" t="s">
        <v>964</v>
      </c>
      <c r="D2279" s="62" t="s">
        <v>937</v>
      </c>
      <c r="E2279" s="63">
        <v>5.5999999999999999E-3</v>
      </c>
      <c r="F2279" s="63"/>
      <c r="G2279" s="63">
        <f>SmtRes!CX880</f>
        <v>5.5999999999999999E-3</v>
      </c>
      <c r="H2279" s="65">
        <f>SmtRes!CZ880</f>
        <v>284.14999999999998</v>
      </c>
      <c r="I2279" s="64">
        <f>SmtRes!AI880</f>
        <v>1.36</v>
      </c>
      <c r="J2279" s="65">
        <f>ROUND(H2279*I2279, 2)</f>
        <v>386.44</v>
      </c>
      <c r="K2279" s="64"/>
      <c r="L2279" s="65">
        <f>SmtRes!DF880</f>
        <v>2.16</v>
      </c>
    </row>
    <row r="2280" spans="1:82" ht="14.25" x14ac:dyDescent="0.2">
      <c r="A2280" s="61"/>
      <c r="B2280" s="61" t="s">
        <v>965</v>
      </c>
      <c r="C2280" s="61" t="s">
        <v>967</v>
      </c>
      <c r="D2280" s="62" t="s">
        <v>968</v>
      </c>
      <c r="E2280" s="63">
        <v>8.3199999999999996E-2</v>
      </c>
      <c r="F2280" s="63"/>
      <c r="G2280" s="63">
        <f>SmtRes!CX881</f>
        <v>8.3199999999999996E-2</v>
      </c>
      <c r="H2280" s="65"/>
      <c r="I2280" s="64"/>
      <c r="J2280" s="65">
        <f>SmtRes!CZ881</f>
        <v>6</v>
      </c>
      <c r="K2280" s="64"/>
      <c r="L2280" s="65">
        <f>SmtRes!DF881</f>
        <v>0.5</v>
      </c>
    </row>
    <row r="2281" spans="1:82" ht="42.75" x14ac:dyDescent="0.2">
      <c r="A2281" s="61"/>
      <c r="B2281" s="61" t="s">
        <v>969</v>
      </c>
      <c r="C2281" s="61" t="s">
        <v>971</v>
      </c>
      <c r="D2281" s="62" t="s">
        <v>86</v>
      </c>
      <c r="E2281" s="63">
        <v>0.04</v>
      </c>
      <c r="F2281" s="63"/>
      <c r="G2281" s="63">
        <f>SmtRes!CX882</f>
        <v>0.04</v>
      </c>
      <c r="H2281" s="65">
        <f>SmtRes!CZ882</f>
        <v>978.09</v>
      </c>
      <c r="I2281" s="64">
        <f>SmtRes!AI882</f>
        <v>1.29</v>
      </c>
      <c r="J2281" s="65">
        <f>ROUND(H2281*I2281, 2)</f>
        <v>1261.74</v>
      </c>
      <c r="K2281" s="64"/>
      <c r="L2281" s="65">
        <f>SmtRes!DF882</f>
        <v>50.47</v>
      </c>
    </row>
    <row r="2282" spans="1:82" ht="28.5" x14ac:dyDescent="0.2">
      <c r="A2282" s="61"/>
      <c r="B2282" s="61" t="s">
        <v>975</v>
      </c>
      <c r="C2282" s="61" t="s">
        <v>977</v>
      </c>
      <c r="D2282" s="62" t="s">
        <v>937</v>
      </c>
      <c r="E2282" s="63">
        <v>0.06</v>
      </c>
      <c r="F2282" s="63"/>
      <c r="G2282" s="63">
        <f>SmtRes!CX883</f>
        <v>0.06</v>
      </c>
      <c r="H2282" s="65">
        <f>SmtRes!CZ883</f>
        <v>899.56</v>
      </c>
      <c r="I2282" s="64">
        <f>SmtRes!AI883</f>
        <v>1.61</v>
      </c>
      <c r="J2282" s="65">
        <f>ROUND(H2282*I2282, 2)</f>
        <v>1448.29</v>
      </c>
      <c r="K2282" s="64"/>
      <c r="L2282" s="65">
        <f>SmtRes!DF883</f>
        <v>86.9</v>
      </c>
    </row>
    <row r="2283" spans="1:82" ht="28.5" x14ac:dyDescent="0.2">
      <c r="A2283" s="61"/>
      <c r="B2283" s="61" t="s">
        <v>32</v>
      </c>
      <c r="C2283" s="69" t="s">
        <v>961</v>
      </c>
      <c r="D2283" s="70" t="s">
        <v>34</v>
      </c>
      <c r="E2283" s="71">
        <v>2</v>
      </c>
      <c r="F2283" s="71"/>
      <c r="G2283" s="71">
        <f>SmtRes!CX884</f>
        <v>2</v>
      </c>
      <c r="H2283" s="72">
        <f>SmtRes!CZ884</f>
        <v>58.874400000000009</v>
      </c>
      <c r="I2283" s="73"/>
      <c r="J2283" s="72"/>
      <c r="K2283" s="73"/>
      <c r="L2283" s="72">
        <f>SmtRes!DF884</f>
        <v>117.74</v>
      </c>
    </row>
    <row r="2284" spans="1:82" ht="15" x14ac:dyDescent="0.2">
      <c r="A2284" s="61"/>
      <c r="B2284" s="61"/>
      <c r="C2284" s="75" t="s">
        <v>1340</v>
      </c>
      <c r="D2284" s="62"/>
      <c r="E2284" s="63"/>
      <c r="F2284" s="63"/>
      <c r="G2284" s="63"/>
      <c r="H2284" s="65"/>
      <c r="I2284" s="64"/>
      <c r="J2284" s="65"/>
      <c r="K2284" s="64"/>
      <c r="L2284" s="65">
        <f>L2276+L2278</f>
        <v>6145.2099999999991</v>
      </c>
    </row>
    <row r="2285" spans="1:82" ht="14.25" x14ac:dyDescent="0.2">
      <c r="A2285" s="61"/>
      <c r="B2285" s="61"/>
      <c r="C2285" s="61" t="s">
        <v>1342</v>
      </c>
      <c r="D2285" s="62"/>
      <c r="E2285" s="63"/>
      <c r="F2285" s="63"/>
      <c r="G2285" s="63"/>
      <c r="H2285" s="65"/>
      <c r="I2285" s="64"/>
      <c r="J2285" s="65"/>
      <c r="K2285" s="64"/>
      <c r="L2285" s="65">
        <f>SUM(AR2274:AR2288)+SUM(AS2274:AS2288)+SUM(AT2274:AT2288)+SUM(AU2274:AU2288)+SUM(AV2274:AV2288)</f>
        <v>5887.44</v>
      </c>
    </row>
    <row r="2286" spans="1:82" ht="28.5" x14ac:dyDescent="0.2">
      <c r="A2286" s="61"/>
      <c r="B2286" s="61" t="s">
        <v>63</v>
      </c>
      <c r="C2286" s="61" t="s">
        <v>1353</v>
      </c>
      <c r="D2286" s="62" t="s">
        <v>34</v>
      </c>
      <c r="E2286" s="63">
        <f>Source!BZ562</f>
        <v>90</v>
      </c>
      <c r="F2286" s="63"/>
      <c r="G2286" s="63">
        <f>Source!AT562</f>
        <v>90</v>
      </c>
      <c r="H2286" s="65"/>
      <c r="I2286" s="64"/>
      <c r="J2286" s="65"/>
      <c r="K2286" s="64"/>
      <c r="L2286" s="65">
        <f>SUM(AZ2274:AZ2288)</f>
        <v>5298.7</v>
      </c>
    </row>
    <row r="2287" spans="1:82" ht="28.5" x14ac:dyDescent="0.2">
      <c r="A2287" s="69"/>
      <c r="B2287" s="69" t="s">
        <v>64</v>
      </c>
      <c r="C2287" s="69" t="s">
        <v>1354</v>
      </c>
      <c r="D2287" s="70" t="s">
        <v>34</v>
      </c>
      <c r="E2287" s="71">
        <f>Source!CA562</f>
        <v>46</v>
      </c>
      <c r="F2287" s="71"/>
      <c r="G2287" s="71">
        <f>Source!AU562</f>
        <v>46</v>
      </c>
      <c r="H2287" s="72"/>
      <c r="I2287" s="73"/>
      <c r="J2287" s="72"/>
      <c r="K2287" s="73"/>
      <c r="L2287" s="72">
        <f>SUM(BA2274:BA2288)</f>
        <v>2708.22</v>
      </c>
    </row>
    <row r="2288" spans="1:82" ht="15" x14ac:dyDescent="0.2">
      <c r="C2288" s="77" t="s">
        <v>1345</v>
      </c>
      <c r="D2288" s="77"/>
      <c r="E2288" s="77"/>
      <c r="F2288" s="77"/>
      <c r="G2288" s="77"/>
      <c r="H2288" s="77"/>
      <c r="I2288" s="78">
        <f>IF(E2274&lt;&gt;0,K2288/E2274, 0)</f>
        <v>14152.13</v>
      </c>
      <c r="J2288" s="78"/>
      <c r="K2288" s="78">
        <f>L2276+L2278+L2286+L2287</f>
        <v>14152.13</v>
      </c>
      <c r="L2288" s="78"/>
      <c r="AD2288">
        <f>ROUND((Source!AT562/100)*((ROUND(SUMIF(SmtRes!AQ879:'SmtRes'!AQ884,"=1",SmtRes!AD879:'SmtRes'!AD884)*Source!I562, 2)+ROUND(SUMIF(SmtRes!AQ879:'SmtRes'!AQ884,"=1",SmtRes!AC879:'SmtRes'!AC884)*Source!I562, 2))), 2)</f>
        <v>735.93</v>
      </c>
      <c r="AE2288">
        <f>ROUND((Source!AU562/100)*((ROUND(SUMIF(SmtRes!AQ879:'SmtRes'!AQ884,"=1",SmtRes!AD879:'SmtRes'!AD884)*Source!I562, 2)+ROUND(SUMIF(SmtRes!AQ879:'SmtRes'!AQ884,"=1",SmtRes!AC879:'SmtRes'!AC884)*Source!I562, 2))), 2)</f>
        <v>376.14</v>
      </c>
      <c r="AN2288" s="74">
        <f>L2276+L2278+L2286+L2287</f>
        <v>14152.13</v>
      </c>
      <c r="AO2288">
        <f>0</f>
        <v>0</v>
      </c>
      <c r="AQ2288" t="s">
        <v>1346</v>
      </c>
      <c r="AR2288" s="74">
        <f>L2276</f>
        <v>5887.44</v>
      </c>
      <c r="AT2288">
        <f>0</f>
        <v>0</v>
      </c>
      <c r="AV2288" t="s">
        <v>1346</v>
      </c>
      <c r="AW2288" s="74">
        <f>L2278</f>
        <v>257.77</v>
      </c>
      <c r="AZ2288">
        <f>Source!X562</f>
        <v>5298.7</v>
      </c>
      <c r="BA2288">
        <f>Source!Y562</f>
        <v>2708.22</v>
      </c>
      <c r="CD2288">
        <v>2</v>
      </c>
    </row>
    <row r="2289" spans="1:82" ht="99.75" x14ac:dyDescent="0.2">
      <c r="A2289" s="80" t="s">
        <v>809</v>
      </c>
      <c r="B2289" s="81" t="str">
        <f>Source!F563</f>
        <v>ТЦ_89.1.61.02_77_5007081181_22.09.2025_01_</v>
      </c>
      <c r="C2289" s="81" t="s">
        <v>1488</v>
      </c>
      <c r="D2289" s="82" t="str">
        <f>Source!H563</f>
        <v>ШТ</v>
      </c>
      <c r="E2289" s="83">
        <f>Source!K563</f>
        <v>1</v>
      </c>
      <c r="F2289" s="83"/>
      <c r="G2289" s="83">
        <f>Source!I563</f>
        <v>1</v>
      </c>
      <c r="H2289" s="84">
        <f>Source!AL563</f>
        <v>6108.05</v>
      </c>
      <c r="I2289" s="85"/>
      <c r="J2289" s="84"/>
      <c r="K2289" s="85"/>
      <c r="L2289" s="84">
        <f>Source!P563</f>
        <v>6108.05</v>
      </c>
    </row>
    <row r="2290" spans="1:82" ht="15" x14ac:dyDescent="0.2">
      <c r="A2290" s="79"/>
      <c r="B2290" s="79"/>
      <c r="C2290" s="86" t="s">
        <v>1345</v>
      </c>
      <c r="D2290" s="86"/>
      <c r="E2290" s="86"/>
      <c r="F2290" s="86"/>
      <c r="G2290" s="86"/>
      <c r="H2290" s="86"/>
      <c r="I2290" s="87">
        <f>IF(E2289&lt;&gt;0,K2290/E2289, 0)</f>
        <v>6108.05</v>
      </c>
      <c r="J2290" s="87"/>
      <c r="K2290" s="87">
        <f>L2289</f>
        <v>6108.05</v>
      </c>
      <c r="L2290" s="87"/>
      <c r="AD2290">
        <f>ROUND((Source!AT563/100)*((ROUND(ROUND(Source!AO563,2)*Source!I563, 2)+ROUND(ROUND(Source!AN563,2)*Source!I563, 2))), 2)</f>
        <v>0</v>
      </c>
      <c r="AE2290">
        <f>ROUND((Source!AU563/100)*((ROUND(ROUND(Source!AO563,2)*Source!I563, 2)+ROUND(ROUND(Source!AN563,2)*Source!I563, 2))), 2)</f>
        <v>0</v>
      </c>
      <c r="AN2290" s="74">
        <f>L2289</f>
        <v>6108.05</v>
      </c>
      <c r="AO2290">
        <f>0</f>
        <v>0</v>
      </c>
      <c r="AQ2290" t="s">
        <v>1346</v>
      </c>
      <c r="AR2290">
        <f>0</f>
        <v>0</v>
      </c>
      <c r="AT2290">
        <f>0</f>
        <v>0</v>
      </c>
      <c r="AV2290" t="s">
        <v>1346</v>
      </c>
      <c r="AW2290" s="74">
        <f>L2289</f>
        <v>6108.05</v>
      </c>
      <c r="AZ2290">
        <f>Source!X563</f>
        <v>0</v>
      </c>
      <c r="BA2290">
        <f>Source!Y563</f>
        <v>0</v>
      </c>
      <c r="BK2290" s="74">
        <f>L2289</f>
        <v>6108.05</v>
      </c>
      <c r="CD2290">
        <v>3</v>
      </c>
    </row>
    <row r="2291" spans="1:82" ht="28.5" x14ac:dyDescent="0.2">
      <c r="A2291" s="59" t="s">
        <v>810</v>
      </c>
      <c r="B2291" s="61" t="s">
        <v>1431</v>
      </c>
      <c r="C2291" s="61" t="str">
        <f>Source!G564</f>
        <v>Дополнительная установка на пультах и панелях: реле</v>
      </c>
      <c r="D2291" s="62" t="str">
        <f>Source!H564</f>
        <v>ШТ</v>
      </c>
      <c r="E2291" s="63">
        <f>Source!K564</f>
        <v>3</v>
      </c>
      <c r="F2291" s="63"/>
      <c r="G2291" s="63">
        <f>Source!I564</f>
        <v>3</v>
      </c>
      <c r="H2291" s="65"/>
      <c r="I2291" s="64"/>
      <c r="J2291" s="65"/>
      <c r="K2291" s="64"/>
      <c r="L2291" s="65"/>
    </row>
    <row r="2292" spans="1:82" ht="15" x14ac:dyDescent="0.2">
      <c r="A2292" s="60"/>
      <c r="B2292" s="63">
        <v>1</v>
      </c>
      <c r="C2292" s="60" t="s">
        <v>1334</v>
      </c>
      <c r="D2292" s="62" t="s">
        <v>919</v>
      </c>
      <c r="E2292" s="67"/>
      <c r="F2292" s="63"/>
      <c r="G2292" s="67">
        <f>Source!U564</f>
        <v>1.5</v>
      </c>
      <c r="H2292" s="63"/>
      <c r="I2292" s="63"/>
      <c r="J2292" s="63"/>
      <c r="K2292" s="63"/>
      <c r="L2292" s="68">
        <f>SUM(L2293:L2293)-SUMIF(CE2293:CE2293, 1, L2293:L2293)</f>
        <v>1108.28</v>
      </c>
    </row>
    <row r="2293" spans="1:82" ht="28.5" x14ac:dyDescent="0.2">
      <c r="A2293" s="61"/>
      <c r="B2293" s="61" t="s">
        <v>1091</v>
      </c>
      <c r="C2293" s="61" t="s">
        <v>1092</v>
      </c>
      <c r="D2293" s="62" t="s">
        <v>919</v>
      </c>
      <c r="E2293" s="63">
        <v>0.5</v>
      </c>
      <c r="F2293" s="63"/>
      <c r="G2293" s="63">
        <f>SmtRes!CX885</f>
        <v>1.5</v>
      </c>
      <c r="H2293" s="65"/>
      <c r="I2293" s="64"/>
      <c r="J2293" s="65">
        <f>SmtRes!CZ885</f>
        <v>738.85</v>
      </c>
      <c r="K2293" s="64"/>
      <c r="L2293" s="65">
        <f>SmtRes!DI885</f>
        <v>1108.28</v>
      </c>
    </row>
    <row r="2294" spans="1:82" ht="15" x14ac:dyDescent="0.2">
      <c r="A2294" s="60"/>
      <c r="B2294" s="63">
        <v>4</v>
      </c>
      <c r="C2294" s="60" t="s">
        <v>1339</v>
      </c>
      <c r="D2294" s="62"/>
      <c r="E2294" s="67"/>
      <c r="F2294" s="63"/>
      <c r="G2294" s="67"/>
      <c r="H2294" s="63"/>
      <c r="I2294" s="63"/>
      <c r="J2294" s="63"/>
      <c r="K2294" s="63"/>
      <c r="L2294" s="68">
        <f>SUM(L2295:L2295)-SUMIF(CE2295:CE2295, 1, L2295:L2295)</f>
        <v>22.14</v>
      </c>
    </row>
    <row r="2295" spans="1:82" ht="28.5" x14ac:dyDescent="0.2">
      <c r="A2295" s="61"/>
      <c r="B2295" s="61" t="s">
        <v>32</v>
      </c>
      <c r="C2295" s="69" t="s">
        <v>961</v>
      </c>
      <c r="D2295" s="70" t="s">
        <v>34</v>
      </c>
      <c r="E2295" s="71">
        <v>2</v>
      </c>
      <c r="F2295" s="71"/>
      <c r="G2295" s="71">
        <f>SmtRes!CX886</f>
        <v>6</v>
      </c>
      <c r="H2295" s="72">
        <f>SmtRes!CZ886</f>
        <v>3.6942500000000003</v>
      </c>
      <c r="I2295" s="73"/>
      <c r="J2295" s="72"/>
      <c r="K2295" s="73"/>
      <c r="L2295" s="72">
        <f>SmtRes!DF886</f>
        <v>22.14</v>
      </c>
    </row>
    <row r="2296" spans="1:82" ht="15" x14ac:dyDescent="0.2">
      <c r="A2296" s="61"/>
      <c r="B2296" s="61"/>
      <c r="C2296" s="75" t="s">
        <v>1340</v>
      </c>
      <c r="D2296" s="62"/>
      <c r="E2296" s="63"/>
      <c r="F2296" s="63"/>
      <c r="G2296" s="63"/>
      <c r="H2296" s="65"/>
      <c r="I2296" s="64"/>
      <c r="J2296" s="65"/>
      <c r="K2296" s="64"/>
      <c r="L2296" s="65">
        <f>L2292+L2294</f>
        <v>1130.42</v>
      </c>
    </row>
    <row r="2297" spans="1:82" ht="14.25" x14ac:dyDescent="0.2">
      <c r="A2297" s="61"/>
      <c r="B2297" s="61"/>
      <c r="C2297" s="61" t="s">
        <v>1342</v>
      </c>
      <c r="D2297" s="62"/>
      <c r="E2297" s="63"/>
      <c r="F2297" s="63"/>
      <c r="G2297" s="63"/>
      <c r="H2297" s="65"/>
      <c r="I2297" s="64"/>
      <c r="J2297" s="65"/>
      <c r="K2297" s="64"/>
      <c r="L2297" s="65">
        <f>SUM(AR2291:AR2300)+SUM(AS2291:AS2300)+SUM(AT2291:AT2300)+SUM(AU2291:AU2300)+SUM(AV2291:AV2300)</f>
        <v>1108.28</v>
      </c>
    </row>
    <row r="2298" spans="1:82" ht="42.75" x14ac:dyDescent="0.2">
      <c r="A2298" s="61"/>
      <c r="B2298" s="61" t="s">
        <v>99</v>
      </c>
      <c r="C2298" s="61" t="s">
        <v>1362</v>
      </c>
      <c r="D2298" s="62" t="s">
        <v>34</v>
      </c>
      <c r="E2298" s="63">
        <f>Source!BZ564</f>
        <v>95</v>
      </c>
      <c r="F2298" s="63"/>
      <c r="G2298" s="63">
        <f>Source!AT564</f>
        <v>95</v>
      </c>
      <c r="H2298" s="65"/>
      <c r="I2298" s="64"/>
      <c r="J2298" s="65"/>
      <c r="K2298" s="64"/>
      <c r="L2298" s="65">
        <f>SUM(AZ2291:AZ2300)</f>
        <v>1052.8699999999999</v>
      </c>
    </row>
    <row r="2299" spans="1:82" ht="42.75" x14ac:dyDescent="0.2">
      <c r="A2299" s="69"/>
      <c r="B2299" s="69" t="s">
        <v>100</v>
      </c>
      <c r="C2299" s="69" t="s">
        <v>1363</v>
      </c>
      <c r="D2299" s="70" t="s">
        <v>34</v>
      </c>
      <c r="E2299" s="71">
        <f>Source!CA564</f>
        <v>53</v>
      </c>
      <c r="F2299" s="71"/>
      <c r="G2299" s="71">
        <f>Source!AU564</f>
        <v>53</v>
      </c>
      <c r="H2299" s="72"/>
      <c r="I2299" s="73"/>
      <c r="J2299" s="72"/>
      <c r="K2299" s="73"/>
      <c r="L2299" s="72">
        <f>SUM(BA2291:BA2300)</f>
        <v>587.39</v>
      </c>
    </row>
    <row r="2300" spans="1:82" ht="15" x14ac:dyDescent="0.2">
      <c r="C2300" s="77" t="s">
        <v>1345</v>
      </c>
      <c r="D2300" s="77"/>
      <c r="E2300" s="77"/>
      <c r="F2300" s="77"/>
      <c r="G2300" s="77"/>
      <c r="H2300" s="77"/>
      <c r="I2300" s="78">
        <f>IF(E2291&lt;&gt;0,K2300/E2291, 0)</f>
        <v>923.56</v>
      </c>
      <c r="J2300" s="78"/>
      <c r="K2300" s="78">
        <f>L2292+L2294+L2298+L2299</f>
        <v>2770.68</v>
      </c>
      <c r="L2300" s="78"/>
      <c r="AD2300">
        <f>ROUND((Source!AT564/100)*((ROUND(SUMIF(SmtRes!AQ885:'SmtRes'!AQ887,"=1",SmtRes!AD885:'SmtRes'!AD887)*Source!I564, 2)+ROUND(SUMIF(SmtRes!AQ885:'SmtRes'!AQ887,"=1",SmtRes!AC885:'SmtRes'!AC887)*Source!I564, 2))), 2)</f>
        <v>2105.7199999999998</v>
      </c>
      <c r="AE2300">
        <f>ROUND((Source!AU564/100)*((ROUND(SUMIF(SmtRes!AQ885:'SmtRes'!AQ887,"=1",SmtRes!AD885:'SmtRes'!AD887)*Source!I564, 2)+ROUND(SUMIF(SmtRes!AQ885:'SmtRes'!AQ887,"=1",SmtRes!AC885:'SmtRes'!AC887)*Source!I564, 2))), 2)</f>
        <v>1174.77</v>
      </c>
      <c r="AN2300" s="74">
        <f>L2292+L2294+L2298+L2299</f>
        <v>2770.68</v>
      </c>
      <c r="AO2300">
        <f>0</f>
        <v>0</v>
      </c>
      <c r="AQ2300" t="s">
        <v>1346</v>
      </c>
      <c r="AR2300" s="74">
        <f>L2292</f>
        <v>1108.28</v>
      </c>
      <c r="AT2300">
        <f>0</f>
        <v>0</v>
      </c>
      <c r="AV2300" t="s">
        <v>1346</v>
      </c>
      <c r="AW2300" s="74">
        <f>L2294</f>
        <v>22.14</v>
      </c>
      <c r="AZ2300">
        <f>Source!X564</f>
        <v>1052.8699999999999</v>
      </c>
      <c r="BA2300">
        <f>Source!Y564</f>
        <v>587.39</v>
      </c>
      <c r="CD2300">
        <v>2</v>
      </c>
    </row>
    <row r="2301" spans="1:82" ht="42.75" x14ac:dyDescent="0.2">
      <c r="A2301" s="80" t="s">
        <v>811</v>
      </c>
      <c r="B2301" s="81" t="str">
        <f>Source!F565</f>
        <v>ТЦ_89.1.62.01_77_5007081181_22.09.2025_01_</v>
      </c>
      <c r="C2301" s="81" t="s">
        <v>1432</v>
      </c>
      <c r="D2301" s="82" t="str">
        <f>Source!H565</f>
        <v>ШТ</v>
      </c>
      <c r="E2301" s="83">
        <f>Source!K565</f>
        <v>3</v>
      </c>
      <c r="F2301" s="83"/>
      <c r="G2301" s="83">
        <f>Source!I565</f>
        <v>3</v>
      </c>
      <c r="H2301" s="84">
        <f>Source!AL565</f>
        <v>1487.64</v>
      </c>
      <c r="I2301" s="85"/>
      <c r="J2301" s="84"/>
      <c r="K2301" s="85"/>
      <c r="L2301" s="84">
        <f>Source!P565</f>
        <v>4462.92</v>
      </c>
    </row>
    <row r="2302" spans="1:82" ht="15" x14ac:dyDescent="0.2">
      <c r="A2302" s="79"/>
      <c r="B2302" s="79"/>
      <c r="C2302" s="86" t="s">
        <v>1345</v>
      </c>
      <c r="D2302" s="86"/>
      <c r="E2302" s="86"/>
      <c r="F2302" s="86"/>
      <c r="G2302" s="86"/>
      <c r="H2302" s="86"/>
      <c r="I2302" s="87">
        <f>IF(E2301&lt;&gt;0,K2302/E2301, 0)</f>
        <v>1487.64</v>
      </c>
      <c r="J2302" s="87"/>
      <c r="K2302" s="87">
        <f>L2301</f>
        <v>4462.92</v>
      </c>
      <c r="L2302" s="87"/>
      <c r="AD2302">
        <f>ROUND((Source!AT565/100)*((ROUND(ROUND(Source!AO565,2)*Source!I565, 2)+ROUND(ROUND(Source!AN565,2)*Source!I565, 2))), 2)</f>
        <v>0</v>
      </c>
      <c r="AE2302">
        <f>ROUND((Source!AU565/100)*((ROUND(ROUND(Source!AO565,2)*Source!I565, 2)+ROUND(ROUND(Source!AN565,2)*Source!I565, 2))), 2)</f>
        <v>0</v>
      </c>
      <c r="AN2302" s="74">
        <f>L2301</f>
        <v>4462.92</v>
      </c>
      <c r="AO2302">
        <f>0</f>
        <v>0</v>
      </c>
      <c r="AQ2302" t="s">
        <v>1346</v>
      </c>
      <c r="AR2302">
        <f>0</f>
        <v>0</v>
      </c>
      <c r="AT2302">
        <f>0</f>
        <v>0</v>
      </c>
      <c r="AV2302" t="s">
        <v>1346</v>
      </c>
      <c r="AW2302" s="74">
        <f>L2301</f>
        <v>4462.92</v>
      </c>
      <c r="AZ2302">
        <f>Source!X565</f>
        <v>0</v>
      </c>
      <c r="BA2302">
        <f>Source!Y565</f>
        <v>0</v>
      </c>
      <c r="BK2302" s="74">
        <f>L2301</f>
        <v>4462.92</v>
      </c>
      <c r="CD2302">
        <v>3</v>
      </c>
    </row>
    <row r="2303" spans="1:82" ht="28.5" x14ac:dyDescent="0.2">
      <c r="A2303" s="59" t="s">
        <v>812</v>
      </c>
      <c r="B2303" s="61" t="s">
        <v>1489</v>
      </c>
      <c r="C2303" s="61" t="str">
        <f>Source!G566</f>
        <v>Пульт или табло с количеством сигналов: свыше 20 до 30</v>
      </c>
      <c r="D2303" s="62" t="str">
        <f>Source!H566</f>
        <v>ШТ</v>
      </c>
      <c r="E2303" s="63">
        <f>Source!K566</f>
        <v>1</v>
      </c>
      <c r="F2303" s="63"/>
      <c r="G2303" s="63">
        <f>Source!I566</f>
        <v>1</v>
      </c>
      <c r="H2303" s="65"/>
      <c r="I2303" s="64"/>
      <c r="J2303" s="65"/>
      <c r="K2303" s="64"/>
      <c r="L2303" s="65"/>
    </row>
    <row r="2304" spans="1:82" ht="38.25" x14ac:dyDescent="0.2">
      <c r="B2304" s="66" t="str">
        <f>CONCATENATE("Поправка: ", Source!EO566)</f>
        <v>Поправка: (блок индикации с клавиатурой)</v>
      </c>
    </row>
    <row r="2305" spans="1:82" ht="15" x14ac:dyDescent="0.2">
      <c r="A2305" s="60"/>
      <c r="B2305" s="63">
        <v>1</v>
      </c>
      <c r="C2305" s="60" t="s">
        <v>1334</v>
      </c>
      <c r="D2305" s="62" t="s">
        <v>919</v>
      </c>
      <c r="E2305" s="67"/>
      <c r="F2305" s="63"/>
      <c r="G2305" s="67">
        <f>Source!U566</f>
        <v>12</v>
      </c>
      <c r="H2305" s="63"/>
      <c r="I2305" s="63"/>
      <c r="J2305" s="63"/>
      <c r="K2305" s="63"/>
      <c r="L2305" s="68">
        <f>SUM(L2306:L2306)-SUMIF(CE2306:CE2306, 1, L2306:L2306)</f>
        <v>8866.2000000000007</v>
      </c>
    </row>
    <row r="2306" spans="1:82" ht="28.5" x14ac:dyDescent="0.2">
      <c r="A2306" s="61"/>
      <c r="B2306" s="61" t="s">
        <v>1091</v>
      </c>
      <c r="C2306" s="61" t="s">
        <v>1092</v>
      </c>
      <c r="D2306" s="62" t="s">
        <v>919</v>
      </c>
      <c r="E2306" s="63">
        <v>12</v>
      </c>
      <c r="F2306" s="63"/>
      <c r="G2306" s="63">
        <f>SmtRes!CX888</f>
        <v>12</v>
      </c>
      <c r="H2306" s="65"/>
      <c r="I2306" s="64"/>
      <c r="J2306" s="65">
        <f>SmtRes!CZ888</f>
        <v>738.85</v>
      </c>
      <c r="K2306" s="64"/>
      <c r="L2306" s="65">
        <f>SmtRes!DI888</f>
        <v>8866.2000000000007</v>
      </c>
    </row>
    <row r="2307" spans="1:82" ht="15" x14ac:dyDescent="0.2">
      <c r="A2307" s="60"/>
      <c r="B2307" s="63">
        <v>4</v>
      </c>
      <c r="C2307" s="60" t="s">
        <v>1339</v>
      </c>
      <c r="D2307" s="62"/>
      <c r="E2307" s="67"/>
      <c r="F2307" s="63"/>
      <c r="G2307" s="67"/>
      <c r="H2307" s="63"/>
      <c r="I2307" s="63"/>
      <c r="J2307" s="63"/>
      <c r="K2307" s="63"/>
      <c r="L2307" s="68">
        <f>SUM(L2308:L2309)-SUMIF(CE2308:CE2309, 1, L2308:L2309)</f>
        <v>190.53</v>
      </c>
    </row>
    <row r="2308" spans="1:82" ht="28.5" x14ac:dyDescent="0.2">
      <c r="A2308" s="61"/>
      <c r="B2308" s="61" t="s">
        <v>1146</v>
      </c>
      <c r="C2308" s="61" t="s">
        <v>1148</v>
      </c>
      <c r="D2308" s="62" t="s">
        <v>86</v>
      </c>
      <c r="E2308" s="63">
        <v>0.06</v>
      </c>
      <c r="F2308" s="63"/>
      <c r="G2308" s="63">
        <f>SmtRes!CX889</f>
        <v>0.06</v>
      </c>
      <c r="H2308" s="65">
        <f>SmtRes!CZ889</f>
        <v>170.67</v>
      </c>
      <c r="I2308" s="64">
        <f>SmtRes!AI889</f>
        <v>1.29</v>
      </c>
      <c r="J2308" s="65">
        <f>ROUND(H2308*I2308, 2)</f>
        <v>220.16</v>
      </c>
      <c r="K2308" s="64"/>
      <c r="L2308" s="65">
        <f>SmtRes!DF889</f>
        <v>13.21</v>
      </c>
    </row>
    <row r="2309" spans="1:82" ht="28.5" x14ac:dyDescent="0.2">
      <c r="A2309" s="61"/>
      <c r="B2309" s="61" t="s">
        <v>32</v>
      </c>
      <c r="C2309" s="69" t="s">
        <v>961</v>
      </c>
      <c r="D2309" s="70" t="s">
        <v>34</v>
      </c>
      <c r="E2309" s="71">
        <v>2</v>
      </c>
      <c r="F2309" s="71"/>
      <c r="G2309" s="71">
        <f>SmtRes!CX890</f>
        <v>2</v>
      </c>
      <c r="H2309" s="72">
        <f>SmtRes!CZ890</f>
        <v>88.662000000000006</v>
      </c>
      <c r="I2309" s="73"/>
      <c r="J2309" s="72"/>
      <c r="K2309" s="73"/>
      <c r="L2309" s="72">
        <f>SmtRes!DF890</f>
        <v>177.32</v>
      </c>
    </row>
    <row r="2310" spans="1:82" ht="15" x14ac:dyDescent="0.2">
      <c r="A2310" s="61"/>
      <c r="B2310" s="61"/>
      <c r="C2310" s="75" t="s">
        <v>1340</v>
      </c>
      <c r="D2310" s="62"/>
      <c r="E2310" s="63"/>
      <c r="F2310" s="63"/>
      <c r="G2310" s="63"/>
      <c r="H2310" s="65"/>
      <c r="I2310" s="64"/>
      <c r="J2310" s="65"/>
      <c r="K2310" s="64"/>
      <c r="L2310" s="65">
        <f>L2305+L2307</f>
        <v>9056.7300000000014</v>
      </c>
    </row>
    <row r="2311" spans="1:82" ht="14.25" x14ac:dyDescent="0.2">
      <c r="A2311" s="61"/>
      <c r="B2311" s="61"/>
      <c r="C2311" s="61" t="s">
        <v>1342</v>
      </c>
      <c r="D2311" s="62"/>
      <c r="E2311" s="63"/>
      <c r="F2311" s="63"/>
      <c r="G2311" s="63"/>
      <c r="H2311" s="65"/>
      <c r="I2311" s="64"/>
      <c r="J2311" s="65"/>
      <c r="K2311" s="64"/>
      <c r="L2311" s="65">
        <f>SUM(AR2303:AR2314)+SUM(AS2303:AS2314)+SUM(AT2303:AT2314)+SUM(AU2303:AU2314)+SUM(AV2303:AV2314)</f>
        <v>8866.2000000000007</v>
      </c>
    </row>
    <row r="2312" spans="1:82" ht="28.5" x14ac:dyDescent="0.2">
      <c r="A2312" s="61"/>
      <c r="B2312" s="61" t="s">
        <v>63</v>
      </c>
      <c r="C2312" s="61" t="s">
        <v>1353</v>
      </c>
      <c r="D2312" s="62" t="s">
        <v>34</v>
      </c>
      <c r="E2312" s="63">
        <f>Source!BZ566</f>
        <v>90</v>
      </c>
      <c r="F2312" s="63"/>
      <c r="G2312" s="63">
        <f>Source!AT566</f>
        <v>90</v>
      </c>
      <c r="H2312" s="65"/>
      <c r="I2312" s="64"/>
      <c r="J2312" s="65"/>
      <c r="K2312" s="64"/>
      <c r="L2312" s="65">
        <f>SUM(AZ2303:AZ2314)</f>
        <v>7979.58</v>
      </c>
    </row>
    <row r="2313" spans="1:82" ht="28.5" x14ac:dyDescent="0.2">
      <c r="A2313" s="69"/>
      <c r="B2313" s="69" t="s">
        <v>64</v>
      </c>
      <c r="C2313" s="69" t="s">
        <v>1354</v>
      </c>
      <c r="D2313" s="70" t="s">
        <v>34</v>
      </c>
      <c r="E2313" s="71">
        <f>Source!CA566</f>
        <v>46</v>
      </c>
      <c r="F2313" s="71"/>
      <c r="G2313" s="71">
        <f>Source!AU566</f>
        <v>46</v>
      </c>
      <c r="H2313" s="72"/>
      <c r="I2313" s="73"/>
      <c r="J2313" s="72"/>
      <c r="K2313" s="73"/>
      <c r="L2313" s="72">
        <f>SUM(BA2303:BA2314)</f>
        <v>4078.45</v>
      </c>
    </row>
    <row r="2314" spans="1:82" ht="15" x14ac:dyDescent="0.2">
      <c r="C2314" s="77" t="s">
        <v>1345</v>
      </c>
      <c r="D2314" s="77"/>
      <c r="E2314" s="77"/>
      <c r="F2314" s="77"/>
      <c r="G2314" s="77"/>
      <c r="H2314" s="77"/>
      <c r="I2314" s="78">
        <f>IF(E2303&lt;&gt;0,K2314/E2303, 0)</f>
        <v>21114.760000000002</v>
      </c>
      <c r="J2314" s="78"/>
      <c r="K2314" s="78">
        <f>L2305+L2307+L2312+L2313</f>
        <v>21114.760000000002</v>
      </c>
      <c r="L2314" s="78"/>
      <c r="AD2314">
        <f>ROUND((Source!AT566/100)*((ROUND(SUMIF(SmtRes!AQ888:'SmtRes'!AQ890,"=1",SmtRes!AD888:'SmtRes'!AD890)*Source!I566, 2)+ROUND(SUMIF(SmtRes!AQ888:'SmtRes'!AQ890,"=1",SmtRes!AC888:'SmtRes'!AC890)*Source!I566, 2))), 2)</f>
        <v>664.97</v>
      </c>
      <c r="AE2314">
        <f>ROUND((Source!AU566/100)*((ROUND(SUMIF(SmtRes!AQ888:'SmtRes'!AQ890,"=1",SmtRes!AD888:'SmtRes'!AD890)*Source!I566, 2)+ROUND(SUMIF(SmtRes!AQ888:'SmtRes'!AQ890,"=1",SmtRes!AC888:'SmtRes'!AC890)*Source!I566, 2))), 2)</f>
        <v>339.87</v>
      </c>
      <c r="AN2314" s="74">
        <f>L2305+L2307+L2312+L2313</f>
        <v>21114.760000000002</v>
      </c>
      <c r="AO2314">
        <f>0</f>
        <v>0</v>
      </c>
      <c r="AQ2314" t="s">
        <v>1346</v>
      </c>
      <c r="AR2314" s="74">
        <f>L2305</f>
        <v>8866.2000000000007</v>
      </c>
      <c r="AT2314">
        <f>0</f>
        <v>0</v>
      </c>
      <c r="AV2314" t="s">
        <v>1346</v>
      </c>
      <c r="AW2314" s="74">
        <f>L2307</f>
        <v>190.53</v>
      </c>
      <c r="AZ2314">
        <f>Source!X566</f>
        <v>7979.58</v>
      </c>
      <c r="BA2314">
        <f>Source!Y566</f>
        <v>4078.45</v>
      </c>
      <c r="CD2314">
        <v>2</v>
      </c>
    </row>
    <row r="2315" spans="1:82" ht="42.75" x14ac:dyDescent="0.2">
      <c r="A2315" s="80" t="s">
        <v>813</v>
      </c>
      <c r="B2315" s="81" t="str">
        <f>Source!F567</f>
        <v>ТЦ_89.1.61.02_77_5007081181_22.09.2025_01_</v>
      </c>
      <c r="C2315" s="81" t="s">
        <v>1490</v>
      </c>
      <c r="D2315" s="82" t="str">
        <f>Source!H567</f>
        <v>ШТ</v>
      </c>
      <c r="E2315" s="83">
        <f>Source!K567</f>
        <v>1</v>
      </c>
      <c r="F2315" s="83"/>
      <c r="G2315" s="83">
        <f>Source!I567</f>
        <v>1</v>
      </c>
      <c r="H2315" s="84">
        <f>Source!AL567</f>
        <v>10263.58</v>
      </c>
      <c r="I2315" s="85"/>
      <c r="J2315" s="84"/>
      <c r="K2315" s="85"/>
      <c r="L2315" s="84">
        <f>Source!P567</f>
        <v>10263.58</v>
      </c>
    </row>
    <row r="2316" spans="1:82" ht="15" x14ac:dyDescent="0.2">
      <c r="A2316" s="79"/>
      <c r="B2316" s="79"/>
      <c r="C2316" s="86" t="s">
        <v>1345</v>
      </c>
      <c r="D2316" s="86"/>
      <c r="E2316" s="86"/>
      <c r="F2316" s="86"/>
      <c r="G2316" s="86"/>
      <c r="H2316" s="86"/>
      <c r="I2316" s="87">
        <f>IF(E2315&lt;&gt;0,K2316/E2315, 0)</f>
        <v>10263.58</v>
      </c>
      <c r="J2316" s="87"/>
      <c r="K2316" s="87">
        <f>L2315</f>
        <v>10263.58</v>
      </c>
      <c r="L2316" s="87"/>
      <c r="AD2316">
        <f>ROUND((Source!AT567/100)*((ROUND(ROUND(Source!AO567,2)*Source!I567, 2)+ROUND(ROUND(Source!AN567,2)*Source!I567, 2))), 2)</f>
        <v>0</v>
      </c>
      <c r="AE2316">
        <f>ROUND((Source!AU567/100)*((ROUND(ROUND(Source!AO567,2)*Source!I567, 2)+ROUND(ROUND(Source!AN567,2)*Source!I567, 2))), 2)</f>
        <v>0</v>
      </c>
      <c r="AN2316" s="74">
        <f>L2315</f>
        <v>10263.58</v>
      </c>
      <c r="AO2316">
        <f>0</f>
        <v>0</v>
      </c>
      <c r="AQ2316" t="s">
        <v>1346</v>
      </c>
      <c r="AR2316">
        <f>0</f>
        <v>0</v>
      </c>
      <c r="AT2316">
        <f>0</f>
        <v>0</v>
      </c>
      <c r="AV2316" t="s">
        <v>1346</v>
      </c>
      <c r="AW2316" s="74">
        <f>L2315</f>
        <v>10263.58</v>
      </c>
      <c r="AZ2316">
        <f>Source!X567</f>
        <v>0</v>
      </c>
      <c r="BA2316">
        <f>Source!Y567</f>
        <v>0</v>
      </c>
      <c r="BK2316" s="74">
        <f>L2315</f>
        <v>10263.58</v>
      </c>
      <c r="CD2316">
        <v>3</v>
      </c>
    </row>
    <row r="2317" spans="1:82" ht="57" x14ac:dyDescent="0.2">
      <c r="A2317" s="59" t="s">
        <v>814</v>
      </c>
      <c r="B2317" s="61" t="s">
        <v>1493</v>
      </c>
      <c r="C2317" s="61" t="str">
        <f>Source!G568</f>
        <v>Извещатель ПС автоматический: дымовой, фотоэлектрический, радиоизотопный, световой в нормальном исполнении</v>
      </c>
      <c r="D2317" s="62" t="str">
        <f>Source!H568</f>
        <v>ШТ</v>
      </c>
      <c r="E2317" s="63">
        <f>Source!K568</f>
        <v>2</v>
      </c>
      <c r="F2317" s="63"/>
      <c r="G2317" s="63">
        <f>Source!I568</f>
        <v>2</v>
      </c>
      <c r="H2317" s="65"/>
      <c r="I2317" s="64"/>
      <c r="J2317" s="65"/>
      <c r="K2317" s="64"/>
      <c r="L2317" s="65"/>
    </row>
    <row r="2318" spans="1:82" ht="15" x14ac:dyDescent="0.2">
      <c r="A2318" s="60"/>
      <c r="B2318" s="63">
        <v>1</v>
      </c>
      <c r="C2318" s="60" t="s">
        <v>1334</v>
      </c>
      <c r="D2318" s="62" t="s">
        <v>919</v>
      </c>
      <c r="E2318" s="67"/>
      <c r="F2318" s="63"/>
      <c r="G2318" s="67">
        <f>Source!U568</f>
        <v>3.36</v>
      </c>
      <c r="H2318" s="63"/>
      <c r="I2318" s="63"/>
      <c r="J2318" s="63"/>
      <c r="K2318" s="63"/>
      <c r="L2318" s="68">
        <f>SUM(L2319:L2319)-SUMIF(CE2319:CE2319, 1, L2319:L2319)</f>
        <v>2629.7</v>
      </c>
    </row>
    <row r="2319" spans="1:82" ht="28.5" x14ac:dyDescent="0.2">
      <c r="A2319" s="61"/>
      <c r="B2319" s="61" t="s">
        <v>947</v>
      </c>
      <c r="C2319" s="61" t="s">
        <v>948</v>
      </c>
      <c r="D2319" s="62" t="s">
        <v>919</v>
      </c>
      <c r="E2319" s="63">
        <v>1.68</v>
      </c>
      <c r="F2319" s="63"/>
      <c r="G2319" s="63">
        <f>SmtRes!CX891</f>
        <v>3.36</v>
      </c>
      <c r="H2319" s="65"/>
      <c r="I2319" s="64"/>
      <c r="J2319" s="65">
        <f>SmtRes!CZ891</f>
        <v>782.65</v>
      </c>
      <c r="K2319" s="64"/>
      <c r="L2319" s="65">
        <f>SmtRes!DI891</f>
        <v>2629.7</v>
      </c>
    </row>
    <row r="2320" spans="1:82" ht="15" x14ac:dyDescent="0.2">
      <c r="A2320" s="60"/>
      <c r="B2320" s="63">
        <v>4</v>
      </c>
      <c r="C2320" s="60" t="s">
        <v>1339</v>
      </c>
      <c r="D2320" s="62"/>
      <c r="E2320" s="67"/>
      <c r="F2320" s="63"/>
      <c r="G2320" s="67"/>
      <c r="H2320" s="63"/>
      <c r="I2320" s="63"/>
      <c r="J2320" s="63"/>
      <c r="K2320" s="63"/>
      <c r="L2320" s="68">
        <f>SUM(L2321:L2326)-SUMIF(CE2321:CE2326, 1, L2321:L2326)</f>
        <v>146.16</v>
      </c>
    </row>
    <row r="2321" spans="1:82" ht="14.25" x14ac:dyDescent="0.2">
      <c r="A2321" s="61"/>
      <c r="B2321" s="61" t="s">
        <v>962</v>
      </c>
      <c r="C2321" s="61" t="s">
        <v>964</v>
      </c>
      <c r="D2321" s="62" t="s">
        <v>937</v>
      </c>
      <c r="E2321" s="63">
        <v>5.0000000000000001E-4</v>
      </c>
      <c r="F2321" s="63"/>
      <c r="G2321" s="63">
        <f>SmtRes!CX892</f>
        <v>1E-3</v>
      </c>
      <c r="H2321" s="65">
        <f>SmtRes!CZ892</f>
        <v>284.14999999999998</v>
      </c>
      <c r="I2321" s="64">
        <f>SmtRes!AI892</f>
        <v>1.36</v>
      </c>
      <c r="J2321" s="65">
        <f>ROUND(H2321*I2321, 2)</f>
        <v>386.44</v>
      </c>
      <c r="K2321" s="64"/>
      <c r="L2321" s="65">
        <f>SmtRes!DF892</f>
        <v>0.39</v>
      </c>
    </row>
    <row r="2322" spans="1:82" ht="14.25" x14ac:dyDescent="0.2">
      <c r="A2322" s="61"/>
      <c r="B2322" s="61" t="s">
        <v>965</v>
      </c>
      <c r="C2322" s="61" t="s">
        <v>967</v>
      </c>
      <c r="D2322" s="62" t="s">
        <v>968</v>
      </c>
      <c r="E2322" s="63">
        <v>8.3199999999999996E-2</v>
      </c>
      <c r="F2322" s="63"/>
      <c r="G2322" s="63">
        <f>SmtRes!CX893</f>
        <v>0.16639999999999999</v>
      </c>
      <c r="H2322" s="65"/>
      <c r="I2322" s="64"/>
      <c r="J2322" s="65">
        <f>SmtRes!CZ893</f>
        <v>6</v>
      </c>
      <c r="K2322" s="64"/>
      <c r="L2322" s="65">
        <f>SmtRes!DF893</f>
        <v>1</v>
      </c>
    </row>
    <row r="2323" spans="1:82" ht="42.75" x14ac:dyDescent="0.2">
      <c r="A2323" s="61"/>
      <c r="B2323" s="61" t="s">
        <v>969</v>
      </c>
      <c r="C2323" s="61" t="s">
        <v>971</v>
      </c>
      <c r="D2323" s="62" t="s">
        <v>86</v>
      </c>
      <c r="E2323" s="63">
        <v>2.5000000000000001E-2</v>
      </c>
      <c r="F2323" s="63"/>
      <c r="G2323" s="63">
        <f>SmtRes!CX894</f>
        <v>0.05</v>
      </c>
      <c r="H2323" s="65">
        <f>SmtRes!CZ894</f>
        <v>978.09</v>
      </c>
      <c r="I2323" s="64">
        <f>SmtRes!AI894</f>
        <v>1.29</v>
      </c>
      <c r="J2323" s="65">
        <f>ROUND(H2323*I2323, 2)</f>
        <v>1261.74</v>
      </c>
      <c r="K2323" s="64"/>
      <c r="L2323" s="65">
        <f>SmtRes!DF894</f>
        <v>63.09</v>
      </c>
    </row>
    <row r="2324" spans="1:82" ht="14.25" x14ac:dyDescent="0.2">
      <c r="A2324" s="61"/>
      <c r="B2324" s="61" t="s">
        <v>972</v>
      </c>
      <c r="C2324" s="61" t="s">
        <v>974</v>
      </c>
      <c r="D2324" s="62" t="s">
        <v>287</v>
      </c>
      <c r="E2324" s="63">
        <v>1.0000000000000001E-5</v>
      </c>
      <c r="F2324" s="63"/>
      <c r="G2324" s="63">
        <f>SmtRes!CX895</f>
        <v>2.0000000000000002E-5</v>
      </c>
      <c r="H2324" s="65">
        <f>SmtRes!CZ895</f>
        <v>4338.2700000000004</v>
      </c>
      <c r="I2324" s="64">
        <f>SmtRes!AI895</f>
        <v>1.3</v>
      </c>
      <c r="J2324" s="65">
        <f>ROUND(H2324*I2324, 2)</f>
        <v>5639.75</v>
      </c>
      <c r="K2324" s="64"/>
      <c r="L2324" s="65">
        <f>SmtRes!DF895</f>
        <v>0.11</v>
      </c>
    </row>
    <row r="2325" spans="1:82" ht="28.5" x14ac:dyDescent="0.2">
      <c r="A2325" s="61"/>
      <c r="B2325" s="61" t="s">
        <v>975</v>
      </c>
      <c r="C2325" s="61" t="s">
        <v>977</v>
      </c>
      <c r="D2325" s="62" t="s">
        <v>937</v>
      </c>
      <c r="E2325" s="63">
        <v>0.01</v>
      </c>
      <c r="F2325" s="63"/>
      <c r="G2325" s="63">
        <f>SmtRes!CX896</f>
        <v>0.02</v>
      </c>
      <c r="H2325" s="65">
        <f>SmtRes!CZ896</f>
        <v>899.56</v>
      </c>
      <c r="I2325" s="64">
        <f>SmtRes!AI896</f>
        <v>1.61</v>
      </c>
      <c r="J2325" s="65">
        <f>ROUND(H2325*I2325, 2)</f>
        <v>1448.29</v>
      </c>
      <c r="K2325" s="64"/>
      <c r="L2325" s="65">
        <f>SmtRes!DF896</f>
        <v>28.97</v>
      </c>
    </row>
    <row r="2326" spans="1:82" ht="28.5" x14ac:dyDescent="0.2">
      <c r="A2326" s="61"/>
      <c r="B2326" s="61" t="s">
        <v>32</v>
      </c>
      <c r="C2326" s="69" t="s">
        <v>961</v>
      </c>
      <c r="D2326" s="70" t="s">
        <v>34</v>
      </c>
      <c r="E2326" s="71">
        <v>2</v>
      </c>
      <c r="F2326" s="71"/>
      <c r="G2326" s="71">
        <f>SmtRes!CX897</f>
        <v>4</v>
      </c>
      <c r="H2326" s="72">
        <f>SmtRes!CZ897</f>
        <v>13.148519999999998</v>
      </c>
      <c r="I2326" s="73"/>
      <c r="J2326" s="72"/>
      <c r="K2326" s="73"/>
      <c r="L2326" s="72">
        <f>SmtRes!DF897</f>
        <v>52.6</v>
      </c>
    </row>
    <row r="2327" spans="1:82" ht="15" x14ac:dyDescent="0.2">
      <c r="A2327" s="61"/>
      <c r="B2327" s="61"/>
      <c r="C2327" s="75" t="s">
        <v>1340</v>
      </c>
      <c r="D2327" s="62"/>
      <c r="E2327" s="63"/>
      <c r="F2327" s="63"/>
      <c r="G2327" s="63"/>
      <c r="H2327" s="65"/>
      <c r="I2327" s="64"/>
      <c r="J2327" s="65"/>
      <c r="K2327" s="64"/>
      <c r="L2327" s="65">
        <f>L2318+L2320</f>
        <v>2775.8599999999997</v>
      </c>
    </row>
    <row r="2328" spans="1:82" ht="14.25" x14ac:dyDescent="0.2">
      <c r="A2328" s="61"/>
      <c r="B2328" s="61"/>
      <c r="C2328" s="61" t="s">
        <v>1342</v>
      </c>
      <c r="D2328" s="62"/>
      <c r="E2328" s="63"/>
      <c r="F2328" s="63"/>
      <c r="G2328" s="63"/>
      <c r="H2328" s="65"/>
      <c r="I2328" s="64"/>
      <c r="J2328" s="65"/>
      <c r="K2328" s="64"/>
      <c r="L2328" s="65">
        <f>SUM(AR2317:AR2331)+SUM(AS2317:AS2331)+SUM(AT2317:AT2331)+SUM(AU2317:AU2331)+SUM(AV2317:AV2331)</f>
        <v>2629.7</v>
      </c>
    </row>
    <row r="2329" spans="1:82" ht="28.5" x14ac:dyDescent="0.2">
      <c r="A2329" s="61"/>
      <c r="B2329" s="61" t="s">
        <v>63</v>
      </c>
      <c r="C2329" s="61" t="s">
        <v>1353</v>
      </c>
      <c r="D2329" s="62" t="s">
        <v>34</v>
      </c>
      <c r="E2329" s="63">
        <f>Source!BZ568</f>
        <v>90</v>
      </c>
      <c r="F2329" s="63"/>
      <c r="G2329" s="63">
        <f>Source!AT568</f>
        <v>90</v>
      </c>
      <c r="H2329" s="65"/>
      <c r="I2329" s="64"/>
      <c r="J2329" s="65"/>
      <c r="K2329" s="64"/>
      <c r="L2329" s="65">
        <f>SUM(AZ2317:AZ2331)</f>
        <v>2366.73</v>
      </c>
    </row>
    <row r="2330" spans="1:82" ht="28.5" x14ac:dyDescent="0.2">
      <c r="A2330" s="69"/>
      <c r="B2330" s="69" t="s">
        <v>64</v>
      </c>
      <c r="C2330" s="69" t="s">
        <v>1354</v>
      </c>
      <c r="D2330" s="70" t="s">
        <v>34</v>
      </c>
      <c r="E2330" s="71">
        <f>Source!CA568</f>
        <v>46</v>
      </c>
      <c r="F2330" s="71"/>
      <c r="G2330" s="71">
        <f>Source!AU568</f>
        <v>46</v>
      </c>
      <c r="H2330" s="72"/>
      <c r="I2330" s="73"/>
      <c r="J2330" s="72"/>
      <c r="K2330" s="73"/>
      <c r="L2330" s="72">
        <f>SUM(BA2317:BA2331)</f>
        <v>1209.6600000000001</v>
      </c>
    </row>
    <row r="2331" spans="1:82" ht="15" x14ac:dyDescent="0.2">
      <c r="C2331" s="77" t="s">
        <v>1345</v>
      </c>
      <c r="D2331" s="77"/>
      <c r="E2331" s="77"/>
      <c r="F2331" s="77"/>
      <c r="G2331" s="77"/>
      <c r="H2331" s="77"/>
      <c r="I2331" s="78">
        <f>IF(E2317&lt;&gt;0,K2331/E2317, 0)</f>
        <v>3176.125</v>
      </c>
      <c r="J2331" s="78"/>
      <c r="K2331" s="78">
        <f>L2318+L2320+L2329+L2330</f>
        <v>6352.25</v>
      </c>
      <c r="L2331" s="78"/>
      <c r="AD2331">
        <f>ROUND((Source!AT568/100)*((ROUND(SUMIF(SmtRes!AQ891:'SmtRes'!AQ897,"=1",SmtRes!AD891:'SmtRes'!AD897)*Source!I568, 2)+ROUND(SUMIF(SmtRes!AQ891:'SmtRes'!AQ897,"=1",SmtRes!AC891:'SmtRes'!AC897)*Source!I568, 2))), 2)</f>
        <v>1408.77</v>
      </c>
      <c r="AE2331">
        <f>ROUND((Source!AU568/100)*((ROUND(SUMIF(SmtRes!AQ891:'SmtRes'!AQ897,"=1",SmtRes!AD891:'SmtRes'!AD897)*Source!I568, 2)+ROUND(SUMIF(SmtRes!AQ891:'SmtRes'!AQ897,"=1",SmtRes!AC891:'SmtRes'!AC897)*Source!I568, 2))), 2)</f>
        <v>720.04</v>
      </c>
      <c r="AN2331" s="74">
        <f>L2318+L2320+L2329+L2330</f>
        <v>6352.25</v>
      </c>
      <c r="AO2331">
        <f>0</f>
        <v>0</v>
      </c>
      <c r="AQ2331" t="s">
        <v>1346</v>
      </c>
      <c r="AR2331" s="74">
        <f>L2318</f>
        <v>2629.7</v>
      </c>
      <c r="AT2331">
        <f>0</f>
        <v>0</v>
      </c>
      <c r="AV2331" t="s">
        <v>1346</v>
      </c>
      <c r="AW2331" s="74">
        <f>L2320</f>
        <v>146.16</v>
      </c>
      <c r="AZ2331">
        <f>Source!X568</f>
        <v>2366.73</v>
      </c>
      <c r="BA2331">
        <f>Source!Y568</f>
        <v>1209.6600000000001</v>
      </c>
      <c r="CD2331">
        <v>2</v>
      </c>
    </row>
    <row r="2332" spans="1:82" ht="71.25" x14ac:dyDescent="0.2">
      <c r="A2332" s="80" t="s">
        <v>815</v>
      </c>
      <c r="B2332" s="81" t="str">
        <f>Source!F569</f>
        <v>ТЦ_61.2.01.07_50_5040070405_11.09.2025_01_</v>
      </c>
      <c r="C2332" s="81" t="s">
        <v>1494</v>
      </c>
      <c r="D2332" s="82" t="str">
        <f>Source!H569</f>
        <v>ШТ</v>
      </c>
      <c r="E2332" s="83">
        <f>Source!K569</f>
        <v>1</v>
      </c>
      <c r="F2332" s="83"/>
      <c r="G2332" s="83">
        <f>Source!I569</f>
        <v>1</v>
      </c>
      <c r="H2332" s="84">
        <f>Source!AL569</f>
        <v>1816.1</v>
      </c>
      <c r="I2332" s="85"/>
      <c r="J2332" s="84"/>
      <c r="K2332" s="85"/>
      <c r="L2332" s="84">
        <f>Source!P569</f>
        <v>1816.1</v>
      </c>
    </row>
    <row r="2333" spans="1:82" ht="15" x14ac:dyDescent="0.2">
      <c r="A2333" s="79"/>
      <c r="B2333" s="79"/>
      <c r="C2333" s="86" t="s">
        <v>1345</v>
      </c>
      <c r="D2333" s="86"/>
      <c r="E2333" s="86"/>
      <c r="F2333" s="86"/>
      <c r="G2333" s="86"/>
      <c r="H2333" s="86"/>
      <c r="I2333" s="87">
        <f>IF(E2332&lt;&gt;0,K2333/E2332, 0)</f>
        <v>1816.1</v>
      </c>
      <c r="J2333" s="87"/>
      <c r="K2333" s="87">
        <f>L2332</f>
        <v>1816.1</v>
      </c>
      <c r="L2333" s="87"/>
      <c r="AD2333">
        <f>ROUND((Source!AT569/100)*((ROUND(ROUND(Source!AO569,2)*Source!I569, 2)+ROUND(ROUND(Source!AN569,2)*Source!I569, 2))), 2)</f>
        <v>0</v>
      </c>
      <c r="AE2333">
        <f>ROUND((Source!AU569/100)*((ROUND(ROUND(Source!AO569,2)*Source!I569, 2)+ROUND(ROUND(Source!AN569,2)*Source!I569, 2))), 2)</f>
        <v>0</v>
      </c>
      <c r="AN2333" s="74">
        <f>L2332</f>
        <v>1816.1</v>
      </c>
      <c r="AO2333">
        <f>0</f>
        <v>0</v>
      </c>
      <c r="AQ2333" t="s">
        <v>1346</v>
      </c>
      <c r="AR2333">
        <f>0</f>
        <v>0</v>
      </c>
      <c r="AT2333">
        <f>0</f>
        <v>0</v>
      </c>
      <c r="AV2333" t="s">
        <v>1346</v>
      </c>
      <c r="AW2333" s="74">
        <f>L2332</f>
        <v>1816.1</v>
      </c>
      <c r="AZ2333">
        <f>Source!X569</f>
        <v>0</v>
      </c>
      <c r="BA2333">
        <f>Source!Y569</f>
        <v>0</v>
      </c>
      <c r="BK2333" s="74">
        <f>L2332</f>
        <v>1816.1</v>
      </c>
      <c r="CD2333">
        <v>3</v>
      </c>
    </row>
    <row r="2334" spans="1:82" ht="71.25" x14ac:dyDescent="0.2">
      <c r="A2334" s="80" t="s">
        <v>816</v>
      </c>
      <c r="B2334" s="81" t="str">
        <f>Source!F570</f>
        <v>ТЦ_61.2.01.07_77_5007081181_22.09.2025_01_</v>
      </c>
      <c r="C2334" s="81" t="s">
        <v>1495</v>
      </c>
      <c r="D2334" s="82" t="str">
        <f>Source!H570</f>
        <v>ШТ</v>
      </c>
      <c r="E2334" s="83">
        <f>Source!K570</f>
        <v>1</v>
      </c>
      <c r="F2334" s="83"/>
      <c r="G2334" s="83">
        <f>Source!I570</f>
        <v>1</v>
      </c>
      <c r="H2334" s="84">
        <f>Source!AL570</f>
        <v>1687.5</v>
      </c>
      <c r="I2334" s="85"/>
      <c r="J2334" s="84"/>
      <c r="K2334" s="85"/>
      <c r="L2334" s="84">
        <f>Source!P570</f>
        <v>1687.5</v>
      </c>
    </row>
    <row r="2335" spans="1:82" ht="15" x14ac:dyDescent="0.2">
      <c r="A2335" s="79"/>
      <c r="B2335" s="79"/>
      <c r="C2335" s="86" t="s">
        <v>1345</v>
      </c>
      <c r="D2335" s="86"/>
      <c r="E2335" s="86"/>
      <c r="F2335" s="86"/>
      <c r="G2335" s="86"/>
      <c r="H2335" s="86"/>
      <c r="I2335" s="87">
        <f>IF(E2334&lt;&gt;0,K2335/E2334, 0)</f>
        <v>1687.5</v>
      </c>
      <c r="J2335" s="87"/>
      <c r="K2335" s="87">
        <f>L2334</f>
        <v>1687.5</v>
      </c>
      <c r="L2335" s="87"/>
      <c r="AD2335">
        <f>ROUND((Source!AT570/100)*((ROUND(ROUND(Source!AO570,2)*Source!I570, 2)+ROUND(ROUND(Source!AN570,2)*Source!I570, 2))), 2)</f>
        <v>0</v>
      </c>
      <c r="AE2335">
        <f>ROUND((Source!AU570/100)*((ROUND(ROUND(Source!AO570,2)*Source!I570, 2)+ROUND(ROUND(Source!AN570,2)*Source!I570, 2))), 2)</f>
        <v>0</v>
      </c>
      <c r="AN2335" s="74">
        <f>L2334</f>
        <v>1687.5</v>
      </c>
      <c r="AO2335">
        <f>0</f>
        <v>0</v>
      </c>
      <c r="AQ2335" t="s">
        <v>1346</v>
      </c>
      <c r="AR2335">
        <f>0</f>
        <v>0</v>
      </c>
      <c r="AT2335">
        <f>0</f>
        <v>0</v>
      </c>
      <c r="AV2335" t="s">
        <v>1346</v>
      </c>
      <c r="AW2335" s="74">
        <f>L2334</f>
        <v>1687.5</v>
      </c>
      <c r="AZ2335">
        <f>Source!X570</f>
        <v>0</v>
      </c>
      <c r="BA2335">
        <f>Source!Y570</f>
        <v>0</v>
      </c>
      <c r="BK2335" s="74">
        <f>L2334</f>
        <v>1687.5</v>
      </c>
      <c r="CD2335">
        <v>3</v>
      </c>
    </row>
    <row r="2336" spans="1:82" ht="28.5" x14ac:dyDescent="0.2">
      <c r="A2336" s="59" t="s">
        <v>817</v>
      </c>
      <c r="B2336" s="61" t="s">
        <v>1496</v>
      </c>
      <c r="C2336" s="61" t="str">
        <f>Source!G571</f>
        <v>Устройство сигнально-блокировочное</v>
      </c>
      <c r="D2336" s="62" t="str">
        <f>Source!H571</f>
        <v>ШТ</v>
      </c>
      <c r="E2336" s="63">
        <f>Source!K571</f>
        <v>1</v>
      </c>
      <c r="F2336" s="63"/>
      <c r="G2336" s="63">
        <f>Source!I571</f>
        <v>1</v>
      </c>
      <c r="H2336" s="65"/>
      <c r="I2336" s="64"/>
      <c r="J2336" s="65"/>
      <c r="K2336" s="64"/>
      <c r="L2336" s="65"/>
    </row>
    <row r="2337" spans="1:82" ht="38.25" x14ac:dyDescent="0.2">
      <c r="B2337" s="66" t="str">
        <f>CONCATENATE("Поправка: ", Source!EO571)</f>
        <v>Поправка: (прим. извещатель пожарный ручной)</v>
      </c>
    </row>
    <row r="2338" spans="1:82" ht="15" x14ac:dyDescent="0.2">
      <c r="A2338" s="60"/>
      <c r="B2338" s="63">
        <v>1</v>
      </c>
      <c r="C2338" s="60" t="s">
        <v>1334</v>
      </c>
      <c r="D2338" s="62" t="s">
        <v>919</v>
      </c>
      <c r="E2338" s="67"/>
      <c r="F2338" s="63"/>
      <c r="G2338" s="67">
        <f>Source!U571</f>
        <v>2.06</v>
      </c>
      <c r="H2338" s="63"/>
      <c r="I2338" s="63"/>
      <c r="J2338" s="63"/>
      <c r="K2338" s="63"/>
      <c r="L2338" s="68">
        <f>SUM(L2339:L2339)-SUMIF(CE2339:CE2339, 1, L2339:L2339)</f>
        <v>1612.26</v>
      </c>
    </row>
    <row r="2339" spans="1:82" ht="28.5" x14ac:dyDescent="0.2">
      <c r="A2339" s="61"/>
      <c r="B2339" s="61" t="s">
        <v>947</v>
      </c>
      <c r="C2339" s="61" t="s">
        <v>948</v>
      </c>
      <c r="D2339" s="62" t="s">
        <v>919</v>
      </c>
      <c r="E2339" s="63">
        <v>2.06</v>
      </c>
      <c r="F2339" s="63"/>
      <c r="G2339" s="63">
        <f>SmtRes!CX898</f>
        <v>2.06</v>
      </c>
      <c r="H2339" s="65"/>
      <c r="I2339" s="64"/>
      <c r="J2339" s="65">
        <f>SmtRes!CZ898</f>
        <v>782.65</v>
      </c>
      <c r="K2339" s="64"/>
      <c r="L2339" s="65">
        <f>SmtRes!DI898</f>
        <v>1612.26</v>
      </c>
    </row>
    <row r="2340" spans="1:82" ht="15" x14ac:dyDescent="0.2">
      <c r="A2340" s="60"/>
      <c r="B2340" s="63">
        <v>4</v>
      </c>
      <c r="C2340" s="60" t="s">
        <v>1339</v>
      </c>
      <c r="D2340" s="62"/>
      <c r="E2340" s="67"/>
      <c r="F2340" s="63"/>
      <c r="G2340" s="67"/>
      <c r="H2340" s="63"/>
      <c r="I2340" s="63"/>
      <c r="J2340" s="63"/>
      <c r="K2340" s="63"/>
      <c r="L2340" s="68">
        <f>SUM(L2341:L2344)-SUMIF(CE2341:CE2344, 1, L2341:L2344)</f>
        <v>215.68</v>
      </c>
    </row>
    <row r="2341" spans="1:82" ht="28.5" x14ac:dyDescent="0.2">
      <c r="A2341" s="61"/>
      <c r="B2341" s="61" t="s">
        <v>938</v>
      </c>
      <c r="C2341" s="61" t="s">
        <v>940</v>
      </c>
      <c r="D2341" s="62" t="s">
        <v>937</v>
      </c>
      <c r="E2341" s="63">
        <v>0.11</v>
      </c>
      <c r="F2341" s="63"/>
      <c r="G2341" s="63">
        <f>SmtRes!CX899</f>
        <v>0.11</v>
      </c>
      <c r="H2341" s="65">
        <f>SmtRes!CZ899</f>
        <v>174.93</v>
      </c>
      <c r="I2341" s="64">
        <f>SmtRes!AI899</f>
        <v>1.1299999999999999</v>
      </c>
      <c r="J2341" s="65">
        <f>ROUND(H2341*I2341, 2)</f>
        <v>197.67</v>
      </c>
      <c r="K2341" s="64"/>
      <c r="L2341" s="65">
        <f>SmtRes!DF899</f>
        <v>21.74</v>
      </c>
    </row>
    <row r="2342" spans="1:82" ht="14.25" x14ac:dyDescent="0.2">
      <c r="A2342" s="61"/>
      <c r="B2342" s="61" t="s">
        <v>1249</v>
      </c>
      <c r="C2342" s="61" t="s">
        <v>1251</v>
      </c>
      <c r="D2342" s="62" t="s">
        <v>937</v>
      </c>
      <c r="E2342" s="63">
        <v>0.4</v>
      </c>
      <c r="F2342" s="63"/>
      <c r="G2342" s="63">
        <f>SmtRes!CX900</f>
        <v>0.4</v>
      </c>
      <c r="H2342" s="65">
        <f>SmtRes!CZ900</f>
        <v>118.72</v>
      </c>
      <c r="I2342" s="64">
        <f>SmtRes!AI900</f>
        <v>1.29</v>
      </c>
      <c r="J2342" s="65">
        <f>ROUND(H2342*I2342, 2)</f>
        <v>153.15</v>
      </c>
      <c r="K2342" s="64"/>
      <c r="L2342" s="65">
        <f>SmtRes!DF900</f>
        <v>61.26</v>
      </c>
    </row>
    <row r="2343" spans="1:82" ht="28.5" x14ac:dyDescent="0.2">
      <c r="A2343" s="61"/>
      <c r="B2343" s="61" t="s">
        <v>1252</v>
      </c>
      <c r="C2343" s="61" t="s">
        <v>1254</v>
      </c>
      <c r="D2343" s="62" t="s">
        <v>287</v>
      </c>
      <c r="E2343" s="63">
        <v>2E-3</v>
      </c>
      <c r="F2343" s="63"/>
      <c r="G2343" s="63">
        <f>SmtRes!CX901</f>
        <v>2E-3</v>
      </c>
      <c r="H2343" s="65"/>
      <c r="I2343" s="64"/>
      <c r="J2343" s="65">
        <f>SmtRes!CZ901</f>
        <v>50220.86</v>
      </c>
      <c r="K2343" s="64"/>
      <c r="L2343" s="65">
        <f>SmtRes!DF901</f>
        <v>100.44</v>
      </c>
    </row>
    <row r="2344" spans="1:82" ht="28.5" x14ac:dyDescent="0.2">
      <c r="A2344" s="61"/>
      <c r="B2344" s="61" t="s">
        <v>32</v>
      </c>
      <c r="C2344" s="69" t="s">
        <v>961</v>
      </c>
      <c r="D2344" s="70" t="s">
        <v>34</v>
      </c>
      <c r="E2344" s="71">
        <v>2</v>
      </c>
      <c r="F2344" s="71"/>
      <c r="G2344" s="71">
        <f>SmtRes!CX902</f>
        <v>2</v>
      </c>
      <c r="H2344" s="72">
        <f>SmtRes!CZ902</f>
        <v>16.122589999999999</v>
      </c>
      <c r="I2344" s="73"/>
      <c r="J2344" s="72"/>
      <c r="K2344" s="73"/>
      <c r="L2344" s="72">
        <f>SmtRes!DF902</f>
        <v>32.24</v>
      </c>
    </row>
    <row r="2345" spans="1:82" ht="15" x14ac:dyDescent="0.2">
      <c r="A2345" s="61"/>
      <c r="B2345" s="61"/>
      <c r="C2345" s="75" t="s">
        <v>1340</v>
      </c>
      <c r="D2345" s="62"/>
      <c r="E2345" s="63"/>
      <c r="F2345" s="63"/>
      <c r="G2345" s="63"/>
      <c r="H2345" s="65"/>
      <c r="I2345" s="64"/>
      <c r="J2345" s="65"/>
      <c r="K2345" s="64"/>
      <c r="L2345" s="65">
        <f>L2338+L2340</f>
        <v>1827.94</v>
      </c>
    </row>
    <row r="2346" spans="1:82" ht="14.25" x14ac:dyDescent="0.2">
      <c r="A2346" s="61"/>
      <c r="B2346" s="61"/>
      <c r="C2346" s="61" t="s">
        <v>1342</v>
      </c>
      <c r="D2346" s="62"/>
      <c r="E2346" s="63"/>
      <c r="F2346" s="63"/>
      <c r="G2346" s="63"/>
      <c r="H2346" s="65"/>
      <c r="I2346" s="64"/>
      <c r="J2346" s="65"/>
      <c r="K2346" s="64"/>
      <c r="L2346" s="65">
        <f>SUM(AR2336:AR2349)+SUM(AS2336:AS2349)+SUM(AT2336:AT2349)+SUM(AU2336:AU2349)+SUM(AV2336:AV2349)</f>
        <v>1612.26</v>
      </c>
    </row>
    <row r="2347" spans="1:82" ht="28.5" x14ac:dyDescent="0.2">
      <c r="A2347" s="61"/>
      <c r="B2347" s="61" t="s">
        <v>29</v>
      </c>
      <c r="C2347" s="61" t="s">
        <v>1343</v>
      </c>
      <c r="D2347" s="62" t="s">
        <v>34</v>
      </c>
      <c r="E2347" s="63">
        <f>Source!BZ571</f>
        <v>97</v>
      </c>
      <c r="F2347" s="63"/>
      <c r="G2347" s="63">
        <f>Source!AT571</f>
        <v>97</v>
      </c>
      <c r="H2347" s="65"/>
      <c r="I2347" s="64"/>
      <c r="J2347" s="65"/>
      <c r="K2347" s="64"/>
      <c r="L2347" s="65">
        <f>SUM(AZ2336:AZ2349)</f>
        <v>1563.89</v>
      </c>
    </row>
    <row r="2348" spans="1:82" ht="28.5" x14ac:dyDescent="0.2">
      <c r="A2348" s="69"/>
      <c r="B2348" s="69" t="s">
        <v>30</v>
      </c>
      <c r="C2348" s="69" t="s">
        <v>1344</v>
      </c>
      <c r="D2348" s="70" t="s">
        <v>34</v>
      </c>
      <c r="E2348" s="71">
        <f>Source!CA571</f>
        <v>51</v>
      </c>
      <c r="F2348" s="71"/>
      <c r="G2348" s="71">
        <f>Source!AU571</f>
        <v>51</v>
      </c>
      <c r="H2348" s="72"/>
      <c r="I2348" s="73"/>
      <c r="J2348" s="72"/>
      <c r="K2348" s="73"/>
      <c r="L2348" s="72">
        <f>SUM(BA2336:BA2349)</f>
        <v>822.25</v>
      </c>
    </row>
    <row r="2349" spans="1:82" ht="15" x14ac:dyDescent="0.2">
      <c r="C2349" s="77" t="s">
        <v>1345</v>
      </c>
      <c r="D2349" s="77"/>
      <c r="E2349" s="77"/>
      <c r="F2349" s="77"/>
      <c r="G2349" s="77"/>
      <c r="H2349" s="77"/>
      <c r="I2349" s="78">
        <f>IF(E2336&lt;&gt;0,K2349/E2336, 0)</f>
        <v>4214.08</v>
      </c>
      <c r="J2349" s="78"/>
      <c r="K2349" s="78">
        <f>L2338+L2340+L2347+L2348</f>
        <v>4214.08</v>
      </c>
      <c r="L2349" s="78"/>
      <c r="AD2349">
        <f>ROUND((Source!AT571/100)*((ROUND(SUMIF(SmtRes!AQ898:'SmtRes'!AQ902,"=1",SmtRes!AD898:'SmtRes'!AD902)*Source!I571, 2)+ROUND(SUMIF(SmtRes!AQ898:'SmtRes'!AQ902,"=1",SmtRes!AC898:'SmtRes'!AC902)*Source!I571, 2))), 2)</f>
        <v>759.17</v>
      </c>
      <c r="AE2349">
        <f>ROUND((Source!AU571/100)*((ROUND(SUMIF(SmtRes!AQ898:'SmtRes'!AQ902,"=1",SmtRes!AD898:'SmtRes'!AD902)*Source!I571, 2)+ROUND(SUMIF(SmtRes!AQ898:'SmtRes'!AQ902,"=1",SmtRes!AC898:'SmtRes'!AC902)*Source!I571, 2))), 2)</f>
        <v>399.15</v>
      </c>
      <c r="AN2349" s="74">
        <f>L2338+L2340+L2347+L2348</f>
        <v>4214.08</v>
      </c>
      <c r="AO2349">
        <f>0</f>
        <v>0</v>
      </c>
      <c r="AQ2349" t="s">
        <v>1346</v>
      </c>
      <c r="AR2349" s="74">
        <f>L2338</f>
        <v>1612.26</v>
      </c>
      <c r="AT2349">
        <f>0</f>
        <v>0</v>
      </c>
      <c r="AV2349" t="s">
        <v>1346</v>
      </c>
      <c r="AW2349" s="74">
        <f>L2340</f>
        <v>215.68</v>
      </c>
      <c r="AZ2349">
        <f>Source!X571</f>
        <v>1563.89</v>
      </c>
      <c r="BA2349">
        <f>Source!Y571</f>
        <v>822.25</v>
      </c>
      <c r="CD2349">
        <v>2</v>
      </c>
    </row>
    <row r="2350" spans="1:82" ht="57" x14ac:dyDescent="0.2">
      <c r="A2350" s="80" t="s">
        <v>818</v>
      </c>
      <c r="B2350" s="81" t="str">
        <f>Source!F572</f>
        <v>ТЦ_61.2.02.03_77_5007081181_22.09.2025_01_</v>
      </c>
      <c r="C2350" s="81" t="s">
        <v>1497</v>
      </c>
      <c r="D2350" s="82" t="str">
        <f>Source!H572</f>
        <v>ШТ</v>
      </c>
      <c r="E2350" s="83">
        <f>Source!K572</f>
        <v>1</v>
      </c>
      <c r="F2350" s="83"/>
      <c r="G2350" s="83">
        <f>Source!I572</f>
        <v>1</v>
      </c>
      <c r="H2350" s="84">
        <f>Source!AL572</f>
        <v>1187.5</v>
      </c>
      <c r="I2350" s="85"/>
      <c r="J2350" s="84"/>
      <c r="K2350" s="85"/>
      <c r="L2350" s="84">
        <f>Source!P572</f>
        <v>1187.5</v>
      </c>
    </row>
    <row r="2351" spans="1:82" ht="15" x14ac:dyDescent="0.2">
      <c r="A2351" s="79"/>
      <c r="B2351" s="79"/>
      <c r="C2351" s="86" t="s">
        <v>1345</v>
      </c>
      <c r="D2351" s="86"/>
      <c r="E2351" s="86"/>
      <c r="F2351" s="86"/>
      <c r="G2351" s="86"/>
      <c r="H2351" s="86"/>
      <c r="I2351" s="87">
        <f>IF(E2350&lt;&gt;0,K2351/E2350, 0)</f>
        <v>1187.5</v>
      </c>
      <c r="J2351" s="87"/>
      <c r="K2351" s="87">
        <f>L2350</f>
        <v>1187.5</v>
      </c>
      <c r="L2351" s="87"/>
      <c r="AD2351">
        <f>ROUND((Source!AT572/100)*((ROUND(ROUND(Source!AO572,2)*Source!I572, 2)+ROUND(ROUND(Source!AN572,2)*Source!I572, 2))), 2)</f>
        <v>0</v>
      </c>
      <c r="AE2351">
        <f>ROUND((Source!AU572/100)*((ROUND(ROUND(Source!AO572,2)*Source!I572, 2)+ROUND(ROUND(Source!AN572,2)*Source!I572, 2))), 2)</f>
        <v>0</v>
      </c>
      <c r="AN2351" s="74">
        <f>L2350</f>
        <v>1187.5</v>
      </c>
      <c r="AO2351">
        <f>0</f>
        <v>0</v>
      </c>
      <c r="AQ2351" t="s">
        <v>1346</v>
      </c>
      <c r="AR2351">
        <f>0</f>
        <v>0</v>
      </c>
      <c r="AT2351">
        <f>0</f>
        <v>0</v>
      </c>
      <c r="AV2351" t="s">
        <v>1346</v>
      </c>
      <c r="AW2351" s="74">
        <f>L2350</f>
        <v>1187.5</v>
      </c>
      <c r="AZ2351">
        <f>Source!X572</f>
        <v>0</v>
      </c>
      <c r="BA2351">
        <f>Source!Y572</f>
        <v>0</v>
      </c>
      <c r="BK2351" s="74">
        <f>L2350</f>
        <v>1187.5</v>
      </c>
      <c r="CD2351">
        <v>3</v>
      </c>
    </row>
    <row r="2352" spans="1:82" ht="28.5" x14ac:dyDescent="0.2">
      <c r="A2352" s="59" t="s">
        <v>819</v>
      </c>
      <c r="B2352" s="61" t="s">
        <v>1498</v>
      </c>
      <c r="C2352" s="61" t="str">
        <f>Source!G573</f>
        <v>Транспарант световой (табло)</v>
      </c>
      <c r="D2352" s="62" t="str">
        <f>Source!H573</f>
        <v>ШТ</v>
      </c>
      <c r="E2352" s="63">
        <f>Source!K573</f>
        <v>1</v>
      </c>
      <c r="F2352" s="63"/>
      <c r="G2352" s="63">
        <f>Source!I573</f>
        <v>1</v>
      </c>
      <c r="H2352" s="65"/>
      <c r="I2352" s="64"/>
      <c r="J2352" s="65"/>
      <c r="K2352" s="64"/>
      <c r="L2352" s="65"/>
    </row>
    <row r="2353" spans="1:82" ht="25.5" x14ac:dyDescent="0.2">
      <c r="B2353" s="66" t="str">
        <f>CONCATENATE("Поправка: ", Source!EO573)</f>
        <v>Поправка: (табло «Выход»)</v>
      </c>
    </row>
    <row r="2354" spans="1:82" ht="15" x14ac:dyDescent="0.2">
      <c r="A2354" s="60"/>
      <c r="B2354" s="63">
        <v>1</v>
      </c>
      <c r="C2354" s="60" t="s">
        <v>1334</v>
      </c>
      <c r="D2354" s="62" t="s">
        <v>919</v>
      </c>
      <c r="E2354" s="67"/>
      <c r="F2354" s="63"/>
      <c r="G2354" s="67">
        <f>Source!U573</f>
        <v>2</v>
      </c>
      <c r="H2354" s="63"/>
      <c r="I2354" s="63"/>
      <c r="J2354" s="63"/>
      <c r="K2354" s="63"/>
      <c r="L2354" s="68">
        <f>SUM(L2355:L2355)-SUMIF(CE2355:CE2355, 1, L2355:L2355)</f>
        <v>1565.3</v>
      </c>
    </row>
    <row r="2355" spans="1:82" ht="28.5" x14ac:dyDescent="0.2">
      <c r="A2355" s="61"/>
      <c r="B2355" s="61" t="s">
        <v>947</v>
      </c>
      <c r="C2355" s="61" t="s">
        <v>948</v>
      </c>
      <c r="D2355" s="62" t="s">
        <v>919</v>
      </c>
      <c r="E2355" s="63">
        <v>2</v>
      </c>
      <c r="F2355" s="63"/>
      <c r="G2355" s="63">
        <f>SmtRes!CX903</f>
        <v>2</v>
      </c>
      <c r="H2355" s="65"/>
      <c r="I2355" s="64"/>
      <c r="J2355" s="65">
        <f>SmtRes!CZ903</f>
        <v>782.65</v>
      </c>
      <c r="K2355" s="64"/>
      <c r="L2355" s="65">
        <f>SmtRes!DI903</f>
        <v>1565.3</v>
      </c>
    </row>
    <row r="2356" spans="1:82" ht="15" x14ac:dyDescent="0.2">
      <c r="A2356" s="60"/>
      <c r="B2356" s="63">
        <v>4</v>
      </c>
      <c r="C2356" s="60" t="s">
        <v>1339</v>
      </c>
      <c r="D2356" s="62"/>
      <c r="E2356" s="67"/>
      <c r="F2356" s="63"/>
      <c r="G2356" s="67"/>
      <c r="H2356" s="63"/>
      <c r="I2356" s="63"/>
      <c r="J2356" s="63"/>
      <c r="K2356" s="63"/>
      <c r="L2356" s="68">
        <f>SUM(L2357:L2359)-SUMIF(CE2357:CE2359, 1, L2357:L2359)</f>
        <v>56.75</v>
      </c>
    </row>
    <row r="2357" spans="1:82" ht="57" x14ac:dyDescent="0.2">
      <c r="A2357" s="61"/>
      <c r="B2357" s="61" t="s">
        <v>992</v>
      </c>
      <c r="C2357" s="61" t="s">
        <v>994</v>
      </c>
      <c r="D2357" s="62" t="s">
        <v>156</v>
      </c>
      <c r="E2357" s="63">
        <v>3.16</v>
      </c>
      <c r="F2357" s="63"/>
      <c r="G2357" s="63">
        <f>SmtRes!CX904</f>
        <v>3.16</v>
      </c>
      <c r="H2357" s="65">
        <f>SmtRes!CZ904</f>
        <v>2.27</v>
      </c>
      <c r="I2357" s="64">
        <f>SmtRes!AI904</f>
        <v>1.53</v>
      </c>
      <c r="J2357" s="65">
        <f>ROUND(H2357*I2357, 2)</f>
        <v>3.47</v>
      </c>
      <c r="K2357" s="64"/>
      <c r="L2357" s="65">
        <f>SmtRes!DF904</f>
        <v>10.97</v>
      </c>
    </row>
    <row r="2358" spans="1:82" ht="28.5" x14ac:dyDescent="0.2">
      <c r="A2358" s="61"/>
      <c r="B2358" s="61" t="s">
        <v>975</v>
      </c>
      <c r="C2358" s="61" t="s">
        <v>977</v>
      </c>
      <c r="D2358" s="62" t="s">
        <v>937</v>
      </c>
      <c r="E2358" s="63">
        <v>0.01</v>
      </c>
      <c r="F2358" s="63"/>
      <c r="G2358" s="63">
        <f>SmtRes!CX905</f>
        <v>0.01</v>
      </c>
      <c r="H2358" s="65">
        <f>SmtRes!CZ905</f>
        <v>899.56</v>
      </c>
      <c r="I2358" s="64">
        <f>SmtRes!AI905</f>
        <v>1.61</v>
      </c>
      <c r="J2358" s="65">
        <f>ROUND(H2358*I2358, 2)</f>
        <v>1448.29</v>
      </c>
      <c r="K2358" s="64"/>
      <c r="L2358" s="65">
        <f>SmtRes!DF905</f>
        <v>14.48</v>
      </c>
    </row>
    <row r="2359" spans="1:82" ht="28.5" x14ac:dyDescent="0.2">
      <c r="A2359" s="61"/>
      <c r="B2359" s="61" t="s">
        <v>32</v>
      </c>
      <c r="C2359" s="69" t="s">
        <v>961</v>
      </c>
      <c r="D2359" s="70" t="s">
        <v>34</v>
      </c>
      <c r="E2359" s="71">
        <v>2</v>
      </c>
      <c r="F2359" s="71"/>
      <c r="G2359" s="71">
        <f>SmtRes!CX906</f>
        <v>2</v>
      </c>
      <c r="H2359" s="72">
        <f>SmtRes!CZ906</f>
        <v>15.652999999999999</v>
      </c>
      <c r="I2359" s="73"/>
      <c r="J2359" s="72"/>
      <c r="K2359" s="73"/>
      <c r="L2359" s="72">
        <f>SmtRes!DF906</f>
        <v>31.3</v>
      </c>
    </row>
    <row r="2360" spans="1:82" ht="15" x14ac:dyDescent="0.2">
      <c r="A2360" s="61"/>
      <c r="B2360" s="61"/>
      <c r="C2360" s="75" t="s">
        <v>1340</v>
      </c>
      <c r="D2360" s="62"/>
      <c r="E2360" s="63"/>
      <c r="F2360" s="63"/>
      <c r="G2360" s="63"/>
      <c r="H2360" s="65"/>
      <c r="I2360" s="64"/>
      <c r="J2360" s="65"/>
      <c r="K2360" s="64"/>
      <c r="L2360" s="65">
        <f>L2354+L2356</f>
        <v>1622.05</v>
      </c>
    </row>
    <row r="2361" spans="1:82" ht="14.25" x14ac:dyDescent="0.2">
      <c r="A2361" s="61"/>
      <c r="B2361" s="61"/>
      <c r="C2361" s="61" t="s">
        <v>1342</v>
      </c>
      <c r="D2361" s="62"/>
      <c r="E2361" s="63"/>
      <c r="F2361" s="63"/>
      <c r="G2361" s="63"/>
      <c r="H2361" s="65"/>
      <c r="I2361" s="64"/>
      <c r="J2361" s="65"/>
      <c r="K2361" s="64"/>
      <c r="L2361" s="65">
        <f>SUM(AR2352:AR2364)+SUM(AS2352:AS2364)+SUM(AT2352:AT2364)+SUM(AU2352:AU2364)+SUM(AV2352:AV2364)</f>
        <v>1565.3</v>
      </c>
    </row>
    <row r="2362" spans="1:82" ht="42.75" x14ac:dyDescent="0.2">
      <c r="A2362" s="61"/>
      <c r="B2362" s="61" t="s">
        <v>99</v>
      </c>
      <c r="C2362" s="61" t="s">
        <v>1362</v>
      </c>
      <c r="D2362" s="62" t="s">
        <v>34</v>
      </c>
      <c r="E2362" s="63">
        <f>Source!BZ573</f>
        <v>95</v>
      </c>
      <c r="F2362" s="63"/>
      <c r="G2362" s="63">
        <f>Source!AT573</f>
        <v>95</v>
      </c>
      <c r="H2362" s="65"/>
      <c r="I2362" s="64"/>
      <c r="J2362" s="65"/>
      <c r="K2362" s="64"/>
      <c r="L2362" s="65">
        <f>SUM(AZ2352:AZ2364)</f>
        <v>1487.04</v>
      </c>
    </row>
    <row r="2363" spans="1:82" ht="42.75" x14ac:dyDescent="0.2">
      <c r="A2363" s="69"/>
      <c r="B2363" s="69" t="s">
        <v>100</v>
      </c>
      <c r="C2363" s="69" t="s">
        <v>1363</v>
      </c>
      <c r="D2363" s="70" t="s">
        <v>34</v>
      </c>
      <c r="E2363" s="71">
        <f>Source!CA573</f>
        <v>53</v>
      </c>
      <c r="F2363" s="71"/>
      <c r="G2363" s="71">
        <f>Source!AU573</f>
        <v>53</v>
      </c>
      <c r="H2363" s="72"/>
      <c r="I2363" s="73"/>
      <c r="J2363" s="72"/>
      <c r="K2363" s="73"/>
      <c r="L2363" s="72">
        <f>SUM(BA2352:BA2364)</f>
        <v>829.61</v>
      </c>
    </row>
    <row r="2364" spans="1:82" ht="15" x14ac:dyDescent="0.2">
      <c r="C2364" s="77" t="s">
        <v>1345</v>
      </c>
      <c r="D2364" s="77"/>
      <c r="E2364" s="77"/>
      <c r="F2364" s="77"/>
      <c r="G2364" s="77"/>
      <c r="H2364" s="77"/>
      <c r="I2364" s="78">
        <f>IF(E2352&lt;&gt;0,K2364/E2352, 0)</f>
        <v>3938.7000000000003</v>
      </c>
      <c r="J2364" s="78"/>
      <c r="K2364" s="78">
        <f>L2354+L2356+L2362+L2363</f>
        <v>3938.7000000000003</v>
      </c>
      <c r="L2364" s="78"/>
      <c r="AD2364">
        <f>ROUND((Source!AT573/100)*((ROUND(SUMIF(SmtRes!AQ903:'SmtRes'!AQ906,"=1",SmtRes!AD903:'SmtRes'!AD906)*Source!I573, 2)+ROUND(SUMIF(SmtRes!AQ903:'SmtRes'!AQ906,"=1",SmtRes!AC903:'SmtRes'!AC906)*Source!I573, 2))), 2)</f>
        <v>743.52</v>
      </c>
      <c r="AE2364">
        <f>ROUND((Source!AU573/100)*((ROUND(SUMIF(SmtRes!AQ903:'SmtRes'!AQ906,"=1",SmtRes!AD903:'SmtRes'!AD906)*Source!I573, 2)+ROUND(SUMIF(SmtRes!AQ903:'SmtRes'!AQ906,"=1",SmtRes!AC903:'SmtRes'!AC906)*Source!I573, 2))), 2)</f>
        <v>414.8</v>
      </c>
      <c r="AN2364" s="74">
        <f>L2354+L2356+L2362+L2363</f>
        <v>3938.7000000000003</v>
      </c>
      <c r="AO2364">
        <f>0</f>
        <v>0</v>
      </c>
      <c r="AQ2364" t="s">
        <v>1346</v>
      </c>
      <c r="AR2364" s="74">
        <f>L2354</f>
        <v>1565.3</v>
      </c>
      <c r="AT2364">
        <f>0</f>
        <v>0</v>
      </c>
      <c r="AV2364" t="s">
        <v>1346</v>
      </c>
      <c r="AW2364" s="74">
        <f>L2356</f>
        <v>56.75</v>
      </c>
      <c r="AZ2364">
        <f>Source!X573</f>
        <v>1487.04</v>
      </c>
      <c r="BA2364">
        <f>Source!Y573</f>
        <v>829.61</v>
      </c>
      <c r="CD2364">
        <v>2</v>
      </c>
    </row>
    <row r="2365" spans="1:82" ht="42.75" x14ac:dyDescent="0.2">
      <c r="A2365" s="80" t="s">
        <v>820</v>
      </c>
      <c r="B2365" s="81" t="str">
        <f>Source!F574</f>
        <v>ТЦ_61.2.04.07_77_5007081181_22.09.2025_01_</v>
      </c>
      <c r="C2365" s="81" t="s">
        <v>1499</v>
      </c>
      <c r="D2365" s="82" t="str">
        <f>Source!H574</f>
        <v>ШТ</v>
      </c>
      <c r="E2365" s="83">
        <f>Source!K574</f>
        <v>1</v>
      </c>
      <c r="F2365" s="83"/>
      <c r="G2365" s="83">
        <f>Source!I574</f>
        <v>1</v>
      </c>
      <c r="H2365" s="84">
        <f>Source!AL574</f>
        <v>525</v>
      </c>
      <c r="I2365" s="85"/>
      <c r="J2365" s="84"/>
      <c r="K2365" s="85"/>
      <c r="L2365" s="84">
        <f>Source!P574</f>
        <v>525</v>
      </c>
    </row>
    <row r="2366" spans="1:82" ht="15" x14ac:dyDescent="0.2">
      <c r="A2366" s="79"/>
      <c r="B2366" s="79"/>
      <c r="C2366" s="86" t="s">
        <v>1345</v>
      </c>
      <c r="D2366" s="86"/>
      <c r="E2366" s="86"/>
      <c r="F2366" s="86"/>
      <c r="G2366" s="86"/>
      <c r="H2366" s="86"/>
      <c r="I2366" s="87">
        <f>IF(E2365&lt;&gt;0,K2366/E2365, 0)</f>
        <v>525</v>
      </c>
      <c r="J2366" s="87"/>
      <c r="K2366" s="87">
        <f>L2365</f>
        <v>525</v>
      </c>
      <c r="L2366" s="87"/>
      <c r="AD2366">
        <f>ROUND((Source!AT574/100)*((ROUND(ROUND(Source!AO574,2)*Source!I574, 2)+ROUND(ROUND(Source!AN574,2)*Source!I574, 2))), 2)</f>
        <v>0</v>
      </c>
      <c r="AE2366">
        <f>ROUND((Source!AU574/100)*((ROUND(ROUND(Source!AO574,2)*Source!I574, 2)+ROUND(ROUND(Source!AN574,2)*Source!I574, 2))), 2)</f>
        <v>0</v>
      </c>
      <c r="AN2366" s="74">
        <f>L2365</f>
        <v>525</v>
      </c>
      <c r="AO2366">
        <f>0</f>
        <v>0</v>
      </c>
      <c r="AQ2366" t="s">
        <v>1346</v>
      </c>
      <c r="AR2366">
        <f>0</f>
        <v>0</v>
      </c>
      <c r="AT2366">
        <f>0</f>
        <v>0</v>
      </c>
      <c r="AV2366" t="s">
        <v>1346</v>
      </c>
      <c r="AW2366" s="74">
        <f>L2365</f>
        <v>525</v>
      </c>
      <c r="AZ2366">
        <f>Source!X574</f>
        <v>0</v>
      </c>
      <c r="BA2366">
        <f>Source!Y574</f>
        <v>0</v>
      </c>
      <c r="BK2366" s="74">
        <f>L2365</f>
        <v>525</v>
      </c>
      <c r="CD2366">
        <v>3</v>
      </c>
    </row>
    <row r="2367" spans="1:82" ht="28.5" x14ac:dyDescent="0.2">
      <c r="A2367" s="59" t="s">
        <v>821</v>
      </c>
      <c r="B2367" s="61" t="s">
        <v>1500</v>
      </c>
      <c r="C2367" s="61" t="str">
        <f>Source!G575</f>
        <v>Громкоговоритель или звуковая колонка: в помещении</v>
      </c>
      <c r="D2367" s="62" t="str">
        <f>Source!H575</f>
        <v>ШТ</v>
      </c>
      <c r="E2367" s="63">
        <f>Source!K575</f>
        <v>2</v>
      </c>
      <c r="F2367" s="63"/>
      <c r="G2367" s="63">
        <f>Source!I575</f>
        <v>2</v>
      </c>
      <c r="H2367" s="65"/>
      <c r="I2367" s="64"/>
      <c r="J2367" s="65"/>
      <c r="K2367" s="64"/>
      <c r="L2367" s="65"/>
    </row>
    <row r="2368" spans="1:82" ht="51" x14ac:dyDescent="0.2">
      <c r="B2368" s="66" t="str">
        <f>CONCATENATE("Поправка: ", Source!EO575)</f>
        <v>Поправка: (прим. оповещатель охранно-пожарный звуковой)</v>
      </c>
    </row>
    <row r="2369" spans="1:82" ht="15" x14ac:dyDescent="0.2">
      <c r="A2369" s="60"/>
      <c r="B2369" s="63">
        <v>1</v>
      </c>
      <c r="C2369" s="60" t="s">
        <v>1334</v>
      </c>
      <c r="D2369" s="62" t="s">
        <v>919</v>
      </c>
      <c r="E2369" s="67"/>
      <c r="F2369" s="63"/>
      <c r="G2369" s="67">
        <f>Source!U575</f>
        <v>4</v>
      </c>
      <c r="H2369" s="63"/>
      <c r="I2369" s="63"/>
      <c r="J2369" s="63"/>
      <c r="K2369" s="63"/>
      <c r="L2369" s="68">
        <f>SUM(L2370:L2370)-SUMIF(CE2370:CE2370, 1, L2370:L2370)</f>
        <v>2955.4</v>
      </c>
    </row>
    <row r="2370" spans="1:82" ht="28.5" x14ac:dyDescent="0.2">
      <c r="A2370" s="61"/>
      <c r="B2370" s="61" t="s">
        <v>1091</v>
      </c>
      <c r="C2370" s="61" t="s">
        <v>1092</v>
      </c>
      <c r="D2370" s="62" t="s">
        <v>919</v>
      </c>
      <c r="E2370" s="63">
        <v>2</v>
      </c>
      <c r="F2370" s="63"/>
      <c r="G2370" s="63">
        <f>SmtRes!CX907</f>
        <v>4</v>
      </c>
      <c r="H2370" s="65"/>
      <c r="I2370" s="64"/>
      <c r="J2370" s="65">
        <f>SmtRes!CZ907</f>
        <v>738.85</v>
      </c>
      <c r="K2370" s="64"/>
      <c r="L2370" s="65">
        <f>SmtRes!DI907</f>
        <v>2955.4</v>
      </c>
    </row>
    <row r="2371" spans="1:82" ht="15" x14ac:dyDescent="0.2">
      <c r="A2371" s="60"/>
      <c r="B2371" s="63">
        <v>4</v>
      </c>
      <c r="C2371" s="60" t="s">
        <v>1339</v>
      </c>
      <c r="D2371" s="62"/>
      <c r="E2371" s="67"/>
      <c r="F2371" s="63"/>
      <c r="G2371" s="67"/>
      <c r="H2371" s="63"/>
      <c r="I2371" s="63"/>
      <c r="J2371" s="63"/>
      <c r="K2371" s="63"/>
      <c r="L2371" s="68">
        <f>SUM(L2372:L2375)-SUMIF(CE2372:CE2375, 1, L2372:L2375)</f>
        <v>346.36</v>
      </c>
    </row>
    <row r="2372" spans="1:82" ht="57" x14ac:dyDescent="0.2">
      <c r="A2372" s="61"/>
      <c r="B2372" s="61" t="s">
        <v>992</v>
      </c>
      <c r="C2372" s="61" t="s">
        <v>994</v>
      </c>
      <c r="D2372" s="62" t="s">
        <v>156</v>
      </c>
      <c r="E2372" s="63">
        <v>3.16</v>
      </c>
      <c r="F2372" s="63"/>
      <c r="G2372" s="63">
        <f>SmtRes!CX908</f>
        <v>6.32</v>
      </c>
      <c r="H2372" s="65">
        <f>SmtRes!CZ908</f>
        <v>2.27</v>
      </c>
      <c r="I2372" s="64">
        <f>SmtRes!AI908</f>
        <v>1.53</v>
      </c>
      <c r="J2372" s="65">
        <f>ROUND(H2372*I2372, 2)</f>
        <v>3.47</v>
      </c>
      <c r="K2372" s="64"/>
      <c r="L2372" s="65">
        <f>SmtRes!DF908</f>
        <v>21.93</v>
      </c>
    </row>
    <row r="2373" spans="1:82" ht="28.5" x14ac:dyDescent="0.2">
      <c r="A2373" s="61"/>
      <c r="B2373" s="61" t="s">
        <v>1255</v>
      </c>
      <c r="C2373" s="61" t="s">
        <v>1257</v>
      </c>
      <c r="D2373" s="62" t="s">
        <v>167</v>
      </c>
      <c r="E2373" s="63">
        <v>5.0000000000000001E-3</v>
      </c>
      <c r="F2373" s="63"/>
      <c r="G2373" s="63">
        <f>SmtRes!CX909</f>
        <v>0.01</v>
      </c>
      <c r="H2373" s="65">
        <f>SmtRes!CZ909</f>
        <v>23242.13</v>
      </c>
      <c r="I2373" s="64">
        <f>SmtRes!AI909</f>
        <v>1.1100000000000001</v>
      </c>
      <c r="J2373" s="65">
        <f>ROUND(H2373*I2373, 2)</f>
        <v>25798.76</v>
      </c>
      <c r="K2373" s="64"/>
      <c r="L2373" s="65">
        <f>SmtRes!DF909</f>
        <v>257.99</v>
      </c>
    </row>
    <row r="2374" spans="1:82" ht="14.25" x14ac:dyDescent="0.2">
      <c r="A2374" s="61"/>
      <c r="B2374" s="61" t="s">
        <v>1258</v>
      </c>
      <c r="C2374" s="61" t="s">
        <v>1260</v>
      </c>
      <c r="D2374" s="62" t="s">
        <v>86</v>
      </c>
      <c r="E2374" s="63">
        <v>1.0999999999999999E-2</v>
      </c>
      <c r="F2374" s="63"/>
      <c r="G2374" s="63">
        <f>SmtRes!CX910</f>
        <v>2.1999999999999999E-2</v>
      </c>
      <c r="H2374" s="65">
        <f>SmtRes!CZ910</f>
        <v>260.02999999999997</v>
      </c>
      <c r="I2374" s="64">
        <f>SmtRes!AI910</f>
        <v>1.28</v>
      </c>
      <c r="J2374" s="65">
        <f>ROUND(H2374*I2374, 2)</f>
        <v>332.84</v>
      </c>
      <c r="K2374" s="64"/>
      <c r="L2374" s="65">
        <f>SmtRes!DF910</f>
        <v>7.32</v>
      </c>
    </row>
    <row r="2375" spans="1:82" ht="28.5" x14ac:dyDescent="0.2">
      <c r="A2375" s="61"/>
      <c r="B2375" s="61" t="s">
        <v>32</v>
      </c>
      <c r="C2375" s="69" t="s">
        <v>961</v>
      </c>
      <c r="D2375" s="70" t="s">
        <v>34</v>
      </c>
      <c r="E2375" s="71">
        <v>2</v>
      </c>
      <c r="F2375" s="71"/>
      <c r="G2375" s="71">
        <f>SmtRes!CX911</f>
        <v>4</v>
      </c>
      <c r="H2375" s="72">
        <f>SmtRes!CZ911</f>
        <v>14.777000000000001</v>
      </c>
      <c r="I2375" s="73"/>
      <c r="J2375" s="72"/>
      <c r="K2375" s="73"/>
      <c r="L2375" s="72">
        <f>SmtRes!DF911</f>
        <v>59.12</v>
      </c>
    </row>
    <row r="2376" spans="1:82" ht="15" x14ac:dyDescent="0.2">
      <c r="A2376" s="61"/>
      <c r="B2376" s="61"/>
      <c r="C2376" s="75" t="s">
        <v>1340</v>
      </c>
      <c r="D2376" s="62"/>
      <c r="E2376" s="63"/>
      <c r="F2376" s="63"/>
      <c r="G2376" s="63"/>
      <c r="H2376" s="65"/>
      <c r="I2376" s="64"/>
      <c r="J2376" s="65"/>
      <c r="K2376" s="64"/>
      <c r="L2376" s="65">
        <f>L2369+L2371</f>
        <v>3301.76</v>
      </c>
    </row>
    <row r="2377" spans="1:82" ht="14.25" x14ac:dyDescent="0.2">
      <c r="A2377" s="61"/>
      <c r="B2377" s="61"/>
      <c r="C2377" s="61" t="s">
        <v>1342</v>
      </c>
      <c r="D2377" s="62"/>
      <c r="E2377" s="63"/>
      <c r="F2377" s="63"/>
      <c r="G2377" s="63"/>
      <c r="H2377" s="65"/>
      <c r="I2377" s="64"/>
      <c r="J2377" s="65"/>
      <c r="K2377" s="64"/>
      <c r="L2377" s="65">
        <f>SUM(AR2367:AR2380)+SUM(AS2367:AS2380)+SUM(AT2367:AT2380)+SUM(AU2367:AU2380)+SUM(AV2367:AV2380)</f>
        <v>2955.4</v>
      </c>
    </row>
    <row r="2378" spans="1:82" ht="42.75" x14ac:dyDescent="0.2">
      <c r="A2378" s="61"/>
      <c r="B2378" s="61" t="s">
        <v>99</v>
      </c>
      <c r="C2378" s="61" t="s">
        <v>1362</v>
      </c>
      <c r="D2378" s="62" t="s">
        <v>34</v>
      </c>
      <c r="E2378" s="63">
        <f>Source!BZ575</f>
        <v>95</v>
      </c>
      <c r="F2378" s="63"/>
      <c r="G2378" s="63">
        <f>Source!AT575</f>
        <v>95</v>
      </c>
      <c r="H2378" s="65"/>
      <c r="I2378" s="64"/>
      <c r="J2378" s="65"/>
      <c r="K2378" s="64"/>
      <c r="L2378" s="65">
        <f>SUM(AZ2367:AZ2380)</f>
        <v>2807.63</v>
      </c>
    </row>
    <row r="2379" spans="1:82" ht="42.75" x14ac:dyDescent="0.2">
      <c r="A2379" s="69"/>
      <c r="B2379" s="69" t="s">
        <v>100</v>
      </c>
      <c r="C2379" s="69" t="s">
        <v>1363</v>
      </c>
      <c r="D2379" s="70" t="s">
        <v>34</v>
      </c>
      <c r="E2379" s="71">
        <f>Source!CA575</f>
        <v>53</v>
      </c>
      <c r="F2379" s="71"/>
      <c r="G2379" s="71">
        <f>Source!AU575</f>
        <v>53</v>
      </c>
      <c r="H2379" s="72"/>
      <c r="I2379" s="73"/>
      <c r="J2379" s="72"/>
      <c r="K2379" s="73"/>
      <c r="L2379" s="72">
        <f>SUM(BA2367:BA2380)</f>
        <v>1566.36</v>
      </c>
    </row>
    <row r="2380" spans="1:82" ht="15" x14ac:dyDescent="0.2">
      <c r="C2380" s="77" t="s">
        <v>1345</v>
      </c>
      <c r="D2380" s="77"/>
      <c r="E2380" s="77"/>
      <c r="F2380" s="77"/>
      <c r="G2380" s="77"/>
      <c r="H2380" s="77"/>
      <c r="I2380" s="78">
        <f>IF(E2367&lt;&gt;0,K2380/E2367, 0)</f>
        <v>3837.875</v>
      </c>
      <c r="J2380" s="78"/>
      <c r="K2380" s="78">
        <f>L2369+L2371+L2378+L2379</f>
        <v>7675.75</v>
      </c>
      <c r="L2380" s="78"/>
      <c r="AD2380">
        <f>ROUND((Source!AT575/100)*((ROUND(SUMIF(SmtRes!AQ907:'SmtRes'!AQ911,"=1",SmtRes!AD907:'SmtRes'!AD911)*Source!I575, 2)+ROUND(SUMIF(SmtRes!AQ907:'SmtRes'!AQ911,"=1",SmtRes!AC907:'SmtRes'!AC911)*Source!I575, 2))), 2)</f>
        <v>1403.82</v>
      </c>
      <c r="AE2380">
        <f>ROUND((Source!AU575/100)*((ROUND(SUMIF(SmtRes!AQ907:'SmtRes'!AQ911,"=1",SmtRes!AD907:'SmtRes'!AD911)*Source!I575, 2)+ROUND(SUMIF(SmtRes!AQ907:'SmtRes'!AQ911,"=1",SmtRes!AC907:'SmtRes'!AC911)*Source!I575, 2))), 2)</f>
        <v>783.18</v>
      </c>
      <c r="AN2380" s="74">
        <f>L2369+L2371+L2378+L2379</f>
        <v>7675.75</v>
      </c>
      <c r="AO2380">
        <f>0</f>
        <v>0</v>
      </c>
      <c r="AQ2380" t="s">
        <v>1346</v>
      </c>
      <c r="AR2380" s="74">
        <f>L2369</f>
        <v>2955.4</v>
      </c>
      <c r="AT2380">
        <f>0</f>
        <v>0</v>
      </c>
      <c r="AV2380" t="s">
        <v>1346</v>
      </c>
      <c r="AW2380" s="74">
        <f>L2371</f>
        <v>346.36</v>
      </c>
      <c r="AZ2380">
        <f>Source!X575</f>
        <v>2807.63</v>
      </c>
      <c r="BA2380">
        <f>Source!Y575</f>
        <v>1566.36</v>
      </c>
      <c r="CD2380">
        <v>2</v>
      </c>
    </row>
    <row r="2381" spans="1:82" ht="42.75" x14ac:dyDescent="0.2">
      <c r="A2381" s="80" t="s">
        <v>822</v>
      </c>
      <c r="B2381" s="81" t="str">
        <f>Source!F576</f>
        <v>ТЦ_61.2.04.05_77_5007081181_22.09.2025_01_</v>
      </c>
      <c r="C2381" s="81" t="s">
        <v>1501</v>
      </c>
      <c r="D2381" s="82" t="str">
        <f>Source!H576</f>
        <v>ШТ</v>
      </c>
      <c r="E2381" s="83">
        <f>Source!K576</f>
        <v>2</v>
      </c>
      <c r="F2381" s="83"/>
      <c r="G2381" s="83">
        <f>Source!I576</f>
        <v>2</v>
      </c>
      <c r="H2381" s="84">
        <f>Source!AL576</f>
        <v>475</v>
      </c>
      <c r="I2381" s="85"/>
      <c r="J2381" s="84"/>
      <c r="K2381" s="85"/>
      <c r="L2381" s="84">
        <f>Source!P576</f>
        <v>950</v>
      </c>
    </row>
    <row r="2382" spans="1:82" ht="15" x14ac:dyDescent="0.2">
      <c r="A2382" s="79"/>
      <c r="B2382" s="79"/>
      <c r="C2382" s="86" t="s">
        <v>1345</v>
      </c>
      <c r="D2382" s="86"/>
      <c r="E2382" s="86"/>
      <c r="F2382" s="86"/>
      <c r="G2382" s="86"/>
      <c r="H2382" s="86"/>
      <c r="I2382" s="87">
        <f>IF(E2381&lt;&gt;0,K2382/E2381, 0)</f>
        <v>475</v>
      </c>
      <c r="J2382" s="87"/>
      <c r="K2382" s="87">
        <f>L2381</f>
        <v>950</v>
      </c>
      <c r="L2382" s="87"/>
      <c r="AD2382">
        <f>ROUND((Source!AT576/100)*((ROUND(ROUND(Source!AO576,2)*Source!I576, 2)+ROUND(ROUND(Source!AN576,2)*Source!I576, 2))), 2)</f>
        <v>0</v>
      </c>
      <c r="AE2382">
        <f>ROUND((Source!AU576/100)*((ROUND(ROUND(Source!AO576,2)*Source!I576, 2)+ROUND(ROUND(Source!AN576,2)*Source!I576, 2))), 2)</f>
        <v>0</v>
      </c>
      <c r="AN2382" s="74">
        <f>L2381</f>
        <v>950</v>
      </c>
      <c r="AO2382">
        <f>0</f>
        <v>0</v>
      </c>
      <c r="AQ2382" t="s">
        <v>1346</v>
      </c>
      <c r="AR2382">
        <f>0</f>
        <v>0</v>
      </c>
      <c r="AT2382">
        <f>0</f>
        <v>0</v>
      </c>
      <c r="AV2382" t="s">
        <v>1346</v>
      </c>
      <c r="AW2382" s="74">
        <f>L2381</f>
        <v>950</v>
      </c>
      <c r="AZ2382">
        <f>Source!X576</f>
        <v>0</v>
      </c>
      <c r="BA2382">
        <f>Source!Y576</f>
        <v>0</v>
      </c>
      <c r="BK2382" s="74">
        <f>L2381</f>
        <v>950</v>
      </c>
      <c r="CD2382">
        <v>3</v>
      </c>
    </row>
    <row r="2383" spans="1:82" ht="42.75" x14ac:dyDescent="0.2">
      <c r="A2383" s="59" t="s">
        <v>823</v>
      </c>
      <c r="B2383" s="61" t="s">
        <v>1502</v>
      </c>
      <c r="C2383" s="61" t="str">
        <f>Source!G577</f>
        <v>Приборы, устанавливаемые на металлоконструкциях, щитах и пультах, масса: до 5 кг</v>
      </c>
      <c r="D2383" s="62" t="str">
        <f>Source!H577</f>
        <v>ШТ</v>
      </c>
      <c r="E2383" s="63">
        <f>Source!K577</f>
        <v>3</v>
      </c>
      <c r="F2383" s="63"/>
      <c r="G2383" s="63">
        <f>Source!I577</f>
        <v>3</v>
      </c>
      <c r="H2383" s="65"/>
      <c r="I2383" s="64"/>
      <c r="J2383" s="65"/>
      <c r="K2383" s="64"/>
      <c r="L2383" s="65"/>
    </row>
    <row r="2384" spans="1:82" ht="38.25" x14ac:dyDescent="0.2">
      <c r="B2384" s="66" t="str">
        <f>CONCATENATE("Поправка: ", Source!EO577)</f>
        <v>Поправка: (Монтаж модуля подключения нагрузки на  стену )</v>
      </c>
    </row>
    <row r="2385" spans="1:82" ht="15" x14ac:dyDescent="0.2">
      <c r="A2385" s="60"/>
      <c r="B2385" s="63">
        <v>1</v>
      </c>
      <c r="C2385" s="60" t="s">
        <v>1334</v>
      </c>
      <c r="D2385" s="62" t="s">
        <v>919</v>
      </c>
      <c r="E2385" s="67"/>
      <c r="F2385" s="63"/>
      <c r="G2385" s="67">
        <f>Source!U577</f>
        <v>1.56</v>
      </c>
      <c r="H2385" s="63"/>
      <c r="I2385" s="63"/>
      <c r="J2385" s="63"/>
      <c r="K2385" s="63"/>
      <c r="L2385" s="68">
        <f>SUM(L2386:L2386)-SUMIF(CE2386:CE2386, 1, L2386:L2386)</f>
        <v>1257.3900000000001</v>
      </c>
    </row>
    <row r="2386" spans="1:82" ht="28.5" x14ac:dyDescent="0.2">
      <c r="A2386" s="61"/>
      <c r="B2386" s="61" t="s">
        <v>917</v>
      </c>
      <c r="C2386" s="61" t="s">
        <v>1065</v>
      </c>
      <c r="D2386" s="62" t="s">
        <v>919</v>
      </c>
      <c r="E2386" s="63">
        <v>0.52</v>
      </c>
      <c r="F2386" s="63"/>
      <c r="G2386" s="63">
        <f>SmtRes!CX912</f>
        <v>1.56</v>
      </c>
      <c r="H2386" s="65"/>
      <c r="I2386" s="64"/>
      <c r="J2386" s="65">
        <f>SmtRes!CZ912</f>
        <v>806.02</v>
      </c>
      <c r="K2386" s="64"/>
      <c r="L2386" s="65">
        <f>SmtRes!DI912</f>
        <v>1257.3900000000001</v>
      </c>
    </row>
    <row r="2387" spans="1:82" ht="15" x14ac:dyDescent="0.2">
      <c r="A2387" s="60"/>
      <c r="B2387" s="63">
        <v>4</v>
      </c>
      <c r="C2387" s="60" t="s">
        <v>1339</v>
      </c>
      <c r="D2387" s="62"/>
      <c r="E2387" s="67"/>
      <c r="F2387" s="63"/>
      <c r="G2387" s="67"/>
      <c r="H2387" s="63"/>
      <c r="I2387" s="63"/>
      <c r="J2387" s="63"/>
      <c r="K2387" s="63"/>
      <c r="L2387" s="68">
        <f>SUM(L2388:L2389)-SUMIF(CE2388:CE2389, 1, L2388:L2389)</f>
        <v>43.480000000000004</v>
      </c>
    </row>
    <row r="2388" spans="1:82" ht="71.25" x14ac:dyDescent="0.2">
      <c r="A2388" s="61"/>
      <c r="B2388" s="61" t="s">
        <v>1237</v>
      </c>
      <c r="C2388" s="61" t="s">
        <v>1239</v>
      </c>
      <c r="D2388" s="62" t="s">
        <v>937</v>
      </c>
      <c r="E2388" s="63">
        <v>3.5000000000000003E-2</v>
      </c>
      <c r="F2388" s="63"/>
      <c r="G2388" s="63">
        <f>SmtRes!CX913</f>
        <v>0.105</v>
      </c>
      <c r="H2388" s="65">
        <f>SmtRes!CZ913</f>
        <v>154.58000000000001</v>
      </c>
      <c r="I2388" s="64">
        <f>SmtRes!AI913</f>
        <v>1.1299999999999999</v>
      </c>
      <c r="J2388" s="65">
        <f>ROUND(H2388*I2388, 2)</f>
        <v>174.68</v>
      </c>
      <c r="K2388" s="64"/>
      <c r="L2388" s="65">
        <f>SmtRes!DF913</f>
        <v>18.34</v>
      </c>
    </row>
    <row r="2389" spans="1:82" ht="28.5" x14ac:dyDescent="0.2">
      <c r="A2389" s="61"/>
      <c r="B2389" s="61" t="s">
        <v>32</v>
      </c>
      <c r="C2389" s="69" t="s">
        <v>961</v>
      </c>
      <c r="D2389" s="70" t="s">
        <v>34</v>
      </c>
      <c r="E2389" s="71">
        <v>2</v>
      </c>
      <c r="F2389" s="71"/>
      <c r="G2389" s="71">
        <f>SmtRes!CX914</f>
        <v>6</v>
      </c>
      <c r="H2389" s="72">
        <f>SmtRes!CZ914</f>
        <v>4.1913039999999997</v>
      </c>
      <c r="I2389" s="73"/>
      <c r="J2389" s="72"/>
      <c r="K2389" s="73"/>
      <c r="L2389" s="72">
        <f>SmtRes!DF914</f>
        <v>25.14</v>
      </c>
    </row>
    <row r="2390" spans="1:82" ht="15" x14ac:dyDescent="0.2">
      <c r="A2390" s="61"/>
      <c r="B2390" s="61"/>
      <c r="C2390" s="75" t="s">
        <v>1340</v>
      </c>
      <c r="D2390" s="62"/>
      <c r="E2390" s="63"/>
      <c r="F2390" s="63"/>
      <c r="G2390" s="63"/>
      <c r="H2390" s="65"/>
      <c r="I2390" s="64"/>
      <c r="J2390" s="65"/>
      <c r="K2390" s="64"/>
      <c r="L2390" s="65">
        <f>L2385+L2387</f>
        <v>1300.8700000000001</v>
      </c>
    </row>
    <row r="2391" spans="1:82" ht="14.25" x14ac:dyDescent="0.2">
      <c r="A2391" s="61"/>
      <c r="B2391" s="61"/>
      <c r="C2391" s="61" t="s">
        <v>1342</v>
      </c>
      <c r="D2391" s="62"/>
      <c r="E2391" s="63"/>
      <c r="F2391" s="63"/>
      <c r="G2391" s="63"/>
      <c r="H2391" s="65"/>
      <c r="I2391" s="64"/>
      <c r="J2391" s="65"/>
      <c r="K2391" s="64"/>
      <c r="L2391" s="65">
        <f>SUM(AR2383:AR2394)+SUM(AS2383:AS2394)+SUM(AT2383:AT2394)+SUM(AU2383:AU2394)+SUM(AV2383:AV2394)</f>
        <v>1257.3900000000001</v>
      </c>
    </row>
    <row r="2392" spans="1:82" ht="28.5" x14ac:dyDescent="0.2">
      <c r="A2392" s="61"/>
      <c r="B2392" s="61" t="s">
        <v>132</v>
      </c>
      <c r="C2392" s="61" t="s">
        <v>1369</v>
      </c>
      <c r="D2392" s="62" t="s">
        <v>34</v>
      </c>
      <c r="E2392" s="63">
        <f>Source!BZ577</f>
        <v>90</v>
      </c>
      <c r="F2392" s="63"/>
      <c r="G2392" s="63">
        <f>Source!AT577</f>
        <v>90</v>
      </c>
      <c r="H2392" s="65"/>
      <c r="I2392" s="64"/>
      <c r="J2392" s="65"/>
      <c r="K2392" s="64"/>
      <c r="L2392" s="65">
        <f>SUM(AZ2383:AZ2394)</f>
        <v>1131.6500000000001</v>
      </c>
    </row>
    <row r="2393" spans="1:82" ht="28.5" x14ac:dyDescent="0.2">
      <c r="A2393" s="69"/>
      <c r="B2393" s="69" t="s">
        <v>133</v>
      </c>
      <c r="C2393" s="69" t="s">
        <v>1370</v>
      </c>
      <c r="D2393" s="70" t="s">
        <v>34</v>
      </c>
      <c r="E2393" s="71">
        <f>Source!CA577</f>
        <v>46</v>
      </c>
      <c r="F2393" s="71"/>
      <c r="G2393" s="71">
        <f>Source!AU577</f>
        <v>46</v>
      </c>
      <c r="H2393" s="72"/>
      <c r="I2393" s="73"/>
      <c r="J2393" s="72"/>
      <c r="K2393" s="73"/>
      <c r="L2393" s="72">
        <f>SUM(BA2383:BA2394)</f>
        <v>578.4</v>
      </c>
    </row>
    <row r="2394" spans="1:82" ht="15" x14ac:dyDescent="0.2">
      <c r="C2394" s="77" t="s">
        <v>1345</v>
      </c>
      <c r="D2394" s="77"/>
      <c r="E2394" s="77"/>
      <c r="F2394" s="77"/>
      <c r="G2394" s="77"/>
      <c r="H2394" s="77"/>
      <c r="I2394" s="78">
        <f>IF(E2383&lt;&gt;0,K2394/E2383, 0)</f>
        <v>1003.6400000000002</v>
      </c>
      <c r="J2394" s="78"/>
      <c r="K2394" s="78">
        <f>L2385+L2387+L2392+L2393</f>
        <v>3010.9200000000005</v>
      </c>
      <c r="L2394" s="78"/>
      <c r="AD2394">
        <f>ROUND((Source!AT577/100)*((ROUND(SUMIF(SmtRes!AQ912:'SmtRes'!AQ914,"=1",SmtRes!AD912:'SmtRes'!AD914)*Source!I577, 2)+ROUND(SUMIF(SmtRes!AQ912:'SmtRes'!AQ914,"=1",SmtRes!AC912:'SmtRes'!AC914)*Source!I577, 2))), 2)</f>
        <v>2176.25</v>
      </c>
      <c r="AE2394">
        <f>ROUND((Source!AU577/100)*((ROUND(SUMIF(SmtRes!AQ912:'SmtRes'!AQ914,"=1",SmtRes!AD912:'SmtRes'!AD914)*Source!I577, 2)+ROUND(SUMIF(SmtRes!AQ912:'SmtRes'!AQ914,"=1",SmtRes!AC912:'SmtRes'!AC914)*Source!I577, 2))), 2)</f>
        <v>1112.31</v>
      </c>
      <c r="AN2394" s="74">
        <f>L2385+L2387+L2392+L2393</f>
        <v>3010.9200000000005</v>
      </c>
      <c r="AO2394">
        <f>0</f>
        <v>0</v>
      </c>
      <c r="AQ2394" t="s">
        <v>1346</v>
      </c>
      <c r="AR2394" s="74">
        <f>L2385</f>
        <v>1257.3900000000001</v>
      </c>
      <c r="AT2394">
        <f>0</f>
        <v>0</v>
      </c>
      <c r="AV2394" t="s">
        <v>1346</v>
      </c>
      <c r="AW2394" s="74">
        <f>L2387</f>
        <v>43.480000000000004</v>
      </c>
      <c r="AZ2394">
        <f>Source!X577</f>
        <v>1131.6500000000001</v>
      </c>
      <c r="BA2394">
        <f>Source!Y577</f>
        <v>578.4</v>
      </c>
      <c r="CD2394">
        <v>2</v>
      </c>
    </row>
    <row r="2395" spans="1:82" ht="42.75" x14ac:dyDescent="0.2">
      <c r="A2395" s="80" t="s">
        <v>824</v>
      </c>
      <c r="B2395" s="81" t="str">
        <f>Source!F578</f>
        <v>ТЦ_89.1.61.02_77_5007081181_22.09.2025_01_</v>
      </c>
      <c r="C2395" s="81" t="s">
        <v>1503</v>
      </c>
      <c r="D2395" s="82" t="str">
        <f>Source!H578</f>
        <v>ШТ</v>
      </c>
      <c r="E2395" s="83">
        <f>Source!K578</f>
        <v>3</v>
      </c>
      <c r="F2395" s="83"/>
      <c r="G2395" s="83">
        <f>Source!I578</f>
        <v>3</v>
      </c>
      <c r="H2395" s="84">
        <f>Source!AL578</f>
        <v>122.21</v>
      </c>
      <c r="I2395" s="85"/>
      <c r="J2395" s="84"/>
      <c r="K2395" s="85"/>
      <c r="L2395" s="84">
        <f>Source!P578</f>
        <v>366.63</v>
      </c>
    </row>
    <row r="2396" spans="1:82" ht="15" x14ac:dyDescent="0.2">
      <c r="A2396" s="79"/>
      <c r="B2396" s="79"/>
      <c r="C2396" s="86" t="s">
        <v>1345</v>
      </c>
      <c r="D2396" s="86"/>
      <c r="E2396" s="86"/>
      <c r="F2396" s="86"/>
      <c r="G2396" s="86"/>
      <c r="H2396" s="86"/>
      <c r="I2396" s="87">
        <f>IF(E2395&lt;&gt;0,K2396/E2395, 0)</f>
        <v>122.21</v>
      </c>
      <c r="J2396" s="87"/>
      <c r="K2396" s="87">
        <f>L2395</f>
        <v>366.63</v>
      </c>
      <c r="L2396" s="87"/>
      <c r="AD2396">
        <f>ROUND((Source!AT578/100)*((ROUND(ROUND(Source!AO578,2)*Source!I578, 2)+ROUND(ROUND(Source!AN578,2)*Source!I578, 2))), 2)</f>
        <v>0</v>
      </c>
      <c r="AE2396">
        <f>ROUND((Source!AU578/100)*((ROUND(ROUND(Source!AO578,2)*Source!I578, 2)+ROUND(ROUND(Source!AN578,2)*Source!I578, 2))), 2)</f>
        <v>0</v>
      </c>
      <c r="AN2396" s="74">
        <f>L2395</f>
        <v>366.63</v>
      </c>
      <c r="AO2396">
        <f>0</f>
        <v>0</v>
      </c>
      <c r="AQ2396" t="s">
        <v>1346</v>
      </c>
      <c r="AR2396">
        <f>0</f>
        <v>0</v>
      </c>
      <c r="AT2396">
        <f>0</f>
        <v>0</v>
      </c>
      <c r="AV2396" t="s">
        <v>1346</v>
      </c>
      <c r="AW2396" s="74">
        <f>L2395</f>
        <v>366.63</v>
      </c>
      <c r="AZ2396">
        <f>Source!X578</f>
        <v>0</v>
      </c>
      <c r="BA2396">
        <f>Source!Y578</f>
        <v>0</v>
      </c>
      <c r="BK2396" s="74">
        <f>L2395</f>
        <v>366.63</v>
      </c>
      <c r="CD2396">
        <v>3</v>
      </c>
    </row>
    <row r="2397" spans="1:82" ht="14.25" x14ac:dyDescent="0.2">
      <c r="C2397" s="90" t="str">
        <f>Source!G579</f>
        <v>Прокладка кабеля</v>
      </c>
    </row>
    <row r="2398" spans="1:82" ht="57" x14ac:dyDescent="0.2">
      <c r="C2398" s="90" t="str">
        <f>Source!G580</f>
        <v>Норма отхода материалов принята на основании прил.8.4: кабели всех марок и сечений-2%, трубы пластмассовые - 2%</v>
      </c>
    </row>
    <row r="2399" spans="1:82" ht="57" x14ac:dyDescent="0.2">
      <c r="A2399" s="59" t="s">
        <v>825</v>
      </c>
      <c r="B2399" s="61" t="s">
        <v>1374</v>
      </c>
      <c r="C2399" s="61" t="str">
        <f>Source!G581</f>
        <v>Труба гофрированная ПВХ для защиты проводов и кабелей по установленным конструкциям, по стенам, колоннам, потолкам, основанию пола</v>
      </c>
      <c r="D2399" s="62" t="str">
        <f>Source!H581</f>
        <v>100 м</v>
      </c>
      <c r="E2399" s="63">
        <f>Source!K581</f>
        <v>0.23</v>
      </c>
      <c r="F2399" s="63"/>
      <c r="G2399" s="63">
        <f>Source!I581</f>
        <v>0.23</v>
      </c>
      <c r="H2399" s="65"/>
      <c r="I2399" s="64"/>
      <c r="J2399" s="65"/>
      <c r="K2399" s="64"/>
      <c r="L2399" s="65"/>
    </row>
    <row r="2400" spans="1:82" ht="15" x14ac:dyDescent="0.2">
      <c r="A2400" s="60"/>
      <c r="B2400" s="63">
        <v>1</v>
      </c>
      <c r="C2400" s="60" t="s">
        <v>1334</v>
      </c>
      <c r="D2400" s="62" t="s">
        <v>919</v>
      </c>
      <c r="E2400" s="67"/>
      <c r="F2400" s="63"/>
      <c r="G2400" s="67">
        <f>Source!U581</f>
        <v>3.496</v>
      </c>
      <c r="H2400" s="63"/>
      <c r="I2400" s="63"/>
      <c r="J2400" s="63"/>
      <c r="K2400" s="63"/>
      <c r="L2400" s="68">
        <f>SUM(L2401:L2401)-SUMIF(CE2401:CE2401, 1, L2401:L2401)</f>
        <v>2613.64</v>
      </c>
    </row>
    <row r="2401" spans="1:83" ht="28.5" x14ac:dyDescent="0.2">
      <c r="A2401" s="61"/>
      <c r="B2401" s="61" t="s">
        <v>1020</v>
      </c>
      <c r="C2401" s="61" t="s">
        <v>1021</v>
      </c>
      <c r="D2401" s="62" t="s">
        <v>919</v>
      </c>
      <c r="E2401" s="63">
        <v>15.2</v>
      </c>
      <c r="F2401" s="63"/>
      <c r="G2401" s="63">
        <f>SmtRes!CX915</f>
        <v>3.496</v>
      </c>
      <c r="H2401" s="65"/>
      <c r="I2401" s="64"/>
      <c r="J2401" s="65">
        <f>SmtRes!CZ915</f>
        <v>747.61</v>
      </c>
      <c r="K2401" s="64"/>
      <c r="L2401" s="65">
        <f>SmtRes!DI915</f>
        <v>2613.64</v>
      </c>
    </row>
    <row r="2402" spans="1:83" ht="15" x14ac:dyDescent="0.2">
      <c r="A2402" s="60"/>
      <c r="B2402" s="63">
        <v>4</v>
      </c>
      <c r="C2402" s="60" t="s">
        <v>1339</v>
      </c>
      <c r="D2402" s="62"/>
      <c r="E2402" s="67"/>
      <c r="F2402" s="63"/>
      <c r="G2402" s="67"/>
      <c r="H2402" s="63"/>
      <c r="I2402" s="63"/>
      <c r="J2402" s="63"/>
      <c r="K2402" s="63"/>
      <c r="L2402" s="68">
        <f>SUM(L2403:L2405)-SUMIF(CE2403:CE2405, 1, L2403:L2405)</f>
        <v>86.61</v>
      </c>
    </row>
    <row r="2403" spans="1:83" ht="14.25" x14ac:dyDescent="0.2">
      <c r="A2403" s="61"/>
      <c r="B2403" s="61" t="s">
        <v>965</v>
      </c>
      <c r="C2403" s="61" t="s">
        <v>967</v>
      </c>
      <c r="D2403" s="62" t="s">
        <v>968</v>
      </c>
      <c r="E2403" s="63">
        <v>5.3376000000000001</v>
      </c>
      <c r="F2403" s="63"/>
      <c r="G2403" s="63">
        <f>SmtRes!CX916</f>
        <v>1.2276480000000001</v>
      </c>
      <c r="H2403" s="65"/>
      <c r="I2403" s="64"/>
      <c r="J2403" s="65">
        <f>SmtRes!CZ916</f>
        <v>6</v>
      </c>
      <c r="K2403" s="64"/>
      <c r="L2403" s="65">
        <f>SmtRes!DF916</f>
        <v>7.37</v>
      </c>
    </row>
    <row r="2404" spans="1:83" ht="42.75" x14ac:dyDescent="0.2">
      <c r="A2404" s="61"/>
      <c r="B2404" s="61" t="s">
        <v>1022</v>
      </c>
      <c r="C2404" s="61" t="s">
        <v>1024</v>
      </c>
      <c r="D2404" s="62" t="s">
        <v>86</v>
      </c>
      <c r="E2404" s="63">
        <v>1.75</v>
      </c>
      <c r="F2404" s="63"/>
      <c r="G2404" s="63">
        <f>SmtRes!CX917</f>
        <v>0.40250000000000002</v>
      </c>
      <c r="H2404" s="65">
        <f>SmtRes!CZ917</f>
        <v>52.34</v>
      </c>
      <c r="I2404" s="64">
        <f>SmtRes!AI917</f>
        <v>1.28</v>
      </c>
      <c r="J2404" s="65">
        <f>ROUND(H2404*I2404, 2)</f>
        <v>67</v>
      </c>
      <c r="K2404" s="64"/>
      <c r="L2404" s="65">
        <f>SmtRes!DF917</f>
        <v>26.97</v>
      </c>
    </row>
    <row r="2405" spans="1:83" ht="28.5" x14ac:dyDescent="0.2">
      <c r="A2405" s="61"/>
      <c r="B2405" s="61" t="s">
        <v>32</v>
      </c>
      <c r="C2405" s="69" t="s">
        <v>961</v>
      </c>
      <c r="D2405" s="70" t="s">
        <v>34</v>
      </c>
      <c r="E2405" s="71">
        <v>2</v>
      </c>
      <c r="F2405" s="71"/>
      <c r="G2405" s="71">
        <f>SmtRes!CX918</f>
        <v>0.46</v>
      </c>
      <c r="H2405" s="72">
        <f>SmtRes!CZ918</f>
        <v>113.63672000000001</v>
      </c>
      <c r="I2405" s="73"/>
      <c r="J2405" s="72"/>
      <c r="K2405" s="73"/>
      <c r="L2405" s="72">
        <f>SmtRes!DF918</f>
        <v>52.27</v>
      </c>
    </row>
    <row r="2406" spans="1:83" ht="15" x14ac:dyDescent="0.2">
      <c r="A2406" s="61"/>
      <c r="B2406" s="61"/>
      <c r="C2406" s="75" t="s">
        <v>1340</v>
      </c>
      <c r="D2406" s="62"/>
      <c r="E2406" s="63"/>
      <c r="F2406" s="63"/>
      <c r="G2406" s="63"/>
      <c r="H2406" s="65"/>
      <c r="I2406" s="64"/>
      <c r="J2406" s="65"/>
      <c r="K2406" s="64"/>
      <c r="L2406" s="65">
        <f>L2400+L2402</f>
        <v>2700.25</v>
      </c>
    </row>
    <row r="2407" spans="1:83" ht="14.25" x14ac:dyDescent="0.2">
      <c r="A2407" s="61"/>
      <c r="B2407" s="61"/>
      <c r="C2407" s="61" t="s">
        <v>1342</v>
      </c>
      <c r="D2407" s="62"/>
      <c r="E2407" s="63"/>
      <c r="F2407" s="63"/>
      <c r="G2407" s="63"/>
      <c r="H2407" s="65"/>
      <c r="I2407" s="64"/>
      <c r="J2407" s="65"/>
      <c r="K2407" s="64"/>
      <c r="L2407" s="65">
        <f>SUM(AR2399:AR2410)+SUM(AS2399:AS2410)+SUM(AT2399:AT2410)+SUM(AU2399:AU2410)+SUM(AV2399:AV2410)</f>
        <v>2613.64</v>
      </c>
    </row>
    <row r="2408" spans="1:83" ht="28.5" x14ac:dyDescent="0.2">
      <c r="A2408" s="61"/>
      <c r="B2408" s="61" t="s">
        <v>29</v>
      </c>
      <c r="C2408" s="61" t="s">
        <v>1343</v>
      </c>
      <c r="D2408" s="62" t="s">
        <v>34</v>
      </c>
      <c r="E2408" s="63">
        <f>Source!BZ581</f>
        <v>97</v>
      </c>
      <c r="F2408" s="63"/>
      <c r="G2408" s="63">
        <f>Source!AT581</f>
        <v>97</v>
      </c>
      <c r="H2408" s="65"/>
      <c r="I2408" s="64"/>
      <c r="J2408" s="65"/>
      <c r="K2408" s="64"/>
      <c r="L2408" s="65">
        <f>SUM(AZ2399:AZ2410)</f>
        <v>2535.23</v>
      </c>
    </row>
    <row r="2409" spans="1:83" ht="28.5" x14ac:dyDescent="0.2">
      <c r="A2409" s="69"/>
      <c r="B2409" s="69" t="s">
        <v>30</v>
      </c>
      <c r="C2409" s="69" t="s">
        <v>1344</v>
      </c>
      <c r="D2409" s="70" t="s">
        <v>34</v>
      </c>
      <c r="E2409" s="71">
        <f>Source!CA581</f>
        <v>51</v>
      </c>
      <c r="F2409" s="71"/>
      <c r="G2409" s="71">
        <f>Source!AU581</f>
        <v>51</v>
      </c>
      <c r="H2409" s="72"/>
      <c r="I2409" s="73"/>
      <c r="J2409" s="72"/>
      <c r="K2409" s="73"/>
      <c r="L2409" s="72">
        <f>SUM(BA2399:BA2410)</f>
        <v>1332.96</v>
      </c>
    </row>
    <row r="2410" spans="1:83" ht="15" x14ac:dyDescent="0.2">
      <c r="C2410" s="77" t="s">
        <v>1345</v>
      </c>
      <c r="D2410" s="77"/>
      <c r="E2410" s="77"/>
      <c r="F2410" s="77"/>
      <c r="G2410" s="77"/>
      <c r="H2410" s="77"/>
      <c r="I2410" s="78">
        <f>IF(E2399&lt;&gt;0,K2410/E2399, 0)</f>
        <v>28558.434782608692</v>
      </c>
      <c r="J2410" s="78"/>
      <c r="K2410" s="78">
        <f>L2400+L2402+L2408+L2409</f>
        <v>6568.44</v>
      </c>
      <c r="L2410" s="78"/>
      <c r="AD2410">
        <f>ROUND((Source!AT581/100)*((ROUND(SUMIF(SmtRes!AQ915:'SmtRes'!AQ918,"=1",SmtRes!AD915:'SmtRes'!AD918)*Source!I581, 2)+ROUND(SUMIF(SmtRes!AQ915:'SmtRes'!AQ918,"=1",SmtRes!AC915:'SmtRes'!AC918)*Source!I581, 2))), 2)</f>
        <v>166.79</v>
      </c>
      <c r="AE2410">
        <f>ROUND((Source!AU581/100)*((ROUND(SUMIF(SmtRes!AQ915:'SmtRes'!AQ918,"=1",SmtRes!AD915:'SmtRes'!AD918)*Source!I581, 2)+ROUND(SUMIF(SmtRes!AQ915:'SmtRes'!AQ918,"=1",SmtRes!AC915:'SmtRes'!AC918)*Source!I581, 2))), 2)</f>
        <v>87.69</v>
      </c>
      <c r="AN2410" s="74">
        <f>L2400+L2402+L2408+L2409</f>
        <v>6568.44</v>
      </c>
      <c r="AO2410">
        <f>0</f>
        <v>0</v>
      </c>
      <c r="AQ2410" t="s">
        <v>1346</v>
      </c>
      <c r="AR2410" s="74">
        <f>L2400</f>
        <v>2613.64</v>
      </c>
      <c r="AT2410">
        <f>0</f>
        <v>0</v>
      </c>
      <c r="AV2410" t="s">
        <v>1346</v>
      </c>
      <c r="AW2410" s="74">
        <f>L2402</f>
        <v>86.61</v>
      </c>
      <c r="AZ2410">
        <f>Source!X581</f>
        <v>2535.23</v>
      </c>
      <c r="BA2410">
        <f>Source!Y581</f>
        <v>1332.96</v>
      </c>
      <c r="CD2410">
        <v>2</v>
      </c>
    </row>
    <row r="2411" spans="1:83" ht="71.25" x14ac:dyDescent="0.2">
      <c r="A2411" s="59" t="s">
        <v>826</v>
      </c>
      <c r="B2411" s="61" t="s">
        <v>1375</v>
      </c>
      <c r="C2411" s="61" t="str">
        <f>Source!G582</f>
        <v>Затягивание провода в проложенные трубы и металлические рукава первого одножильного или многожильного в общей оплетке, суммарное сечение: до 2,5 мм2</v>
      </c>
      <c r="D2411" s="62" t="str">
        <f>Source!H582</f>
        <v>100 м</v>
      </c>
      <c r="E2411" s="63">
        <f>Source!K582</f>
        <v>0.23</v>
      </c>
      <c r="F2411" s="63"/>
      <c r="G2411" s="63">
        <f>Source!I582</f>
        <v>0.23</v>
      </c>
      <c r="H2411" s="65"/>
      <c r="I2411" s="64"/>
      <c r="J2411" s="65"/>
      <c r="K2411" s="64"/>
      <c r="L2411" s="65"/>
    </row>
    <row r="2412" spans="1:83" ht="15" x14ac:dyDescent="0.2">
      <c r="A2412" s="60"/>
      <c r="B2412" s="63">
        <v>1</v>
      </c>
      <c r="C2412" s="60" t="s">
        <v>1334</v>
      </c>
      <c r="D2412" s="62" t="s">
        <v>919</v>
      </c>
      <c r="E2412" s="67"/>
      <c r="F2412" s="63"/>
      <c r="G2412" s="67">
        <f>Source!U582</f>
        <v>1.0327</v>
      </c>
      <c r="H2412" s="63"/>
      <c r="I2412" s="63"/>
      <c r="J2412" s="63"/>
      <c r="K2412" s="63"/>
      <c r="L2412" s="68">
        <f>SUM(L2413:L2413)-SUMIF(CE2413:CE2413, 1, L2413:L2413)</f>
        <v>790.15</v>
      </c>
    </row>
    <row r="2413" spans="1:83" ht="28.5" x14ac:dyDescent="0.2">
      <c r="A2413" s="61"/>
      <c r="B2413" s="61" t="s">
        <v>1025</v>
      </c>
      <c r="C2413" s="61" t="s">
        <v>1026</v>
      </c>
      <c r="D2413" s="62" t="s">
        <v>919</v>
      </c>
      <c r="E2413" s="63">
        <v>4.49</v>
      </c>
      <c r="F2413" s="63"/>
      <c r="G2413" s="63">
        <f>SmtRes!CX919</f>
        <v>1.0327</v>
      </c>
      <c r="H2413" s="65"/>
      <c r="I2413" s="64"/>
      <c r="J2413" s="65">
        <f>SmtRes!CZ919</f>
        <v>765.13</v>
      </c>
      <c r="K2413" s="64"/>
      <c r="L2413" s="65">
        <f>SmtRes!DI919</f>
        <v>790.15</v>
      </c>
    </row>
    <row r="2414" spans="1:83" ht="15" x14ac:dyDescent="0.2">
      <c r="A2414" s="60"/>
      <c r="B2414" s="63">
        <v>2</v>
      </c>
      <c r="C2414" s="60" t="s">
        <v>1335</v>
      </c>
      <c r="D2414" s="62"/>
      <c r="E2414" s="67"/>
      <c r="F2414" s="63"/>
      <c r="G2414" s="67"/>
      <c r="H2414" s="63"/>
      <c r="I2414" s="63"/>
      <c r="J2414" s="63"/>
      <c r="K2414" s="63"/>
      <c r="L2414" s="68">
        <f>SUM(L2415:L2419)-SUMIF(CE2415:CE2419, 1, L2415:L2419)</f>
        <v>4.74</v>
      </c>
    </row>
    <row r="2415" spans="1:83" ht="15" x14ac:dyDescent="0.2">
      <c r="A2415" s="60"/>
      <c r="B2415" s="63"/>
      <c r="C2415" s="60" t="s">
        <v>1338</v>
      </c>
      <c r="D2415" s="62" t="s">
        <v>919</v>
      </c>
      <c r="E2415" s="67"/>
      <c r="F2415" s="63"/>
      <c r="G2415" s="67">
        <f>Source!V582</f>
        <v>4.5999999999999999E-3</v>
      </c>
      <c r="H2415" s="63"/>
      <c r="I2415" s="63"/>
      <c r="J2415" s="63"/>
      <c r="K2415" s="63"/>
      <c r="L2415" s="68">
        <f>SUMIF(CE2416:CE2419, 1, L2416:L2419)</f>
        <v>4.22</v>
      </c>
      <c r="CE2415">
        <v>1</v>
      </c>
    </row>
    <row r="2416" spans="1:83" ht="28.5" x14ac:dyDescent="0.2">
      <c r="A2416" s="61"/>
      <c r="B2416" s="61" t="s">
        <v>922</v>
      </c>
      <c r="C2416" s="61" t="s">
        <v>924</v>
      </c>
      <c r="D2416" s="62" t="s">
        <v>925</v>
      </c>
      <c r="E2416" s="63">
        <v>0.01</v>
      </c>
      <c r="F2416" s="63"/>
      <c r="G2416" s="63">
        <f>SmtRes!CX921</f>
        <v>2.3E-3</v>
      </c>
      <c r="H2416" s="65"/>
      <c r="I2416" s="64"/>
      <c r="J2416" s="65">
        <f>SmtRes!CZ921</f>
        <v>1488.78</v>
      </c>
      <c r="K2416" s="64"/>
      <c r="L2416" s="65">
        <f>SmtRes!DG921</f>
        <v>3.42</v>
      </c>
    </row>
    <row r="2417" spans="1:83" ht="28.5" x14ac:dyDescent="0.2">
      <c r="A2417" s="61"/>
      <c r="B2417" s="61" t="s">
        <v>926</v>
      </c>
      <c r="C2417" s="61" t="s">
        <v>1336</v>
      </c>
      <c r="D2417" s="62" t="s">
        <v>919</v>
      </c>
      <c r="E2417" s="63">
        <f>SmtRes!DO921*SmtRes!AT921</f>
        <v>0.01</v>
      </c>
      <c r="F2417" s="63"/>
      <c r="G2417" s="63">
        <f>ROUND(E2417*G2411, 7)</f>
        <v>2.3E-3</v>
      </c>
      <c r="H2417" s="65"/>
      <c r="I2417" s="64"/>
      <c r="J2417" s="65">
        <f>ROUND(SmtRes!AG921/SmtRes!DO921, 2)</f>
        <v>1051.33</v>
      </c>
      <c r="K2417" s="64"/>
      <c r="L2417" s="65">
        <f>SmtRes!DH921</f>
        <v>2.42</v>
      </c>
      <c r="CE2417">
        <v>1</v>
      </c>
    </row>
    <row r="2418" spans="1:83" ht="28.5" x14ac:dyDescent="0.2">
      <c r="A2418" s="61"/>
      <c r="B2418" s="61" t="s">
        <v>927</v>
      </c>
      <c r="C2418" s="61" t="s">
        <v>929</v>
      </c>
      <c r="D2418" s="62" t="s">
        <v>925</v>
      </c>
      <c r="E2418" s="63">
        <v>0.01</v>
      </c>
      <c r="F2418" s="63"/>
      <c r="G2418" s="63">
        <f>SmtRes!CX922</f>
        <v>2.3E-3</v>
      </c>
      <c r="H2418" s="65"/>
      <c r="I2418" s="64"/>
      <c r="J2418" s="65">
        <f>SmtRes!CZ922</f>
        <v>572.77</v>
      </c>
      <c r="K2418" s="64"/>
      <c r="L2418" s="65">
        <f>SmtRes!DG922</f>
        <v>1.32</v>
      </c>
    </row>
    <row r="2419" spans="1:83" ht="28.5" x14ac:dyDescent="0.2">
      <c r="A2419" s="61"/>
      <c r="B2419" s="61" t="s">
        <v>930</v>
      </c>
      <c r="C2419" s="61" t="s">
        <v>1337</v>
      </c>
      <c r="D2419" s="62" t="s">
        <v>919</v>
      </c>
      <c r="E2419" s="63">
        <f>SmtRes!DO922*SmtRes!AT922</f>
        <v>0.01</v>
      </c>
      <c r="F2419" s="63"/>
      <c r="G2419" s="63">
        <f>ROUND(E2419*G2411, 7)</f>
        <v>2.3E-3</v>
      </c>
      <c r="H2419" s="65"/>
      <c r="I2419" s="64"/>
      <c r="J2419" s="65">
        <f>ROUND(SmtRes!AG922/SmtRes!DO922, 2)</f>
        <v>782.65</v>
      </c>
      <c r="K2419" s="64"/>
      <c r="L2419" s="65">
        <f>SmtRes!DH922</f>
        <v>1.8</v>
      </c>
      <c r="CE2419">
        <v>1</v>
      </c>
    </row>
    <row r="2420" spans="1:83" ht="15" x14ac:dyDescent="0.2">
      <c r="A2420" s="60"/>
      <c r="B2420" s="63">
        <v>4</v>
      </c>
      <c r="C2420" s="60" t="s">
        <v>1339</v>
      </c>
      <c r="D2420" s="62"/>
      <c r="E2420" s="67"/>
      <c r="F2420" s="63"/>
      <c r="G2420" s="67"/>
      <c r="H2420" s="63"/>
      <c r="I2420" s="63"/>
      <c r="J2420" s="63"/>
      <c r="K2420" s="63"/>
      <c r="L2420" s="68">
        <f>SUM(L2421:L2426)-SUMIF(CE2421:CE2426, 1, L2421:L2426)</f>
        <v>50.519999999999996</v>
      </c>
    </row>
    <row r="2421" spans="1:83" ht="71.25" x14ac:dyDescent="0.2">
      <c r="A2421" s="61"/>
      <c r="B2421" s="61" t="s">
        <v>1027</v>
      </c>
      <c r="C2421" s="61" t="s">
        <v>1029</v>
      </c>
      <c r="D2421" s="62" t="s">
        <v>156</v>
      </c>
      <c r="E2421" s="63">
        <v>13.33</v>
      </c>
      <c r="F2421" s="63"/>
      <c r="G2421" s="63">
        <f>SmtRes!CX923</f>
        <v>3.0659000000000001</v>
      </c>
      <c r="H2421" s="65">
        <f>SmtRes!CZ923</f>
        <v>5.87</v>
      </c>
      <c r="I2421" s="64">
        <f>SmtRes!AI923</f>
        <v>0.96</v>
      </c>
      <c r="J2421" s="65">
        <f>ROUND(H2421*I2421, 2)</f>
        <v>5.64</v>
      </c>
      <c r="K2421" s="64"/>
      <c r="L2421" s="65">
        <f>SmtRes!DF923</f>
        <v>17.29</v>
      </c>
    </row>
    <row r="2422" spans="1:83" ht="14.25" x14ac:dyDescent="0.2">
      <c r="A2422" s="61"/>
      <c r="B2422" s="61" t="s">
        <v>1030</v>
      </c>
      <c r="C2422" s="61" t="s">
        <v>1032</v>
      </c>
      <c r="D2422" s="62" t="s">
        <v>287</v>
      </c>
      <c r="E2422" s="63">
        <v>4.2999999999999999E-4</v>
      </c>
      <c r="F2422" s="63"/>
      <c r="G2422" s="63">
        <f>SmtRes!CX924</f>
        <v>9.8900000000000005E-5</v>
      </c>
      <c r="H2422" s="65">
        <f>SmtRes!CZ924</f>
        <v>43821.53</v>
      </c>
      <c r="I2422" s="64">
        <f>SmtRes!AI924</f>
        <v>1.31</v>
      </c>
      <c r="J2422" s="65">
        <f>ROUND(H2422*I2422, 2)</f>
        <v>57406.2</v>
      </c>
      <c r="K2422" s="64"/>
      <c r="L2422" s="65">
        <f>SmtRes!DF924</f>
        <v>5.68</v>
      </c>
    </row>
    <row r="2423" spans="1:83" ht="28.5" x14ac:dyDescent="0.2">
      <c r="A2423" s="61"/>
      <c r="B2423" s="61" t="s">
        <v>944</v>
      </c>
      <c r="C2423" s="61" t="s">
        <v>946</v>
      </c>
      <c r="D2423" s="62" t="s">
        <v>937</v>
      </c>
      <c r="E2423" s="63">
        <v>0.02</v>
      </c>
      <c r="F2423" s="63"/>
      <c r="G2423" s="63">
        <f>SmtRes!CX925</f>
        <v>4.5999999999999999E-3</v>
      </c>
      <c r="H2423" s="65">
        <f>SmtRes!CZ925</f>
        <v>79.88</v>
      </c>
      <c r="I2423" s="64">
        <f>SmtRes!AI925</f>
        <v>1.44</v>
      </c>
      <c r="J2423" s="65">
        <f>ROUND(H2423*I2423, 2)</f>
        <v>115.03</v>
      </c>
      <c r="K2423" s="64"/>
      <c r="L2423" s="65">
        <f>SmtRes!DF925</f>
        <v>0.53</v>
      </c>
    </row>
    <row r="2424" spans="1:83" ht="14.25" x14ac:dyDescent="0.2">
      <c r="A2424" s="61"/>
      <c r="B2424" s="61" t="s">
        <v>1033</v>
      </c>
      <c r="C2424" s="61" t="s">
        <v>1035</v>
      </c>
      <c r="D2424" s="62" t="s">
        <v>86</v>
      </c>
      <c r="E2424" s="63">
        <v>0.05</v>
      </c>
      <c r="F2424" s="63"/>
      <c r="G2424" s="63">
        <f>SmtRes!CX926</f>
        <v>1.15E-2</v>
      </c>
      <c r="H2424" s="65">
        <f>SmtRes!CZ926</f>
        <v>412.93</v>
      </c>
      <c r="I2424" s="64">
        <f>SmtRes!AI926</f>
        <v>1.26</v>
      </c>
      <c r="J2424" s="65">
        <f>ROUND(H2424*I2424, 2)</f>
        <v>520.29</v>
      </c>
      <c r="K2424" s="64"/>
      <c r="L2424" s="65">
        <f>SmtRes!DF926</f>
        <v>5.98</v>
      </c>
    </row>
    <row r="2425" spans="1:83" ht="28.5" x14ac:dyDescent="0.2">
      <c r="A2425" s="61"/>
      <c r="B2425" s="61" t="s">
        <v>1036</v>
      </c>
      <c r="C2425" s="61" t="s">
        <v>1038</v>
      </c>
      <c r="D2425" s="62" t="s">
        <v>1039</v>
      </c>
      <c r="E2425" s="63">
        <v>1.2200000000000001E-2</v>
      </c>
      <c r="F2425" s="63"/>
      <c r="G2425" s="63">
        <f>SmtRes!CX927</f>
        <v>2.8059999999999999E-3</v>
      </c>
      <c r="H2425" s="65">
        <f>SmtRes!CZ927</f>
        <v>1481.45</v>
      </c>
      <c r="I2425" s="64">
        <f>SmtRes!AI927</f>
        <v>1.26</v>
      </c>
      <c r="J2425" s="65">
        <f>ROUND(H2425*I2425, 2)</f>
        <v>1866.63</v>
      </c>
      <c r="K2425" s="64"/>
      <c r="L2425" s="65">
        <f>SmtRes!DF927</f>
        <v>5.24</v>
      </c>
    </row>
    <row r="2426" spans="1:83" ht="28.5" x14ac:dyDescent="0.2">
      <c r="A2426" s="61"/>
      <c r="B2426" s="61" t="s">
        <v>32</v>
      </c>
      <c r="C2426" s="69" t="s">
        <v>961</v>
      </c>
      <c r="D2426" s="70" t="s">
        <v>34</v>
      </c>
      <c r="E2426" s="71">
        <v>2</v>
      </c>
      <c r="F2426" s="71"/>
      <c r="G2426" s="71">
        <f>SmtRes!CX928</f>
        <v>0.46</v>
      </c>
      <c r="H2426" s="72">
        <f>SmtRes!CZ928</f>
        <v>34.354337000000001</v>
      </c>
      <c r="I2426" s="73"/>
      <c r="J2426" s="72"/>
      <c r="K2426" s="73"/>
      <c r="L2426" s="72">
        <f>SmtRes!DF928</f>
        <v>15.8</v>
      </c>
    </row>
    <row r="2427" spans="1:83" ht="15" x14ac:dyDescent="0.2">
      <c r="A2427" s="61"/>
      <c r="B2427" s="61"/>
      <c r="C2427" s="75" t="s">
        <v>1340</v>
      </c>
      <c r="D2427" s="62"/>
      <c r="E2427" s="63"/>
      <c r="F2427" s="63"/>
      <c r="G2427" s="63"/>
      <c r="H2427" s="65"/>
      <c r="I2427" s="64"/>
      <c r="J2427" s="65"/>
      <c r="K2427" s="64"/>
      <c r="L2427" s="65">
        <f>L2412+L2414+L2415+L2420</f>
        <v>849.63</v>
      </c>
    </row>
    <row r="2428" spans="1:83" ht="14.25" x14ac:dyDescent="0.2">
      <c r="A2428" s="61"/>
      <c r="B2428" s="61"/>
      <c r="C2428" s="61" t="s">
        <v>1342</v>
      </c>
      <c r="D2428" s="62"/>
      <c r="E2428" s="63"/>
      <c r="F2428" s="63"/>
      <c r="G2428" s="63"/>
      <c r="H2428" s="65"/>
      <c r="I2428" s="64"/>
      <c r="J2428" s="65"/>
      <c r="K2428" s="64"/>
      <c r="L2428" s="65">
        <f>SUM(AR2411:AR2431)+SUM(AS2411:AS2431)+SUM(AT2411:AT2431)+SUM(AU2411:AU2431)+SUM(AV2411:AV2431)</f>
        <v>794.37</v>
      </c>
    </row>
    <row r="2429" spans="1:83" ht="28.5" x14ac:dyDescent="0.2">
      <c r="A2429" s="61"/>
      <c r="B2429" s="61" t="s">
        <v>29</v>
      </c>
      <c r="C2429" s="61" t="s">
        <v>1343</v>
      </c>
      <c r="D2429" s="62" t="s">
        <v>34</v>
      </c>
      <c r="E2429" s="63">
        <f>Source!BZ582</f>
        <v>97</v>
      </c>
      <c r="F2429" s="63"/>
      <c r="G2429" s="63">
        <f>Source!AT582</f>
        <v>97</v>
      </c>
      <c r="H2429" s="65"/>
      <c r="I2429" s="64"/>
      <c r="J2429" s="65"/>
      <c r="K2429" s="64"/>
      <c r="L2429" s="65">
        <f>SUM(AZ2411:AZ2431)</f>
        <v>770.54</v>
      </c>
    </row>
    <row r="2430" spans="1:83" ht="28.5" x14ac:dyDescent="0.2">
      <c r="A2430" s="69"/>
      <c r="B2430" s="69" t="s">
        <v>30</v>
      </c>
      <c r="C2430" s="69" t="s">
        <v>1344</v>
      </c>
      <c r="D2430" s="70" t="s">
        <v>34</v>
      </c>
      <c r="E2430" s="71">
        <f>Source!CA582</f>
        <v>51</v>
      </c>
      <c r="F2430" s="71"/>
      <c r="G2430" s="71">
        <f>Source!AU582</f>
        <v>51</v>
      </c>
      <c r="H2430" s="72"/>
      <c r="I2430" s="73"/>
      <c r="J2430" s="72"/>
      <c r="K2430" s="73"/>
      <c r="L2430" s="72">
        <f>SUM(BA2411:BA2431)</f>
        <v>405.13</v>
      </c>
    </row>
    <row r="2431" spans="1:83" ht="15" x14ac:dyDescent="0.2">
      <c r="C2431" s="77" t="s">
        <v>1345</v>
      </c>
      <c r="D2431" s="77"/>
      <c r="E2431" s="77"/>
      <c r="F2431" s="77"/>
      <c r="G2431" s="77"/>
      <c r="H2431" s="77"/>
      <c r="I2431" s="78">
        <f>IF(E2411&lt;&gt;0,K2431/E2411, 0)</f>
        <v>8805.6521739130421</v>
      </c>
      <c r="J2431" s="78"/>
      <c r="K2431" s="78">
        <f>L2412+L2414+L2420+L2429+L2430+L2415</f>
        <v>2025.3</v>
      </c>
      <c r="L2431" s="78"/>
      <c r="AD2431">
        <f>ROUND((Source!AT582/100)*((ROUND(SUMIF(SmtRes!AQ919:'SmtRes'!AQ928,"=1",SmtRes!AD919:'SmtRes'!AD928)*Source!I582, 2)+ROUND(SUMIF(SmtRes!AQ919:'SmtRes'!AQ928,"=1",SmtRes!AC919:'SmtRes'!AC928)*Source!I582, 2))), 2)</f>
        <v>579.87</v>
      </c>
      <c r="AE2431">
        <f>ROUND((Source!AU582/100)*((ROUND(SUMIF(SmtRes!AQ919:'SmtRes'!AQ928,"=1",SmtRes!AD919:'SmtRes'!AD928)*Source!I582, 2)+ROUND(SUMIF(SmtRes!AQ919:'SmtRes'!AQ928,"=1",SmtRes!AC919:'SmtRes'!AC928)*Source!I582, 2))), 2)</f>
        <v>304.88</v>
      </c>
      <c r="AN2431" s="74">
        <f>L2412+L2414+L2420+L2429+L2430+L2415</f>
        <v>2025.3</v>
      </c>
      <c r="AO2431" s="74">
        <f>L2414</f>
        <v>4.74</v>
      </c>
      <c r="AQ2431" t="s">
        <v>1346</v>
      </c>
      <c r="AR2431" s="74">
        <f>L2412</f>
        <v>790.15</v>
      </c>
      <c r="AT2431" s="74">
        <f>L2415</f>
        <v>4.22</v>
      </c>
      <c r="AV2431" t="s">
        <v>1346</v>
      </c>
      <c r="AW2431" s="74">
        <f>L2420</f>
        <v>50.519999999999996</v>
      </c>
      <c r="AZ2431">
        <f>Source!X582</f>
        <v>770.54</v>
      </c>
      <c r="BA2431">
        <f>Source!Y582</f>
        <v>405.13</v>
      </c>
      <c r="CD2431">
        <v>2</v>
      </c>
    </row>
    <row r="2432" spans="1:83" ht="71.25" x14ac:dyDescent="0.2">
      <c r="A2432" s="88" t="s">
        <v>827</v>
      </c>
      <c r="B2432" s="69" t="str">
        <f>Source!F583</f>
        <v>ТЦ_21.1.06.04_77_5007081181_22.09.2025_01_</v>
      </c>
      <c r="C2432" s="69" t="str">
        <f>Source!G583</f>
        <v>Огнестойкий кабель симметричный для систем охраны и противопожарной защиты, с пониженным дымо- и газовыделением, сечением 1х2х0,75 (ДПЛС)</v>
      </c>
      <c r="D2432" s="70" t="str">
        <f>Source!H583</f>
        <v>м</v>
      </c>
      <c r="E2432" s="71">
        <f>Source!K583</f>
        <v>30.6</v>
      </c>
      <c r="F2432" s="71"/>
      <c r="G2432" s="71">
        <f>Source!I583</f>
        <v>30.6</v>
      </c>
      <c r="H2432" s="72">
        <f>Source!AL583</f>
        <v>218.75</v>
      </c>
      <c r="I2432" s="73"/>
      <c r="J2432" s="72"/>
      <c r="K2432" s="73"/>
      <c r="L2432" s="72">
        <f>Source!P583</f>
        <v>6693.75</v>
      </c>
    </row>
    <row r="2433" spans="1:83" ht="15" x14ac:dyDescent="0.2">
      <c r="C2433" s="77" t="s">
        <v>1345</v>
      </c>
      <c r="D2433" s="77"/>
      <c r="E2433" s="77"/>
      <c r="F2433" s="77"/>
      <c r="G2433" s="77"/>
      <c r="H2433" s="77"/>
      <c r="I2433" s="78">
        <f>IF(E2432&lt;&gt;0,K2433/E2432, 0)</f>
        <v>218.75</v>
      </c>
      <c r="J2433" s="78"/>
      <c r="K2433" s="78">
        <f>L2432</f>
        <v>6693.75</v>
      </c>
      <c r="L2433" s="78"/>
      <c r="AD2433">
        <f>ROUND((Source!AT583/100)*((ROUND(ROUND(Source!AO583,2)*Source!I583, 2)+ROUND(ROUND(Source!AN583,2)*Source!I583, 2))), 2)</f>
        <v>0</v>
      </c>
      <c r="AE2433">
        <f>ROUND((Source!AU583/100)*((ROUND(ROUND(Source!AO583,2)*Source!I583, 2)+ROUND(ROUND(Source!AN583,2)*Source!I583, 2))), 2)</f>
        <v>0</v>
      </c>
      <c r="AN2433" s="74">
        <f>L2432</f>
        <v>6693.75</v>
      </c>
      <c r="AO2433">
        <f>0</f>
        <v>0</v>
      </c>
      <c r="AQ2433" t="s">
        <v>1346</v>
      </c>
      <c r="AR2433">
        <f>0</f>
        <v>0</v>
      </c>
      <c r="AT2433">
        <f>0</f>
        <v>0</v>
      </c>
      <c r="AV2433" t="s">
        <v>1346</v>
      </c>
      <c r="AW2433" s="74">
        <f>L2432</f>
        <v>6693.75</v>
      </c>
      <c r="AZ2433">
        <f>Source!X583</f>
        <v>0</v>
      </c>
      <c r="BA2433">
        <f>Source!Y583</f>
        <v>0</v>
      </c>
      <c r="CD2433">
        <v>2</v>
      </c>
    </row>
    <row r="2434" spans="1:83" ht="28.5" x14ac:dyDescent="0.2">
      <c r="A2434" s="59" t="s">
        <v>828</v>
      </c>
      <c r="B2434" s="61" t="s">
        <v>1377</v>
      </c>
      <c r="C2434" s="61" t="str">
        <f>Source!G584</f>
        <v>Короба пластмассовые: шириной до 40 мм</v>
      </c>
      <c r="D2434" s="62" t="str">
        <f>Source!H584</f>
        <v>100 м</v>
      </c>
      <c r="E2434" s="63">
        <f>Source!K584</f>
        <v>0.56000000000000005</v>
      </c>
      <c r="F2434" s="63"/>
      <c r="G2434" s="63">
        <f>Source!I584</f>
        <v>0.56000000000000005</v>
      </c>
      <c r="H2434" s="65"/>
      <c r="I2434" s="64"/>
      <c r="J2434" s="65"/>
      <c r="K2434" s="64"/>
      <c r="L2434" s="65"/>
    </row>
    <row r="2435" spans="1:83" ht="15" x14ac:dyDescent="0.2">
      <c r="A2435" s="60"/>
      <c r="B2435" s="63">
        <v>1</v>
      </c>
      <c r="C2435" s="60" t="s">
        <v>1334</v>
      </c>
      <c r="D2435" s="62" t="s">
        <v>919</v>
      </c>
      <c r="E2435" s="67"/>
      <c r="F2435" s="63"/>
      <c r="G2435" s="67">
        <f>Source!U584</f>
        <v>9.1224000000000007</v>
      </c>
      <c r="H2435" s="63"/>
      <c r="I2435" s="63"/>
      <c r="J2435" s="63"/>
      <c r="K2435" s="63"/>
      <c r="L2435" s="68">
        <f>SUM(L2436:L2436)-SUMIF(CE2436:CE2436, 1, L2436:L2436)</f>
        <v>7059.73</v>
      </c>
    </row>
    <row r="2436" spans="1:83" ht="28.5" x14ac:dyDescent="0.2">
      <c r="A2436" s="61"/>
      <c r="B2436" s="61" t="s">
        <v>1044</v>
      </c>
      <c r="C2436" s="61" t="s">
        <v>1045</v>
      </c>
      <c r="D2436" s="62" t="s">
        <v>919</v>
      </c>
      <c r="E2436" s="63">
        <v>16.29</v>
      </c>
      <c r="F2436" s="63"/>
      <c r="G2436" s="63">
        <f>SmtRes!CX929</f>
        <v>9.1224000000000007</v>
      </c>
      <c r="H2436" s="65"/>
      <c r="I2436" s="64"/>
      <c r="J2436" s="65">
        <f>SmtRes!CZ929</f>
        <v>773.89</v>
      </c>
      <c r="K2436" s="64"/>
      <c r="L2436" s="65">
        <f>SmtRes!DI929</f>
        <v>7059.73</v>
      </c>
    </row>
    <row r="2437" spans="1:83" ht="15" x14ac:dyDescent="0.2">
      <c r="A2437" s="60"/>
      <c r="B2437" s="63">
        <v>2</v>
      </c>
      <c r="C2437" s="60" t="s">
        <v>1335</v>
      </c>
      <c r="D2437" s="62"/>
      <c r="E2437" s="67"/>
      <c r="F2437" s="63"/>
      <c r="G2437" s="67"/>
      <c r="H2437" s="63"/>
      <c r="I2437" s="63"/>
      <c r="J2437" s="63"/>
      <c r="K2437" s="63"/>
      <c r="L2437" s="68">
        <f>SUM(L2438:L2440)-SUMIF(CE2438:CE2440, 1, L2438:L2440)</f>
        <v>0.30999999999999961</v>
      </c>
    </row>
    <row r="2438" spans="1:83" ht="15" x14ac:dyDescent="0.2">
      <c r="A2438" s="60"/>
      <c r="B2438" s="63"/>
      <c r="C2438" s="60" t="s">
        <v>1338</v>
      </c>
      <c r="D2438" s="62" t="s">
        <v>919</v>
      </c>
      <c r="E2438" s="67"/>
      <c r="F2438" s="63"/>
      <c r="G2438" s="67">
        <f>Source!V584</f>
        <v>5.5999999999999999E-3</v>
      </c>
      <c r="H2438" s="63"/>
      <c r="I2438" s="63"/>
      <c r="J2438" s="63"/>
      <c r="K2438" s="63"/>
      <c r="L2438" s="68">
        <f>SUMIF(CE2439:CE2440, 1, L2439:L2440)</f>
        <v>3.89</v>
      </c>
      <c r="CE2438">
        <v>1</v>
      </c>
    </row>
    <row r="2439" spans="1:83" ht="42.75" x14ac:dyDescent="0.2">
      <c r="A2439" s="61"/>
      <c r="B2439" s="61" t="s">
        <v>1046</v>
      </c>
      <c r="C2439" s="61" t="s">
        <v>1048</v>
      </c>
      <c r="D2439" s="62" t="s">
        <v>925</v>
      </c>
      <c r="E2439" s="63">
        <v>0.01</v>
      </c>
      <c r="F2439" s="63"/>
      <c r="G2439" s="63">
        <f>SmtRes!CX931</f>
        <v>5.5999999999999999E-3</v>
      </c>
      <c r="H2439" s="65">
        <f>SmtRes!CZ931</f>
        <v>37.32</v>
      </c>
      <c r="I2439" s="64">
        <f>SmtRes!AJ931</f>
        <v>1.49</v>
      </c>
      <c r="J2439" s="65">
        <f>ROUND(H2439*I2439, 2)</f>
        <v>55.61</v>
      </c>
      <c r="K2439" s="64"/>
      <c r="L2439" s="65">
        <f>SmtRes!DG931</f>
        <v>0.31</v>
      </c>
    </row>
    <row r="2440" spans="1:83" ht="28.5" x14ac:dyDescent="0.2">
      <c r="A2440" s="61"/>
      <c r="B2440" s="61" t="s">
        <v>1049</v>
      </c>
      <c r="C2440" s="61" t="s">
        <v>1378</v>
      </c>
      <c r="D2440" s="62" t="s">
        <v>919</v>
      </c>
      <c r="E2440" s="63">
        <f>SmtRes!DO931*SmtRes!AT931</f>
        <v>0.01</v>
      </c>
      <c r="F2440" s="63"/>
      <c r="G2440" s="63">
        <f>ROUND(E2440*G2434, 7)</f>
        <v>5.5999999999999999E-3</v>
      </c>
      <c r="H2440" s="65"/>
      <c r="I2440" s="64"/>
      <c r="J2440" s="65">
        <f>ROUND(SmtRes!AG931/SmtRes!DO931, 2)</f>
        <v>695.04</v>
      </c>
      <c r="K2440" s="64"/>
      <c r="L2440" s="65">
        <f>SmtRes!DH931</f>
        <v>3.89</v>
      </c>
      <c r="CE2440">
        <v>1</v>
      </c>
    </row>
    <row r="2441" spans="1:83" ht="15" x14ac:dyDescent="0.2">
      <c r="A2441" s="60"/>
      <c r="B2441" s="63">
        <v>4</v>
      </c>
      <c r="C2441" s="60" t="s">
        <v>1339</v>
      </c>
      <c r="D2441" s="62"/>
      <c r="E2441" s="67"/>
      <c r="F2441" s="63"/>
      <c r="G2441" s="67"/>
      <c r="H2441" s="63"/>
      <c r="I2441" s="63"/>
      <c r="J2441" s="63"/>
      <c r="K2441" s="63"/>
      <c r="L2441" s="68">
        <f>SUM(L2442:L2445)-SUMIF(CE2442:CE2445, 1, L2442:L2445)</f>
        <v>272.64</v>
      </c>
    </row>
    <row r="2442" spans="1:83" ht="14.25" x14ac:dyDescent="0.2">
      <c r="A2442" s="61"/>
      <c r="B2442" s="61" t="s">
        <v>965</v>
      </c>
      <c r="C2442" s="61" t="s">
        <v>967</v>
      </c>
      <c r="D2442" s="62" t="s">
        <v>968</v>
      </c>
      <c r="E2442" s="63">
        <v>6.5663999999999998</v>
      </c>
      <c r="F2442" s="63"/>
      <c r="G2442" s="63">
        <f>SmtRes!CX932</f>
        <v>3.677184</v>
      </c>
      <c r="H2442" s="65"/>
      <c r="I2442" s="64"/>
      <c r="J2442" s="65">
        <f>SmtRes!CZ932</f>
        <v>6</v>
      </c>
      <c r="K2442" s="64"/>
      <c r="L2442" s="65">
        <f>SmtRes!DF932</f>
        <v>22.06</v>
      </c>
    </row>
    <row r="2443" spans="1:83" ht="28.5" x14ac:dyDescent="0.2">
      <c r="A2443" s="61"/>
      <c r="B2443" s="61" t="s">
        <v>1050</v>
      </c>
      <c r="C2443" s="61" t="s">
        <v>1052</v>
      </c>
      <c r="D2443" s="62" t="s">
        <v>1039</v>
      </c>
      <c r="E2443" s="63">
        <v>0.2</v>
      </c>
      <c r="F2443" s="63"/>
      <c r="G2443" s="63">
        <f>SmtRes!CX933</f>
        <v>0.112</v>
      </c>
      <c r="H2443" s="65">
        <f>SmtRes!CZ933</f>
        <v>261.08999999999997</v>
      </c>
      <c r="I2443" s="64">
        <f>SmtRes!AI933</f>
        <v>1.29</v>
      </c>
      <c r="J2443" s="65">
        <f>ROUND(H2443*I2443, 2)</f>
        <v>336.81</v>
      </c>
      <c r="K2443" s="64"/>
      <c r="L2443" s="65">
        <f>SmtRes!DF933</f>
        <v>37.72</v>
      </c>
    </row>
    <row r="2444" spans="1:83" ht="57" x14ac:dyDescent="0.2">
      <c r="A2444" s="61"/>
      <c r="B2444" s="61" t="s">
        <v>1053</v>
      </c>
      <c r="C2444" s="61" t="s">
        <v>1055</v>
      </c>
      <c r="D2444" s="62" t="s">
        <v>287</v>
      </c>
      <c r="E2444" s="63">
        <v>1E-3</v>
      </c>
      <c r="F2444" s="63"/>
      <c r="G2444" s="63">
        <f>SmtRes!CX934</f>
        <v>5.5999999999999995E-4</v>
      </c>
      <c r="H2444" s="65">
        <f>SmtRes!CZ934</f>
        <v>99190.96</v>
      </c>
      <c r="I2444" s="64">
        <f>SmtRes!AI934</f>
        <v>1.29</v>
      </c>
      <c r="J2444" s="65">
        <f>ROUND(H2444*I2444, 2)</f>
        <v>127956.34</v>
      </c>
      <c r="K2444" s="64"/>
      <c r="L2444" s="65">
        <f>SmtRes!DF934</f>
        <v>71.66</v>
      </c>
    </row>
    <row r="2445" spans="1:83" ht="28.5" x14ac:dyDescent="0.2">
      <c r="A2445" s="61"/>
      <c r="B2445" s="61" t="s">
        <v>32</v>
      </c>
      <c r="C2445" s="69" t="s">
        <v>961</v>
      </c>
      <c r="D2445" s="70" t="s">
        <v>34</v>
      </c>
      <c r="E2445" s="71">
        <v>2</v>
      </c>
      <c r="F2445" s="71"/>
      <c r="G2445" s="71">
        <f>SmtRes!CX935</f>
        <v>1.1200000000000001</v>
      </c>
      <c r="H2445" s="72">
        <f>SmtRes!CZ935</f>
        <v>126.06668099999999</v>
      </c>
      <c r="I2445" s="73"/>
      <c r="J2445" s="72"/>
      <c r="K2445" s="73"/>
      <c r="L2445" s="72">
        <f>SmtRes!DF935</f>
        <v>141.19999999999999</v>
      </c>
    </row>
    <row r="2446" spans="1:83" ht="15" x14ac:dyDescent="0.2">
      <c r="A2446" s="61"/>
      <c r="B2446" s="61"/>
      <c r="C2446" s="75" t="s">
        <v>1340</v>
      </c>
      <c r="D2446" s="62"/>
      <c r="E2446" s="63"/>
      <c r="F2446" s="63"/>
      <c r="G2446" s="63"/>
      <c r="H2446" s="65"/>
      <c r="I2446" s="64"/>
      <c r="J2446" s="65"/>
      <c r="K2446" s="64"/>
      <c r="L2446" s="65">
        <f>L2435+L2437+L2438+L2441</f>
        <v>7336.5700000000006</v>
      </c>
    </row>
    <row r="2447" spans="1:83" ht="14.25" x14ac:dyDescent="0.2">
      <c r="A2447" s="61"/>
      <c r="B2447" s="61"/>
      <c r="C2447" s="61" t="s">
        <v>1342</v>
      </c>
      <c r="D2447" s="62"/>
      <c r="E2447" s="63"/>
      <c r="F2447" s="63"/>
      <c r="G2447" s="63"/>
      <c r="H2447" s="65"/>
      <c r="I2447" s="64"/>
      <c r="J2447" s="65"/>
      <c r="K2447" s="64"/>
      <c r="L2447" s="65">
        <f>SUM(AR2434:AR2450)+SUM(AS2434:AS2450)+SUM(AT2434:AT2450)+SUM(AU2434:AU2450)+SUM(AV2434:AV2450)</f>
        <v>7063.62</v>
      </c>
    </row>
    <row r="2448" spans="1:83" ht="28.5" x14ac:dyDescent="0.2">
      <c r="A2448" s="61"/>
      <c r="B2448" s="61" t="s">
        <v>29</v>
      </c>
      <c r="C2448" s="61" t="s">
        <v>1343</v>
      </c>
      <c r="D2448" s="62" t="s">
        <v>34</v>
      </c>
      <c r="E2448" s="63">
        <f>Source!BZ584</f>
        <v>97</v>
      </c>
      <c r="F2448" s="63"/>
      <c r="G2448" s="63">
        <f>Source!AT584</f>
        <v>97</v>
      </c>
      <c r="H2448" s="65"/>
      <c r="I2448" s="64"/>
      <c r="J2448" s="65"/>
      <c r="K2448" s="64"/>
      <c r="L2448" s="65">
        <f>SUM(AZ2434:AZ2450)</f>
        <v>6851.71</v>
      </c>
    </row>
    <row r="2449" spans="1:83" ht="28.5" x14ac:dyDescent="0.2">
      <c r="A2449" s="69"/>
      <c r="B2449" s="69" t="s">
        <v>30</v>
      </c>
      <c r="C2449" s="69" t="s">
        <v>1344</v>
      </c>
      <c r="D2449" s="70" t="s">
        <v>34</v>
      </c>
      <c r="E2449" s="71">
        <f>Source!CA584</f>
        <v>51</v>
      </c>
      <c r="F2449" s="71"/>
      <c r="G2449" s="71">
        <f>Source!AU584</f>
        <v>51</v>
      </c>
      <c r="H2449" s="72"/>
      <c r="I2449" s="73"/>
      <c r="J2449" s="72"/>
      <c r="K2449" s="73"/>
      <c r="L2449" s="72">
        <f>SUM(BA2434:BA2450)</f>
        <v>3602.45</v>
      </c>
    </row>
    <row r="2450" spans="1:83" ht="15" x14ac:dyDescent="0.2">
      <c r="C2450" s="77" t="s">
        <v>1345</v>
      </c>
      <c r="D2450" s="77"/>
      <c r="E2450" s="77"/>
      <c r="F2450" s="77"/>
      <c r="G2450" s="77"/>
      <c r="H2450" s="77"/>
      <c r="I2450" s="78">
        <f>IF(E2434&lt;&gt;0,K2450/E2434, 0)</f>
        <v>31769.16071428571</v>
      </c>
      <c r="J2450" s="78"/>
      <c r="K2450" s="78">
        <f>L2435+L2437+L2441+L2448+L2449+L2438</f>
        <v>17790.73</v>
      </c>
      <c r="L2450" s="78"/>
      <c r="AD2450">
        <f>ROUND((Source!AT584/100)*((ROUND(SUMIF(SmtRes!AQ929:'SmtRes'!AQ935,"=1",SmtRes!AD929:'SmtRes'!AD935)*Source!I584, 2)+ROUND(SUMIF(SmtRes!AQ929:'SmtRes'!AQ935,"=1",SmtRes!AC929:'SmtRes'!AC935)*Source!I584, 2))), 2)</f>
        <v>797.92</v>
      </c>
      <c r="AE2450">
        <f>ROUND((Source!AU584/100)*((ROUND(SUMIF(SmtRes!AQ929:'SmtRes'!AQ935,"=1",SmtRes!AD929:'SmtRes'!AD935)*Source!I584, 2)+ROUND(SUMIF(SmtRes!AQ929:'SmtRes'!AQ935,"=1",SmtRes!AC929:'SmtRes'!AC935)*Source!I584, 2))), 2)</f>
        <v>419.53</v>
      </c>
      <c r="AN2450" s="74">
        <f>L2435+L2437+L2441+L2448+L2449+L2438</f>
        <v>17790.73</v>
      </c>
      <c r="AO2450" s="74">
        <f>L2437</f>
        <v>0.30999999999999961</v>
      </c>
      <c r="AQ2450" t="s">
        <v>1346</v>
      </c>
      <c r="AR2450" s="74">
        <f>L2435</f>
        <v>7059.73</v>
      </c>
      <c r="AT2450" s="74">
        <f>L2438</f>
        <v>3.89</v>
      </c>
      <c r="AV2450" t="s">
        <v>1346</v>
      </c>
      <c r="AW2450" s="74">
        <f>L2441</f>
        <v>272.64</v>
      </c>
      <c r="AZ2450">
        <f>Source!X584</f>
        <v>6851.71</v>
      </c>
      <c r="BA2450">
        <f>Source!Y584</f>
        <v>3602.45</v>
      </c>
      <c r="CD2450">
        <v>2</v>
      </c>
    </row>
    <row r="2451" spans="1:83" ht="71.25" x14ac:dyDescent="0.2">
      <c r="A2451" s="59" t="s">
        <v>829</v>
      </c>
      <c r="B2451" s="61" t="s">
        <v>1376</v>
      </c>
      <c r="C2451" s="61" t="str">
        <f>Source!G585</f>
        <v>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v>
      </c>
      <c r="D2451" s="62" t="str">
        <f>Source!H585</f>
        <v>100 м</v>
      </c>
      <c r="E2451" s="63">
        <f>Source!K585</f>
        <v>0.56000000000000005</v>
      </c>
      <c r="F2451" s="63"/>
      <c r="G2451" s="63">
        <f>Source!I585</f>
        <v>0.56000000000000005</v>
      </c>
      <c r="H2451" s="65"/>
      <c r="I2451" s="64"/>
      <c r="J2451" s="65"/>
      <c r="K2451" s="64"/>
      <c r="L2451" s="65"/>
    </row>
    <row r="2452" spans="1:83" ht="15" x14ac:dyDescent="0.2">
      <c r="A2452" s="60"/>
      <c r="B2452" s="63">
        <v>1</v>
      </c>
      <c r="C2452" s="60" t="s">
        <v>1334</v>
      </c>
      <c r="D2452" s="62" t="s">
        <v>919</v>
      </c>
      <c r="E2452" s="67"/>
      <c r="F2452" s="63"/>
      <c r="G2452" s="67">
        <f>Source!U585</f>
        <v>6.8544</v>
      </c>
      <c r="H2452" s="63"/>
      <c r="I2452" s="63"/>
      <c r="J2452" s="63"/>
      <c r="K2452" s="63"/>
      <c r="L2452" s="68">
        <f>SUM(L2453:L2453)-SUMIF(CE2453:CE2453, 1, L2453:L2453)</f>
        <v>5244.51</v>
      </c>
    </row>
    <row r="2453" spans="1:83" ht="28.5" x14ac:dyDescent="0.2">
      <c r="A2453" s="61"/>
      <c r="B2453" s="61" t="s">
        <v>1025</v>
      </c>
      <c r="C2453" s="61" t="s">
        <v>1026</v>
      </c>
      <c r="D2453" s="62" t="s">
        <v>919</v>
      </c>
      <c r="E2453" s="63">
        <v>12.24</v>
      </c>
      <c r="F2453" s="63"/>
      <c r="G2453" s="63">
        <f>SmtRes!CX936</f>
        <v>6.8544</v>
      </c>
      <c r="H2453" s="65"/>
      <c r="I2453" s="64"/>
      <c r="J2453" s="65">
        <f>SmtRes!CZ936</f>
        <v>765.13</v>
      </c>
      <c r="K2453" s="64"/>
      <c r="L2453" s="65">
        <f>SmtRes!DI936</f>
        <v>5244.51</v>
      </c>
    </row>
    <row r="2454" spans="1:83" ht="15" x14ac:dyDescent="0.2">
      <c r="A2454" s="60"/>
      <c r="B2454" s="63">
        <v>2</v>
      </c>
      <c r="C2454" s="60" t="s">
        <v>1335</v>
      </c>
      <c r="D2454" s="62"/>
      <c r="E2454" s="67"/>
      <c r="F2454" s="63"/>
      <c r="G2454" s="67"/>
      <c r="H2454" s="63"/>
      <c r="I2454" s="63"/>
      <c r="J2454" s="63"/>
      <c r="K2454" s="63"/>
      <c r="L2454" s="68">
        <f>SUM(L2455:L2460)-SUMIF(CE2455:CE2460, 1, L2455:L2460)</f>
        <v>149.94</v>
      </c>
    </row>
    <row r="2455" spans="1:83" ht="15" x14ac:dyDescent="0.2">
      <c r="A2455" s="60"/>
      <c r="B2455" s="63"/>
      <c r="C2455" s="60" t="s">
        <v>1338</v>
      </c>
      <c r="D2455" s="62" t="s">
        <v>919</v>
      </c>
      <c r="E2455" s="67"/>
      <c r="F2455" s="63"/>
      <c r="G2455" s="67">
        <f>Source!V585</f>
        <v>0.112</v>
      </c>
      <c r="H2455" s="63"/>
      <c r="I2455" s="63"/>
      <c r="J2455" s="63"/>
      <c r="K2455" s="63"/>
      <c r="L2455" s="68">
        <f>SUMIF(CE2456:CE2460, 1, L2456:L2460)</f>
        <v>102.69999999999999</v>
      </c>
      <c r="CE2455">
        <v>1</v>
      </c>
    </row>
    <row r="2456" spans="1:83" ht="28.5" x14ac:dyDescent="0.2">
      <c r="A2456" s="61"/>
      <c r="B2456" s="61" t="s">
        <v>922</v>
      </c>
      <c r="C2456" s="61" t="s">
        <v>924</v>
      </c>
      <c r="D2456" s="62" t="s">
        <v>925</v>
      </c>
      <c r="E2456" s="63">
        <v>0.1</v>
      </c>
      <c r="F2456" s="63"/>
      <c r="G2456" s="63">
        <f>SmtRes!CX938</f>
        <v>5.6000000000000001E-2</v>
      </c>
      <c r="H2456" s="65"/>
      <c r="I2456" s="64"/>
      <c r="J2456" s="65">
        <f>SmtRes!CZ938</f>
        <v>1488.78</v>
      </c>
      <c r="K2456" s="64"/>
      <c r="L2456" s="65">
        <f>SmtRes!DG938</f>
        <v>83.37</v>
      </c>
    </row>
    <row r="2457" spans="1:83" ht="28.5" x14ac:dyDescent="0.2">
      <c r="A2457" s="61"/>
      <c r="B2457" s="61" t="s">
        <v>926</v>
      </c>
      <c r="C2457" s="61" t="s">
        <v>1336</v>
      </c>
      <c r="D2457" s="62" t="s">
        <v>919</v>
      </c>
      <c r="E2457" s="63">
        <f>SmtRes!DO938*SmtRes!AT938</f>
        <v>0.1</v>
      </c>
      <c r="F2457" s="63"/>
      <c r="G2457" s="63">
        <f>ROUND(E2457*G2451, 7)</f>
        <v>5.6000000000000001E-2</v>
      </c>
      <c r="H2457" s="65"/>
      <c r="I2457" s="64"/>
      <c r="J2457" s="65">
        <f>ROUND(SmtRes!AG938/SmtRes!DO938, 2)</f>
        <v>1051.33</v>
      </c>
      <c r="K2457" s="64"/>
      <c r="L2457" s="65">
        <f>SmtRes!DH938</f>
        <v>58.87</v>
      </c>
      <c r="CE2457">
        <v>1</v>
      </c>
    </row>
    <row r="2458" spans="1:83" ht="28.5" x14ac:dyDescent="0.2">
      <c r="A2458" s="61"/>
      <c r="B2458" s="61" t="s">
        <v>927</v>
      </c>
      <c r="C2458" s="61" t="s">
        <v>929</v>
      </c>
      <c r="D2458" s="62" t="s">
        <v>925</v>
      </c>
      <c r="E2458" s="63">
        <v>0.1</v>
      </c>
      <c r="F2458" s="63"/>
      <c r="G2458" s="63">
        <f>SmtRes!CX939</f>
        <v>5.6000000000000001E-2</v>
      </c>
      <c r="H2458" s="65"/>
      <c r="I2458" s="64"/>
      <c r="J2458" s="65">
        <f>SmtRes!CZ939</f>
        <v>572.77</v>
      </c>
      <c r="K2458" s="64"/>
      <c r="L2458" s="65">
        <f>SmtRes!DG939</f>
        <v>32.08</v>
      </c>
    </row>
    <row r="2459" spans="1:83" ht="28.5" x14ac:dyDescent="0.2">
      <c r="A2459" s="61"/>
      <c r="B2459" s="61" t="s">
        <v>930</v>
      </c>
      <c r="C2459" s="61" t="s">
        <v>1337</v>
      </c>
      <c r="D2459" s="62" t="s">
        <v>919</v>
      </c>
      <c r="E2459" s="63">
        <f>SmtRes!DO939*SmtRes!AT939</f>
        <v>0.1</v>
      </c>
      <c r="F2459" s="63"/>
      <c r="G2459" s="63">
        <f>ROUND(E2459*G2451, 7)</f>
        <v>5.6000000000000001E-2</v>
      </c>
      <c r="H2459" s="65"/>
      <c r="I2459" s="64"/>
      <c r="J2459" s="65">
        <f>ROUND(SmtRes!AG939/SmtRes!DO939, 2)</f>
        <v>782.65</v>
      </c>
      <c r="K2459" s="64"/>
      <c r="L2459" s="65">
        <f>SmtRes!DH939</f>
        <v>43.83</v>
      </c>
      <c r="CE2459">
        <v>1</v>
      </c>
    </row>
    <row r="2460" spans="1:83" ht="42.75" x14ac:dyDescent="0.2">
      <c r="A2460" s="61"/>
      <c r="B2460" s="61" t="s">
        <v>931</v>
      </c>
      <c r="C2460" s="61" t="s">
        <v>933</v>
      </c>
      <c r="D2460" s="62" t="s">
        <v>925</v>
      </c>
      <c r="E2460" s="63">
        <v>2.16</v>
      </c>
      <c r="F2460" s="63"/>
      <c r="G2460" s="63">
        <f>SmtRes!CX940</f>
        <v>1.2096</v>
      </c>
      <c r="H2460" s="65"/>
      <c r="I2460" s="64"/>
      <c r="J2460" s="65">
        <f>SmtRes!CZ940</f>
        <v>28.51</v>
      </c>
      <c r="K2460" s="64"/>
      <c r="L2460" s="65">
        <f>SmtRes!DG940</f>
        <v>34.49</v>
      </c>
    </row>
    <row r="2461" spans="1:83" ht="15" x14ac:dyDescent="0.2">
      <c r="A2461" s="60"/>
      <c r="B2461" s="63">
        <v>4</v>
      </c>
      <c r="C2461" s="60" t="s">
        <v>1339</v>
      </c>
      <c r="D2461" s="62"/>
      <c r="E2461" s="67"/>
      <c r="F2461" s="63"/>
      <c r="G2461" s="67"/>
      <c r="H2461" s="63"/>
      <c r="I2461" s="63"/>
      <c r="J2461" s="63"/>
      <c r="K2461" s="63"/>
      <c r="L2461" s="68">
        <f>SUM(L2462:L2467)-SUMIF(CE2462:CE2467, 1, L2462:L2467)</f>
        <v>342.69</v>
      </c>
    </row>
    <row r="2462" spans="1:83" ht="14.25" x14ac:dyDescent="0.2">
      <c r="A2462" s="61"/>
      <c r="B2462" s="61" t="s">
        <v>965</v>
      </c>
      <c r="C2462" s="61" t="s">
        <v>967</v>
      </c>
      <c r="D2462" s="62" t="s">
        <v>968</v>
      </c>
      <c r="E2462" s="63">
        <v>0.44159999999999999</v>
      </c>
      <c r="F2462" s="63"/>
      <c r="G2462" s="63">
        <f>SmtRes!CX941</f>
        <v>0.24729599999999999</v>
      </c>
      <c r="H2462" s="65"/>
      <c r="I2462" s="64"/>
      <c r="J2462" s="65">
        <f>SmtRes!CZ941</f>
        <v>6</v>
      </c>
      <c r="K2462" s="64"/>
      <c r="L2462" s="65">
        <f>SmtRes!DF941</f>
        <v>1.48</v>
      </c>
    </row>
    <row r="2463" spans="1:83" ht="71.25" x14ac:dyDescent="0.2">
      <c r="A2463" s="61"/>
      <c r="B2463" s="61" t="s">
        <v>1027</v>
      </c>
      <c r="C2463" s="61" t="s">
        <v>1029</v>
      </c>
      <c r="D2463" s="62" t="s">
        <v>156</v>
      </c>
      <c r="E2463" s="63">
        <v>13.33</v>
      </c>
      <c r="F2463" s="63"/>
      <c r="G2463" s="63">
        <f>SmtRes!CX942</f>
        <v>7.4648000000000003</v>
      </c>
      <c r="H2463" s="65">
        <f>SmtRes!CZ942</f>
        <v>5.87</v>
      </c>
      <c r="I2463" s="64">
        <f>SmtRes!AI942</f>
        <v>0.96</v>
      </c>
      <c r="J2463" s="65">
        <f>ROUND(H2463*I2463, 2)</f>
        <v>5.64</v>
      </c>
      <c r="K2463" s="64"/>
      <c r="L2463" s="65">
        <f>SmtRes!DF942</f>
        <v>42.1</v>
      </c>
    </row>
    <row r="2464" spans="1:83" ht="57" x14ac:dyDescent="0.2">
      <c r="A2464" s="61"/>
      <c r="B2464" s="61" t="s">
        <v>1040</v>
      </c>
      <c r="C2464" s="61" t="s">
        <v>1042</v>
      </c>
      <c r="D2464" s="62" t="s">
        <v>1043</v>
      </c>
      <c r="E2464" s="63">
        <v>0.55000000000000004</v>
      </c>
      <c r="F2464" s="63"/>
      <c r="G2464" s="63">
        <f>SmtRes!CX943</f>
        <v>0.308</v>
      </c>
      <c r="H2464" s="65">
        <f>SmtRes!CZ943</f>
        <v>37.71</v>
      </c>
      <c r="I2464" s="64">
        <f>SmtRes!AI943</f>
        <v>1.53</v>
      </c>
      <c r="J2464" s="65">
        <f>ROUND(H2464*I2464, 2)</f>
        <v>57.7</v>
      </c>
      <c r="K2464" s="64"/>
      <c r="L2464" s="65">
        <f>SmtRes!DF943</f>
        <v>17.77</v>
      </c>
    </row>
    <row r="2465" spans="1:82" ht="57" x14ac:dyDescent="0.2">
      <c r="A2465" s="61"/>
      <c r="B2465" s="61" t="s">
        <v>934</v>
      </c>
      <c r="C2465" s="61" t="s">
        <v>936</v>
      </c>
      <c r="D2465" s="62" t="s">
        <v>937</v>
      </c>
      <c r="E2465" s="63">
        <v>1.9</v>
      </c>
      <c r="F2465" s="63"/>
      <c r="G2465" s="63">
        <f>SmtRes!CX944</f>
        <v>1.0640000000000001</v>
      </c>
      <c r="H2465" s="65">
        <f>SmtRes!CZ944</f>
        <v>155.63</v>
      </c>
      <c r="I2465" s="64">
        <f>SmtRes!AI944</f>
        <v>0.91</v>
      </c>
      <c r="J2465" s="65">
        <f>ROUND(H2465*I2465, 2)</f>
        <v>141.62</v>
      </c>
      <c r="K2465" s="64"/>
      <c r="L2465" s="65">
        <f>SmtRes!DF944</f>
        <v>150.68</v>
      </c>
    </row>
    <row r="2466" spans="1:82" ht="28.5" x14ac:dyDescent="0.2">
      <c r="A2466" s="61"/>
      <c r="B2466" s="61" t="s">
        <v>944</v>
      </c>
      <c r="C2466" s="61" t="s">
        <v>946</v>
      </c>
      <c r="D2466" s="62" t="s">
        <v>937</v>
      </c>
      <c r="E2466" s="63">
        <v>0.4</v>
      </c>
      <c r="F2466" s="63"/>
      <c r="G2466" s="63">
        <f>SmtRes!CX945</f>
        <v>0.224</v>
      </c>
      <c r="H2466" s="65">
        <f>SmtRes!CZ945</f>
        <v>79.88</v>
      </c>
      <c r="I2466" s="64">
        <f>SmtRes!AI945</f>
        <v>1.44</v>
      </c>
      <c r="J2466" s="65">
        <f>ROUND(H2466*I2466, 2)</f>
        <v>115.03</v>
      </c>
      <c r="K2466" s="64"/>
      <c r="L2466" s="65">
        <f>SmtRes!DF945</f>
        <v>25.77</v>
      </c>
    </row>
    <row r="2467" spans="1:82" ht="28.5" x14ac:dyDescent="0.2">
      <c r="A2467" s="61"/>
      <c r="B2467" s="61" t="s">
        <v>32</v>
      </c>
      <c r="C2467" s="69" t="s">
        <v>961</v>
      </c>
      <c r="D2467" s="70" t="s">
        <v>34</v>
      </c>
      <c r="E2467" s="71">
        <v>2</v>
      </c>
      <c r="F2467" s="71"/>
      <c r="G2467" s="71">
        <f>SmtRes!CX946</f>
        <v>1.1200000000000001</v>
      </c>
      <c r="H2467" s="72">
        <f>SmtRes!CZ946</f>
        <v>93.651911999999996</v>
      </c>
      <c r="I2467" s="73"/>
      <c r="J2467" s="72"/>
      <c r="K2467" s="73"/>
      <c r="L2467" s="72">
        <f>SmtRes!DF946</f>
        <v>104.89</v>
      </c>
    </row>
    <row r="2468" spans="1:82" ht="15" x14ac:dyDescent="0.2">
      <c r="A2468" s="61"/>
      <c r="B2468" s="61"/>
      <c r="C2468" s="75" t="s">
        <v>1340</v>
      </c>
      <c r="D2468" s="62"/>
      <c r="E2468" s="63"/>
      <c r="F2468" s="63"/>
      <c r="G2468" s="63"/>
      <c r="H2468" s="65"/>
      <c r="I2468" s="64"/>
      <c r="J2468" s="65"/>
      <c r="K2468" s="64"/>
      <c r="L2468" s="65">
        <f>L2452+L2454+L2455+L2461</f>
        <v>5839.8399999999992</v>
      </c>
    </row>
    <row r="2469" spans="1:82" ht="14.25" x14ac:dyDescent="0.2">
      <c r="A2469" s="61"/>
      <c r="B2469" s="61"/>
      <c r="C2469" s="61" t="s">
        <v>1342</v>
      </c>
      <c r="D2469" s="62"/>
      <c r="E2469" s="63"/>
      <c r="F2469" s="63"/>
      <c r="G2469" s="63"/>
      <c r="H2469" s="65"/>
      <c r="I2469" s="64"/>
      <c r="J2469" s="65"/>
      <c r="K2469" s="64"/>
      <c r="L2469" s="65">
        <f>SUM(AR2451:AR2472)+SUM(AS2451:AS2472)+SUM(AT2451:AT2472)+SUM(AU2451:AU2472)+SUM(AV2451:AV2472)</f>
        <v>5347.21</v>
      </c>
    </row>
    <row r="2470" spans="1:82" ht="28.5" x14ac:dyDescent="0.2">
      <c r="A2470" s="61"/>
      <c r="B2470" s="61" t="s">
        <v>29</v>
      </c>
      <c r="C2470" s="61" t="s">
        <v>1343</v>
      </c>
      <c r="D2470" s="62" t="s">
        <v>34</v>
      </c>
      <c r="E2470" s="63">
        <f>Source!BZ585</f>
        <v>97</v>
      </c>
      <c r="F2470" s="63"/>
      <c r="G2470" s="63">
        <f>Source!AT585</f>
        <v>97</v>
      </c>
      <c r="H2470" s="65"/>
      <c r="I2470" s="64"/>
      <c r="J2470" s="65"/>
      <c r="K2470" s="64"/>
      <c r="L2470" s="65">
        <f>SUM(AZ2451:AZ2472)</f>
        <v>5186.79</v>
      </c>
    </row>
    <row r="2471" spans="1:82" ht="28.5" x14ac:dyDescent="0.2">
      <c r="A2471" s="69"/>
      <c r="B2471" s="69" t="s">
        <v>30</v>
      </c>
      <c r="C2471" s="69" t="s">
        <v>1344</v>
      </c>
      <c r="D2471" s="70" t="s">
        <v>34</v>
      </c>
      <c r="E2471" s="71">
        <f>Source!CA585</f>
        <v>51</v>
      </c>
      <c r="F2471" s="71"/>
      <c r="G2471" s="71">
        <f>Source!AU585</f>
        <v>51</v>
      </c>
      <c r="H2471" s="72"/>
      <c r="I2471" s="73"/>
      <c r="J2471" s="72"/>
      <c r="K2471" s="73"/>
      <c r="L2471" s="72">
        <f>SUM(BA2451:BA2472)</f>
        <v>2727.08</v>
      </c>
    </row>
    <row r="2472" spans="1:82" ht="15" x14ac:dyDescent="0.2">
      <c r="C2472" s="77" t="s">
        <v>1345</v>
      </c>
      <c r="D2472" s="77"/>
      <c r="E2472" s="77"/>
      <c r="F2472" s="77"/>
      <c r="G2472" s="77"/>
      <c r="H2472" s="77"/>
      <c r="I2472" s="78">
        <f>IF(E2451&lt;&gt;0,K2472/E2451, 0)</f>
        <v>24560.196428571428</v>
      </c>
      <c r="J2472" s="78"/>
      <c r="K2472" s="78">
        <f>L2452+L2454+L2461+L2470+L2471+L2455</f>
        <v>13753.710000000001</v>
      </c>
      <c r="L2472" s="78"/>
      <c r="AD2472">
        <f>ROUND((Source!AT585/100)*((ROUND(SUMIF(SmtRes!AQ936:'SmtRes'!AQ946,"=1",SmtRes!AD936:'SmtRes'!AD946)*Source!I585, 2)+ROUND(SUMIF(SmtRes!AQ936:'SmtRes'!AQ946,"=1",SmtRes!AC936:'SmtRes'!AC946)*Source!I585, 2))), 2)</f>
        <v>1411.84</v>
      </c>
      <c r="AE2472">
        <f>ROUND((Source!AU585/100)*((ROUND(SUMIF(SmtRes!AQ936:'SmtRes'!AQ946,"=1",SmtRes!AD936:'SmtRes'!AD946)*Source!I585, 2)+ROUND(SUMIF(SmtRes!AQ936:'SmtRes'!AQ946,"=1",SmtRes!AC936:'SmtRes'!AC946)*Source!I585, 2))), 2)</f>
        <v>742.31</v>
      </c>
      <c r="AN2472" s="74">
        <f>L2452+L2454+L2461+L2470+L2471+L2455</f>
        <v>13753.710000000001</v>
      </c>
      <c r="AO2472" s="74">
        <f>L2454</f>
        <v>149.94</v>
      </c>
      <c r="AQ2472" t="s">
        <v>1346</v>
      </c>
      <c r="AR2472" s="74">
        <f>L2452</f>
        <v>5244.51</v>
      </c>
      <c r="AT2472" s="74">
        <f>L2455</f>
        <v>102.69999999999999</v>
      </c>
      <c r="AV2472" t="s">
        <v>1346</v>
      </c>
      <c r="AW2472" s="74">
        <f>L2461</f>
        <v>342.69</v>
      </c>
      <c r="AZ2472">
        <f>Source!X585</f>
        <v>5186.79</v>
      </c>
      <c r="BA2472">
        <f>Source!Y585</f>
        <v>2727.08</v>
      </c>
      <c r="CD2472">
        <v>2</v>
      </c>
    </row>
    <row r="2473" spans="1:82" ht="57" x14ac:dyDescent="0.2">
      <c r="A2473" s="88" t="s">
        <v>830</v>
      </c>
      <c r="B2473" s="69" t="str">
        <f>Source!F586</f>
        <v>ТЦ_21.1.06.04_77_5007081181_22.09.2025_01_</v>
      </c>
      <c r="C2473" s="69" t="str">
        <f>Source!G586</f>
        <v>Огнестойкий кабель симметричный для систем охраны и противопожарной защиты, с пониженным дымо- и газовыделением, сечением 1х2х1</v>
      </c>
      <c r="D2473" s="70" t="str">
        <f>Source!H586</f>
        <v>м</v>
      </c>
      <c r="E2473" s="71">
        <f>Source!K586</f>
        <v>10.199999999999999</v>
      </c>
      <c r="F2473" s="71"/>
      <c r="G2473" s="71">
        <f>Source!I586</f>
        <v>10.199999999999999</v>
      </c>
      <c r="H2473" s="72">
        <f>Source!AL586</f>
        <v>207.5</v>
      </c>
      <c r="I2473" s="73"/>
      <c r="J2473" s="72"/>
      <c r="K2473" s="73"/>
      <c r="L2473" s="72">
        <f>Source!P586</f>
        <v>2116.5</v>
      </c>
    </row>
    <row r="2474" spans="1:82" ht="15" x14ac:dyDescent="0.2">
      <c r="C2474" s="77" t="s">
        <v>1345</v>
      </c>
      <c r="D2474" s="77"/>
      <c r="E2474" s="77"/>
      <c r="F2474" s="77"/>
      <c r="G2474" s="77"/>
      <c r="H2474" s="77"/>
      <c r="I2474" s="78">
        <f>IF(E2473&lt;&gt;0,K2474/E2473, 0)</f>
        <v>207.50000000000003</v>
      </c>
      <c r="J2474" s="78"/>
      <c r="K2474" s="78">
        <f>L2473</f>
        <v>2116.5</v>
      </c>
      <c r="L2474" s="78"/>
      <c r="AD2474">
        <f>ROUND((Source!AT586/100)*((ROUND(ROUND(Source!AO586,2)*Source!I586, 2)+ROUND(ROUND(Source!AN586,2)*Source!I586, 2))), 2)</f>
        <v>0</v>
      </c>
      <c r="AE2474">
        <f>ROUND((Source!AU586/100)*((ROUND(ROUND(Source!AO586,2)*Source!I586, 2)+ROUND(ROUND(Source!AN586,2)*Source!I586, 2))), 2)</f>
        <v>0</v>
      </c>
      <c r="AN2474" s="74">
        <f>L2473</f>
        <v>2116.5</v>
      </c>
      <c r="AO2474">
        <f>0</f>
        <v>0</v>
      </c>
      <c r="AQ2474" t="s">
        <v>1346</v>
      </c>
      <c r="AR2474">
        <f>0</f>
        <v>0</v>
      </c>
      <c r="AT2474">
        <f>0</f>
        <v>0</v>
      </c>
      <c r="AV2474" t="s">
        <v>1346</v>
      </c>
      <c r="AW2474" s="74">
        <f>L2473</f>
        <v>2116.5</v>
      </c>
      <c r="AZ2474">
        <f>Source!X586</f>
        <v>0</v>
      </c>
      <c r="BA2474">
        <f>Source!Y586</f>
        <v>0</v>
      </c>
      <c r="CD2474">
        <v>2</v>
      </c>
    </row>
    <row r="2475" spans="1:82" ht="57" x14ac:dyDescent="0.2">
      <c r="A2475" s="88" t="s">
        <v>831</v>
      </c>
      <c r="B2475" s="69" t="str">
        <f>Source!F587</f>
        <v>ТЦ_21.1.06.04_77_5007081181_22.09.2025_01_</v>
      </c>
      <c r="C2475" s="69" t="str">
        <f>Source!G587</f>
        <v>Огнестойкий кабель симметричный для промышленного интерфейса RS-485, с пониженным дымо- и газовыделением, сечением 2х2х0,64</v>
      </c>
      <c r="D2475" s="70" t="str">
        <f>Source!H587</f>
        <v>м</v>
      </c>
      <c r="E2475" s="71">
        <f>Source!K587</f>
        <v>20.399999999999999</v>
      </c>
      <c r="F2475" s="71"/>
      <c r="G2475" s="71">
        <f>Source!I587</f>
        <v>20.399999999999999</v>
      </c>
      <c r="H2475" s="72">
        <f>Source!AL587</f>
        <v>243.75</v>
      </c>
      <c r="I2475" s="73"/>
      <c r="J2475" s="72"/>
      <c r="K2475" s="73"/>
      <c r="L2475" s="72">
        <f>Source!P587</f>
        <v>4972.5</v>
      </c>
    </row>
    <row r="2476" spans="1:82" ht="15" x14ac:dyDescent="0.2">
      <c r="C2476" s="77" t="s">
        <v>1345</v>
      </c>
      <c r="D2476" s="77"/>
      <c r="E2476" s="77"/>
      <c r="F2476" s="77"/>
      <c r="G2476" s="77"/>
      <c r="H2476" s="77"/>
      <c r="I2476" s="78">
        <f>IF(E2475&lt;&gt;0,K2476/E2475, 0)</f>
        <v>243.75000000000003</v>
      </c>
      <c r="J2476" s="78"/>
      <c r="K2476" s="78">
        <f>L2475</f>
        <v>4972.5</v>
      </c>
      <c r="L2476" s="78"/>
      <c r="AD2476">
        <f>ROUND((Source!AT587/100)*((ROUND(ROUND(Source!AO587,2)*Source!I587, 2)+ROUND(ROUND(Source!AN587,2)*Source!I587, 2))), 2)</f>
        <v>0</v>
      </c>
      <c r="AE2476">
        <f>ROUND((Source!AU587/100)*((ROUND(ROUND(Source!AO587,2)*Source!I587, 2)+ROUND(ROUND(Source!AN587,2)*Source!I587, 2))), 2)</f>
        <v>0</v>
      </c>
      <c r="AN2476" s="74">
        <f>L2475</f>
        <v>4972.5</v>
      </c>
      <c r="AO2476">
        <f>0</f>
        <v>0</v>
      </c>
      <c r="AQ2476" t="s">
        <v>1346</v>
      </c>
      <c r="AR2476">
        <f>0</f>
        <v>0</v>
      </c>
      <c r="AT2476">
        <f>0</f>
        <v>0</v>
      </c>
      <c r="AV2476" t="s">
        <v>1346</v>
      </c>
      <c r="AW2476" s="74">
        <f>L2475</f>
        <v>4972.5</v>
      </c>
      <c r="AZ2476">
        <f>Source!X587</f>
        <v>0</v>
      </c>
      <c r="BA2476">
        <f>Source!Y587</f>
        <v>0</v>
      </c>
      <c r="CD2476">
        <v>2</v>
      </c>
    </row>
    <row r="2477" spans="1:82" ht="57" x14ac:dyDescent="0.2">
      <c r="A2477" s="88" t="s">
        <v>832</v>
      </c>
      <c r="B2477" s="69" t="str">
        <f>Source!F588</f>
        <v>ТЦ_21.1.06.04_77_5007081181_22.09.2025_01_</v>
      </c>
      <c r="C2477" s="69" t="str">
        <f>Source!G588</f>
        <v>Огнестойкий кабель симметричный для систем охраны и противопожарной защиты, с пониженным дымо- и газовыделением, сечением 2х2х1,5</v>
      </c>
      <c r="D2477" s="70" t="str">
        <f>Source!H588</f>
        <v>м</v>
      </c>
      <c r="E2477" s="71">
        <f>Source!K588</f>
        <v>19.38</v>
      </c>
      <c r="F2477" s="71"/>
      <c r="G2477" s="71">
        <f>Source!I588</f>
        <v>19.38</v>
      </c>
      <c r="H2477" s="72">
        <f>Source!AL588</f>
        <v>118.75</v>
      </c>
      <c r="I2477" s="73"/>
      <c r="J2477" s="72"/>
      <c r="K2477" s="73"/>
      <c r="L2477" s="72">
        <f>Source!P588</f>
        <v>2301.38</v>
      </c>
    </row>
    <row r="2478" spans="1:82" ht="15" x14ac:dyDescent="0.2">
      <c r="C2478" s="77" t="s">
        <v>1345</v>
      </c>
      <c r="D2478" s="77"/>
      <c r="E2478" s="77"/>
      <c r="F2478" s="77"/>
      <c r="G2478" s="77"/>
      <c r="H2478" s="77"/>
      <c r="I2478" s="78">
        <f>IF(E2477&lt;&gt;0,K2478/E2477, 0)</f>
        <v>118.75025799793603</v>
      </c>
      <c r="J2478" s="78"/>
      <c r="K2478" s="78">
        <f>L2477</f>
        <v>2301.38</v>
      </c>
      <c r="L2478" s="78"/>
      <c r="AD2478">
        <f>ROUND((Source!AT588/100)*((ROUND(ROUND(Source!AO588,2)*Source!I588, 2)+ROUND(ROUND(Source!AN588,2)*Source!I588, 2))), 2)</f>
        <v>0</v>
      </c>
      <c r="AE2478">
        <f>ROUND((Source!AU588/100)*((ROUND(ROUND(Source!AO588,2)*Source!I588, 2)+ROUND(ROUND(Source!AN588,2)*Source!I588, 2))), 2)</f>
        <v>0</v>
      </c>
      <c r="AN2478" s="74">
        <f>L2477</f>
        <v>2301.38</v>
      </c>
      <c r="AO2478">
        <f>0</f>
        <v>0</v>
      </c>
      <c r="AQ2478" t="s">
        <v>1346</v>
      </c>
      <c r="AR2478">
        <f>0</f>
        <v>0</v>
      </c>
      <c r="AT2478">
        <f>0</f>
        <v>0</v>
      </c>
      <c r="AV2478" t="s">
        <v>1346</v>
      </c>
      <c r="AW2478" s="74">
        <f>L2477</f>
        <v>2301.38</v>
      </c>
      <c r="AZ2478">
        <f>Source!X588</f>
        <v>0</v>
      </c>
      <c r="BA2478">
        <f>Source!Y588</f>
        <v>0</v>
      </c>
      <c r="CD2478">
        <v>2</v>
      </c>
    </row>
    <row r="2479" spans="1:82" ht="28.5" x14ac:dyDescent="0.2">
      <c r="A2479" s="59" t="s">
        <v>833</v>
      </c>
      <c r="B2479" s="61" t="s">
        <v>1504</v>
      </c>
      <c r="C2479" s="61" t="str">
        <f>Source!G589</f>
        <v>Электрические проводки в щитах и пультах: шкафных и панельных</v>
      </c>
      <c r="D2479" s="62" t="str">
        <f>Source!H589</f>
        <v>100 м</v>
      </c>
      <c r="E2479" s="63">
        <f>Source!K589</f>
        <v>0.06</v>
      </c>
      <c r="F2479" s="63"/>
      <c r="G2479" s="63">
        <f>Source!I589</f>
        <v>0.06</v>
      </c>
      <c r="H2479" s="65"/>
      <c r="I2479" s="64"/>
      <c r="J2479" s="65"/>
      <c r="K2479" s="64"/>
      <c r="L2479" s="65"/>
    </row>
    <row r="2480" spans="1:82" ht="15" x14ac:dyDescent="0.2">
      <c r="A2480" s="60"/>
      <c r="B2480" s="63">
        <v>1</v>
      </c>
      <c r="C2480" s="60" t="s">
        <v>1334</v>
      </c>
      <c r="D2480" s="62" t="s">
        <v>919</v>
      </c>
      <c r="E2480" s="67"/>
      <c r="F2480" s="63"/>
      <c r="G2480" s="67">
        <f>Source!U589</f>
        <v>0.55620000000000003</v>
      </c>
      <c r="H2480" s="63"/>
      <c r="I2480" s="63"/>
      <c r="J2480" s="63"/>
      <c r="K2480" s="63"/>
      <c r="L2480" s="68">
        <f>SUM(L2481:L2481)-SUMIF(CE2481:CE2481, 1, L2481:L2481)</f>
        <v>500.29</v>
      </c>
    </row>
    <row r="2481" spans="1:82" ht="28.5" x14ac:dyDescent="0.2">
      <c r="A2481" s="61"/>
      <c r="B2481" s="61" t="s">
        <v>1230</v>
      </c>
      <c r="C2481" s="61" t="s">
        <v>1231</v>
      </c>
      <c r="D2481" s="62" t="s">
        <v>919</v>
      </c>
      <c r="E2481" s="63">
        <v>9.27</v>
      </c>
      <c r="F2481" s="63"/>
      <c r="G2481" s="63">
        <f>SmtRes!CX947</f>
        <v>0.55620000000000003</v>
      </c>
      <c r="H2481" s="65"/>
      <c r="I2481" s="64"/>
      <c r="J2481" s="65">
        <f>SmtRes!CZ947</f>
        <v>899.47</v>
      </c>
      <c r="K2481" s="64"/>
      <c r="L2481" s="65">
        <f>SmtRes!DI947</f>
        <v>500.29</v>
      </c>
    </row>
    <row r="2482" spans="1:82" ht="15" x14ac:dyDescent="0.2">
      <c r="A2482" s="60"/>
      <c r="B2482" s="63">
        <v>4</v>
      </c>
      <c r="C2482" s="60" t="s">
        <v>1339</v>
      </c>
      <c r="D2482" s="62"/>
      <c r="E2482" s="67"/>
      <c r="F2482" s="63"/>
      <c r="G2482" s="67"/>
      <c r="H2482" s="63"/>
      <c r="I2482" s="63"/>
      <c r="J2482" s="63"/>
      <c r="K2482" s="63"/>
      <c r="L2482" s="68">
        <f>SUM(L2483:L2485)-SUMIF(CE2483:CE2485, 1, L2483:L2485)</f>
        <v>15.83</v>
      </c>
    </row>
    <row r="2483" spans="1:82" ht="28.5" x14ac:dyDescent="0.2">
      <c r="A2483" s="61"/>
      <c r="B2483" s="61" t="s">
        <v>1261</v>
      </c>
      <c r="C2483" s="61" t="s">
        <v>1263</v>
      </c>
      <c r="D2483" s="62" t="s">
        <v>937</v>
      </c>
      <c r="E2483" s="63">
        <v>0.2</v>
      </c>
      <c r="F2483" s="63"/>
      <c r="G2483" s="63">
        <f>SmtRes!CX948</f>
        <v>1.2E-2</v>
      </c>
      <c r="H2483" s="65">
        <f>SmtRes!CZ948</f>
        <v>138.5</v>
      </c>
      <c r="I2483" s="64">
        <f>SmtRes!AI948</f>
        <v>1.48</v>
      </c>
      <c r="J2483" s="65">
        <f>ROUND(H2483*I2483, 2)</f>
        <v>204.98</v>
      </c>
      <c r="K2483" s="64"/>
      <c r="L2483" s="65">
        <f>SmtRes!DF948</f>
        <v>2.46</v>
      </c>
    </row>
    <row r="2484" spans="1:82" ht="28.5" x14ac:dyDescent="0.2">
      <c r="A2484" s="61"/>
      <c r="B2484" s="61" t="s">
        <v>1001</v>
      </c>
      <c r="C2484" s="61" t="s">
        <v>1003</v>
      </c>
      <c r="D2484" s="62" t="s">
        <v>86</v>
      </c>
      <c r="E2484" s="63">
        <v>0.25</v>
      </c>
      <c r="F2484" s="63"/>
      <c r="G2484" s="63">
        <f>SmtRes!CX949</f>
        <v>1.4999999999999999E-2</v>
      </c>
      <c r="H2484" s="65">
        <f>SmtRes!CZ949</f>
        <v>235.73</v>
      </c>
      <c r="I2484" s="64">
        <f>SmtRes!AI949</f>
        <v>0.95</v>
      </c>
      <c r="J2484" s="65">
        <f>ROUND(H2484*I2484, 2)</f>
        <v>223.94</v>
      </c>
      <c r="K2484" s="64"/>
      <c r="L2484" s="65">
        <f>SmtRes!DF949</f>
        <v>3.36</v>
      </c>
    </row>
    <row r="2485" spans="1:82" ht="28.5" x14ac:dyDescent="0.2">
      <c r="A2485" s="61"/>
      <c r="B2485" s="61" t="s">
        <v>32</v>
      </c>
      <c r="C2485" s="69" t="s">
        <v>961</v>
      </c>
      <c r="D2485" s="70" t="s">
        <v>34</v>
      </c>
      <c r="E2485" s="71">
        <v>2</v>
      </c>
      <c r="F2485" s="71"/>
      <c r="G2485" s="71">
        <f>SmtRes!CX950</f>
        <v>0.12</v>
      </c>
      <c r="H2485" s="72">
        <f>SmtRes!CZ950</f>
        <v>83.380869000000004</v>
      </c>
      <c r="I2485" s="73"/>
      <c r="J2485" s="72"/>
      <c r="K2485" s="73"/>
      <c r="L2485" s="72">
        <f>SmtRes!DF950</f>
        <v>10.01</v>
      </c>
    </row>
    <row r="2486" spans="1:82" ht="15" x14ac:dyDescent="0.2">
      <c r="A2486" s="61"/>
      <c r="B2486" s="61"/>
      <c r="C2486" s="75" t="s">
        <v>1340</v>
      </c>
      <c r="D2486" s="62"/>
      <c r="E2486" s="63"/>
      <c r="F2486" s="63"/>
      <c r="G2486" s="63"/>
      <c r="H2486" s="65"/>
      <c r="I2486" s="64"/>
      <c r="J2486" s="65"/>
      <c r="K2486" s="64"/>
      <c r="L2486" s="65">
        <f>L2480+L2482</f>
        <v>516.12</v>
      </c>
    </row>
    <row r="2487" spans="1:82" ht="14.25" x14ac:dyDescent="0.2">
      <c r="A2487" s="61"/>
      <c r="B2487" s="61"/>
      <c r="C2487" s="61" t="s">
        <v>1342</v>
      </c>
      <c r="D2487" s="62"/>
      <c r="E2487" s="63"/>
      <c r="F2487" s="63"/>
      <c r="G2487" s="63"/>
      <c r="H2487" s="65"/>
      <c r="I2487" s="64"/>
      <c r="J2487" s="65"/>
      <c r="K2487" s="64"/>
      <c r="L2487" s="65">
        <f>SUM(AR2479:AR2490)+SUM(AS2479:AS2490)+SUM(AT2479:AT2490)+SUM(AU2479:AU2490)+SUM(AV2479:AV2490)</f>
        <v>500.29</v>
      </c>
    </row>
    <row r="2488" spans="1:82" ht="28.5" x14ac:dyDescent="0.2">
      <c r="A2488" s="61"/>
      <c r="B2488" s="61" t="s">
        <v>132</v>
      </c>
      <c r="C2488" s="61" t="s">
        <v>1369</v>
      </c>
      <c r="D2488" s="62" t="s">
        <v>34</v>
      </c>
      <c r="E2488" s="63">
        <f>Source!BZ589</f>
        <v>90</v>
      </c>
      <c r="F2488" s="63"/>
      <c r="G2488" s="63">
        <f>Source!AT589</f>
        <v>90</v>
      </c>
      <c r="H2488" s="65"/>
      <c r="I2488" s="64"/>
      <c r="J2488" s="65"/>
      <c r="K2488" s="64"/>
      <c r="L2488" s="65">
        <f>SUM(AZ2479:AZ2490)</f>
        <v>450.26</v>
      </c>
    </row>
    <row r="2489" spans="1:82" ht="28.5" x14ac:dyDescent="0.2">
      <c r="A2489" s="69"/>
      <c r="B2489" s="69" t="s">
        <v>133</v>
      </c>
      <c r="C2489" s="69" t="s">
        <v>1370</v>
      </c>
      <c r="D2489" s="70" t="s">
        <v>34</v>
      </c>
      <c r="E2489" s="71">
        <f>Source!CA589</f>
        <v>46</v>
      </c>
      <c r="F2489" s="71"/>
      <c r="G2489" s="71">
        <f>Source!AU589</f>
        <v>46</v>
      </c>
      <c r="H2489" s="72"/>
      <c r="I2489" s="73"/>
      <c r="J2489" s="72"/>
      <c r="K2489" s="73"/>
      <c r="L2489" s="72">
        <f>SUM(BA2479:BA2490)</f>
        <v>230.13</v>
      </c>
    </row>
    <row r="2490" spans="1:82" ht="15" x14ac:dyDescent="0.2">
      <c r="C2490" s="77" t="s">
        <v>1345</v>
      </c>
      <c r="D2490" s="77"/>
      <c r="E2490" s="77"/>
      <c r="F2490" s="77"/>
      <c r="G2490" s="77"/>
      <c r="H2490" s="77"/>
      <c r="I2490" s="78">
        <f>IF(E2479&lt;&gt;0,K2490/E2479, 0)</f>
        <v>19941.833333333332</v>
      </c>
      <c r="J2490" s="78"/>
      <c r="K2490" s="78">
        <f>L2480+L2482+L2488+L2489</f>
        <v>1196.51</v>
      </c>
      <c r="L2490" s="78"/>
      <c r="AD2490">
        <f>ROUND((Source!AT589/100)*((ROUND(SUMIF(SmtRes!AQ947:'SmtRes'!AQ950,"=1",SmtRes!AD947:'SmtRes'!AD950)*Source!I589, 2)+ROUND(SUMIF(SmtRes!AQ947:'SmtRes'!AQ950,"=1",SmtRes!AC947:'SmtRes'!AC950)*Source!I589, 2))), 2)</f>
        <v>48.57</v>
      </c>
      <c r="AE2490">
        <f>ROUND((Source!AU589/100)*((ROUND(SUMIF(SmtRes!AQ947:'SmtRes'!AQ950,"=1",SmtRes!AD947:'SmtRes'!AD950)*Source!I589, 2)+ROUND(SUMIF(SmtRes!AQ947:'SmtRes'!AQ950,"=1",SmtRes!AC947:'SmtRes'!AC950)*Source!I589, 2))), 2)</f>
        <v>24.83</v>
      </c>
      <c r="AN2490" s="74">
        <f>L2480+L2482+L2488+L2489</f>
        <v>1196.51</v>
      </c>
      <c r="AO2490">
        <f>0</f>
        <v>0</v>
      </c>
      <c r="AQ2490" t="s">
        <v>1346</v>
      </c>
      <c r="AR2490" s="74">
        <f>L2480</f>
        <v>500.29</v>
      </c>
      <c r="AT2490">
        <f>0</f>
        <v>0</v>
      </c>
      <c r="AV2490" t="s">
        <v>1346</v>
      </c>
      <c r="AW2490" s="74">
        <f>L2482</f>
        <v>15.83</v>
      </c>
      <c r="AZ2490">
        <f>Source!X589</f>
        <v>450.26</v>
      </c>
      <c r="BA2490">
        <f>Source!Y589</f>
        <v>230.13</v>
      </c>
      <c r="CD2490">
        <v>2</v>
      </c>
    </row>
    <row r="2491" spans="1:82" ht="71.25" x14ac:dyDescent="0.2">
      <c r="A2491" s="88" t="s">
        <v>834</v>
      </c>
      <c r="B2491" s="69" t="str">
        <f>Source!F590</f>
        <v>ТЦ_21.1.08.01_77_5007081181_22.09.2025_01_</v>
      </c>
      <c r="C2491" s="69" t="str">
        <f>Source!G590</f>
        <v>Кабель симметричный для систем охраны и противопожарной защиты огнестойкий, групповой прокладки, с пониженным дымо- и газовыделением, сечением 1х2х1 (24VDC)</v>
      </c>
      <c r="D2491" s="70" t="str">
        <f>Source!H590</f>
        <v>м</v>
      </c>
      <c r="E2491" s="71">
        <f>Source!K590</f>
        <v>3.06</v>
      </c>
      <c r="F2491" s="71"/>
      <c r="G2491" s="71">
        <f>Source!I590</f>
        <v>3.06</v>
      </c>
      <c r="H2491" s="72">
        <f>Source!AL590</f>
        <v>106.25</v>
      </c>
      <c r="I2491" s="73"/>
      <c r="J2491" s="72"/>
      <c r="K2491" s="73"/>
      <c r="L2491" s="72">
        <f>Source!P590</f>
        <v>325.13</v>
      </c>
    </row>
    <row r="2492" spans="1:82" ht="15" x14ac:dyDescent="0.2">
      <c r="C2492" s="77" t="s">
        <v>1345</v>
      </c>
      <c r="D2492" s="77"/>
      <c r="E2492" s="77"/>
      <c r="F2492" s="77"/>
      <c r="G2492" s="77"/>
      <c r="H2492" s="77"/>
      <c r="I2492" s="78">
        <f>IF(E2491&lt;&gt;0,K2492/E2491, 0)</f>
        <v>106.2516339869281</v>
      </c>
      <c r="J2492" s="78"/>
      <c r="K2492" s="78">
        <f>L2491</f>
        <v>325.13</v>
      </c>
      <c r="L2492" s="78"/>
      <c r="AD2492">
        <f>ROUND((Source!AT590/100)*((ROUND(ROUND(Source!AO590,2)*Source!I590, 2)+ROUND(ROUND(Source!AN590,2)*Source!I590, 2))), 2)</f>
        <v>0</v>
      </c>
      <c r="AE2492">
        <f>ROUND((Source!AU590/100)*((ROUND(ROUND(Source!AO590,2)*Source!I590, 2)+ROUND(ROUND(Source!AN590,2)*Source!I590, 2))), 2)</f>
        <v>0</v>
      </c>
      <c r="AN2492" s="74">
        <f>L2491</f>
        <v>325.13</v>
      </c>
      <c r="AO2492">
        <f>0</f>
        <v>0</v>
      </c>
      <c r="AQ2492" t="s">
        <v>1346</v>
      </c>
      <c r="AR2492">
        <f>0</f>
        <v>0</v>
      </c>
      <c r="AT2492">
        <f>0</f>
        <v>0</v>
      </c>
      <c r="AV2492" t="s">
        <v>1346</v>
      </c>
      <c r="AW2492" s="74">
        <f>L2491</f>
        <v>325.13</v>
      </c>
      <c r="AZ2492">
        <f>Source!X590</f>
        <v>0</v>
      </c>
      <c r="BA2492">
        <f>Source!Y590</f>
        <v>0</v>
      </c>
      <c r="CD2492">
        <v>2</v>
      </c>
    </row>
    <row r="2493" spans="1:82" ht="71.25" x14ac:dyDescent="0.2">
      <c r="A2493" s="88" t="s">
        <v>835</v>
      </c>
      <c r="B2493" s="69" t="str">
        <f>Source!F591</f>
        <v>ТЦ_21.1.08.01_77_5007081181_22.09.2025_01_</v>
      </c>
      <c r="C2493" s="69" t="str">
        <f>Source!G591</f>
        <v>Кабель симметричный, для промышленного интерфейса RS-485, огнестойкий, групповой прокладки, с пониженным дымо- и газовыделением, сечением 2х2х0,64</v>
      </c>
      <c r="D2493" s="70" t="str">
        <f>Source!H591</f>
        <v>м</v>
      </c>
      <c r="E2493" s="71">
        <f>Source!K591</f>
        <v>3.06</v>
      </c>
      <c r="F2493" s="71"/>
      <c r="G2493" s="71">
        <f>Source!I591</f>
        <v>3.06</v>
      </c>
      <c r="H2493" s="72">
        <f>Source!AL591</f>
        <v>242.71</v>
      </c>
      <c r="I2493" s="73"/>
      <c r="J2493" s="72"/>
      <c r="K2493" s="73"/>
      <c r="L2493" s="72">
        <f>Source!P591</f>
        <v>742.69</v>
      </c>
    </row>
    <row r="2494" spans="1:82" ht="15" x14ac:dyDescent="0.2">
      <c r="C2494" s="77" t="s">
        <v>1345</v>
      </c>
      <c r="D2494" s="77"/>
      <c r="E2494" s="77"/>
      <c r="F2494" s="77"/>
      <c r="G2494" s="77"/>
      <c r="H2494" s="77"/>
      <c r="I2494" s="78">
        <f>IF(E2493&lt;&gt;0,K2494/E2493, 0)</f>
        <v>242.70915032679741</v>
      </c>
      <c r="J2494" s="78"/>
      <c r="K2494" s="78">
        <f>L2493</f>
        <v>742.69</v>
      </c>
      <c r="L2494" s="78"/>
      <c r="AD2494">
        <f>ROUND((Source!AT591/100)*((ROUND(ROUND(Source!AO591,2)*Source!I591, 2)+ROUND(ROUND(Source!AN591,2)*Source!I591, 2))), 2)</f>
        <v>0</v>
      </c>
      <c r="AE2494">
        <f>ROUND((Source!AU591/100)*((ROUND(ROUND(Source!AO591,2)*Source!I591, 2)+ROUND(ROUND(Source!AN591,2)*Source!I591, 2))), 2)</f>
        <v>0</v>
      </c>
      <c r="AN2494" s="74">
        <f>L2493</f>
        <v>742.69</v>
      </c>
      <c r="AO2494">
        <f>0</f>
        <v>0</v>
      </c>
      <c r="AQ2494" t="s">
        <v>1346</v>
      </c>
      <c r="AR2494">
        <f>0</f>
        <v>0</v>
      </c>
      <c r="AT2494">
        <f>0</f>
        <v>0</v>
      </c>
      <c r="AV2494" t="s">
        <v>1346</v>
      </c>
      <c r="AW2494" s="74">
        <f>L2493</f>
        <v>742.69</v>
      </c>
      <c r="AZ2494">
        <f>Source!X591</f>
        <v>0</v>
      </c>
      <c r="BA2494">
        <f>Source!Y591</f>
        <v>0</v>
      </c>
      <c r="CD2494">
        <v>2</v>
      </c>
    </row>
    <row r="2495" spans="1:82" ht="42.75" x14ac:dyDescent="0.2">
      <c r="A2495" s="88" t="s">
        <v>836</v>
      </c>
      <c r="B2495" s="69" t="str">
        <f>Source!F595</f>
        <v>ТЦ_102_77_5007081181_22.09.2025_01_305.1</v>
      </c>
      <c r="C2495" s="69" t="str">
        <f>Source!G595</f>
        <v>Патч-корд, одномодовый, 10м</v>
      </c>
      <c r="D2495" s="70" t="str">
        <f>Source!H595</f>
        <v>ШТ</v>
      </c>
      <c r="E2495" s="71">
        <f>Source!K595</f>
        <v>2</v>
      </c>
      <c r="F2495" s="71"/>
      <c r="G2495" s="71">
        <f>Source!I595</f>
        <v>2</v>
      </c>
      <c r="H2495" s="72">
        <f>Source!AL595</f>
        <v>800</v>
      </c>
      <c r="I2495" s="73"/>
      <c r="J2495" s="72"/>
      <c r="K2495" s="73"/>
      <c r="L2495" s="72">
        <f>Source!P595</f>
        <v>1600</v>
      </c>
    </row>
    <row r="2496" spans="1:82" ht="15" x14ac:dyDescent="0.2">
      <c r="C2496" s="77" t="s">
        <v>1345</v>
      </c>
      <c r="D2496" s="77"/>
      <c r="E2496" s="77"/>
      <c r="F2496" s="77"/>
      <c r="G2496" s="77"/>
      <c r="H2496" s="77"/>
      <c r="I2496" s="78">
        <f>IF(E2495&lt;&gt;0,K2496/E2495, 0)</f>
        <v>800</v>
      </c>
      <c r="J2496" s="78"/>
      <c r="K2496" s="78">
        <f>L2495</f>
        <v>1600</v>
      </c>
      <c r="L2496" s="78"/>
      <c r="AD2496">
        <f>ROUND((Source!AT595/100)*((ROUND(ROUND(Source!AO595,2)*Source!I595, 2)+ROUND(ROUND(Source!AN595,2)*Source!I595, 2))), 2)</f>
        <v>0</v>
      </c>
      <c r="AE2496">
        <f>ROUND((Source!AU595/100)*((ROUND(ROUND(Source!AO595,2)*Source!I595, 2)+ROUND(ROUND(Source!AN595,2)*Source!I595, 2))), 2)</f>
        <v>0</v>
      </c>
      <c r="AN2496" s="74">
        <f>L2495</f>
        <v>1600</v>
      </c>
      <c r="AO2496">
        <f>0</f>
        <v>0</v>
      </c>
      <c r="AQ2496" t="s">
        <v>1346</v>
      </c>
      <c r="AR2496">
        <f>0</f>
        <v>0</v>
      </c>
      <c r="AT2496">
        <f>0</f>
        <v>0</v>
      </c>
      <c r="AV2496" t="s">
        <v>1346</v>
      </c>
      <c r="AW2496" s="74">
        <f>L2495</f>
        <v>1600</v>
      </c>
      <c r="AZ2496">
        <f>Source!X595</f>
        <v>0</v>
      </c>
      <c r="BA2496">
        <f>Source!Y595</f>
        <v>0</v>
      </c>
      <c r="CD2496">
        <v>2</v>
      </c>
    </row>
    <row r="2497" spans="1:83" ht="28.5" x14ac:dyDescent="0.2">
      <c r="A2497" s="59" t="s">
        <v>837</v>
      </c>
      <c r="B2497" s="61" t="s">
        <v>1377</v>
      </c>
      <c r="C2497" s="61" t="str">
        <f>Source!G596</f>
        <v>Короба пластмассовые: шириной до 40 мм</v>
      </c>
      <c r="D2497" s="62" t="str">
        <f>Source!H596</f>
        <v>100 м</v>
      </c>
      <c r="E2497" s="63">
        <f>Source!K596</f>
        <v>0.2</v>
      </c>
      <c r="F2497" s="63"/>
      <c r="G2497" s="63">
        <f>Source!I596</f>
        <v>0.2</v>
      </c>
      <c r="H2497" s="65"/>
      <c r="I2497" s="64"/>
      <c r="J2497" s="65"/>
      <c r="K2497" s="64"/>
      <c r="L2497" s="65"/>
    </row>
    <row r="2498" spans="1:83" ht="25.5" x14ac:dyDescent="0.2">
      <c r="B2498" s="66" t="str">
        <f>CONCATENATE("Поправка: ", Source!EO596)</f>
        <v>Поправка: (Для патч-кордов)</v>
      </c>
    </row>
    <row r="2499" spans="1:83" ht="15" x14ac:dyDescent="0.2">
      <c r="A2499" s="60"/>
      <c r="B2499" s="63">
        <v>1</v>
      </c>
      <c r="C2499" s="60" t="s">
        <v>1334</v>
      </c>
      <c r="D2499" s="62" t="s">
        <v>919</v>
      </c>
      <c r="E2499" s="67"/>
      <c r="F2499" s="63"/>
      <c r="G2499" s="67">
        <f>Source!U596</f>
        <v>3.258</v>
      </c>
      <c r="H2499" s="63"/>
      <c r="I2499" s="63"/>
      <c r="J2499" s="63"/>
      <c r="K2499" s="63"/>
      <c r="L2499" s="68">
        <f>SUM(L2500:L2500)-SUMIF(CE2500:CE2500, 1, L2500:L2500)</f>
        <v>2521.33</v>
      </c>
    </row>
    <row r="2500" spans="1:83" ht="28.5" x14ac:dyDescent="0.2">
      <c r="A2500" s="61"/>
      <c r="B2500" s="61" t="s">
        <v>1044</v>
      </c>
      <c r="C2500" s="61" t="s">
        <v>1045</v>
      </c>
      <c r="D2500" s="62" t="s">
        <v>919</v>
      </c>
      <c r="E2500" s="63">
        <v>16.29</v>
      </c>
      <c r="F2500" s="63"/>
      <c r="G2500" s="63">
        <f>SmtRes!CX964</f>
        <v>3.258</v>
      </c>
      <c r="H2500" s="65"/>
      <c r="I2500" s="64"/>
      <c r="J2500" s="65">
        <f>SmtRes!CZ964</f>
        <v>773.89</v>
      </c>
      <c r="K2500" s="64"/>
      <c r="L2500" s="65">
        <f>SmtRes!DI964</f>
        <v>2521.33</v>
      </c>
    </row>
    <row r="2501" spans="1:83" ht="15" x14ac:dyDescent="0.2">
      <c r="A2501" s="60"/>
      <c r="B2501" s="63">
        <v>2</v>
      </c>
      <c r="C2501" s="60" t="s">
        <v>1335</v>
      </c>
      <c r="D2501" s="62"/>
      <c r="E2501" s="67"/>
      <c r="F2501" s="63"/>
      <c r="G2501" s="67"/>
      <c r="H2501" s="63"/>
      <c r="I2501" s="63"/>
      <c r="J2501" s="63"/>
      <c r="K2501" s="63"/>
      <c r="L2501" s="68">
        <f>SUM(L2502:L2504)-SUMIF(CE2502:CE2504, 1, L2502:L2504)</f>
        <v>0.10999999999999988</v>
      </c>
    </row>
    <row r="2502" spans="1:83" ht="15" x14ac:dyDescent="0.2">
      <c r="A2502" s="60"/>
      <c r="B2502" s="63"/>
      <c r="C2502" s="60" t="s">
        <v>1338</v>
      </c>
      <c r="D2502" s="62" t="s">
        <v>919</v>
      </c>
      <c r="E2502" s="67"/>
      <c r="F2502" s="63"/>
      <c r="G2502" s="67">
        <f>Source!V596</f>
        <v>2E-3</v>
      </c>
      <c r="H2502" s="63"/>
      <c r="I2502" s="63"/>
      <c r="J2502" s="63"/>
      <c r="K2502" s="63"/>
      <c r="L2502" s="68">
        <f>SUMIF(CE2503:CE2504, 1, L2503:L2504)</f>
        <v>1.39</v>
      </c>
      <c r="CE2502">
        <v>1</v>
      </c>
    </row>
    <row r="2503" spans="1:83" ht="42.75" x14ac:dyDescent="0.2">
      <c r="A2503" s="61"/>
      <c r="B2503" s="61" t="s">
        <v>1046</v>
      </c>
      <c r="C2503" s="61" t="s">
        <v>1048</v>
      </c>
      <c r="D2503" s="62" t="s">
        <v>925</v>
      </c>
      <c r="E2503" s="63">
        <v>0.01</v>
      </c>
      <c r="F2503" s="63"/>
      <c r="G2503" s="63">
        <f>SmtRes!CX966</f>
        <v>2E-3</v>
      </c>
      <c r="H2503" s="65">
        <f>SmtRes!CZ966</f>
        <v>37.32</v>
      </c>
      <c r="I2503" s="64">
        <f>SmtRes!AJ966</f>
        <v>1.49</v>
      </c>
      <c r="J2503" s="65">
        <f>ROUND(H2503*I2503, 2)</f>
        <v>55.61</v>
      </c>
      <c r="K2503" s="64"/>
      <c r="L2503" s="65">
        <f>SmtRes!DG966</f>
        <v>0.11</v>
      </c>
    </row>
    <row r="2504" spans="1:83" ht="28.5" x14ac:dyDescent="0.2">
      <c r="A2504" s="61"/>
      <c r="B2504" s="61" t="s">
        <v>1049</v>
      </c>
      <c r="C2504" s="61" t="s">
        <v>1378</v>
      </c>
      <c r="D2504" s="62" t="s">
        <v>919</v>
      </c>
      <c r="E2504" s="63">
        <f>SmtRes!DO966*SmtRes!AT966</f>
        <v>0.01</v>
      </c>
      <c r="F2504" s="63"/>
      <c r="G2504" s="63">
        <f>ROUND(E2504*G2497, 7)</f>
        <v>2E-3</v>
      </c>
      <c r="H2504" s="65"/>
      <c r="I2504" s="64"/>
      <c r="J2504" s="65">
        <f>ROUND(SmtRes!AG966/SmtRes!DO966, 2)</f>
        <v>695.04</v>
      </c>
      <c r="K2504" s="64"/>
      <c r="L2504" s="65">
        <f>SmtRes!DH966</f>
        <v>1.39</v>
      </c>
      <c r="CE2504">
        <v>1</v>
      </c>
    </row>
    <row r="2505" spans="1:83" ht="15" x14ac:dyDescent="0.2">
      <c r="A2505" s="60"/>
      <c r="B2505" s="63">
        <v>4</v>
      </c>
      <c r="C2505" s="60" t="s">
        <v>1339</v>
      </c>
      <c r="D2505" s="62"/>
      <c r="E2505" s="67"/>
      <c r="F2505" s="63"/>
      <c r="G2505" s="67"/>
      <c r="H2505" s="63"/>
      <c r="I2505" s="63"/>
      <c r="J2505" s="63"/>
      <c r="K2505" s="63"/>
      <c r="L2505" s="68">
        <f>SUM(L2506:L2509)-SUMIF(CE2506:CE2509, 1, L2506:L2509)</f>
        <v>97.37</v>
      </c>
    </row>
    <row r="2506" spans="1:83" ht="14.25" x14ac:dyDescent="0.2">
      <c r="A2506" s="61"/>
      <c r="B2506" s="61" t="s">
        <v>965</v>
      </c>
      <c r="C2506" s="61" t="s">
        <v>967</v>
      </c>
      <c r="D2506" s="62" t="s">
        <v>968</v>
      </c>
      <c r="E2506" s="63">
        <v>6.5663999999999998</v>
      </c>
      <c r="F2506" s="63"/>
      <c r="G2506" s="63">
        <f>SmtRes!CX967</f>
        <v>1.31328</v>
      </c>
      <c r="H2506" s="65"/>
      <c r="I2506" s="64"/>
      <c r="J2506" s="65">
        <f>SmtRes!CZ967</f>
        <v>6</v>
      </c>
      <c r="K2506" s="64"/>
      <c r="L2506" s="65">
        <f>SmtRes!DF967</f>
        <v>7.88</v>
      </c>
    </row>
    <row r="2507" spans="1:83" ht="28.5" x14ac:dyDescent="0.2">
      <c r="A2507" s="61"/>
      <c r="B2507" s="61" t="s">
        <v>1050</v>
      </c>
      <c r="C2507" s="61" t="s">
        <v>1052</v>
      </c>
      <c r="D2507" s="62" t="s">
        <v>1039</v>
      </c>
      <c r="E2507" s="63">
        <v>0.2</v>
      </c>
      <c r="F2507" s="63"/>
      <c r="G2507" s="63">
        <f>SmtRes!CX968</f>
        <v>0.04</v>
      </c>
      <c r="H2507" s="65">
        <f>SmtRes!CZ968</f>
        <v>261.08999999999997</v>
      </c>
      <c r="I2507" s="64">
        <f>SmtRes!AI968</f>
        <v>1.29</v>
      </c>
      <c r="J2507" s="65">
        <f>ROUND(H2507*I2507, 2)</f>
        <v>336.81</v>
      </c>
      <c r="K2507" s="64"/>
      <c r="L2507" s="65">
        <f>SmtRes!DF968</f>
        <v>13.47</v>
      </c>
    </row>
    <row r="2508" spans="1:83" ht="57" x14ac:dyDescent="0.2">
      <c r="A2508" s="61"/>
      <c r="B2508" s="61" t="s">
        <v>1053</v>
      </c>
      <c r="C2508" s="61" t="s">
        <v>1055</v>
      </c>
      <c r="D2508" s="62" t="s">
        <v>287</v>
      </c>
      <c r="E2508" s="63">
        <v>1E-3</v>
      </c>
      <c r="F2508" s="63"/>
      <c r="G2508" s="63">
        <f>SmtRes!CX969</f>
        <v>2.0000000000000001E-4</v>
      </c>
      <c r="H2508" s="65">
        <f>SmtRes!CZ969</f>
        <v>99190.96</v>
      </c>
      <c r="I2508" s="64">
        <f>SmtRes!AI969</f>
        <v>1.29</v>
      </c>
      <c r="J2508" s="65">
        <f>ROUND(H2508*I2508, 2)</f>
        <v>127956.34</v>
      </c>
      <c r="K2508" s="64"/>
      <c r="L2508" s="65">
        <f>SmtRes!DF969</f>
        <v>25.59</v>
      </c>
    </row>
    <row r="2509" spans="1:83" ht="28.5" x14ac:dyDescent="0.2">
      <c r="A2509" s="61"/>
      <c r="B2509" s="61" t="s">
        <v>32</v>
      </c>
      <c r="C2509" s="69" t="s">
        <v>961</v>
      </c>
      <c r="D2509" s="70" t="s">
        <v>34</v>
      </c>
      <c r="E2509" s="71">
        <v>2</v>
      </c>
      <c r="F2509" s="71"/>
      <c r="G2509" s="71">
        <f>SmtRes!CX970</f>
        <v>0.4</v>
      </c>
      <c r="H2509" s="72">
        <f>SmtRes!CZ970</f>
        <v>126.06668099999999</v>
      </c>
      <c r="I2509" s="73"/>
      <c r="J2509" s="72"/>
      <c r="K2509" s="73"/>
      <c r="L2509" s="72">
        <f>SmtRes!DF970</f>
        <v>50.43</v>
      </c>
    </row>
    <row r="2510" spans="1:83" ht="15" x14ac:dyDescent="0.2">
      <c r="A2510" s="61"/>
      <c r="B2510" s="61"/>
      <c r="C2510" s="75" t="s">
        <v>1340</v>
      </c>
      <c r="D2510" s="62"/>
      <c r="E2510" s="63"/>
      <c r="F2510" s="63"/>
      <c r="G2510" s="63"/>
      <c r="H2510" s="65"/>
      <c r="I2510" s="64"/>
      <c r="J2510" s="65"/>
      <c r="K2510" s="64"/>
      <c r="L2510" s="65">
        <f>L2499+L2501+L2502+L2505</f>
        <v>2620.1999999999998</v>
      </c>
    </row>
    <row r="2511" spans="1:83" ht="14.25" x14ac:dyDescent="0.2">
      <c r="A2511" s="61"/>
      <c r="B2511" s="61"/>
      <c r="C2511" s="61" t="s">
        <v>1342</v>
      </c>
      <c r="D2511" s="62"/>
      <c r="E2511" s="63"/>
      <c r="F2511" s="63"/>
      <c r="G2511" s="63"/>
      <c r="H2511" s="65"/>
      <c r="I2511" s="64"/>
      <c r="J2511" s="65"/>
      <c r="K2511" s="64"/>
      <c r="L2511" s="65">
        <f>SUM(AR2497:AR2514)+SUM(AS2497:AS2514)+SUM(AT2497:AT2514)+SUM(AU2497:AU2514)+SUM(AV2497:AV2514)</f>
        <v>2522.7199999999998</v>
      </c>
    </row>
    <row r="2512" spans="1:83" ht="28.5" x14ac:dyDescent="0.2">
      <c r="A2512" s="61"/>
      <c r="B2512" s="61" t="s">
        <v>29</v>
      </c>
      <c r="C2512" s="61" t="s">
        <v>1343</v>
      </c>
      <c r="D2512" s="62" t="s">
        <v>34</v>
      </c>
      <c r="E2512" s="63">
        <f>Source!BZ596</f>
        <v>97</v>
      </c>
      <c r="F2512" s="63"/>
      <c r="G2512" s="63">
        <f>Source!AT596</f>
        <v>97</v>
      </c>
      <c r="H2512" s="65"/>
      <c r="I2512" s="64"/>
      <c r="J2512" s="65"/>
      <c r="K2512" s="64"/>
      <c r="L2512" s="65">
        <f>SUM(AZ2497:AZ2514)</f>
        <v>2447.04</v>
      </c>
    </row>
    <row r="2513" spans="1:82" ht="28.5" x14ac:dyDescent="0.2">
      <c r="A2513" s="69"/>
      <c r="B2513" s="69" t="s">
        <v>30</v>
      </c>
      <c r="C2513" s="69" t="s">
        <v>1344</v>
      </c>
      <c r="D2513" s="70" t="s">
        <v>34</v>
      </c>
      <c r="E2513" s="71">
        <f>Source!CA596</f>
        <v>51</v>
      </c>
      <c r="F2513" s="71"/>
      <c r="G2513" s="71">
        <f>Source!AU596</f>
        <v>51</v>
      </c>
      <c r="H2513" s="72"/>
      <c r="I2513" s="73"/>
      <c r="J2513" s="72"/>
      <c r="K2513" s="73"/>
      <c r="L2513" s="72">
        <f>SUM(BA2497:BA2514)</f>
        <v>1286.5899999999999</v>
      </c>
    </row>
    <row r="2514" spans="1:82" ht="15" x14ac:dyDescent="0.2">
      <c r="C2514" s="77" t="s">
        <v>1345</v>
      </c>
      <c r="D2514" s="77"/>
      <c r="E2514" s="77"/>
      <c r="F2514" s="77"/>
      <c r="G2514" s="77"/>
      <c r="H2514" s="77"/>
      <c r="I2514" s="78">
        <f>IF(E2497&lt;&gt;0,K2514/E2497, 0)</f>
        <v>31769.15</v>
      </c>
      <c r="J2514" s="78"/>
      <c r="K2514" s="78">
        <f>L2499+L2501+L2505+L2512+L2513+L2502</f>
        <v>6353.8300000000008</v>
      </c>
      <c r="L2514" s="78"/>
      <c r="AD2514">
        <f>ROUND((Source!AT596/100)*((ROUND(SUMIF(SmtRes!AQ964:'SmtRes'!AQ970,"=1",SmtRes!AD964:'SmtRes'!AD970)*Source!I596, 2)+ROUND(SUMIF(SmtRes!AQ964:'SmtRes'!AQ970,"=1",SmtRes!AC964:'SmtRes'!AC970)*Source!I596, 2))), 2)</f>
        <v>284.98</v>
      </c>
      <c r="AE2514">
        <f>ROUND((Source!AU596/100)*((ROUND(SUMIF(SmtRes!AQ964:'SmtRes'!AQ970,"=1",SmtRes!AD964:'SmtRes'!AD970)*Source!I596, 2)+ROUND(SUMIF(SmtRes!AQ964:'SmtRes'!AQ970,"=1",SmtRes!AC964:'SmtRes'!AC970)*Source!I596, 2))), 2)</f>
        <v>149.83000000000001</v>
      </c>
      <c r="AN2514" s="74">
        <f>L2499+L2501+L2505+L2512+L2513+L2502</f>
        <v>6353.8300000000008</v>
      </c>
      <c r="AO2514" s="74">
        <f>L2501</f>
        <v>0.10999999999999988</v>
      </c>
      <c r="AQ2514" t="s">
        <v>1346</v>
      </c>
      <c r="AR2514" s="74">
        <f>L2499</f>
        <v>2521.33</v>
      </c>
      <c r="AT2514" s="74">
        <f>L2502</f>
        <v>1.39</v>
      </c>
      <c r="AV2514" t="s">
        <v>1346</v>
      </c>
      <c r="AW2514" s="74">
        <f>L2505</f>
        <v>97.37</v>
      </c>
      <c r="AZ2514">
        <f>Source!X596</f>
        <v>2447.04</v>
      </c>
      <c r="BA2514">
        <f>Source!Y596</f>
        <v>1286.5899999999999</v>
      </c>
      <c r="CD2514">
        <v>2</v>
      </c>
    </row>
    <row r="2515" spans="1:82" ht="42.75" x14ac:dyDescent="0.2">
      <c r="A2515" s="88" t="s">
        <v>839</v>
      </c>
      <c r="B2515" s="69" t="str">
        <f>Source!F597</f>
        <v>ТЦ_20.2.05.04_77_5007081181_22.09.2025_01_</v>
      </c>
      <c r="C2515" s="69" t="str">
        <f>Source!G597</f>
        <v>Кабельный канал для патчкордов</v>
      </c>
      <c r="D2515" s="70" t="str">
        <f>Source!H597</f>
        <v>м</v>
      </c>
      <c r="E2515" s="71">
        <f>Source!K597</f>
        <v>20</v>
      </c>
      <c r="F2515" s="71"/>
      <c r="G2515" s="71">
        <f>Source!I597</f>
        <v>20</v>
      </c>
      <c r="H2515" s="72">
        <f>Source!AL597</f>
        <v>600</v>
      </c>
      <c r="I2515" s="73"/>
      <c r="J2515" s="72"/>
      <c r="K2515" s="73"/>
      <c r="L2515" s="72">
        <f>Source!P597</f>
        <v>12000</v>
      </c>
    </row>
    <row r="2516" spans="1:82" ht="15" x14ac:dyDescent="0.2">
      <c r="C2516" s="77" t="s">
        <v>1345</v>
      </c>
      <c r="D2516" s="77"/>
      <c r="E2516" s="77"/>
      <c r="F2516" s="77"/>
      <c r="G2516" s="77"/>
      <c r="H2516" s="77"/>
      <c r="I2516" s="78">
        <f>IF(E2515&lt;&gt;0,K2516/E2515, 0)</f>
        <v>600</v>
      </c>
      <c r="J2516" s="78"/>
      <c r="K2516" s="78">
        <f>L2515</f>
        <v>12000</v>
      </c>
      <c r="L2516" s="78"/>
      <c r="AD2516">
        <f>ROUND((Source!AT597/100)*((ROUND(ROUND(Source!AO597,2)*Source!I597, 2)+ROUND(ROUND(Source!AN597,2)*Source!I597, 2))), 2)</f>
        <v>0</v>
      </c>
      <c r="AE2516">
        <f>ROUND((Source!AU597/100)*((ROUND(ROUND(Source!AO597,2)*Source!I597, 2)+ROUND(ROUND(Source!AN597,2)*Source!I597, 2))), 2)</f>
        <v>0</v>
      </c>
      <c r="AN2516" s="74">
        <f>L2515</f>
        <v>12000</v>
      </c>
      <c r="AO2516">
        <f>0</f>
        <v>0</v>
      </c>
      <c r="AQ2516" t="s">
        <v>1346</v>
      </c>
      <c r="AR2516">
        <f>0</f>
        <v>0</v>
      </c>
      <c r="AT2516">
        <f>0</f>
        <v>0</v>
      </c>
      <c r="AV2516" t="s">
        <v>1346</v>
      </c>
      <c r="AW2516" s="74">
        <f>L2515</f>
        <v>12000</v>
      </c>
      <c r="AZ2516">
        <f>Source!X597</f>
        <v>0</v>
      </c>
      <c r="BA2516">
        <f>Source!Y597</f>
        <v>0</v>
      </c>
      <c r="CD2516">
        <v>2</v>
      </c>
    </row>
    <row r="2518" spans="1:82" ht="15" x14ac:dyDescent="0.2">
      <c r="A2518" s="93"/>
      <c r="B2518" s="94"/>
      <c r="C2518" s="95" t="s">
        <v>1507</v>
      </c>
      <c r="D2518" s="95"/>
      <c r="E2518" s="95"/>
      <c r="F2518" s="95"/>
      <c r="G2518" s="95"/>
      <c r="H2518" s="95"/>
      <c r="I2518" s="68"/>
      <c r="J2518" s="93"/>
      <c r="K2518" s="96"/>
      <c r="L2518" s="68">
        <f>L2520+L2521+L2527+L2531</f>
        <v>473384.49000000022</v>
      </c>
    </row>
    <row r="2519" spans="1:82" ht="14.25" x14ac:dyDescent="0.2">
      <c r="A2519" s="76"/>
      <c r="B2519" s="91"/>
      <c r="C2519" s="97" t="s">
        <v>1380</v>
      </c>
      <c r="D2519" s="92"/>
      <c r="E2519" s="92"/>
      <c r="F2519" s="92"/>
      <c r="G2519" s="92"/>
      <c r="H2519" s="92"/>
      <c r="I2519" s="65"/>
      <c r="J2519" s="76"/>
      <c r="K2519" s="63"/>
      <c r="L2519" s="65"/>
    </row>
    <row r="2520" spans="1:82" ht="14.25" x14ac:dyDescent="0.2">
      <c r="A2520" s="76"/>
      <c r="B2520" s="91"/>
      <c r="C2520" s="92" t="s">
        <v>1381</v>
      </c>
      <c r="D2520" s="92"/>
      <c r="E2520" s="92"/>
      <c r="F2520" s="92"/>
      <c r="G2520" s="92"/>
      <c r="H2520" s="92"/>
      <c r="I2520" s="65"/>
      <c r="J2520" s="76"/>
      <c r="K2520" s="63"/>
      <c r="L2520" s="65">
        <f>SUM(AR1841:AR2516)</f>
        <v>316368.41000000009</v>
      </c>
    </row>
    <row r="2521" spans="1:82" ht="14.25" hidden="1" x14ac:dyDescent="0.2">
      <c r="A2521" s="76"/>
      <c r="B2521" s="91"/>
      <c r="C2521" s="92" t="s">
        <v>1382</v>
      </c>
      <c r="D2521" s="92"/>
      <c r="E2521" s="92"/>
      <c r="F2521" s="92"/>
      <c r="G2521" s="92"/>
      <c r="H2521" s="92"/>
      <c r="I2521" s="65"/>
      <c r="J2521" s="76"/>
      <c r="K2521" s="63"/>
      <c r="L2521" s="65">
        <f>L2523+L2526+L2525</f>
        <v>7231.7499999999982</v>
      </c>
    </row>
    <row r="2522" spans="1:82" ht="14.25" hidden="1" x14ac:dyDescent="0.2">
      <c r="A2522" s="76"/>
      <c r="B2522" s="91"/>
      <c r="C2522" s="97" t="s">
        <v>1383</v>
      </c>
      <c r="D2522" s="92"/>
      <c r="E2522" s="92"/>
      <c r="F2522" s="92"/>
      <c r="G2522" s="92"/>
      <c r="H2522" s="92"/>
      <c r="I2522" s="65"/>
      <c r="J2522" s="76"/>
      <c r="K2522" s="63"/>
      <c r="L2522" s="65"/>
    </row>
    <row r="2523" spans="1:82" ht="14.25" x14ac:dyDescent="0.2">
      <c r="A2523" s="76"/>
      <c r="B2523" s="91"/>
      <c r="C2523" s="92" t="s">
        <v>1382</v>
      </c>
      <c r="D2523" s="92"/>
      <c r="E2523" s="92"/>
      <c r="F2523" s="92"/>
      <c r="G2523" s="92"/>
      <c r="H2523" s="92"/>
      <c r="I2523" s="65"/>
      <c r="J2523" s="76"/>
      <c r="K2523" s="63"/>
      <c r="L2523" s="65">
        <f>SUM(AO1841:AO2516)</f>
        <v>4275.2299999999996</v>
      </c>
    </row>
    <row r="2524" spans="1:82" ht="14.25" hidden="1" x14ac:dyDescent="0.2">
      <c r="A2524" s="76"/>
      <c r="B2524" s="91"/>
      <c r="C2524" s="97" t="s">
        <v>1384</v>
      </c>
      <c r="D2524" s="92"/>
      <c r="E2524" s="92"/>
      <c r="F2524" s="92"/>
      <c r="G2524" s="92"/>
      <c r="H2524" s="92"/>
      <c r="I2524" s="65"/>
      <c r="J2524" s="76"/>
      <c r="K2524" s="63"/>
      <c r="L2524" s="65"/>
    </row>
    <row r="2525" spans="1:82" ht="14.25" x14ac:dyDescent="0.2">
      <c r="A2525" s="76"/>
      <c r="B2525" s="91"/>
      <c r="C2525" s="92" t="s">
        <v>1404</v>
      </c>
      <c r="D2525" s="92"/>
      <c r="E2525" s="92"/>
      <c r="F2525" s="92"/>
      <c r="G2525" s="92"/>
      <c r="H2525" s="92"/>
      <c r="I2525" s="65"/>
      <c r="J2525" s="76"/>
      <c r="K2525" s="63"/>
      <c r="L2525" s="65">
        <f>SUM(AT1841:AT2516)</f>
        <v>2956.5199999999991</v>
      </c>
    </row>
    <row r="2526" spans="1:82" ht="14.25" hidden="1" x14ac:dyDescent="0.2">
      <c r="A2526" s="76"/>
      <c r="B2526" s="91"/>
      <c r="C2526" s="92" t="s">
        <v>1385</v>
      </c>
      <c r="D2526" s="92"/>
      <c r="E2526" s="92"/>
      <c r="F2526" s="92"/>
      <c r="G2526" s="92"/>
      <c r="H2526" s="92"/>
      <c r="I2526" s="65"/>
      <c r="J2526" s="76"/>
      <c r="K2526" s="63"/>
      <c r="L2526" s="65">
        <f>SUM(AV1841:AV2516)</f>
        <v>0</v>
      </c>
    </row>
    <row r="2527" spans="1:82" ht="14.25" x14ac:dyDescent="0.2">
      <c r="A2527" s="76"/>
      <c r="B2527" s="91"/>
      <c r="C2527" s="92" t="s">
        <v>1386</v>
      </c>
      <c r="D2527" s="92"/>
      <c r="E2527" s="92"/>
      <c r="F2527" s="92"/>
      <c r="G2527" s="92"/>
      <c r="H2527" s="92"/>
      <c r="I2527" s="65"/>
      <c r="J2527" s="76"/>
      <c r="K2527" s="63"/>
      <c r="L2527" s="65">
        <f>L2529+L2530</f>
        <v>149784.33000000013</v>
      </c>
    </row>
    <row r="2528" spans="1:82" ht="14.25" x14ac:dyDescent="0.2">
      <c r="A2528" s="76"/>
      <c r="B2528" s="91"/>
      <c r="C2528" s="97" t="s">
        <v>1383</v>
      </c>
      <c r="D2528" s="92"/>
      <c r="E2528" s="92"/>
      <c r="F2528" s="92"/>
      <c r="G2528" s="92"/>
      <c r="H2528" s="92"/>
      <c r="I2528" s="65"/>
      <c r="J2528" s="76"/>
      <c r="K2528" s="63"/>
      <c r="L2528" s="65"/>
    </row>
    <row r="2529" spans="1:12" ht="14.25" x14ac:dyDescent="0.2">
      <c r="A2529" s="76"/>
      <c r="B2529" s="91"/>
      <c r="C2529" s="92" t="s">
        <v>1387</v>
      </c>
      <c r="D2529" s="92"/>
      <c r="E2529" s="92"/>
      <c r="F2529" s="92"/>
      <c r="G2529" s="92"/>
      <c r="H2529" s="92"/>
      <c r="I2529" s="65"/>
      <c r="J2529" s="76"/>
      <c r="K2529" s="63"/>
      <c r="L2529" s="65">
        <f>SUM(AW1841:AW2516)-SUM(BK1841:BK2516)</f>
        <v>149784.33000000013</v>
      </c>
    </row>
    <row r="2530" spans="1:12" ht="14.25" hidden="1" x14ac:dyDescent="0.2">
      <c r="A2530" s="76"/>
      <c r="B2530" s="91"/>
      <c r="C2530" s="92" t="s">
        <v>1388</v>
      </c>
      <c r="D2530" s="92"/>
      <c r="E2530" s="92"/>
      <c r="F2530" s="92"/>
      <c r="G2530" s="92"/>
      <c r="H2530" s="92"/>
      <c r="I2530" s="65"/>
      <c r="J2530" s="76"/>
      <c r="K2530" s="63"/>
      <c r="L2530" s="65">
        <f>SUM(BC1841:BC2516)</f>
        <v>0</v>
      </c>
    </row>
    <row r="2531" spans="1:12" ht="14.25" hidden="1" x14ac:dyDescent="0.2">
      <c r="A2531" s="76"/>
      <c r="B2531" s="91"/>
      <c r="C2531" s="92" t="s">
        <v>1389</v>
      </c>
      <c r="D2531" s="92"/>
      <c r="E2531" s="92"/>
      <c r="F2531" s="92"/>
      <c r="G2531" s="92"/>
      <c r="H2531" s="92"/>
      <c r="I2531" s="65"/>
      <c r="J2531" s="76"/>
      <c r="K2531" s="63"/>
      <c r="L2531" s="65">
        <f>SUM(BB1841:BB2516)</f>
        <v>0</v>
      </c>
    </row>
    <row r="2532" spans="1:12" ht="14.25" x14ac:dyDescent="0.2">
      <c r="A2532" s="76"/>
      <c r="B2532" s="91"/>
      <c r="C2532" s="92" t="s">
        <v>1390</v>
      </c>
      <c r="D2532" s="92"/>
      <c r="E2532" s="92"/>
      <c r="F2532" s="92"/>
      <c r="G2532" s="92"/>
      <c r="H2532" s="92"/>
      <c r="I2532" s="65"/>
      <c r="J2532" s="76"/>
      <c r="K2532" s="63"/>
      <c r="L2532" s="65">
        <f>SUM(AR1841:AR2516)+SUM(AT1841:AT2516)+SUM(AV1841:AV2516)</f>
        <v>319324.93000000011</v>
      </c>
    </row>
    <row r="2533" spans="1:12" ht="14.25" x14ac:dyDescent="0.2">
      <c r="A2533" s="76"/>
      <c r="B2533" s="91"/>
      <c r="C2533" s="92" t="s">
        <v>1391</v>
      </c>
      <c r="D2533" s="92"/>
      <c r="E2533" s="92"/>
      <c r="F2533" s="92"/>
      <c r="G2533" s="92"/>
      <c r="H2533" s="92"/>
      <c r="I2533" s="65"/>
      <c r="J2533" s="76"/>
      <c r="K2533" s="63"/>
      <c r="L2533" s="65">
        <f>SUM(AZ1841:AZ2516)</f>
        <v>298980.8</v>
      </c>
    </row>
    <row r="2534" spans="1:12" ht="14.25" x14ac:dyDescent="0.2">
      <c r="A2534" s="76"/>
      <c r="B2534" s="91"/>
      <c r="C2534" s="92" t="s">
        <v>1392</v>
      </c>
      <c r="D2534" s="92"/>
      <c r="E2534" s="92"/>
      <c r="F2534" s="92"/>
      <c r="G2534" s="92"/>
      <c r="H2534" s="92"/>
      <c r="I2534" s="65"/>
      <c r="J2534" s="76"/>
      <c r="K2534" s="63"/>
      <c r="L2534" s="65">
        <f>SUM(BA1841:BA2516)</f>
        <v>156283.81000000003</v>
      </c>
    </row>
    <row r="2535" spans="1:12" ht="14.25" x14ac:dyDescent="0.2">
      <c r="A2535" s="76"/>
      <c r="B2535" s="91"/>
      <c r="C2535" s="92" t="s">
        <v>1393</v>
      </c>
      <c r="D2535" s="92"/>
      <c r="E2535" s="92"/>
      <c r="F2535" s="92"/>
      <c r="G2535" s="92"/>
      <c r="H2535" s="92"/>
      <c r="I2535" s="65"/>
      <c r="J2535" s="76"/>
      <c r="K2535" s="63"/>
      <c r="L2535" s="65">
        <f>L2537+L2538</f>
        <v>355278.11999999994</v>
      </c>
    </row>
    <row r="2536" spans="1:12" ht="14.25" x14ac:dyDescent="0.2">
      <c r="A2536" s="76"/>
      <c r="B2536" s="91"/>
      <c r="C2536" s="97" t="s">
        <v>1380</v>
      </c>
      <c r="D2536" s="92"/>
      <c r="E2536" s="92"/>
      <c r="F2536" s="92"/>
      <c r="G2536" s="92"/>
      <c r="H2536" s="92"/>
      <c r="I2536" s="65"/>
      <c r="J2536" s="76"/>
      <c r="K2536" s="63"/>
      <c r="L2536" s="65"/>
    </row>
    <row r="2537" spans="1:12" ht="14.25" x14ac:dyDescent="0.2">
      <c r="A2537" s="76"/>
      <c r="B2537" s="91"/>
      <c r="C2537" s="92" t="s">
        <v>1394</v>
      </c>
      <c r="D2537" s="92"/>
      <c r="E2537" s="92"/>
      <c r="F2537" s="92"/>
      <c r="G2537" s="92"/>
      <c r="H2537" s="92"/>
      <c r="I2537" s="65"/>
      <c r="J2537" s="76"/>
      <c r="K2537" s="63"/>
      <c r="L2537" s="65">
        <f>SUM(BK1841:BK2516)</f>
        <v>355278.11999999994</v>
      </c>
    </row>
    <row r="2538" spans="1:12" ht="14.25" hidden="1" x14ac:dyDescent="0.2">
      <c r="A2538" s="76"/>
      <c r="B2538" s="91"/>
      <c r="C2538" s="92" t="s">
        <v>1395</v>
      </c>
      <c r="D2538" s="92"/>
      <c r="E2538" s="92"/>
      <c r="F2538" s="92"/>
      <c r="G2538" s="92"/>
      <c r="H2538" s="92"/>
      <c r="I2538" s="65"/>
      <c r="J2538" s="76"/>
      <c r="K2538" s="63"/>
      <c r="L2538" s="65">
        <f>SUM(BD1841:BD2516)</f>
        <v>0</v>
      </c>
    </row>
    <row r="2539" spans="1:12" ht="14.25" hidden="1" x14ac:dyDescent="0.2">
      <c r="A2539" s="76"/>
      <c r="B2539" s="91"/>
      <c r="C2539" s="92" t="s">
        <v>1396</v>
      </c>
      <c r="D2539" s="92"/>
      <c r="E2539" s="92"/>
      <c r="F2539" s="92"/>
      <c r="G2539" s="92"/>
      <c r="H2539" s="92"/>
      <c r="I2539" s="65"/>
      <c r="J2539" s="76"/>
      <c r="K2539" s="63"/>
      <c r="L2539" s="65"/>
    </row>
    <row r="2540" spans="1:12" ht="14.25" hidden="1" x14ac:dyDescent="0.2">
      <c r="A2540" s="76"/>
      <c r="B2540" s="91"/>
      <c r="C2540" s="92" t="s">
        <v>1397</v>
      </c>
      <c r="D2540" s="92"/>
      <c r="E2540" s="92"/>
      <c r="F2540" s="92"/>
      <c r="G2540" s="92"/>
      <c r="H2540" s="92"/>
      <c r="I2540" s="65"/>
      <c r="J2540" s="76"/>
      <c r="K2540" s="63"/>
      <c r="L2540" s="65">
        <f>SUM(BO1841:BO2516)</f>
        <v>0</v>
      </c>
    </row>
    <row r="2541" spans="1:12" ht="15" x14ac:dyDescent="0.2">
      <c r="A2541" s="93"/>
      <c r="B2541" s="94"/>
      <c r="C2541" s="95" t="s">
        <v>1398</v>
      </c>
      <c r="D2541" s="95"/>
      <c r="E2541" s="95"/>
      <c r="F2541" s="95"/>
      <c r="G2541" s="95"/>
      <c r="H2541" s="95"/>
      <c r="I2541" s="68"/>
      <c r="J2541" s="93"/>
      <c r="K2541" s="96"/>
      <c r="L2541" s="68">
        <f>L2518+L2533+L2534+L2535+L2539+L2540</f>
        <v>1283927.2200000002</v>
      </c>
    </row>
    <row r="2542" spans="1:12" ht="14.25" x14ac:dyDescent="0.2">
      <c r="A2542" s="76"/>
      <c r="B2542" s="91"/>
      <c r="C2542" s="97" t="s">
        <v>1399</v>
      </c>
      <c r="D2542" s="92"/>
      <c r="E2542" s="92"/>
      <c r="F2542" s="92"/>
      <c r="G2542" s="92"/>
      <c r="H2542" s="92"/>
      <c r="I2542" s="65"/>
      <c r="J2542" s="76"/>
      <c r="K2542" s="63"/>
      <c r="L2542" s="65"/>
    </row>
    <row r="2543" spans="1:12" ht="14.25" hidden="1" x14ac:dyDescent="0.2">
      <c r="A2543" s="76"/>
      <c r="B2543" s="91"/>
      <c r="C2543" s="92" t="s">
        <v>1400</v>
      </c>
      <c r="D2543" s="92"/>
      <c r="E2543" s="92"/>
      <c r="F2543" s="92"/>
      <c r="G2543" s="92"/>
      <c r="H2543" s="92"/>
      <c r="I2543" s="65"/>
      <c r="J2543" s="76"/>
      <c r="K2543" s="63"/>
      <c r="L2543" s="65">
        <f>SUM(AX1841:AX2516)</f>
        <v>0</v>
      </c>
    </row>
    <row r="2544" spans="1:12" ht="14.25" hidden="1" x14ac:dyDescent="0.2">
      <c r="A2544" s="76"/>
      <c r="B2544" s="91"/>
      <c r="C2544" s="92" t="s">
        <v>1401</v>
      </c>
      <c r="D2544" s="92"/>
      <c r="E2544" s="92"/>
      <c r="F2544" s="92"/>
      <c r="G2544" s="92"/>
      <c r="H2544" s="92"/>
      <c r="I2544" s="65"/>
      <c r="J2544" s="76"/>
      <c r="K2544" s="63"/>
      <c r="L2544" s="65">
        <f>SUM(AY1841:AY2516)</f>
        <v>0</v>
      </c>
    </row>
    <row r="2545" spans="1:12" ht="14.25" x14ac:dyDescent="0.2">
      <c r="A2545" s="76"/>
      <c r="B2545" s="91"/>
      <c r="C2545" s="92" t="s">
        <v>1402</v>
      </c>
      <c r="D2545" s="92"/>
      <c r="E2545" s="92"/>
      <c r="F2545" s="98"/>
      <c r="G2545" s="67">
        <f>Source!F621</f>
        <v>403.35039999999998</v>
      </c>
      <c r="H2545" s="76"/>
      <c r="I2545" s="76"/>
      <c r="J2545" s="76"/>
      <c r="K2545" s="76"/>
      <c r="L2545" s="76"/>
    </row>
    <row r="2546" spans="1:12" ht="14.25" x14ac:dyDescent="0.2">
      <c r="A2546" s="76"/>
      <c r="B2546" s="91"/>
      <c r="C2546" s="92" t="s">
        <v>1403</v>
      </c>
      <c r="D2546" s="92"/>
      <c r="E2546" s="92"/>
      <c r="F2546" s="98"/>
      <c r="G2546" s="67">
        <f>Source!F622</f>
        <v>3.2757000000000001</v>
      </c>
      <c r="H2546" s="76"/>
      <c r="I2546" s="76"/>
      <c r="J2546" s="76"/>
      <c r="K2546" s="76"/>
      <c r="L2546" s="76"/>
    </row>
    <row r="2549" spans="1:12" ht="15" x14ac:dyDescent="0.2">
      <c r="A2549" s="99"/>
      <c r="B2549" s="100"/>
      <c r="C2549" s="101" t="s">
        <v>1508</v>
      </c>
      <c r="D2549" s="101"/>
      <c r="E2549" s="101"/>
      <c r="F2549" s="101"/>
      <c r="G2549" s="101"/>
      <c r="H2549" s="101"/>
      <c r="I2549" s="102"/>
      <c r="J2549" s="99"/>
      <c r="K2549" s="103"/>
      <c r="L2549" s="102"/>
    </row>
    <row r="2551" spans="1:12" ht="15" hidden="1" x14ac:dyDescent="0.2">
      <c r="A2551" s="93"/>
      <c r="B2551" s="94"/>
      <c r="C2551" s="95" t="s">
        <v>1509</v>
      </c>
      <c r="D2551" s="95"/>
      <c r="E2551" s="95"/>
      <c r="F2551" s="95"/>
      <c r="G2551" s="95"/>
      <c r="H2551" s="95"/>
      <c r="I2551" s="68"/>
      <c r="J2551" s="93"/>
      <c r="K2551" s="96"/>
      <c r="L2551" s="68">
        <f>L2553+L2568+L2569</f>
        <v>0</v>
      </c>
    </row>
    <row r="2552" spans="1:12" ht="14.25" hidden="1" x14ac:dyDescent="0.2">
      <c r="A2552" s="76"/>
      <c r="B2552" s="91"/>
      <c r="C2552" s="97" t="s">
        <v>1380</v>
      </c>
      <c r="D2552" s="92"/>
      <c r="E2552" s="92"/>
      <c r="F2552" s="92"/>
      <c r="G2552" s="92"/>
      <c r="H2552" s="92"/>
      <c r="I2552" s="65"/>
      <c r="J2552" s="76"/>
      <c r="K2552" s="63"/>
      <c r="L2552" s="65"/>
    </row>
    <row r="2553" spans="1:12" ht="14.25" hidden="1" x14ac:dyDescent="0.2">
      <c r="A2553" s="76"/>
      <c r="B2553" s="91"/>
      <c r="C2553" s="92" t="s">
        <v>1510</v>
      </c>
      <c r="D2553" s="92"/>
      <c r="E2553" s="92"/>
      <c r="F2553" s="92"/>
      <c r="G2553" s="92"/>
      <c r="H2553" s="92"/>
      <c r="I2553" s="65"/>
      <c r="J2553" s="76"/>
      <c r="K2553" s="63"/>
      <c r="L2553" s="65">
        <f>L2555+L2556+L2562+L2566</f>
        <v>0</v>
      </c>
    </row>
    <row r="2554" spans="1:12" ht="14.25" hidden="1" x14ac:dyDescent="0.2">
      <c r="A2554" s="76"/>
      <c r="B2554" s="91"/>
      <c r="C2554" s="97" t="s">
        <v>1380</v>
      </c>
      <c r="D2554" s="92"/>
      <c r="E2554" s="92"/>
      <c r="F2554" s="92"/>
      <c r="G2554" s="92"/>
      <c r="H2554" s="92"/>
      <c r="I2554" s="65"/>
      <c r="J2554" s="76"/>
      <c r="K2554" s="63"/>
      <c r="L2554" s="65"/>
    </row>
    <row r="2555" spans="1:12" ht="14.25" hidden="1" x14ac:dyDescent="0.2">
      <c r="A2555" s="76"/>
      <c r="B2555" s="91"/>
      <c r="C2555" s="92" t="s">
        <v>1511</v>
      </c>
      <c r="D2555" s="92"/>
      <c r="E2555" s="92"/>
      <c r="F2555" s="92"/>
      <c r="G2555" s="92"/>
      <c r="H2555" s="92"/>
      <c r="I2555" s="65"/>
      <c r="J2555" s="76"/>
      <c r="K2555" s="63"/>
      <c r="L2555" s="65">
        <f>SUMIF(CD52:CD2547, 1, AR52:AR2547)</f>
        <v>0</v>
      </c>
    </row>
    <row r="2556" spans="1:12" ht="14.25" hidden="1" x14ac:dyDescent="0.2">
      <c r="A2556" s="76"/>
      <c r="B2556" s="91"/>
      <c r="C2556" s="92" t="s">
        <v>1382</v>
      </c>
      <c r="D2556" s="92"/>
      <c r="E2556" s="92"/>
      <c r="F2556" s="92"/>
      <c r="G2556" s="92"/>
      <c r="H2556" s="92"/>
      <c r="I2556" s="65"/>
      <c r="J2556" s="76"/>
      <c r="K2556" s="63"/>
      <c r="L2556" s="65">
        <f>L2558+L2561+L2560</f>
        <v>0</v>
      </c>
    </row>
    <row r="2557" spans="1:12" ht="14.25" hidden="1" x14ac:dyDescent="0.2">
      <c r="A2557" s="76"/>
      <c r="B2557" s="91"/>
      <c r="C2557" s="97" t="s">
        <v>1383</v>
      </c>
      <c r="D2557" s="92"/>
      <c r="E2557" s="92"/>
      <c r="F2557" s="92"/>
      <c r="G2557" s="92"/>
      <c r="H2557" s="92"/>
      <c r="I2557" s="65"/>
      <c r="J2557" s="76"/>
      <c r="K2557" s="63"/>
      <c r="L2557" s="65"/>
    </row>
    <row r="2558" spans="1:12" ht="14.25" hidden="1" x14ac:dyDescent="0.2">
      <c r="A2558" s="76"/>
      <c r="B2558" s="91"/>
      <c r="C2558" s="92" t="s">
        <v>1382</v>
      </c>
      <c r="D2558" s="92"/>
      <c r="E2558" s="92"/>
      <c r="F2558" s="92"/>
      <c r="G2558" s="92"/>
      <c r="H2558" s="92"/>
      <c r="I2558" s="65"/>
      <c r="J2558" s="76"/>
      <c r="K2558" s="63"/>
      <c r="L2558" s="65">
        <f>SUMIF(CD52:CD2547, 1, AO52:AO2547)</f>
        <v>0</v>
      </c>
    </row>
    <row r="2559" spans="1:12" ht="14.25" hidden="1" x14ac:dyDescent="0.2">
      <c r="A2559" s="76"/>
      <c r="B2559" s="91"/>
      <c r="C2559" s="97" t="s">
        <v>1384</v>
      </c>
      <c r="D2559" s="92"/>
      <c r="E2559" s="92"/>
      <c r="F2559" s="92"/>
      <c r="G2559" s="92"/>
      <c r="H2559" s="92"/>
      <c r="I2559" s="65"/>
      <c r="J2559" s="76"/>
      <c r="K2559" s="63"/>
      <c r="L2559" s="65"/>
    </row>
    <row r="2560" spans="1:12" ht="14.25" hidden="1" x14ac:dyDescent="0.2">
      <c r="A2560" s="76"/>
      <c r="B2560" s="91"/>
      <c r="C2560" s="92" t="s">
        <v>1404</v>
      </c>
      <c r="D2560" s="92"/>
      <c r="E2560" s="92"/>
      <c r="F2560" s="92"/>
      <c r="G2560" s="92"/>
      <c r="H2560" s="92"/>
      <c r="I2560" s="65"/>
      <c r="J2560" s="76"/>
      <c r="K2560" s="63"/>
      <c r="L2560" s="65">
        <f>SUMIF(CD52:CD2547, 1, AT52:AT2547)</f>
        <v>0</v>
      </c>
    </row>
    <row r="2561" spans="1:12" ht="14.25" hidden="1" x14ac:dyDescent="0.2">
      <c r="A2561" s="76"/>
      <c r="B2561" s="91"/>
      <c r="C2561" s="92" t="s">
        <v>1385</v>
      </c>
      <c r="D2561" s="92"/>
      <c r="E2561" s="92"/>
      <c r="F2561" s="92"/>
      <c r="G2561" s="92"/>
      <c r="H2561" s="92"/>
      <c r="I2561" s="65"/>
      <c r="J2561" s="76"/>
      <c r="K2561" s="63"/>
      <c r="L2561" s="65">
        <f>SUMIF(CD52:CD2547, 1, AV52:AV2547)</f>
        <v>0</v>
      </c>
    </row>
    <row r="2562" spans="1:12" ht="14.25" hidden="1" x14ac:dyDescent="0.2">
      <c r="A2562" s="76"/>
      <c r="B2562" s="91"/>
      <c r="C2562" s="92" t="s">
        <v>1386</v>
      </c>
      <c r="D2562" s="92"/>
      <c r="E2562" s="92"/>
      <c r="F2562" s="92"/>
      <c r="G2562" s="92"/>
      <c r="H2562" s="92"/>
      <c r="I2562" s="65"/>
      <c r="J2562" s="76"/>
      <c r="K2562" s="63"/>
      <c r="L2562" s="65">
        <f>L2564+L2565</f>
        <v>0</v>
      </c>
    </row>
    <row r="2563" spans="1:12" ht="14.25" hidden="1" x14ac:dyDescent="0.2">
      <c r="A2563" s="76"/>
      <c r="B2563" s="91"/>
      <c r="C2563" s="97" t="s">
        <v>1383</v>
      </c>
      <c r="D2563" s="92"/>
      <c r="E2563" s="92"/>
      <c r="F2563" s="92"/>
      <c r="G2563" s="92"/>
      <c r="H2563" s="92"/>
      <c r="I2563" s="65"/>
      <c r="J2563" s="76"/>
      <c r="K2563" s="63"/>
      <c r="L2563" s="65"/>
    </row>
    <row r="2564" spans="1:12" ht="14.25" hidden="1" x14ac:dyDescent="0.2">
      <c r="A2564" s="76"/>
      <c r="B2564" s="91"/>
      <c r="C2564" s="92" t="s">
        <v>1387</v>
      </c>
      <c r="D2564" s="92"/>
      <c r="E2564" s="92"/>
      <c r="F2564" s="92"/>
      <c r="G2564" s="92"/>
      <c r="H2564" s="92"/>
      <c r="I2564" s="65"/>
      <c r="J2564" s="76"/>
      <c r="K2564" s="63"/>
      <c r="L2564" s="65">
        <f>SUMIF(CD52:CD2547, 1, AW52:AW2547)-SUMIF(CD52:CD2547, 1, BK52:BK2547)</f>
        <v>0</v>
      </c>
    </row>
    <row r="2565" spans="1:12" ht="14.25" hidden="1" x14ac:dyDescent="0.2">
      <c r="A2565" s="76"/>
      <c r="B2565" s="91"/>
      <c r="C2565" s="92" t="s">
        <v>1388</v>
      </c>
      <c r="D2565" s="92"/>
      <c r="E2565" s="92"/>
      <c r="F2565" s="92"/>
      <c r="G2565" s="92"/>
      <c r="H2565" s="92"/>
      <c r="I2565" s="65"/>
      <c r="J2565" s="76"/>
      <c r="K2565" s="63"/>
      <c r="L2565" s="65">
        <f>SUMIF(CD52:CD2547, 1, BC52:BC2547)</f>
        <v>0</v>
      </c>
    </row>
    <row r="2566" spans="1:12" ht="14.25" hidden="1" x14ac:dyDescent="0.2">
      <c r="A2566" s="76"/>
      <c r="B2566" s="91"/>
      <c r="C2566" s="92" t="s">
        <v>1389</v>
      </c>
      <c r="D2566" s="92"/>
      <c r="E2566" s="92"/>
      <c r="F2566" s="92"/>
      <c r="G2566" s="92"/>
      <c r="H2566" s="92"/>
      <c r="I2566" s="65"/>
      <c r="J2566" s="76"/>
      <c r="K2566" s="63"/>
      <c r="L2566" s="65">
        <f>SUMIF(CD52:CD2547, 1, BB52:BB2547)</f>
        <v>0</v>
      </c>
    </row>
    <row r="2567" spans="1:12" ht="14.25" hidden="1" x14ac:dyDescent="0.2">
      <c r="A2567" s="76"/>
      <c r="B2567" s="91"/>
      <c r="C2567" s="92" t="s">
        <v>1512</v>
      </c>
      <c r="D2567" s="92"/>
      <c r="E2567" s="92"/>
      <c r="F2567" s="92"/>
      <c r="G2567" s="92"/>
      <c r="H2567" s="92"/>
      <c r="I2567" s="65"/>
      <c r="J2567" s="76"/>
      <c r="K2567" s="63"/>
      <c r="L2567" s="65">
        <f>SUMIF(CD52:CD2547, 1, AR52:AR2547)+SUMIF(CD52:CD2547, 1, AT52:AT2547)+SUMIF(CD52:CD2547, 1, AV52:AV2547)</f>
        <v>0</v>
      </c>
    </row>
    <row r="2568" spans="1:12" ht="14.25" hidden="1" x14ac:dyDescent="0.2">
      <c r="A2568" s="76"/>
      <c r="B2568" s="91"/>
      <c r="C2568" s="92" t="s">
        <v>1513</v>
      </c>
      <c r="D2568" s="92"/>
      <c r="E2568" s="92"/>
      <c r="F2568" s="92"/>
      <c r="G2568" s="92"/>
      <c r="H2568" s="92"/>
      <c r="I2568" s="65"/>
      <c r="J2568" s="76"/>
      <c r="K2568" s="63"/>
      <c r="L2568" s="65">
        <f>SUMIF(CD52:CD2547, 1, AZ52:AZ2547)</f>
        <v>0</v>
      </c>
    </row>
    <row r="2569" spans="1:12" ht="14.25" hidden="1" x14ac:dyDescent="0.2">
      <c r="A2569" s="76"/>
      <c r="B2569" s="91"/>
      <c r="C2569" s="92" t="s">
        <v>1514</v>
      </c>
      <c r="D2569" s="92"/>
      <c r="E2569" s="92"/>
      <c r="F2569" s="92"/>
      <c r="G2569" s="92"/>
      <c r="H2569" s="92"/>
      <c r="I2569" s="65"/>
      <c r="J2569" s="76"/>
      <c r="K2569" s="63"/>
      <c r="L2569" s="65">
        <f>SUMIF(CD52:CD2547, 1, BA52:BA2547)</f>
        <v>0</v>
      </c>
    </row>
    <row r="2571" spans="1:12" ht="15" x14ac:dyDescent="0.2">
      <c r="A2571" s="93"/>
      <c r="B2571" s="94"/>
      <c r="C2571" s="95" t="s">
        <v>1515</v>
      </c>
      <c r="D2571" s="95"/>
      <c r="E2571" s="95"/>
      <c r="F2571" s="95"/>
      <c r="G2571" s="95"/>
      <c r="H2571" s="95"/>
      <c r="I2571" s="68"/>
      <c r="J2571" s="93"/>
      <c r="K2571" s="96"/>
      <c r="L2571" s="68">
        <f>L2573+L2588+L2589</f>
        <v>5005386.8699999992</v>
      </c>
    </row>
    <row r="2572" spans="1:12" ht="14.25" x14ac:dyDescent="0.2">
      <c r="A2572" s="76"/>
      <c r="B2572" s="91"/>
      <c r="C2572" s="97" t="s">
        <v>1380</v>
      </c>
      <c r="D2572" s="92"/>
      <c r="E2572" s="92"/>
      <c r="F2572" s="92"/>
      <c r="G2572" s="92"/>
      <c r="H2572" s="92"/>
      <c r="I2572" s="65"/>
      <c r="J2572" s="76"/>
      <c r="K2572" s="63"/>
      <c r="L2572" s="65"/>
    </row>
    <row r="2573" spans="1:12" ht="14.25" x14ac:dyDescent="0.2">
      <c r="A2573" s="76"/>
      <c r="B2573" s="91"/>
      <c r="C2573" s="92" t="s">
        <v>1510</v>
      </c>
      <c r="D2573" s="92"/>
      <c r="E2573" s="92"/>
      <c r="F2573" s="92"/>
      <c r="G2573" s="92"/>
      <c r="H2573" s="92"/>
      <c r="I2573" s="65"/>
      <c r="J2573" s="76"/>
      <c r="K2573" s="63"/>
      <c r="L2573" s="65">
        <f>L2575+L2576+L2582+L2586</f>
        <v>3038942.75</v>
      </c>
    </row>
    <row r="2574" spans="1:12" ht="14.25" x14ac:dyDescent="0.2">
      <c r="A2574" s="76"/>
      <c r="B2574" s="91"/>
      <c r="C2574" s="97" t="s">
        <v>1380</v>
      </c>
      <c r="D2574" s="92"/>
      <c r="E2574" s="92"/>
      <c r="F2574" s="92"/>
      <c r="G2574" s="92"/>
      <c r="H2574" s="92"/>
      <c r="I2574" s="65"/>
      <c r="J2574" s="76"/>
      <c r="K2574" s="63"/>
      <c r="L2574" s="65"/>
    </row>
    <row r="2575" spans="1:12" ht="14.25" x14ac:dyDescent="0.2">
      <c r="A2575" s="76"/>
      <c r="B2575" s="91"/>
      <c r="C2575" s="92" t="s">
        <v>1511</v>
      </c>
      <c r="D2575" s="92"/>
      <c r="E2575" s="92"/>
      <c r="F2575" s="92"/>
      <c r="G2575" s="92"/>
      <c r="H2575" s="92"/>
      <c r="I2575" s="65"/>
      <c r="J2575" s="76"/>
      <c r="K2575" s="63"/>
      <c r="L2575" s="65">
        <f>SUMIF(CD52:CD2569, 2, AR52:AR2569)</f>
        <v>1332904.27</v>
      </c>
    </row>
    <row r="2576" spans="1:12" ht="14.25" hidden="1" x14ac:dyDescent="0.2">
      <c r="A2576" s="76"/>
      <c r="B2576" s="91"/>
      <c r="C2576" s="92" t="s">
        <v>1382</v>
      </c>
      <c r="D2576" s="92"/>
      <c r="E2576" s="92"/>
      <c r="F2576" s="92"/>
      <c r="G2576" s="92"/>
      <c r="H2576" s="92"/>
      <c r="I2576" s="65"/>
      <c r="J2576" s="76"/>
      <c r="K2576" s="63"/>
      <c r="L2576" s="65">
        <f>L2578+L2581+L2580</f>
        <v>82112.240000000005</v>
      </c>
    </row>
    <row r="2577" spans="1:12" ht="14.25" hidden="1" x14ac:dyDescent="0.2">
      <c r="A2577" s="76"/>
      <c r="B2577" s="91"/>
      <c r="C2577" s="97" t="s">
        <v>1383</v>
      </c>
      <c r="D2577" s="92"/>
      <c r="E2577" s="92"/>
      <c r="F2577" s="92"/>
      <c r="G2577" s="92"/>
      <c r="H2577" s="92"/>
      <c r="I2577" s="65"/>
      <c r="J2577" s="76"/>
      <c r="K2577" s="63"/>
      <c r="L2577" s="65"/>
    </row>
    <row r="2578" spans="1:12" ht="14.25" x14ac:dyDescent="0.2">
      <c r="A2578" s="76"/>
      <c r="B2578" s="91"/>
      <c r="C2578" s="92" t="s">
        <v>1382</v>
      </c>
      <c r="D2578" s="92"/>
      <c r="E2578" s="92"/>
      <c r="F2578" s="92"/>
      <c r="G2578" s="92"/>
      <c r="H2578" s="92"/>
      <c r="I2578" s="65"/>
      <c r="J2578" s="76"/>
      <c r="K2578" s="63"/>
      <c r="L2578" s="65">
        <f>SUMIF(CD52:CD2569, 2, AO52:AO2569)</f>
        <v>46317.220000000008</v>
      </c>
    </row>
    <row r="2579" spans="1:12" ht="14.25" hidden="1" x14ac:dyDescent="0.2">
      <c r="A2579" s="76"/>
      <c r="B2579" s="91"/>
      <c r="C2579" s="97" t="s">
        <v>1384</v>
      </c>
      <c r="D2579" s="92"/>
      <c r="E2579" s="92"/>
      <c r="F2579" s="92"/>
      <c r="G2579" s="92"/>
      <c r="H2579" s="92"/>
      <c r="I2579" s="65"/>
      <c r="J2579" s="76"/>
      <c r="K2579" s="63"/>
      <c r="L2579" s="65"/>
    </row>
    <row r="2580" spans="1:12" ht="14.25" x14ac:dyDescent="0.2">
      <c r="A2580" s="76"/>
      <c r="B2580" s="91"/>
      <c r="C2580" s="92" t="s">
        <v>1404</v>
      </c>
      <c r="D2580" s="92"/>
      <c r="E2580" s="92"/>
      <c r="F2580" s="92"/>
      <c r="G2580" s="92"/>
      <c r="H2580" s="92"/>
      <c r="I2580" s="65"/>
      <c r="J2580" s="76"/>
      <c r="K2580" s="63"/>
      <c r="L2580" s="65">
        <f>SUMIF(CD52:CD2569, 2, AT52:AT2569)</f>
        <v>35795.019999999997</v>
      </c>
    </row>
    <row r="2581" spans="1:12" ht="14.25" hidden="1" x14ac:dyDescent="0.2">
      <c r="A2581" s="76"/>
      <c r="B2581" s="91"/>
      <c r="C2581" s="92" t="s">
        <v>1385</v>
      </c>
      <c r="D2581" s="92"/>
      <c r="E2581" s="92"/>
      <c r="F2581" s="92"/>
      <c r="G2581" s="92"/>
      <c r="H2581" s="92"/>
      <c r="I2581" s="65"/>
      <c r="J2581" s="76"/>
      <c r="K2581" s="63"/>
      <c r="L2581" s="65">
        <f>SUMIF(CD52:CD2569, 2, AV52:AV2569)</f>
        <v>0</v>
      </c>
    </row>
    <row r="2582" spans="1:12" ht="14.25" x14ac:dyDescent="0.2">
      <c r="A2582" s="76"/>
      <c r="B2582" s="91"/>
      <c r="C2582" s="92" t="s">
        <v>1386</v>
      </c>
      <c r="D2582" s="92"/>
      <c r="E2582" s="92"/>
      <c r="F2582" s="92"/>
      <c r="G2582" s="92"/>
      <c r="H2582" s="92"/>
      <c r="I2582" s="65"/>
      <c r="J2582" s="76"/>
      <c r="K2582" s="63"/>
      <c r="L2582" s="65">
        <f>L2584+L2585</f>
        <v>1623926.2399999998</v>
      </c>
    </row>
    <row r="2583" spans="1:12" ht="14.25" x14ac:dyDescent="0.2">
      <c r="A2583" s="76"/>
      <c r="B2583" s="91"/>
      <c r="C2583" s="97" t="s">
        <v>1383</v>
      </c>
      <c r="D2583" s="92"/>
      <c r="E2583" s="92"/>
      <c r="F2583" s="92"/>
      <c r="G2583" s="92"/>
      <c r="H2583" s="92"/>
      <c r="I2583" s="65"/>
      <c r="J2583" s="76"/>
      <c r="K2583" s="63"/>
      <c r="L2583" s="65"/>
    </row>
    <row r="2584" spans="1:12" ht="14.25" x14ac:dyDescent="0.2">
      <c r="A2584" s="76"/>
      <c r="B2584" s="91"/>
      <c r="C2584" s="92" t="s">
        <v>1387</v>
      </c>
      <c r="D2584" s="92"/>
      <c r="E2584" s="92"/>
      <c r="F2584" s="92"/>
      <c r="G2584" s="92"/>
      <c r="H2584" s="92"/>
      <c r="I2584" s="65"/>
      <c r="J2584" s="76"/>
      <c r="K2584" s="63"/>
      <c r="L2584" s="65">
        <f>SUMIF(CD52:CD2569, 2, AW52:AW2569)-SUMIF(CD52:CD2569, 2, BK52:BK2569)</f>
        <v>1623926.2399999998</v>
      </c>
    </row>
    <row r="2585" spans="1:12" ht="14.25" hidden="1" x14ac:dyDescent="0.2">
      <c r="A2585" s="76"/>
      <c r="B2585" s="91"/>
      <c r="C2585" s="92" t="s">
        <v>1388</v>
      </c>
      <c r="D2585" s="92"/>
      <c r="E2585" s="92"/>
      <c r="F2585" s="92"/>
      <c r="G2585" s="92"/>
      <c r="H2585" s="92"/>
      <c r="I2585" s="65"/>
      <c r="J2585" s="76"/>
      <c r="K2585" s="63"/>
      <c r="L2585" s="65">
        <f>SUMIF(CD52:CD2569, 2, BC52:BC2569)</f>
        <v>0</v>
      </c>
    </row>
    <row r="2586" spans="1:12" ht="14.25" hidden="1" x14ac:dyDescent="0.2">
      <c r="A2586" s="76"/>
      <c r="B2586" s="91"/>
      <c r="C2586" s="92" t="s">
        <v>1389</v>
      </c>
      <c r="D2586" s="92"/>
      <c r="E2586" s="92"/>
      <c r="F2586" s="92"/>
      <c r="G2586" s="92"/>
      <c r="H2586" s="92"/>
      <c r="I2586" s="65"/>
      <c r="J2586" s="76"/>
      <c r="K2586" s="63"/>
      <c r="L2586" s="65">
        <f>SUMIF(CD52:CD2569, 2, BB52:BB2569)</f>
        <v>0</v>
      </c>
    </row>
    <row r="2587" spans="1:12" ht="14.25" x14ac:dyDescent="0.2">
      <c r="A2587" s="76"/>
      <c r="B2587" s="91"/>
      <c r="C2587" s="92" t="s">
        <v>1512</v>
      </c>
      <c r="D2587" s="92"/>
      <c r="E2587" s="92"/>
      <c r="F2587" s="92"/>
      <c r="G2587" s="92"/>
      <c r="H2587" s="92"/>
      <c r="I2587" s="65"/>
      <c r="J2587" s="76"/>
      <c r="K2587" s="63"/>
      <c r="L2587" s="65">
        <f>SUMIF(CD52:CD2569, 2, AR52:AR2569)+SUMIF(CD52:CD2569, 2, AT52:AT2569)+SUMIF(CD52:CD2569, 2, AV52:AV2569)</f>
        <v>1368699.29</v>
      </c>
    </row>
    <row r="2588" spans="1:12" ht="14.25" x14ac:dyDescent="0.2">
      <c r="A2588" s="76"/>
      <c r="B2588" s="91"/>
      <c r="C2588" s="92" t="s">
        <v>1513</v>
      </c>
      <c r="D2588" s="92"/>
      <c r="E2588" s="92"/>
      <c r="F2588" s="92"/>
      <c r="G2588" s="92"/>
      <c r="H2588" s="92"/>
      <c r="I2588" s="65"/>
      <c r="J2588" s="76"/>
      <c r="K2588" s="63"/>
      <c r="L2588" s="65">
        <f>SUMIF(CD52:CD2569, 2, AZ52:AZ2569)</f>
        <v>1291538.4499999997</v>
      </c>
    </row>
    <row r="2589" spans="1:12" ht="14.25" x14ac:dyDescent="0.2">
      <c r="A2589" s="76"/>
      <c r="B2589" s="91"/>
      <c r="C2589" s="92" t="s">
        <v>1514</v>
      </c>
      <c r="D2589" s="92"/>
      <c r="E2589" s="92"/>
      <c r="F2589" s="92"/>
      <c r="G2589" s="92"/>
      <c r="H2589" s="92"/>
      <c r="I2589" s="65"/>
      <c r="J2589" s="76"/>
      <c r="K2589" s="63"/>
      <c r="L2589" s="65">
        <f>SUMIF(CD52:CD2569, 2, BA52:BA2569)</f>
        <v>674905.66999999981</v>
      </c>
    </row>
    <row r="2591" spans="1:12" ht="15" x14ac:dyDescent="0.2">
      <c r="A2591" s="93"/>
      <c r="B2591" s="94"/>
      <c r="C2591" s="95" t="s">
        <v>1516</v>
      </c>
      <c r="D2591" s="95"/>
      <c r="E2591" s="95"/>
      <c r="F2591" s="95"/>
      <c r="G2591" s="95"/>
      <c r="H2591" s="95"/>
      <c r="I2591" s="68"/>
      <c r="J2591" s="93"/>
      <c r="K2591" s="96"/>
      <c r="L2591" s="68">
        <f>L2593+L2594</f>
        <v>22882006.699999992</v>
      </c>
    </row>
    <row r="2592" spans="1:12" ht="14.25" x14ac:dyDescent="0.2">
      <c r="A2592" s="76"/>
      <c r="B2592" s="91"/>
      <c r="C2592" s="97" t="s">
        <v>1380</v>
      </c>
      <c r="D2592" s="92"/>
      <c r="E2592" s="92"/>
      <c r="F2592" s="92"/>
      <c r="G2592" s="92"/>
      <c r="H2592" s="92"/>
      <c r="I2592" s="65"/>
      <c r="J2592" s="76"/>
      <c r="K2592" s="63"/>
      <c r="L2592" s="65"/>
    </row>
    <row r="2593" spans="1:12" ht="14.25" x14ac:dyDescent="0.2">
      <c r="A2593" s="76"/>
      <c r="B2593" s="91"/>
      <c r="C2593" s="92" t="s">
        <v>1394</v>
      </c>
      <c r="D2593" s="92"/>
      <c r="E2593" s="92"/>
      <c r="F2593" s="92"/>
      <c r="G2593" s="92"/>
      <c r="H2593" s="92"/>
      <c r="I2593" s="65"/>
      <c r="J2593" s="76"/>
      <c r="K2593" s="63"/>
      <c r="L2593" s="65">
        <f>SUMIF(CD52:CD2589, 3, BK52:BK2589)</f>
        <v>22882006.699999992</v>
      </c>
    </row>
    <row r="2594" spans="1:12" ht="14.25" hidden="1" x14ac:dyDescent="0.2">
      <c r="A2594" s="76"/>
      <c r="B2594" s="91"/>
      <c r="C2594" s="92" t="s">
        <v>1395</v>
      </c>
      <c r="D2594" s="92"/>
      <c r="E2594" s="92"/>
      <c r="F2594" s="92"/>
      <c r="G2594" s="92"/>
      <c r="H2594" s="92"/>
      <c r="I2594" s="65"/>
      <c r="J2594" s="76"/>
      <c r="K2594" s="63"/>
      <c r="L2594" s="65">
        <f>SUMIF(CD52:CD2589, 3, BD52:BD2589)</f>
        <v>0</v>
      </c>
    </row>
    <row r="2595" spans="1:12" hidden="1" x14ac:dyDescent="0.2"/>
    <row r="2596" spans="1:12" ht="15" hidden="1" x14ac:dyDescent="0.2">
      <c r="A2596" s="93"/>
      <c r="B2596" s="94"/>
      <c r="C2596" s="95" t="s">
        <v>1517</v>
      </c>
      <c r="D2596" s="95"/>
      <c r="E2596" s="95"/>
      <c r="F2596" s="95"/>
      <c r="G2596" s="95"/>
      <c r="H2596" s="95"/>
      <c r="I2596" s="68"/>
      <c r="J2596" s="93"/>
      <c r="K2596" s="96"/>
      <c r="L2596" s="68">
        <f>L2602+L2617+L2618+L2598+L2599</f>
        <v>0</v>
      </c>
    </row>
    <row r="2597" spans="1:12" ht="14.25" hidden="1" x14ac:dyDescent="0.2">
      <c r="A2597" s="76"/>
      <c r="B2597" s="91"/>
      <c r="C2597" s="97" t="s">
        <v>1380</v>
      </c>
      <c r="D2597" s="92"/>
      <c r="E2597" s="92"/>
      <c r="F2597" s="92"/>
      <c r="G2597" s="92"/>
      <c r="H2597" s="92"/>
      <c r="I2597" s="65"/>
      <c r="J2597" s="76"/>
      <c r="K2597" s="63"/>
      <c r="L2597" s="65"/>
    </row>
    <row r="2598" spans="1:12" ht="14.25" hidden="1" x14ac:dyDescent="0.2">
      <c r="A2598" s="76"/>
      <c r="B2598" s="91"/>
      <c r="C2598" s="92" t="s">
        <v>1518</v>
      </c>
      <c r="D2598" s="92"/>
      <c r="E2598" s="92"/>
      <c r="F2598" s="92"/>
      <c r="G2598" s="92"/>
      <c r="H2598" s="92"/>
      <c r="I2598" s="65"/>
      <c r="J2598" s="76"/>
      <c r="K2598" s="63"/>
      <c r="L2598" s="65"/>
    </row>
    <row r="2599" spans="1:12" ht="14.25" hidden="1" x14ac:dyDescent="0.2">
      <c r="A2599" s="76"/>
      <c r="B2599" s="91"/>
      <c r="C2599" s="92" t="s">
        <v>1519</v>
      </c>
      <c r="D2599" s="92"/>
      <c r="E2599" s="92"/>
      <c r="F2599" s="92"/>
      <c r="G2599" s="92"/>
      <c r="H2599" s="92"/>
      <c r="I2599" s="65"/>
      <c r="J2599" s="76"/>
      <c r="K2599" s="63"/>
      <c r="L2599" s="65">
        <f>SUM(BO52:BO2594)</f>
        <v>0</v>
      </c>
    </row>
    <row r="2600" spans="1:12" ht="14.25" hidden="1" x14ac:dyDescent="0.2">
      <c r="A2600" s="76"/>
      <c r="B2600" s="91"/>
      <c r="C2600" s="92" t="s">
        <v>1520</v>
      </c>
      <c r="D2600" s="92"/>
      <c r="E2600" s="92"/>
      <c r="F2600" s="92"/>
      <c r="G2600" s="92"/>
      <c r="H2600" s="92"/>
      <c r="I2600" s="65"/>
      <c r="J2600" s="76"/>
      <c r="K2600" s="63"/>
      <c r="L2600" s="65">
        <f>L2602+L2617+L2618</f>
        <v>0</v>
      </c>
    </row>
    <row r="2601" spans="1:12" ht="14.25" hidden="1" x14ac:dyDescent="0.2">
      <c r="A2601" s="76"/>
      <c r="B2601" s="91"/>
      <c r="C2601" s="97" t="s">
        <v>1380</v>
      </c>
      <c r="D2601" s="92"/>
      <c r="E2601" s="92"/>
      <c r="F2601" s="92"/>
      <c r="G2601" s="92"/>
      <c r="H2601" s="92"/>
      <c r="I2601" s="65"/>
      <c r="J2601" s="76"/>
      <c r="K2601" s="63"/>
      <c r="L2601" s="65"/>
    </row>
    <row r="2602" spans="1:12" ht="14.25" hidden="1" x14ac:dyDescent="0.2">
      <c r="A2602" s="76"/>
      <c r="B2602" s="91"/>
      <c r="C2602" s="92" t="s">
        <v>1510</v>
      </c>
      <c r="D2602" s="92"/>
      <c r="E2602" s="92"/>
      <c r="F2602" s="92"/>
      <c r="G2602" s="92"/>
      <c r="H2602" s="92"/>
      <c r="I2602" s="65"/>
      <c r="J2602" s="76"/>
      <c r="K2602" s="63"/>
      <c r="L2602" s="65">
        <f>L2604+L2605+L2611+L2615</f>
        <v>0</v>
      </c>
    </row>
    <row r="2603" spans="1:12" ht="14.25" hidden="1" x14ac:dyDescent="0.2">
      <c r="A2603" s="76"/>
      <c r="B2603" s="91"/>
      <c r="C2603" s="97" t="s">
        <v>1380</v>
      </c>
      <c r="D2603" s="92"/>
      <c r="E2603" s="92"/>
      <c r="F2603" s="92"/>
      <c r="G2603" s="92"/>
      <c r="H2603" s="92"/>
      <c r="I2603" s="65"/>
      <c r="J2603" s="76"/>
      <c r="K2603" s="63"/>
      <c r="L2603" s="65"/>
    </row>
    <row r="2604" spans="1:12" ht="14.25" hidden="1" x14ac:dyDescent="0.2">
      <c r="A2604" s="76"/>
      <c r="B2604" s="91"/>
      <c r="C2604" s="92" t="s">
        <v>1511</v>
      </c>
      <c r="D2604" s="92"/>
      <c r="E2604" s="92"/>
      <c r="F2604" s="92"/>
      <c r="G2604" s="92"/>
      <c r="H2604" s="92"/>
      <c r="I2604" s="65"/>
      <c r="J2604" s="76"/>
      <c r="K2604" s="63"/>
      <c r="L2604" s="65">
        <f>SUMIF(CD52:CD2594, 4, AR52:AR2594)</f>
        <v>0</v>
      </c>
    </row>
    <row r="2605" spans="1:12" ht="14.25" hidden="1" x14ac:dyDescent="0.2">
      <c r="A2605" s="76"/>
      <c r="B2605" s="91"/>
      <c r="C2605" s="92" t="s">
        <v>1382</v>
      </c>
      <c r="D2605" s="92"/>
      <c r="E2605" s="92"/>
      <c r="F2605" s="92"/>
      <c r="G2605" s="92"/>
      <c r="H2605" s="92"/>
      <c r="I2605" s="65"/>
      <c r="J2605" s="76"/>
      <c r="K2605" s="63"/>
      <c r="L2605" s="65">
        <f>L2607+L2610+L2609</f>
        <v>0</v>
      </c>
    </row>
    <row r="2606" spans="1:12" ht="14.25" hidden="1" x14ac:dyDescent="0.2">
      <c r="A2606" s="76"/>
      <c r="B2606" s="91"/>
      <c r="C2606" s="97" t="s">
        <v>1383</v>
      </c>
      <c r="D2606" s="92"/>
      <c r="E2606" s="92"/>
      <c r="F2606" s="92"/>
      <c r="G2606" s="92"/>
      <c r="H2606" s="92"/>
      <c r="I2606" s="65"/>
      <c r="J2606" s="76"/>
      <c r="K2606" s="63"/>
      <c r="L2606" s="65"/>
    </row>
    <row r="2607" spans="1:12" ht="14.25" hidden="1" x14ac:dyDescent="0.2">
      <c r="A2607" s="76"/>
      <c r="B2607" s="91"/>
      <c r="C2607" s="92" t="s">
        <v>1382</v>
      </c>
      <c r="D2607" s="92"/>
      <c r="E2607" s="92"/>
      <c r="F2607" s="92"/>
      <c r="G2607" s="92"/>
      <c r="H2607" s="92"/>
      <c r="I2607" s="65"/>
      <c r="J2607" s="76"/>
      <c r="K2607" s="63"/>
      <c r="L2607" s="65">
        <f>SUMIF(CD52:CD2594, 4, AO52:AO2594)</f>
        <v>0</v>
      </c>
    </row>
    <row r="2608" spans="1:12" ht="14.25" hidden="1" x14ac:dyDescent="0.2">
      <c r="A2608" s="76"/>
      <c r="B2608" s="91"/>
      <c r="C2608" s="97" t="s">
        <v>1384</v>
      </c>
      <c r="D2608" s="92"/>
      <c r="E2608" s="92"/>
      <c r="F2608" s="92"/>
      <c r="G2608" s="92"/>
      <c r="H2608" s="92"/>
      <c r="I2608" s="65"/>
      <c r="J2608" s="76"/>
      <c r="K2608" s="63"/>
      <c r="L2608" s="65"/>
    </row>
    <row r="2609" spans="1:12" ht="14.25" hidden="1" x14ac:dyDescent="0.2">
      <c r="A2609" s="76"/>
      <c r="B2609" s="91"/>
      <c r="C2609" s="92" t="s">
        <v>1404</v>
      </c>
      <c r="D2609" s="92"/>
      <c r="E2609" s="92"/>
      <c r="F2609" s="92"/>
      <c r="G2609" s="92"/>
      <c r="H2609" s="92"/>
      <c r="I2609" s="65"/>
      <c r="J2609" s="76"/>
      <c r="K2609" s="63"/>
      <c r="L2609" s="65">
        <f>SUMIF(CD52:CD2594, 4, AT52:AT2594)</f>
        <v>0</v>
      </c>
    </row>
    <row r="2610" spans="1:12" ht="14.25" hidden="1" x14ac:dyDescent="0.2">
      <c r="A2610" s="76"/>
      <c r="B2610" s="91"/>
      <c r="C2610" s="92" t="s">
        <v>1385</v>
      </c>
      <c r="D2610" s="92"/>
      <c r="E2610" s="92"/>
      <c r="F2610" s="92"/>
      <c r="G2610" s="92"/>
      <c r="H2610" s="92"/>
      <c r="I2610" s="65"/>
      <c r="J2610" s="76"/>
      <c r="K2610" s="63"/>
      <c r="L2610" s="65">
        <f>SUMIF(CD52:CD2594, 4, AV52:AV2594)</f>
        <v>0</v>
      </c>
    </row>
    <row r="2611" spans="1:12" ht="14.25" hidden="1" x14ac:dyDescent="0.2">
      <c r="A2611" s="76"/>
      <c r="B2611" s="91"/>
      <c r="C2611" s="92" t="s">
        <v>1386</v>
      </c>
      <c r="D2611" s="92"/>
      <c r="E2611" s="92"/>
      <c r="F2611" s="92"/>
      <c r="G2611" s="92"/>
      <c r="H2611" s="92"/>
      <c r="I2611" s="65"/>
      <c r="J2611" s="76"/>
      <c r="K2611" s="63"/>
      <c r="L2611" s="65">
        <f>L2613+L2614</f>
        <v>0</v>
      </c>
    </row>
    <row r="2612" spans="1:12" ht="14.25" hidden="1" x14ac:dyDescent="0.2">
      <c r="A2612" s="76"/>
      <c r="B2612" s="91"/>
      <c r="C2612" s="97" t="s">
        <v>1383</v>
      </c>
      <c r="D2612" s="92"/>
      <c r="E2612" s="92"/>
      <c r="F2612" s="92"/>
      <c r="G2612" s="92"/>
      <c r="H2612" s="92"/>
      <c r="I2612" s="65"/>
      <c r="J2612" s="76"/>
      <c r="K2612" s="63"/>
      <c r="L2612" s="65"/>
    </row>
    <row r="2613" spans="1:12" ht="14.25" hidden="1" x14ac:dyDescent="0.2">
      <c r="A2613" s="76"/>
      <c r="B2613" s="91"/>
      <c r="C2613" s="92" t="s">
        <v>1387</v>
      </c>
      <c r="D2613" s="92"/>
      <c r="E2613" s="92"/>
      <c r="F2613" s="92"/>
      <c r="G2613" s="92"/>
      <c r="H2613" s="92"/>
      <c r="I2613" s="65"/>
      <c r="J2613" s="76"/>
      <c r="K2613" s="63"/>
      <c r="L2613" s="65">
        <f>SUMIF(CD52:CD2594, 4, AW52:AW2594)-SUMIF(CD52:CD2594, 4, BK52:BK2594)</f>
        <v>0</v>
      </c>
    </row>
    <row r="2614" spans="1:12" ht="14.25" hidden="1" x14ac:dyDescent="0.2">
      <c r="A2614" s="76"/>
      <c r="B2614" s="91"/>
      <c r="C2614" s="92" t="s">
        <v>1388</v>
      </c>
      <c r="D2614" s="92"/>
      <c r="E2614" s="92"/>
      <c r="F2614" s="92"/>
      <c r="G2614" s="92"/>
      <c r="H2614" s="92"/>
      <c r="I2614" s="65"/>
      <c r="J2614" s="76"/>
      <c r="K2614" s="63"/>
      <c r="L2614" s="65">
        <f>SUMIF(CD52:CD2594, 4, BC52:BC2594)</f>
        <v>0</v>
      </c>
    </row>
    <row r="2615" spans="1:12" ht="14.25" hidden="1" x14ac:dyDescent="0.2">
      <c r="A2615" s="76"/>
      <c r="B2615" s="91"/>
      <c r="C2615" s="92" t="s">
        <v>1389</v>
      </c>
      <c r="D2615" s="92"/>
      <c r="E2615" s="92"/>
      <c r="F2615" s="92"/>
      <c r="G2615" s="92"/>
      <c r="H2615" s="92"/>
      <c r="I2615" s="65"/>
      <c r="J2615" s="76"/>
      <c r="K2615" s="63"/>
      <c r="L2615" s="65">
        <f>SUMIF(CD52:CD2594, 4, BB52:BB2594)</f>
        <v>0</v>
      </c>
    </row>
    <row r="2616" spans="1:12" ht="14.25" hidden="1" x14ac:dyDescent="0.2">
      <c r="A2616" s="76"/>
      <c r="B2616" s="91"/>
      <c r="C2616" s="92" t="s">
        <v>1512</v>
      </c>
      <c r="D2616" s="92"/>
      <c r="E2616" s="92"/>
      <c r="F2616" s="92"/>
      <c r="G2616" s="92"/>
      <c r="H2616" s="92"/>
      <c r="I2616" s="65"/>
      <c r="J2616" s="76"/>
      <c r="K2616" s="63"/>
      <c r="L2616" s="65">
        <f>SUMIF(CD52:CD2594, 4, AR52:AR2594)+SUMIF(CD52:CD2594, 4, AT52:AT2594)+SUMIF(CD52:CD2594, 4, AV52:AV2594)</f>
        <v>0</v>
      </c>
    </row>
    <row r="2617" spans="1:12" ht="14.25" hidden="1" x14ac:dyDescent="0.2">
      <c r="A2617" s="76"/>
      <c r="B2617" s="91"/>
      <c r="C2617" s="92" t="s">
        <v>1513</v>
      </c>
      <c r="D2617" s="92"/>
      <c r="E2617" s="92"/>
      <c r="F2617" s="92"/>
      <c r="G2617" s="92"/>
      <c r="H2617" s="92"/>
      <c r="I2617" s="65"/>
      <c r="J2617" s="76"/>
      <c r="K2617" s="63"/>
      <c r="L2617" s="65">
        <f>SUMIF(CD52:CD2594, 4, AZ52:AZ2594)</f>
        <v>0</v>
      </c>
    </row>
    <row r="2618" spans="1:12" ht="14.25" hidden="1" x14ac:dyDescent="0.2">
      <c r="A2618" s="76"/>
      <c r="B2618" s="91"/>
      <c r="C2618" s="92" t="s">
        <v>1514</v>
      </c>
      <c r="D2618" s="92"/>
      <c r="E2618" s="92"/>
      <c r="F2618" s="92"/>
      <c r="G2618" s="92"/>
      <c r="H2618" s="92"/>
      <c r="I2618" s="65"/>
      <c r="J2618" s="76"/>
      <c r="K2618" s="63"/>
      <c r="L2618" s="65">
        <f>SUMIF(CD52:CD2594, 4, BA52:BA2594)</f>
        <v>0</v>
      </c>
    </row>
    <row r="2620" spans="1:12" ht="15" x14ac:dyDescent="0.2">
      <c r="A2620" s="93"/>
      <c r="B2620" s="94"/>
      <c r="C2620" s="95" t="s">
        <v>1521</v>
      </c>
      <c r="D2620" s="95"/>
      <c r="E2620" s="95"/>
      <c r="F2620" s="95"/>
      <c r="G2620" s="95"/>
      <c r="H2620" s="95"/>
      <c r="I2620" s="68"/>
      <c r="J2620" s="93"/>
      <c r="K2620" s="96"/>
      <c r="L2620" s="68">
        <f>L2551+L2571+L2591+L2596</f>
        <v>27887393.569999993</v>
      </c>
    </row>
    <row r="2621" spans="1:12" ht="14.25" x14ac:dyDescent="0.2">
      <c r="A2621" s="76"/>
      <c r="B2621" s="91"/>
      <c r="C2621" s="97" t="s">
        <v>1380</v>
      </c>
      <c r="D2621" s="92"/>
      <c r="E2621" s="92"/>
      <c r="F2621" s="92"/>
      <c r="G2621" s="92"/>
      <c r="H2621" s="92"/>
      <c r="I2621" s="65"/>
      <c r="J2621" s="76"/>
      <c r="K2621" s="63"/>
      <c r="L2621" s="65"/>
    </row>
    <row r="2622" spans="1:12" ht="14.25" x14ac:dyDescent="0.2">
      <c r="A2622" s="76"/>
      <c r="B2622" s="91"/>
      <c r="C2622" s="92" t="s">
        <v>1510</v>
      </c>
      <c r="D2622" s="92"/>
      <c r="E2622" s="92"/>
      <c r="F2622" s="92"/>
      <c r="G2622" s="92"/>
      <c r="H2622" s="92"/>
      <c r="I2622" s="65"/>
      <c r="J2622" s="76"/>
      <c r="K2622" s="63"/>
      <c r="L2622" s="65">
        <f>L2624+L2625+L2631+L2635</f>
        <v>3038942.7499999981</v>
      </c>
    </row>
    <row r="2623" spans="1:12" ht="14.25" x14ac:dyDescent="0.2">
      <c r="A2623" s="76"/>
      <c r="B2623" s="91"/>
      <c r="C2623" s="97" t="s">
        <v>1380</v>
      </c>
      <c r="D2623" s="92"/>
      <c r="E2623" s="92"/>
      <c r="F2623" s="92"/>
      <c r="G2623" s="92"/>
      <c r="H2623" s="92"/>
      <c r="I2623" s="65"/>
      <c r="J2623" s="76"/>
      <c r="K2623" s="63"/>
      <c r="L2623" s="65"/>
    </row>
    <row r="2624" spans="1:12" ht="14.25" x14ac:dyDescent="0.2">
      <c r="A2624" s="76"/>
      <c r="B2624" s="91"/>
      <c r="C2624" s="92" t="s">
        <v>1511</v>
      </c>
      <c r="D2624" s="92"/>
      <c r="E2624" s="92"/>
      <c r="F2624" s="92"/>
      <c r="G2624" s="92"/>
      <c r="H2624" s="92"/>
      <c r="I2624" s="65"/>
      <c r="J2624" s="76"/>
      <c r="K2624" s="63"/>
      <c r="L2624" s="65">
        <f>SUM(AR52:AR2618)</f>
        <v>1332904.27</v>
      </c>
    </row>
    <row r="2625" spans="1:12" ht="14.25" hidden="1" x14ac:dyDescent="0.2">
      <c r="A2625" s="76"/>
      <c r="B2625" s="91"/>
      <c r="C2625" s="92" t="s">
        <v>1382</v>
      </c>
      <c r="D2625" s="92"/>
      <c r="E2625" s="92"/>
      <c r="F2625" s="92"/>
      <c r="G2625" s="92"/>
      <c r="H2625" s="92"/>
      <c r="I2625" s="65"/>
      <c r="J2625" s="76"/>
      <c r="K2625" s="63"/>
      <c r="L2625" s="65">
        <f>L2627+L2630+L2629</f>
        <v>82112.240000000005</v>
      </c>
    </row>
    <row r="2626" spans="1:12" ht="14.25" hidden="1" x14ac:dyDescent="0.2">
      <c r="A2626" s="76"/>
      <c r="B2626" s="91"/>
      <c r="C2626" s="97" t="s">
        <v>1383</v>
      </c>
      <c r="D2626" s="92"/>
      <c r="E2626" s="92"/>
      <c r="F2626" s="92"/>
      <c r="G2626" s="92"/>
      <c r="H2626" s="92"/>
      <c r="I2626" s="65"/>
      <c r="J2626" s="76"/>
      <c r="K2626" s="63"/>
      <c r="L2626" s="65"/>
    </row>
    <row r="2627" spans="1:12" ht="14.25" x14ac:dyDescent="0.2">
      <c r="A2627" s="76"/>
      <c r="B2627" s="91"/>
      <c r="C2627" s="92" t="s">
        <v>1382</v>
      </c>
      <c r="D2627" s="92"/>
      <c r="E2627" s="92"/>
      <c r="F2627" s="92"/>
      <c r="G2627" s="92"/>
      <c r="H2627" s="92"/>
      <c r="I2627" s="65"/>
      <c r="J2627" s="76"/>
      <c r="K2627" s="63"/>
      <c r="L2627" s="65">
        <f>SUM(AO52:AO2618)</f>
        <v>46317.220000000008</v>
      </c>
    </row>
    <row r="2628" spans="1:12" ht="14.25" hidden="1" x14ac:dyDescent="0.2">
      <c r="A2628" s="76"/>
      <c r="B2628" s="91"/>
      <c r="C2628" s="97" t="s">
        <v>1384</v>
      </c>
      <c r="D2628" s="92"/>
      <c r="E2628" s="92"/>
      <c r="F2628" s="92"/>
      <c r="G2628" s="92"/>
      <c r="H2628" s="92"/>
      <c r="I2628" s="65"/>
      <c r="J2628" s="76"/>
      <c r="K2628" s="63"/>
      <c r="L2628" s="65"/>
    </row>
    <row r="2629" spans="1:12" ht="14.25" x14ac:dyDescent="0.2">
      <c r="A2629" s="76"/>
      <c r="B2629" s="91"/>
      <c r="C2629" s="92" t="s">
        <v>1404</v>
      </c>
      <c r="D2629" s="92"/>
      <c r="E2629" s="92"/>
      <c r="F2629" s="92"/>
      <c r="G2629" s="92"/>
      <c r="H2629" s="92"/>
      <c r="I2629" s="65"/>
      <c r="J2629" s="76"/>
      <c r="K2629" s="63"/>
      <c r="L2629" s="65">
        <f>SUM(AT52:AT2618)</f>
        <v>35795.019999999997</v>
      </c>
    </row>
    <row r="2630" spans="1:12" ht="14.25" hidden="1" x14ac:dyDescent="0.2">
      <c r="A2630" s="76"/>
      <c r="B2630" s="91"/>
      <c r="C2630" s="92" t="s">
        <v>1385</v>
      </c>
      <c r="D2630" s="92"/>
      <c r="E2630" s="92"/>
      <c r="F2630" s="92"/>
      <c r="G2630" s="92"/>
      <c r="H2630" s="92"/>
      <c r="I2630" s="65"/>
      <c r="J2630" s="76"/>
      <c r="K2630" s="63"/>
      <c r="L2630" s="65">
        <f>SUM(AV52:AV2618)</f>
        <v>0</v>
      </c>
    </row>
    <row r="2631" spans="1:12" ht="14.25" x14ac:dyDescent="0.2">
      <c r="A2631" s="76"/>
      <c r="B2631" s="91"/>
      <c r="C2631" s="92" t="s">
        <v>1386</v>
      </c>
      <c r="D2631" s="92"/>
      <c r="E2631" s="92"/>
      <c r="F2631" s="92"/>
      <c r="G2631" s="92"/>
      <c r="H2631" s="92"/>
      <c r="I2631" s="65"/>
      <c r="J2631" s="76"/>
      <c r="K2631" s="63"/>
      <c r="L2631" s="65">
        <f>L2633+L2634</f>
        <v>1623926.2399999984</v>
      </c>
    </row>
    <row r="2632" spans="1:12" ht="14.25" x14ac:dyDescent="0.2">
      <c r="A2632" s="76"/>
      <c r="B2632" s="91"/>
      <c r="C2632" s="97" t="s">
        <v>1383</v>
      </c>
      <c r="D2632" s="92"/>
      <c r="E2632" s="92"/>
      <c r="F2632" s="92"/>
      <c r="G2632" s="92"/>
      <c r="H2632" s="92"/>
      <c r="I2632" s="65"/>
      <c r="J2632" s="76"/>
      <c r="K2632" s="63"/>
      <c r="L2632" s="65"/>
    </row>
    <row r="2633" spans="1:12" ht="14.25" x14ac:dyDescent="0.2">
      <c r="A2633" s="76"/>
      <c r="B2633" s="91"/>
      <c r="C2633" s="92" t="s">
        <v>1387</v>
      </c>
      <c r="D2633" s="92"/>
      <c r="E2633" s="92"/>
      <c r="F2633" s="92"/>
      <c r="G2633" s="92"/>
      <c r="H2633" s="92"/>
      <c r="I2633" s="65"/>
      <c r="J2633" s="76"/>
      <c r="K2633" s="63"/>
      <c r="L2633" s="65">
        <f>SUM(AW52:AW2618)-SUM(BK52:BK2618)</f>
        <v>1623926.2399999984</v>
      </c>
    </row>
    <row r="2634" spans="1:12" ht="14.25" hidden="1" x14ac:dyDescent="0.2">
      <c r="A2634" s="76"/>
      <c r="B2634" s="91"/>
      <c r="C2634" s="92" t="s">
        <v>1388</v>
      </c>
      <c r="D2634" s="92"/>
      <c r="E2634" s="92"/>
      <c r="F2634" s="92"/>
      <c r="G2634" s="92"/>
      <c r="H2634" s="92"/>
      <c r="I2634" s="65"/>
      <c r="J2634" s="76"/>
      <c r="K2634" s="63"/>
      <c r="L2634" s="65">
        <f>SUM(BC52:BC2618)</f>
        <v>0</v>
      </c>
    </row>
    <row r="2635" spans="1:12" ht="14.25" hidden="1" x14ac:dyDescent="0.2">
      <c r="A2635" s="76"/>
      <c r="B2635" s="91"/>
      <c r="C2635" s="92" t="s">
        <v>1389</v>
      </c>
      <c r="D2635" s="92"/>
      <c r="E2635" s="92"/>
      <c r="F2635" s="92"/>
      <c r="G2635" s="92"/>
      <c r="H2635" s="92"/>
      <c r="I2635" s="65"/>
      <c r="J2635" s="76"/>
      <c r="K2635" s="63"/>
      <c r="L2635" s="65">
        <f>SUM(BB52:BB2618)</f>
        <v>0</v>
      </c>
    </row>
    <row r="2636" spans="1:12" ht="14.25" x14ac:dyDescent="0.2">
      <c r="A2636" s="76"/>
      <c r="B2636" s="91"/>
      <c r="C2636" s="92" t="s">
        <v>1390</v>
      </c>
      <c r="D2636" s="92"/>
      <c r="E2636" s="92"/>
      <c r="F2636" s="92"/>
      <c r="G2636" s="92"/>
      <c r="H2636" s="92"/>
      <c r="I2636" s="65"/>
      <c r="J2636" s="76"/>
      <c r="K2636" s="63"/>
      <c r="L2636" s="65">
        <f>SUM(AR52:AR2618)+SUM(AT52:AT2618)+SUM(AV52:AV2618)</f>
        <v>1368699.29</v>
      </c>
    </row>
    <row r="2637" spans="1:12" ht="14.25" x14ac:dyDescent="0.2">
      <c r="A2637" s="76"/>
      <c r="B2637" s="91"/>
      <c r="C2637" s="92" t="s">
        <v>1391</v>
      </c>
      <c r="D2637" s="92"/>
      <c r="E2637" s="92"/>
      <c r="F2637" s="92"/>
      <c r="G2637" s="92"/>
      <c r="H2637" s="92"/>
      <c r="I2637" s="65"/>
      <c r="J2637" s="76"/>
      <c r="K2637" s="63"/>
      <c r="L2637" s="65">
        <f>SUM(AZ52:AZ2618)</f>
        <v>1291538.4499999997</v>
      </c>
    </row>
    <row r="2638" spans="1:12" ht="14.25" x14ac:dyDescent="0.2">
      <c r="A2638" s="76"/>
      <c r="B2638" s="91"/>
      <c r="C2638" s="92" t="s">
        <v>1392</v>
      </c>
      <c r="D2638" s="92"/>
      <c r="E2638" s="92"/>
      <c r="F2638" s="92"/>
      <c r="G2638" s="92"/>
      <c r="H2638" s="92"/>
      <c r="I2638" s="65"/>
      <c r="J2638" s="76"/>
      <c r="K2638" s="63"/>
      <c r="L2638" s="65">
        <f>SUM(BA52:BA2618)</f>
        <v>674905.66999999981</v>
      </c>
    </row>
    <row r="2639" spans="1:12" ht="14.25" x14ac:dyDescent="0.2">
      <c r="A2639" s="76"/>
      <c r="B2639" s="91"/>
      <c r="C2639" s="92" t="s">
        <v>1522</v>
      </c>
      <c r="D2639" s="92"/>
      <c r="E2639" s="92"/>
      <c r="F2639" s="92"/>
      <c r="G2639" s="92"/>
      <c r="H2639" s="92"/>
      <c r="I2639" s="65"/>
      <c r="J2639" s="76"/>
      <c r="K2639" s="63"/>
      <c r="L2639" s="65">
        <f>L2641+L2642</f>
        <v>22882006.699999992</v>
      </c>
    </row>
    <row r="2640" spans="1:12" ht="14.25" x14ac:dyDescent="0.2">
      <c r="A2640" s="76"/>
      <c r="B2640" s="91"/>
      <c r="C2640" s="97" t="s">
        <v>1380</v>
      </c>
      <c r="D2640" s="92"/>
      <c r="E2640" s="92"/>
      <c r="F2640" s="92"/>
      <c r="G2640" s="92"/>
      <c r="H2640" s="92"/>
      <c r="I2640" s="65"/>
      <c r="J2640" s="76"/>
      <c r="K2640" s="63"/>
      <c r="L2640" s="65"/>
    </row>
    <row r="2641" spans="1:12" ht="14.25" x14ac:dyDescent="0.2">
      <c r="A2641" s="76"/>
      <c r="B2641" s="91"/>
      <c r="C2641" s="92" t="s">
        <v>1394</v>
      </c>
      <c r="D2641" s="92"/>
      <c r="E2641" s="92"/>
      <c r="F2641" s="92"/>
      <c r="G2641" s="92"/>
      <c r="H2641" s="92"/>
      <c r="I2641" s="65"/>
      <c r="J2641" s="76"/>
      <c r="K2641" s="63"/>
      <c r="L2641" s="65">
        <f>SUM(BK52:BK2618)</f>
        <v>22882006.699999992</v>
      </c>
    </row>
    <row r="2642" spans="1:12" ht="14.25" hidden="1" x14ac:dyDescent="0.2">
      <c r="A2642" s="76"/>
      <c r="B2642" s="91"/>
      <c r="C2642" s="92" t="s">
        <v>1395</v>
      </c>
      <c r="D2642" s="92"/>
      <c r="E2642" s="92"/>
      <c r="F2642" s="92"/>
      <c r="G2642" s="92"/>
      <c r="H2642" s="92"/>
      <c r="I2642" s="65"/>
      <c r="J2642" s="76"/>
      <c r="K2642" s="63"/>
      <c r="L2642" s="65">
        <f>SUM(BD52:BD2618)</f>
        <v>0</v>
      </c>
    </row>
    <row r="2643" spans="1:12" ht="14.25" hidden="1" x14ac:dyDescent="0.2">
      <c r="A2643" s="76"/>
      <c r="B2643" s="91"/>
      <c r="C2643" s="92" t="s">
        <v>1523</v>
      </c>
      <c r="D2643" s="92"/>
      <c r="E2643" s="92"/>
      <c r="F2643" s="92"/>
      <c r="G2643" s="92"/>
      <c r="H2643" s="92"/>
      <c r="I2643" s="65"/>
      <c r="J2643" s="76"/>
      <c r="K2643" s="63"/>
      <c r="L2643" s="65">
        <f>L2596</f>
        <v>0</v>
      </c>
    </row>
    <row r="2644" spans="1:12" ht="14.25" x14ac:dyDescent="0.2">
      <c r="A2644" s="76"/>
      <c r="B2644" s="91"/>
      <c r="C2644" s="95" t="s">
        <v>1399</v>
      </c>
      <c r="D2644" s="92"/>
      <c r="E2644" s="92"/>
      <c r="F2644" s="92"/>
      <c r="G2644" s="92"/>
      <c r="H2644" s="92"/>
      <c r="I2644" s="65"/>
      <c r="J2644" s="76"/>
      <c r="K2644" s="63"/>
      <c r="L2644" s="65"/>
    </row>
    <row r="2645" spans="1:12" ht="14.25" hidden="1" x14ac:dyDescent="0.2">
      <c r="A2645" s="76"/>
      <c r="B2645" s="91"/>
      <c r="C2645" s="92" t="s">
        <v>1400</v>
      </c>
      <c r="D2645" s="92"/>
      <c r="E2645" s="92"/>
      <c r="F2645" s="92"/>
      <c r="G2645" s="92"/>
      <c r="H2645" s="92"/>
      <c r="I2645" s="65"/>
      <c r="J2645" s="76"/>
      <c r="K2645" s="63"/>
      <c r="L2645" s="65">
        <f>SUM(AX52:AX2618)</f>
        <v>0</v>
      </c>
    </row>
    <row r="2646" spans="1:12" ht="14.25" hidden="1" x14ac:dyDescent="0.2">
      <c r="A2646" s="76"/>
      <c r="B2646" s="91"/>
      <c r="C2646" s="92" t="s">
        <v>1401</v>
      </c>
      <c r="D2646" s="92"/>
      <c r="E2646" s="92"/>
      <c r="F2646" s="92"/>
      <c r="G2646" s="92"/>
      <c r="H2646" s="92"/>
      <c r="I2646" s="65"/>
      <c r="J2646" s="76"/>
      <c r="K2646" s="63"/>
      <c r="L2646" s="65">
        <f>SUM(AY52:AY2618)</f>
        <v>0</v>
      </c>
    </row>
    <row r="2647" spans="1:12" ht="14.25" x14ac:dyDescent="0.2">
      <c r="A2647" s="76"/>
      <c r="B2647" s="91"/>
      <c r="C2647" s="92" t="s">
        <v>1402</v>
      </c>
      <c r="D2647" s="92"/>
      <c r="E2647" s="92"/>
      <c r="F2647" s="98"/>
      <c r="G2647" s="67">
        <f>Source!F651</f>
        <v>1709.2154</v>
      </c>
      <c r="H2647" s="76"/>
      <c r="I2647" s="76"/>
      <c r="J2647" s="76"/>
      <c r="K2647" s="76"/>
      <c r="L2647" s="76"/>
    </row>
    <row r="2648" spans="1:12" ht="14.25" x14ac:dyDescent="0.2">
      <c r="A2648" s="76"/>
      <c r="B2648" s="91"/>
      <c r="C2648" s="92" t="s">
        <v>1403</v>
      </c>
      <c r="D2648" s="92"/>
      <c r="E2648" s="92"/>
      <c r="F2648" s="98"/>
      <c r="G2648" s="67">
        <f>Source!F652</f>
        <v>39.468800000000002</v>
      </c>
      <c r="H2648" s="76"/>
      <c r="I2648" s="76"/>
      <c r="J2648" s="76"/>
      <c r="K2648" s="76"/>
      <c r="L2648" s="76"/>
    </row>
    <row r="2652" spans="1:12" ht="14.25" customHeight="1" x14ac:dyDescent="0.2">
      <c r="A2652" s="109"/>
      <c r="B2652" s="110" t="s">
        <v>1524</v>
      </c>
      <c r="C2652" s="112" t="str">
        <f>IF(Source!AC12&lt;&gt;"", Source!AC12," ")</f>
        <v>инженер-сметчик I категории</v>
      </c>
      <c r="D2652" s="38"/>
      <c r="E2652" s="38"/>
      <c r="F2652" s="38"/>
      <c r="G2652" s="38"/>
      <c r="H2652" s="111" t="str">
        <f>IF(Source!AB12&lt;&gt;"", Source!AB12," ")</f>
        <v>Савченко Н.Г.</v>
      </c>
      <c r="I2652" s="26"/>
      <c r="J2652" s="26"/>
      <c r="K2652" s="54"/>
      <c r="L2652" s="54"/>
    </row>
    <row r="2653" spans="1:12" ht="14.25" customHeight="1" x14ac:dyDescent="0.2">
      <c r="A2653" s="109"/>
      <c r="B2653" s="113"/>
      <c r="C2653" s="114" t="s">
        <v>1525</v>
      </c>
      <c r="D2653" s="114"/>
      <c r="E2653" s="114"/>
      <c r="F2653" s="114"/>
      <c r="G2653" s="114"/>
      <c r="H2653" s="26"/>
      <c r="I2653" s="26"/>
      <c r="J2653" s="26"/>
      <c r="K2653" s="54"/>
      <c r="L2653" s="54"/>
    </row>
    <row r="2654" spans="1:12" ht="14.25" customHeight="1" x14ac:dyDescent="0.2">
      <c r="A2654" s="109"/>
      <c r="B2654" s="113"/>
      <c r="C2654" s="21"/>
      <c r="D2654" s="21"/>
      <c r="E2654" s="21"/>
      <c r="F2654" s="21"/>
      <c r="G2654" s="21"/>
      <c r="H2654" s="26"/>
      <c r="I2654" s="26"/>
      <c r="J2654" s="26"/>
      <c r="K2654" s="54"/>
      <c r="L2654" s="54"/>
    </row>
    <row r="2655" spans="1:12" ht="14.25" customHeight="1" x14ac:dyDescent="0.2">
      <c r="A2655" s="109"/>
      <c r="B2655" s="110" t="s">
        <v>1526</v>
      </c>
      <c r="C2655" s="112" t="str">
        <f>IF(Source!AE12&lt;&gt;"", Source!AE12," ")</f>
        <v>начальник сметного отдела</v>
      </c>
      <c r="D2655" s="38"/>
      <c r="E2655" s="38"/>
      <c r="F2655" s="38"/>
      <c r="G2655" s="38"/>
      <c r="H2655" s="111" t="str">
        <f>IF(Source!AD12&lt;&gt;"", Source!AD12," ")</f>
        <v>Костянецкая А.В.</v>
      </c>
      <c r="I2655" s="26"/>
      <c r="J2655" s="26"/>
      <c r="K2655" s="54"/>
      <c r="L2655" s="54"/>
    </row>
    <row r="2656" spans="1:12" ht="14.25" customHeight="1" x14ac:dyDescent="0.2">
      <c r="A2656" s="21"/>
      <c r="B2656" s="21"/>
      <c r="C2656" s="114" t="s">
        <v>1525</v>
      </c>
      <c r="D2656" s="114"/>
      <c r="E2656" s="114"/>
      <c r="F2656" s="114"/>
      <c r="G2656" s="114"/>
      <c r="H2656" s="26"/>
      <c r="I2656" s="26"/>
      <c r="J2656" s="26"/>
      <c r="K2656" s="54"/>
      <c r="L2656" s="54"/>
    </row>
  </sheetData>
  <mergeCells count="1162">
    <mergeCell ref="C2648:F2648"/>
    <mergeCell ref="C2653:G2653"/>
    <mergeCell ref="C2656:G2656"/>
    <mergeCell ref="C2642:H2642"/>
    <mergeCell ref="C2643:H2643"/>
    <mergeCell ref="C2644:H2644"/>
    <mergeCell ref="C2645:H2645"/>
    <mergeCell ref="C2646:H2646"/>
    <mergeCell ref="C2647:F2647"/>
    <mergeCell ref="C2636:H2636"/>
    <mergeCell ref="C2637:H2637"/>
    <mergeCell ref="C2638:H2638"/>
    <mergeCell ref="C2639:H2639"/>
    <mergeCell ref="C2640:H2640"/>
    <mergeCell ref="C2641:H2641"/>
    <mergeCell ref="C2630:H2630"/>
    <mergeCell ref="C2631:H2631"/>
    <mergeCell ref="C2632:H2632"/>
    <mergeCell ref="C2633:H2633"/>
    <mergeCell ref="C2634:H2634"/>
    <mergeCell ref="C2635:H2635"/>
    <mergeCell ref="C2624:H2624"/>
    <mergeCell ref="C2625:H2625"/>
    <mergeCell ref="C2626:H2626"/>
    <mergeCell ref="C2627:H2627"/>
    <mergeCell ref="C2628:H2628"/>
    <mergeCell ref="C2629:H2629"/>
    <mergeCell ref="C2617:H2617"/>
    <mergeCell ref="C2618:H2618"/>
    <mergeCell ref="C2620:H2620"/>
    <mergeCell ref="C2621:H2621"/>
    <mergeCell ref="C2622:H2622"/>
    <mergeCell ref="C2623:H2623"/>
    <mergeCell ref="C2611:H2611"/>
    <mergeCell ref="C2612:H2612"/>
    <mergeCell ref="C2613:H2613"/>
    <mergeCell ref="C2614:H2614"/>
    <mergeCell ref="C2615:H2615"/>
    <mergeCell ref="C2616:H2616"/>
    <mergeCell ref="C2605:H2605"/>
    <mergeCell ref="C2606:H2606"/>
    <mergeCell ref="C2607:H2607"/>
    <mergeCell ref="C2608:H2608"/>
    <mergeCell ref="C2609:H2609"/>
    <mergeCell ref="C2610:H2610"/>
    <mergeCell ref="C2599:H2599"/>
    <mergeCell ref="C2600:H2600"/>
    <mergeCell ref="C2601:H2601"/>
    <mergeCell ref="C2602:H2602"/>
    <mergeCell ref="C2603:H2603"/>
    <mergeCell ref="C2604:H2604"/>
    <mergeCell ref="C2592:H2592"/>
    <mergeCell ref="C2593:H2593"/>
    <mergeCell ref="C2594:H2594"/>
    <mergeCell ref="C2596:H2596"/>
    <mergeCell ref="C2597:H2597"/>
    <mergeCell ref="C2598:H2598"/>
    <mergeCell ref="C2585:H2585"/>
    <mergeCell ref="C2586:H2586"/>
    <mergeCell ref="C2587:H2587"/>
    <mergeCell ref="C2588:H2588"/>
    <mergeCell ref="C2589:H2589"/>
    <mergeCell ref="C2591:H2591"/>
    <mergeCell ref="C2579:H2579"/>
    <mergeCell ref="C2580:H2580"/>
    <mergeCell ref="C2581:H2581"/>
    <mergeCell ref="C2582:H2582"/>
    <mergeCell ref="C2583:H2583"/>
    <mergeCell ref="C2584:H2584"/>
    <mergeCell ref="C2573:H2573"/>
    <mergeCell ref="C2574:H2574"/>
    <mergeCell ref="C2575:H2575"/>
    <mergeCell ref="C2576:H2576"/>
    <mergeCell ref="C2577:H2577"/>
    <mergeCell ref="C2578:H2578"/>
    <mergeCell ref="C2566:H2566"/>
    <mergeCell ref="C2567:H2567"/>
    <mergeCell ref="C2568:H2568"/>
    <mergeCell ref="C2569:H2569"/>
    <mergeCell ref="C2571:H2571"/>
    <mergeCell ref="C2572:H2572"/>
    <mergeCell ref="C2560:H2560"/>
    <mergeCell ref="C2561:H2561"/>
    <mergeCell ref="C2562:H2562"/>
    <mergeCell ref="C2563:H2563"/>
    <mergeCell ref="C2564:H2564"/>
    <mergeCell ref="C2565:H2565"/>
    <mergeCell ref="C2554:H2554"/>
    <mergeCell ref="C2555:H2555"/>
    <mergeCell ref="C2556:H2556"/>
    <mergeCell ref="C2557:H2557"/>
    <mergeCell ref="C2558:H2558"/>
    <mergeCell ref="C2559:H2559"/>
    <mergeCell ref="C2545:F2545"/>
    <mergeCell ref="C2546:F2546"/>
    <mergeCell ref="C2549:H2549"/>
    <mergeCell ref="C2551:H2551"/>
    <mergeCell ref="C2552:H2552"/>
    <mergeCell ref="C2553:H2553"/>
    <mergeCell ref="C2539:H2539"/>
    <mergeCell ref="C2540:H2540"/>
    <mergeCell ref="C2541:H2541"/>
    <mergeCell ref="C2542:H2542"/>
    <mergeCell ref="C2543:H2543"/>
    <mergeCell ref="C2544:H2544"/>
    <mergeCell ref="C2533:H2533"/>
    <mergeCell ref="C2534:H2534"/>
    <mergeCell ref="C2535:H2535"/>
    <mergeCell ref="C2536:H2536"/>
    <mergeCell ref="C2537:H2537"/>
    <mergeCell ref="C2538:H2538"/>
    <mergeCell ref="C2527:H2527"/>
    <mergeCell ref="C2528:H2528"/>
    <mergeCell ref="C2529:H2529"/>
    <mergeCell ref="C2530:H2530"/>
    <mergeCell ref="C2531:H2531"/>
    <mergeCell ref="C2532:H2532"/>
    <mergeCell ref="C2521:H2521"/>
    <mergeCell ref="C2522:H2522"/>
    <mergeCell ref="C2523:H2523"/>
    <mergeCell ref="C2524:H2524"/>
    <mergeCell ref="C2525:H2525"/>
    <mergeCell ref="C2526:H2526"/>
    <mergeCell ref="C2516:H2516"/>
    <mergeCell ref="I2516:J2516"/>
    <mergeCell ref="K2516:L2516"/>
    <mergeCell ref="C2518:H2518"/>
    <mergeCell ref="C2519:H2519"/>
    <mergeCell ref="C2520:H2520"/>
    <mergeCell ref="C2496:H2496"/>
    <mergeCell ref="I2496:J2496"/>
    <mergeCell ref="K2496:L2496"/>
    <mergeCell ref="C2514:H2514"/>
    <mergeCell ref="I2514:J2514"/>
    <mergeCell ref="K2514:L2514"/>
    <mergeCell ref="C2492:H2492"/>
    <mergeCell ref="I2492:J2492"/>
    <mergeCell ref="K2492:L2492"/>
    <mergeCell ref="C2494:H2494"/>
    <mergeCell ref="I2494:J2494"/>
    <mergeCell ref="K2494:L2494"/>
    <mergeCell ref="C2478:H2478"/>
    <mergeCell ref="I2478:J2478"/>
    <mergeCell ref="K2478:L2478"/>
    <mergeCell ref="C2490:H2490"/>
    <mergeCell ref="I2490:J2490"/>
    <mergeCell ref="K2490:L2490"/>
    <mergeCell ref="C2474:H2474"/>
    <mergeCell ref="I2474:J2474"/>
    <mergeCell ref="K2474:L2474"/>
    <mergeCell ref="C2476:H2476"/>
    <mergeCell ref="I2476:J2476"/>
    <mergeCell ref="K2476:L2476"/>
    <mergeCell ref="C2450:H2450"/>
    <mergeCell ref="I2450:J2450"/>
    <mergeCell ref="K2450:L2450"/>
    <mergeCell ref="C2472:H2472"/>
    <mergeCell ref="I2472:J2472"/>
    <mergeCell ref="K2472:L2472"/>
    <mergeCell ref="C2431:H2431"/>
    <mergeCell ref="I2431:J2431"/>
    <mergeCell ref="K2431:L2431"/>
    <mergeCell ref="C2433:H2433"/>
    <mergeCell ref="I2433:J2433"/>
    <mergeCell ref="K2433:L2433"/>
    <mergeCell ref="C2396:H2396"/>
    <mergeCell ref="I2396:J2396"/>
    <mergeCell ref="K2396:L2396"/>
    <mergeCell ref="C2410:H2410"/>
    <mergeCell ref="I2410:J2410"/>
    <mergeCell ref="K2410:L2410"/>
    <mergeCell ref="C2382:H2382"/>
    <mergeCell ref="I2382:J2382"/>
    <mergeCell ref="K2382:L2382"/>
    <mergeCell ref="C2394:H2394"/>
    <mergeCell ref="I2394:J2394"/>
    <mergeCell ref="K2394:L2394"/>
    <mergeCell ref="C2366:H2366"/>
    <mergeCell ref="I2366:J2366"/>
    <mergeCell ref="K2366:L2366"/>
    <mergeCell ref="C2380:H2380"/>
    <mergeCell ref="I2380:J2380"/>
    <mergeCell ref="K2380:L2380"/>
    <mergeCell ref="C2351:H2351"/>
    <mergeCell ref="I2351:J2351"/>
    <mergeCell ref="K2351:L2351"/>
    <mergeCell ref="C2364:H2364"/>
    <mergeCell ref="I2364:J2364"/>
    <mergeCell ref="K2364:L2364"/>
    <mergeCell ref="C2335:H2335"/>
    <mergeCell ref="I2335:J2335"/>
    <mergeCell ref="K2335:L2335"/>
    <mergeCell ref="C2349:H2349"/>
    <mergeCell ref="I2349:J2349"/>
    <mergeCell ref="K2349:L2349"/>
    <mergeCell ref="C2331:H2331"/>
    <mergeCell ref="I2331:J2331"/>
    <mergeCell ref="K2331:L2331"/>
    <mergeCell ref="C2333:H2333"/>
    <mergeCell ref="I2333:J2333"/>
    <mergeCell ref="K2333:L2333"/>
    <mergeCell ref="C2314:H2314"/>
    <mergeCell ref="I2314:J2314"/>
    <mergeCell ref="K2314:L2314"/>
    <mergeCell ref="C2316:H2316"/>
    <mergeCell ref="I2316:J2316"/>
    <mergeCell ref="K2316:L2316"/>
    <mergeCell ref="C2300:H2300"/>
    <mergeCell ref="I2300:J2300"/>
    <mergeCell ref="K2300:L2300"/>
    <mergeCell ref="C2302:H2302"/>
    <mergeCell ref="I2302:J2302"/>
    <mergeCell ref="K2302:L2302"/>
    <mergeCell ref="C2288:H2288"/>
    <mergeCell ref="I2288:J2288"/>
    <mergeCell ref="K2288:L2288"/>
    <mergeCell ref="C2290:H2290"/>
    <mergeCell ref="I2290:J2290"/>
    <mergeCell ref="K2290:L2290"/>
    <mergeCell ref="C2271:H2271"/>
    <mergeCell ref="I2271:J2271"/>
    <mergeCell ref="K2271:L2271"/>
    <mergeCell ref="C2273:H2273"/>
    <mergeCell ref="I2273:J2273"/>
    <mergeCell ref="K2273:L2273"/>
    <mergeCell ref="C2253:H2253"/>
    <mergeCell ref="I2253:J2253"/>
    <mergeCell ref="K2253:L2253"/>
    <mergeCell ref="C2255:H2255"/>
    <mergeCell ref="I2255:J2255"/>
    <mergeCell ref="K2255:L2255"/>
    <mergeCell ref="C2224:H2224"/>
    <mergeCell ref="I2224:J2224"/>
    <mergeCell ref="K2224:L2224"/>
    <mergeCell ref="C2226:H2226"/>
    <mergeCell ref="I2226:J2226"/>
    <mergeCell ref="K2226:L2226"/>
    <mergeCell ref="C2207:H2207"/>
    <mergeCell ref="I2207:J2207"/>
    <mergeCell ref="K2207:L2207"/>
    <mergeCell ref="C2209:H2209"/>
    <mergeCell ref="I2209:J2209"/>
    <mergeCell ref="K2209:L2209"/>
    <mergeCell ref="C2189:H2189"/>
    <mergeCell ref="I2189:J2189"/>
    <mergeCell ref="K2189:L2189"/>
    <mergeCell ref="C2191:H2191"/>
    <mergeCell ref="I2191:J2191"/>
    <mergeCell ref="K2191:L2191"/>
    <mergeCell ref="C2169:H2169"/>
    <mergeCell ref="I2169:J2169"/>
    <mergeCell ref="K2169:L2169"/>
    <mergeCell ref="C2171:H2171"/>
    <mergeCell ref="I2171:J2171"/>
    <mergeCell ref="K2171:L2171"/>
    <mergeCell ref="C2165:H2165"/>
    <mergeCell ref="I2165:J2165"/>
    <mergeCell ref="K2165:L2165"/>
    <mergeCell ref="C2167:H2167"/>
    <mergeCell ref="I2167:J2167"/>
    <mergeCell ref="K2167:L2167"/>
    <mergeCell ref="C2151:H2151"/>
    <mergeCell ref="I2151:J2151"/>
    <mergeCell ref="K2151:L2151"/>
    <mergeCell ref="C2153:H2153"/>
    <mergeCell ref="I2153:J2153"/>
    <mergeCell ref="K2153:L2153"/>
    <mergeCell ref="C2147:H2147"/>
    <mergeCell ref="I2147:J2147"/>
    <mergeCell ref="K2147:L2147"/>
    <mergeCell ref="C2149:H2149"/>
    <mergeCell ref="I2149:J2149"/>
    <mergeCell ref="K2149:L2149"/>
    <mergeCell ref="C2123:H2123"/>
    <mergeCell ref="I2123:J2123"/>
    <mergeCell ref="K2123:L2123"/>
    <mergeCell ref="C2125:H2125"/>
    <mergeCell ref="I2125:J2125"/>
    <mergeCell ref="K2125:L2125"/>
    <mergeCell ref="C2085:H2085"/>
    <mergeCell ref="I2085:J2085"/>
    <mergeCell ref="K2085:L2085"/>
    <mergeCell ref="C2102:H2102"/>
    <mergeCell ref="I2102:J2102"/>
    <mergeCell ref="K2102:L2102"/>
    <mergeCell ref="C2069:H2069"/>
    <mergeCell ref="I2069:J2069"/>
    <mergeCell ref="K2069:L2069"/>
    <mergeCell ref="C2071:H2071"/>
    <mergeCell ref="I2071:J2071"/>
    <mergeCell ref="K2071:L2071"/>
    <mergeCell ref="C2055:H2055"/>
    <mergeCell ref="I2055:J2055"/>
    <mergeCell ref="K2055:L2055"/>
    <mergeCell ref="C2057:H2057"/>
    <mergeCell ref="I2057:J2057"/>
    <mergeCell ref="K2057:L2057"/>
    <mergeCell ref="C2039:H2039"/>
    <mergeCell ref="I2039:J2039"/>
    <mergeCell ref="K2039:L2039"/>
    <mergeCell ref="C2041:H2041"/>
    <mergeCell ref="I2041:J2041"/>
    <mergeCell ref="K2041:L2041"/>
    <mergeCell ref="C2024:H2024"/>
    <mergeCell ref="I2024:J2024"/>
    <mergeCell ref="K2024:L2024"/>
    <mergeCell ref="C2026:H2026"/>
    <mergeCell ref="I2026:J2026"/>
    <mergeCell ref="K2026:L2026"/>
    <mergeCell ref="C2008:H2008"/>
    <mergeCell ref="I2008:J2008"/>
    <mergeCell ref="K2008:L2008"/>
    <mergeCell ref="C2010:H2010"/>
    <mergeCell ref="I2010:J2010"/>
    <mergeCell ref="K2010:L2010"/>
    <mergeCell ref="C1991:H1991"/>
    <mergeCell ref="I1991:J1991"/>
    <mergeCell ref="K1991:L1991"/>
    <mergeCell ref="C2006:H2006"/>
    <mergeCell ref="I2006:J2006"/>
    <mergeCell ref="K2006:L2006"/>
    <mergeCell ref="C1966:H1966"/>
    <mergeCell ref="I1966:J1966"/>
    <mergeCell ref="K1966:L1966"/>
    <mergeCell ref="C1989:H1989"/>
    <mergeCell ref="I1989:J1989"/>
    <mergeCell ref="K1989:L1989"/>
    <mergeCell ref="C1952:H1952"/>
    <mergeCell ref="I1952:J1952"/>
    <mergeCell ref="K1952:L1952"/>
    <mergeCell ref="C1964:H1964"/>
    <mergeCell ref="I1964:J1964"/>
    <mergeCell ref="K1964:L1964"/>
    <mergeCell ref="C1940:H1940"/>
    <mergeCell ref="I1940:J1940"/>
    <mergeCell ref="K1940:L1940"/>
    <mergeCell ref="C1950:H1950"/>
    <mergeCell ref="I1950:J1950"/>
    <mergeCell ref="K1950:L1950"/>
    <mergeCell ref="C1923:H1923"/>
    <mergeCell ref="I1923:J1923"/>
    <mergeCell ref="K1923:L1923"/>
    <mergeCell ref="C1938:H1938"/>
    <mergeCell ref="I1938:J1938"/>
    <mergeCell ref="K1938:L1938"/>
    <mergeCell ref="C1905:H1905"/>
    <mergeCell ref="I1905:J1905"/>
    <mergeCell ref="K1905:L1905"/>
    <mergeCell ref="C1921:H1921"/>
    <mergeCell ref="I1921:J1921"/>
    <mergeCell ref="K1921:L1921"/>
    <mergeCell ref="C1876:H1876"/>
    <mergeCell ref="I1876:J1876"/>
    <mergeCell ref="K1876:L1876"/>
    <mergeCell ref="C1903:H1903"/>
    <mergeCell ref="I1903:J1903"/>
    <mergeCell ref="K1903:L1903"/>
    <mergeCell ref="C1859:H1859"/>
    <mergeCell ref="I1859:J1859"/>
    <mergeCell ref="K1859:L1859"/>
    <mergeCell ref="C1874:H1874"/>
    <mergeCell ref="I1874:J1874"/>
    <mergeCell ref="K1874:L1874"/>
    <mergeCell ref="C1837:F1837"/>
    <mergeCell ref="C1838:F1838"/>
    <mergeCell ref="A1841:L1841"/>
    <mergeCell ref="C1857:H1857"/>
    <mergeCell ref="I1857:J1857"/>
    <mergeCell ref="K1857:L1857"/>
    <mergeCell ref="C1831:H1831"/>
    <mergeCell ref="C1832:H1832"/>
    <mergeCell ref="C1833:H1833"/>
    <mergeCell ref="C1834:H1834"/>
    <mergeCell ref="C1835:H1835"/>
    <mergeCell ref="C1836:H1836"/>
    <mergeCell ref="C1825:H1825"/>
    <mergeCell ref="C1826:H1826"/>
    <mergeCell ref="C1827:H1827"/>
    <mergeCell ref="C1828:H1828"/>
    <mergeCell ref="C1829:H1829"/>
    <mergeCell ref="C1830:H1830"/>
    <mergeCell ref="C1819:H1819"/>
    <mergeCell ref="C1820:H1820"/>
    <mergeCell ref="C1821:H1821"/>
    <mergeCell ref="C1822:H1822"/>
    <mergeCell ref="C1823:H1823"/>
    <mergeCell ref="C1824:H1824"/>
    <mergeCell ref="C1813:H1813"/>
    <mergeCell ref="C1814:H1814"/>
    <mergeCell ref="C1815:H1815"/>
    <mergeCell ref="C1816:H1816"/>
    <mergeCell ref="C1817:H1817"/>
    <mergeCell ref="C1818:H1818"/>
    <mergeCell ref="C1808:H1808"/>
    <mergeCell ref="I1808:J1808"/>
    <mergeCell ref="K1808:L1808"/>
    <mergeCell ref="C1810:H1810"/>
    <mergeCell ref="C1811:H1811"/>
    <mergeCell ref="C1812:H1812"/>
    <mergeCell ref="C1794:H1794"/>
    <mergeCell ref="I1794:J1794"/>
    <mergeCell ref="K1794:L1794"/>
    <mergeCell ref="C1806:H1806"/>
    <mergeCell ref="I1806:J1806"/>
    <mergeCell ref="K1806:L1806"/>
    <mergeCell ref="C1772:H1772"/>
    <mergeCell ref="I1772:J1772"/>
    <mergeCell ref="K1772:L1772"/>
    <mergeCell ref="C1792:H1792"/>
    <mergeCell ref="I1792:J1792"/>
    <mergeCell ref="K1792:L1792"/>
    <mergeCell ref="C1753:H1753"/>
    <mergeCell ref="I1753:J1753"/>
    <mergeCell ref="K1753:L1753"/>
    <mergeCell ref="C1770:H1770"/>
    <mergeCell ref="I1770:J1770"/>
    <mergeCell ref="K1770:L1770"/>
    <mergeCell ref="C1741:H1741"/>
    <mergeCell ref="I1741:J1741"/>
    <mergeCell ref="K1741:L1741"/>
    <mergeCell ref="C1751:H1751"/>
    <mergeCell ref="I1751:J1751"/>
    <mergeCell ref="K1751:L1751"/>
    <mergeCell ref="C1737:H1737"/>
    <mergeCell ref="I1737:J1737"/>
    <mergeCell ref="K1737:L1737"/>
    <mergeCell ref="C1739:H1739"/>
    <mergeCell ref="I1739:J1739"/>
    <mergeCell ref="K1739:L1739"/>
    <mergeCell ref="C1733:H1733"/>
    <mergeCell ref="I1733:J1733"/>
    <mergeCell ref="K1733:L1733"/>
    <mergeCell ref="C1735:H1735"/>
    <mergeCell ref="I1735:J1735"/>
    <mergeCell ref="K1735:L1735"/>
    <mergeCell ref="C1729:H1729"/>
    <mergeCell ref="I1729:J1729"/>
    <mergeCell ref="K1729:L1729"/>
    <mergeCell ref="C1731:H1731"/>
    <mergeCell ref="I1731:J1731"/>
    <mergeCell ref="K1731:L1731"/>
    <mergeCell ref="C1704:H1704"/>
    <mergeCell ref="I1704:J1704"/>
    <mergeCell ref="K1704:L1704"/>
    <mergeCell ref="C1706:H1706"/>
    <mergeCell ref="I1706:J1706"/>
    <mergeCell ref="K1706:L1706"/>
    <mergeCell ref="C1687:H1687"/>
    <mergeCell ref="I1687:J1687"/>
    <mergeCell ref="K1687:L1687"/>
    <mergeCell ref="C1689:H1689"/>
    <mergeCell ref="I1689:J1689"/>
    <mergeCell ref="K1689:L1689"/>
    <mergeCell ref="C1670:H1670"/>
    <mergeCell ref="I1670:J1670"/>
    <mergeCell ref="K1670:L1670"/>
    <mergeCell ref="C1672:H1672"/>
    <mergeCell ref="I1672:J1672"/>
    <mergeCell ref="K1672:L1672"/>
    <mergeCell ref="C1649:H1649"/>
    <mergeCell ref="I1649:J1649"/>
    <mergeCell ref="K1649:L1649"/>
    <mergeCell ref="C1668:H1668"/>
    <mergeCell ref="I1668:J1668"/>
    <mergeCell ref="K1668:L1668"/>
    <mergeCell ref="C1620:F1620"/>
    <mergeCell ref="C1621:F1621"/>
    <mergeCell ref="A1624:L1624"/>
    <mergeCell ref="C1647:H1647"/>
    <mergeCell ref="I1647:J1647"/>
    <mergeCell ref="K1647:L1647"/>
    <mergeCell ref="C1614:H1614"/>
    <mergeCell ref="C1615:H1615"/>
    <mergeCell ref="C1616:H1616"/>
    <mergeCell ref="C1617:H1617"/>
    <mergeCell ref="C1618:H1618"/>
    <mergeCell ref="C1619:H1619"/>
    <mergeCell ref="C1608:H1608"/>
    <mergeCell ref="C1609:H1609"/>
    <mergeCell ref="C1610:H1610"/>
    <mergeCell ref="C1611:H1611"/>
    <mergeCell ref="C1612:H1612"/>
    <mergeCell ref="C1613:H1613"/>
    <mergeCell ref="C1602:H1602"/>
    <mergeCell ref="C1603:H1603"/>
    <mergeCell ref="C1604:H1604"/>
    <mergeCell ref="C1605:H1605"/>
    <mergeCell ref="C1606:H1606"/>
    <mergeCell ref="C1607:H1607"/>
    <mergeCell ref="C1596:H1596"/>
    <mergeCell ref="C1597:H1597"/>
    <mergeCell ref="C1598:H1598"/>
    <mergeCell ref="C1599:H1599"/>
    <mergeCell ref="C1600:H1600"/>
    <mergeCell ref="C1601:H1601"/>
    <mergeCell ref="C1591:H1591"/>
    <mergeCell ref="I1591:J1591"/>
    <mergeCell ref="K1591:L1591"/>
    <mergeCell ref="C1593:H1593"/>
    <mergeCell ref="C1594:H1594"/>
    <mergeCell ref="C1595:H1595"/>
    <mergeCell ref="C1587:H1587"/>
    <mergeCell ref="I1587:J1587"/>
    <mergeCell ref="K1587:L1587"/>
    <mergeCell ref="C1589:H1589"/>
    <mergeCell ref="I1589:J1589"/>
    <mergeCell ref="K1589:L1589"/>
    <mergeCell ref="C1561:H1561"/>
    <mergeCell ref="I1561:J1561"/>
    <mergeCell ref="K1561:L1561"/>
    <mergeCell ref="C1585:H1585"/>
    <mergeCell ref="I1585:J1585"/>
    <mergeCell ref="K1585:L1585"/>
    <mergeCell ref="C1547:H1547"/>
    <mergeCell ref="I1547:J1547"/>
    <mergeCell ref="K1547:L1547"/>
    <mergeCell ref="C1559:H1559"/>
    <mergeCell ref="I1559:J1559"/>
    <mergeCell ref="K1559:L1559"/>
    <mergeCell ref="C1528:H1528"/>
    <mergeCell ref="I1528:J1528"/>
    <mergeCell ref="K1528:L1528"/>
    <mergeCell ref="C1545:H1545"/>
    <mergeCell ref="I1545:J1545"/>
    <mergeCell ref="K1545:L1545"/>
    <mergeCell ref="C1506:H1506"/>
    <mergeCell ref="I1506:J1506"/>
    <mergeCell ref="K1506:L1506"/>
    <mergeCell ref="C1526:H1526"/>
    <mergeCell ref="I1526:J1526"/>
    <mergeCell ref="K1526:L1526"/>
    <mergeCell ref="C1502:H1502"/>
    <mergeCell ref="I1502:J1502"/>
    <mergeCell ref="K1502:L1502"/>
    <mergeCell ref="C1504:H1504"/>
    <mergeCell ref="I1504:J1504"/>
    <mergeCell ref="K1504:L1504"/>
    <mergeCell ref="C1479:H1479"/>
    <mergeCell ref="I1479:J1479"/>
    <mergeCell ref="K1479:L1479"/>
    <mergeCell ref="C1500:H1500"/>
    <mergeCell ref="I1500:J1500"/>
    <mergeCell ref="K1500:L1500"/>
    <mergeCell ref="C1467:H1467"/>
    <mergeCell ref="I1467:J1467"/>
    <mergeCell ref="K1467:L1467"/>
    <mergeCell ref="C1477:H1477"/>
    <mergeCell ref="I1477:J1477"/>
    <mergeCell ref="K1477:L1477"/>
    <mergeCell ref="C1463:H1463"/>
    <mergeCell ref="I1463:J1463"/>
    <mergeCell ref="K1463:L1463"/>
    <mergeCell ref="C1465:H1465"/>
    <mergeCell ref="I1465:J1465"/>
    <mergeCell ref="K1465:L1465"/>
    <mergeCell ref="C1438:H1438"/>
    <mergeCell ref="I1438:J1438"/>
    <mergeCell ref="K1438:L1438"/>
    <mergeCell ref="C1440:H1440"/>
    <mergeCell ref="I1440:J1440"/>
    <mergeCell ref="K1440:L1440"/>
    <mergeCell ref="C1411:H1411"/>
    <mergeCell ref="I1411:J1411"/>
    <mergeCell ref="K1411:L1411"/>
    <mergeCell ref="C1436:H1436"/>
    <mergeCell ref="I1436:J1436"/>
    <mergeCell ref="K1436:L1436"/>
    <mergeCell ref="C1394:H1394"/>
    <mergeCell ref="I1394:J1394"/>
    <mergeCell ref="K1394:L1394"/>
    <mergeCell ref="C1409:H1409"/>
    <mergeCell ref="I1409:J1409"/>
    <mergeCell ref="K1409:L1409"/>
    <mergeCell ref="C1373:H1373"/>
    <mergeCell ref="I1373:J1373"/>
    <mergeCell ref="K1373:L1373"/>
    <mergeCell ref="C1392:H1392"/>
    <mergeCell ref="I1392:J1392"/>
    <mergeCell ref="K1392:L1392"/>
    <mergeCell ref="C1352:H1352"/>
    <mergeCell ref="I1352:J1352"/>
    <mergeCell ref="K1352:L1352"/>
    <mergeCell ref="C1371:H1371"/>
    <mergeCell ref="I1371:J1371"/>
    <mergeCell ref="K1371:L1371"/>
    <mergeCell ref="C1331:H1331"/>
    <mergeCell ref="I1331:J1331"/>
    <mergeCell ref="K1331:L1331"/>
    <mergeCell ref="C1350:H1350"/>
    <mergeCell ref="I1350:J1350"/>
    <mergeCell ref="K1350:L1350"/>
    <mergeCell ref="C1314:H1314"/>
    <mergeCell ref="I1314:J1314"/>
    <mergeCell ref="K1314:L1314"/>
    <mergeCell ref="C1329:H1329"/>
    <mergeCell ref="I1329:J1329"/>
    <mergeCell ref="K1329:L1329"/>
    <mergeCell ref="C1289:H1289"/>
    <mergeCell ref="I1289:J1289"/>
    <mergeCell ref="K1289:L1289"/>
    <mergeCell ref="C1312:H1312"/>
    <mergeCell ref="I1312:J1312"/>
    <mergeCell ref="K1312:L1312"/>
    <mergeCell ref="C1260:F1260"/>
    <mergeCell ref="C1261:F1261"/>
    <mergeCell ref="A1264:L1264"/>
    <mergeCell ref="C1287:H1287"/>
    <mergeCell ref="I1287:J1287"/>
    <mergeCell ref="K1287:L1287"/>
    <mergeCell ref="C1254:H1254"/>
    <mergeCell ref="C1255:H1255"/>
    <mergeCell ref="C1256:H1256"/>
    <mergeCell ref="C1257:H1257"/>
    <mergeCell ref="C1258:H1258"/>
    <mergeCell ref="C1259:H1259"/>
    <mergeCell ref="C1248:H1248"/>
    <mergeCell ref="C1249:H1249"/>
    <mergeCell ref="C1250:H1250"/>
    <mergeCell ref="C1251:H1251"/>
    <mergeCell ref="C1252:H1252"/>
    <mergeCell ref="C1253:H1253"/>
    <mergeCell ref="C1242:H1242"/>
    <mergeCell ref="C1243:H1243"/>
    <mergeCell ref="C1244:H1244"/>
    <mergeCell ref="C1245:H1245"/>
    <mergeCell ref="C1246:H1246"/>
    <mergeCell ref="C1247:H1247"/>
    <mergeCell ref="C1236:H1236"/>
    <mergeCell ref="C1237:H1237"/>
    <mergeCell ref="C1238:H1238"/>
    <mergeCell ref="C1239:H1239"/>
    <mergeCell ref="C1240:H1240"/>
    <mergeCell ref="C1241:H1241"/>
    <mergeCell ref="C1231:H1231"/>
    <mergeCell ref="I1231:J1231"/>
    <mergeCell ref="K1231:L1231"/>
    <mergeCell ref="C1233:H1233"/>
    <mergeCell ref="C1234:H1234"/>
    <mergeCell ref="C1235:H1235"/>
    <mergeCell ref="C1227:H1227"/>
    <mergeCell ref="I1227:J1227"/>
    <mergeCell ref="K1227:L1227"/>
    <mergeCell ref="C1229:H1229"/>
    <mergeCell ref="I1229:J1229"/>
    <mergeCell ref="K1229:L1229"/>
    <mergeCell ref="C1200:H1200"/>
    <mergeCell ref="I1200:J1200"/>
    <mergeCell ref="K1200:L1200"/>
    <mergeCell ref="C1202:H1202"/>
    <mergeCell ref="I1202:J1202"/>
    <mergeCell ref="K1202:L1202"/>
    <mergeCell ref="C1175:H1175"/>
    <mergeCell ref="I1175:J1175"/>
    <mergeCell ref="K1175:L1175"/>
    <mergeCell ref="C1177:H1177"/>
    <mergeCell ref="I1177:J1177"/>
    <mergeCell ref="K1177:L1177"/>
    <mergeCell ref="C1155:H1155"/>
    <mergeCell ref="I1155:J1155"/>
    <mergeCell ref="K1155:L1155"/>
    <mergeCell ref="C1157:H1157"/>
    <mergeCell ref="I1157:J1157"/>
    <mergeCell ref="K1157:L1157"/>
    <mergeCell ref="C1137:H1137"/>
    <mergeCell ref="I1137:J1137"/>
    <mergeCell ref="K1137:L1137"/>
    <mergeCell ref="C1139:H1139"/>
    <mergeCell ref="I1139:J1139"/>
    <mergeCell ref="K1139:L1139"/>
    <mergeCell ref="C1119:H1119"/>
    <mergeCell ref="I1119:J1119"/>
    <mergeCell ref="K1119:L1119"/>
    <mergeCell ref="C1121:H1121"/>
    <mergeCell ref="I1121:J1121"/>
    <mergeCell ref="K1121:L1121"/>
    <mergeCell ref="C1094:H1094"/>
    <mergeCell ref="C1095:H1095"/>
    <mergeCell ref="C1096:H1096"/>
    <mergeCell ref="C1097:F1097"/>
    <mergeCell ref="C1098:F1098"/>
    <mergeCell ref="A1101:L1101"/>
    <mergeCell ref="C1088:H1088"/>
    <mergeCell ref="C1089:H1089"/>
    <mergeCell ref="C1090:H1090"/>
    <mergeCell ref="C1091:H1091"/>
    <mergeCell ref="C1092:H1092"/>
    <mergeCell ref="C1093:H1093"/>
    <mergeCell ref="C1082:H1082"/>
    <mergeCell ref="C1083:H1083"/>
    <mergeCell ref="C1084:H1084"/>
    <mergeCell ref="C1085:H1085"/>
    <mergeCell ref="C1086:H1086"/>
    <mergeCell ref="C1087:H1087"/>
    <mergeCell ref="C1076:H1076"/>
    <mergeCell ref="C1077:H1077"/>
    <mergeCell ref="C1078:H1078"/>
    <mergeCell ref="C1079:H1079"/>
    <mergeCell ref="C1080:H1080"/>
    <mergeCell ref="C1081:H1081"/>
    <mergeCell ref="C1070:H1070"/>
    <mergeCell ref="C1071:H1071"/>
    <mergeCell ref="C1072:H1072"/>
    <mergeCell ref="C1073:H1073"/>
    <mergeCell ref="C1074:H1074"/>
    <mergeCell ref="C1075:H1075"/>
    <mergeCell ref="C1066:H1066"/>
    <mergeCell ref="I1066:J1066"/>
    <mergeCell ref="K1066:L1066"/>
    <mergeCell ref="C1068:H1068"/>
    <mergeCell ref="I1068:J1068"/>
    <mergeCell ref="K1068:L1068"/>
    <mergeCell ref="C1047:H1047"/>
    <mergeCell ref="I1047:J1047"/>
    <mergeCell ref="K1047:L1047"/>
    <mergeCell ref="C1064:H1064"/>
    <mergeCell ref="I1064:J1064"/>
    <mergeCell ref="K1064:L1064"/>
    <mergeCell ref="C1023:H1023"/>
    <mergeCell ref="I1023:J1023"/>
    <mergeCell ref="K1023:L1023"/>
    <mergeCell ref="C1045:H1045"/>
    <mergeCell ref="I1045:J1045"/>
    <mergeCell ref="K1045:L1045"/>
    <mergeCell ref="C1019:H1019"/>
    <mergeCell ref="I1019:J1019"/>
    <mergeCell ref="K1019:L1019"/>
    <mergeCell ref="C1021:H1021"/>
    <mergeCell ref="I1021:J1021"/>
    <mergeCell ref="K1021:L1021"/>
    <mergeCell ref="C995:H995"/>
    <mergeCell ref="I995:J995"/>
    <mergeCell ref="K995:L995"/>
    <mergeCell ref="C1017:H1017"/>
    <mergeCell ref="I1017:J1017"/>
    <mergeCell ref="K1017:L1017"/>
    <mergeCell ref="C979:H979"/>
    <mergeCell ref="I979:J979"/>
    <mergeCell ref="K979:L979"/>
    <mergeCell ref="C993:H993"/>
    <mergeCell ref="I993:J993"/>
    <mergeCell ref="K993:L993"/>
    <mergeCell ref="C967:H967"/>
    <mergeCell ref="I967:J967"/>
    <mergeCell ref="K967:L967"/>
    <mergeCell ref="C977:H977"/>
    <mergeCell ref="I977:J977"/>
    <mergeCell ref="K977:L977"/>
    <mergeCell ref="C963:H963"/>
    <mergeCell ref="I963:J963"/>
    <mergeCell ref="K963:L963"/>
    <mergeCell ref="C965:H965"/>
    <mergeCell ref="I965:J965"/>
    <mergeCell ref="K965:L965"/>
    <mergeCell ref="C945:H945"/>
    <mergeCell ref="I945:J945"/>
    <mergeCell ref="K945:L945"/>
    <mergeCell ref="C947:H947"/>
    <mergeCell ref="I947:J947"/>
    <mergeCell ref="K947:L947"/>
    <mergeCell ref="C931:H931"/>
    <mergeCell ref="I931:J931"/>
    <mergeCell ref="K931:L931"/>
    <mergeCell ref="C943:H943"/>
    <mergeCell ref="I943:J943"/>
    <mergeCell ref="K943:L943"/>
    <mergeCell ref="C915:H915"/>
    <mergeCell ref="I915:J915"/>
    <mergeCell ref="K915:L915"/>
    <mergeCell ref="C929:H929"/>
    <mergeCell ref="I929:J929"/>
    <mergeCell ref="K929:L929"/>
    <mergeCell ref="C887:F887"/>
    <mergeCell ref="C888:F888"/>
    <mergeCell ref="A891:L891"/>
    <mergeCell ref="C913:H913"/>
    <mergeCell ref="I913:J913"/>
    <mergeCell ref="K913:L913"/>
    <mergeCell ref="C881:H881"/>
    <mergeCell ref="C882:H882"/>
    <mergeCell ref="C883:H883"/>
    <mergeCell ref="C884:H884"/>
    <mergeCell ref="C885:H885"/>
    <mergeCell ref="C886:H886"/>
    <mergeCell ref="C875:H875"/>
    <mergeCell ref="C876:H876"/>
    <mergeCell ref="C877:H877"/>
    <mergeCell ref="C878:H878"/>
    <mergeCell ref="C879:H879"/>
    <mergeCell ref="C880:H880"/>
    <mergeCell ref="C869:H869"/>
    <mergeCell ref="C870:H870"/>
    <mergeCell ref="C871:H871"/>
    <mergeCell ref="C872:H872"/>
    <mergeCell ref="C873:H873"/>
    <mergeCell ref="C874:H874"/>
    <mergeCell ref="C863:H863"/>
    <mergeCell ref="C864:H864"/>
    <mergeCell ref="C865:H865"/>
    <mergeCell ref="C866:H866"/>
    <mergeCell ref="C867:H867"/>
    <mergeCell ref="C868:H868"/>
    <mergeCell ref="C858:H858"/>
    <mergeCell ref="I858:J858"/>
    <mergeCell ref="K858:L858"/>
    <mergeCell ref="C860:H860"/>
    <mergeCell ref="C861:H861"/>
    <mergeCell ref="C862:H862"/>
    <mergeCell ref="C854:H854"/>
    <mergeCell ref="I854:J854"/>
    <mergeCell ref="K854:L854"/>
    <mergeCell ref="C856:H856"/>
    <mergeCell ref="I856:J856"/>
    <mergeCell ref="K856:L856"/>
    <mergeCell ref="C835:H835"/>
    <mergeCell ref="I835:J835"/>
    <mergeCell ref="K835:L835"/>
    <mergeCell ref="C837:H837"/>
    <mergeCell ref="I837:J837"/>
    <mergeCell ref="K837:L837"/>
    <mergeCell ref="C816:H816"/>
    <mergeCell ref="I816:J816"/>
    <mergeCell ref="K816:L816"/>
    <mergeCell ref="C818:H818"/>
    <mergeCell ref="I818:J818"/>
    <mergeCell ref="K818:L818"/>
    <mergeCell ref="C812:H812"/>
    <mergeCell ref="I812:J812"/>
    <mergeCell ref="K812:L812"/>
    <mergeCell ref="C814:H814"/>
    <mergeCell ref="I814:J814"/>
    <mergeCell ref="K814:L814"/>
    <mergeCell ref="C789:H789"/>
    <mergeCell ref="I789:J789"/>
    <mergeCell ref="K789:L789"/>
    <mergeCell ref="C791:H791"/>
    <mergeCell ref="I791:J791"/>
    <mergeCell ref="K791:L791"/>
    <mergeCell ref="C773:H773"/>
    <mergeCell ref="I773:J773"/>
    <mergeCell ref="K773:L773"/>
    <mergeCell ref="C775:H775"/>
    <mergeCell ref="I775:J775"/>
    <mergeCell ref="K775:L775"/>
    <mergeCell ref="C756:H756"/>
    <mergeCell ref="I756:J756"/>
    <mergeCell ref="K756:L756"/>
    <mergeCell ref="C758:H758"/>
    <mergeCell ref="I758:J758"/>
    <mergeCell ref="K758:L758"/>
    <mergeCell ref="C739:H739"/>
    <mergeCell ref="I739:J739"/>
    <mergeCell ref="K739:L739"/>
    <mergeCell ref="C741:H741"/>
    <mergeCell ref="I741:J741"/>
    <mergeCell ref="K741:L741"/>
    <mergeCell ref="C720:H720"/>
    <mergeCell ref="I720:J720"/>
    <mergeCell ref="K720:L720"/>
    <mergeCell ref="C722:H722"/>
    <mergeCell ref="I722:J722"/>
    <mergeCell ref="K722:L722"/>
    <mergeCell ref="C702:H702"/>
    <mergeCell ref="I702:J702"/>
    <mergeCell ref="K702:L702"/>
    <mergeCell ref="C718:H718"/>
    <mergeCell ref="I718:J718"/>
    <mergeCell ref="K718:L718"/>
    <mergeCell ref="C698:H698"/>
    <mergeCell ref="I698:J698"/>
    <mergeCell ref="K698:L698"/>
    <mergeCell ref="C700:H700"/>
    <mergeCell ref="I700:J700"/>
    <mergeCell ref="K700:L700"/>
    <mergeCell ref="C680:F680"/>
    <mergeCell ref="C681:F681"/>
    <mergeCell ref="A684:L684"/>
    <mergeCell ref="C696:H696"/>
    <mergeCell ref="I696:J696"/>
    <mergeCell ref="K696:L696"/>
    <mergeCell ref="C674:H674"/>
    <mergeCell ref="C675:H675"/>
    <mergeCell ref="C676:H676"/>
    <mergeCell ref="C677:H677"/>
    <mergeCell ref="C678:H678"/>
    <mergeCell ref="C679:H679"/>
    <mergeCell ref="C668:H668"/>
    <mergeCell ref="C669:H669"/>
    <mergeCell ref="C670:H670"/>
    <mergeCell ref="C671:H671"/>
    <mergeCell ref="C672:H672"/>
    <mergeCell ref="C673:H673"/>
    <mergeCell ref="C662:H662"/>
    <mergeCell ref="C663:H663"/>
    <mergeCell ref="C664:H664"/>
    <mergeCell ref="C665:H665"/>
    <mergeCell ref="C666:H666"/>
    <mergeCell ref="C667:H667"/>
    <mergeCell ref="C656:H656"/>
    <mergeCell ref="C657:H657"/>
    <mergeCell ref="C658:H658"/>
    <mergeCell ref="C659:H659"/>
    <mergeCell ref="C660:H660"/>
    <mergeCell ref="C661:H661"/>
    <mergeCell ref="C651:H651"/>
    <mergeCell ref="I651:J651"/>
    <mergeCell ref="K651:L651"/>
    <mergeCell ref="C653:H653"/>
    <mergeCell ref="C654:H654"/>
    <mergeCell ref="C655:H655"/>
    <mergeCell ref="C647:H647"/>
    <mergeCell ref="I647:J647"/>
    <mergeCell ref="K647:L647"/>
    <mergeCell ref="C649:H649"/>
    <mergeCell ref="I649:J649"/>
    <mergeCell ref="K649:L649"/>
    <mergeCell ref="C628:H628"/>
    <mergeCell ref="I628:J628"/>
    <mergeCell ref="K628:L628"/>
    <mergeCell ref="C645:H645"/>
    <mergeCell ref="I645:J645"/>
    <mergeCell ref="K645:L645"/>
    <mergeCell ref="C609:H609"/>
    <mergeCell ref="I609:J609"/>
    <mergeCell ref="K609:L609"/>
    <mergeCell ref="C611:H611"/>
    <mergeCell ref="I611:J611"/>
    <mergeCell ref="K611:L611"/>
    <mergeCell ref="C585:H585"/>
    <mergeCell ref="I585:J585"/>
    <mergeCell ref="K585:L585"/>
    <mergeCell ref="C607:H607"/>
    <mergeCell ref="I607:J607"/>
    <mergeCell ref="K607:L607"/>
    <mergeCell ref="C581:H581"/>
    <mergeCell ref="I581:J581"/>
    <mergeCell ref="K581:L581"/>
    <mergeCell ref="C583:H583"/>
    <mergeCell ref="I583:J583"/>
    <mergeCell ref="K583:L583"/>
    <mergeCell ref="C558:H558"/>
    <mergeCell ref="I558:J558"/>
    <mergeCell ref="K558:L558"/>
    <mergeCell ref="C579:H579"/>
    <mergeCell ref="I579:J579"/>
    <mergeCell ref="K579:L579"/>
    <mergeCell ref="C542:H542"/>
    <mergeCell ref="I542:J542"/>
    <mergeCell ref="K542:L542"/>
    <mergeCell ref="C556:H556"/>
    <mergeCell ref="I556:J556"/>
    <mergeCell ref="K556:L556"/>
    <mergeCell ref="C525:H525"/>
    <mergeCell ref="I525:J525"/>
    <mergeCell ref="K525:L525"/>
    <mergeCell ref="C540:H540"/>
    <mergeCell ref="I540:J540"/>
    <mergeCell ref="K540:L540"/>
    <mergeCell ref="C504:H504"/>
    <mergeCell ref="I504:J504"/>
    <mergeCell ref="K504:L504"/>
    <mergeCell ref="C523:H523"/>
    <mergeCell ref="I523:J523"/>
    <mergeCell ref="K523:L523"/>
    <mergeCell ref="C486:H486"/>
    <mergeCell ref="I486:J486"/>
    <mergeCell ref="K486:L486"/>
    <mergeCell ref="C502:H502"/>
    <mergeCell ref="I502:J502"/>
    <mergeCell ref="K502:L502"/>
    <mergeCell ref="C468:H468"/>
    <mergeCell ref="I468:J468"/>
    <mergeCell ref="K468:L468"/>
    <mergeCell ref="C484:H484"/>
    <mergeCell ref="I484:J484"/>
    <mergeCell ref="K484:L484"/>
    <mergeCell ref="C452:H452"/>
    <mergeCell ref="I452:J452"/>
    <mergeCell ref="K452:L452"/>
    <mergeCell ref="C466:H466"/>
    <mergeCell ref="I466:J466"/>
    <mergeCell ref="K466:L466"/>
    <mergeCell ref="C428:H428"/>
    <mergeCell ref="I428:J428"/>
    <mergeCell ref="K428:L428"/>
    <mergeCell ref="C450:H450"/>
    <mergeCell ref="I450:J450"/>
    <mergeCell ref="K450:L450"/>
    <mergeCell ref="C400:F400"/>
    <mergeCell ref="C401:F401"/>
    <mergeCell ref="A404:L404"/>
    <mergeCell ref="C426:H426"/>
    <mergeCell ref="I426:J426"/>
    <mergeCell ref="K426:L426"/>
    <mergeCell ref="C394:H394"/>
    <mergeCell ref="C395:H395"/>
    <mergeCell ref="C396:H396"/>
    <mergeCell ref="C397:H397"/>
    <mergeCell ref="C398:H398"/>
    <mergeCell ref="C399:H399"/>
    <mergeCell ref="C388:H388"/>
    <mergeCell ref="C389:H389"/>
    <mergeCell ref="C390:H390"/>
    <mergeCell ref="C391:H391"/>
    <mergeCell ref="C392:H392"/>
    <mergeCell ref="C393:H393"/>
    <mergeCell ref="C382:H382"/>
    <mergeCell ref="C383:H383"/>
    <mergeCell ref="C384:H384"/>
    <mergeCell ref="C385:H385"/>
    <mergeCell ref="C386:H386"/>
    <mergeCell ref="C387:H387"/>
    <mergeCell ref="C376:H376"/>
    <mergeCell ref="C377:H377"/>
    <mergeCell ref="C378:H378"/>
    <mergeCell ref="C379:H379"/>
    <mergeCell ref="C380:H380"/>
    <mergeCell ref="C381:H381"/>
    <mergeCell ref="C371:H371"/>
    <mergeCell ref="I371:J371"/>
    <mergeCell ref="K371:L371"/>
    <mergeCell ref="C373:H373"/>
    <mergeCell ref="C374:H374"/>
    <mergeCell ref="C375:H375"/>
    <mergeCell ref="C367:H367"/>
    <mergeCell ref="I367:J367"/>
    <mergeCell ref="K367:L367"/>
    <mergeCell ref="C369:H369"/>
    <mergeCell ref="I369:J369"/>
    <mergeCell ref="K369:L369"/>
    <mergeCell ref="C348:H348"/>
    <mergeCell ref="I348:J348"/>
    <mergeCell ref="K348:L348"/>
    <mergeCell ref="C350:H350"/>
    <mergeCell ref="I350:J350"/>
    <mergeCell ref="K350:L350"/>
    <mergeCell ref="C324:H324"/>
    <mergeCell ref="I324:J324"/>
    <mergeCell ref="K324:L324"/>
    <mergeCell ref="C326:H326"/>
    <mergeCell ref="I326:J326"/>
    <mergeCell ref="K326:L326"/>
    <mergeCell ref="C320:H320"/>
    <mergeCell ref="I320:J320"/>
    <mergeCell ref="K320:L320"/>
    <mergeCell ref="C322:H322"/>
    <mergeCell ref="I322:J322"/>
    <mergeCell ref="K322:L322"/>
    <mergeCell ref="C297:H297"/>
    <mergeCell ref="I297:J297"/>
    <mergeCell ref="K297:L297"/>
    <mergeCell ref="C299:H299"/>
    <mergeCell ref="I299:J299"/>
    <mergeCell ref="K299:L299"/>
    <mergeCell ref="C281:H281"/>
    <mergeCell ref="I281:J281"/>
    <mergeCell ref="K281:L281"/>
    <mergeCell ref="C283:H283"/>
    <mergeCell ref="I283:J283"/>
    <mergeCell ref="K283:L283"/>
    <mergeCell ref="C264:H264"/>
    <mergeCell ref="I264:J264"/>
    <mergeCell ref="K264:L264"/>
    <mergeCell ref="C266:H266"/>
    <mergeCell ref="I266:J266"/>
    <mergeCell ref="K266:L266"/>
    <mergeCell ref="C247:H247"/>
    <mergeCell ref="I247:J247"/>
    <mergeCell ref="K247:L247"/>
    <mergeCell ref="C249:H249"/>
    <mergeCell ref="I249:J249"/>
    <mergeCell ref="K249:L249"/>
    <mergeCell ref="C228:H228"/>
    <mergeCell ref="I228:J228"/>
    <mergeCell ref="K228:L228"/>
    <mergeCell ref="C230:H230"/>
    <mergeCell ref="I230:J230"/>
    <mergeCell ref="K230:L230"/>
    <mergeCell ref="C207:H207"/>
    <mergeCell ref="I207:J207"/>
    <mergeCell ref="K207:L207"/>
    <mergeCell ref="C209:H209"/>
    <mergeCell ref="I209:J209"/>
    <mergeCell ref="K209:L209"/>
    <mergeCell ref="C187:H187"/>
    <mergeCell ref="I187:J187"/>
    <mergeCell ref="K187:L187"/>
    <mergeCell ref="C189:H189"/>
    <mergeCell ref="I189:J189"/>
    <mergeCell ref="K189:L189"/>
    <mergeCell ref="C169:H169"/>
    <mergeCell ref="I169:J169"/>
    <mergeCell ref="K169:L169"/>
    <mergeCell ref="C171:H171"/>
    <mergeCell ref="I171:J171"/>
    <mergeCell ref="K171:L171"/>
    <mergeCell ref="C151:H151"/>
    <mergeCell ref="I151:J151"/>
    <mergeCell ref="K151:L151"/>
    <mergeCell ref="C153:H153"/>
    <mergeCell ref="I153:J153"/>
    <mergeCell ref="K153:L153"/>
    <mergeCell ref="C133:H133"/>
    <mergeCell ref="I133:J133"/>
    <mergeCell ref="K133:L133"/>
    <mergeCell ref="C135:H135"/>
    <mergeCell ref="I135:J135"/>
    <mergeCell ref="K135:L135"/>
    <mergeCell ref="C115:H115"/>
    <mergeCell ref="I115:J115"/>
    <mergeCell ref="K115:L115"/>
    <mergeCell ref="C117:H117"/>
    <mergeCell ref="I117:J117"/>
    <mergeCell ref="K117:L117"/>
    <mergeCell ref="C99:H99"/>
    <mergeCell ref="I99:J99"/>
    <mergeCell ref="K99:L99"/>
    <mergeCell ref="C101:H101"/>
    <mergeCell ref="I101:J101"/>
    <mergeCell ref="K101:L101"/>
    <mergeCell ref="A53:L53"/>
    <mergeCell ref="C75:H75"/>
    <mergeCell ref="I75:J75"/>
    <mergeCell ref="K75:L75"/>
    <mergeCell ref="C77:H77"/>
    <mergeCell ref="I77:J77"/>
    <mergeCell ref="K77:L77"/>
    <mergeCell ref="A46:A50"/>
    <mergeCell ref="B46:B50"/>
    <mergeCell ref="C46:C50"/>
    <mergeCell ref="D46:D50"/>
    <mergeCell ref="E46:G49"/>
    <mergeCell ref="H46:L49"/>
    <mergeCell ref="C34:L34"/>
    <mergeCell ref="C38:D38"/>
    <mergeCell ref="C41:D41"/>
    <mergeCell ref="C42:D42"/>
    <mergeCell ref="C43:D43"/>
    <mergeCell ref="C44:D44"/>
    <mergeCell ref="A22:L22"/>
    <mergeCell ref="A23:L23"/>
    <mergeCell ref="A25:L25"/>
    <mergeCell ref="A27:L27"/>
    <mergeCell ref="A28:L28"/>
    <mergeCell ref="C33:L33"/>
    <mergeCell ref="A14:E14"/>
    <mergeCell ref="F14:L14"/>
    <mergeCell ref="A16:E16"/>
    <mergeCell ref="F16:L16"/>
    <mergeCell ref="A19:L19"/>
    <mergeCell ref="A20:L20"/>
    <mergeCell ref="A8:E8"/>
    <mergeCell ref="F8:L8"/>
    <mergeCell ref="A10:E10"/>
    <mergeCell ref="F10:L10"/>
    <mergeCell ref="A12:E12"/>
    <mergeCell ref="F12:L12"/>
    <mergeCell ref="A2:E2"/>
    <mergeCell ref="F2:L2"/>
    <mergeCell ref="A4:E4"/>
    <mergeCell ref="F4:L4"/>
    <mergeCell ref="A6:E6"/>
    <mergeCell ref="F6:L6"/>
  </mergeCells>
  <pageMargins left="0.4" right="0.2" top="0.2" bottom="0.4" header="0.2" footer="0.2"/>
  <pageSetup paperSize="9" scale="49" fitToHeight="0" orientation="portrait" horizontalDpi="300" verticalDpi="300"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K722"/>
  <sheetViews>
    <sheetView workbookViewId="0">
      <selection activeCell="A718" sqref="A718:AX718"/>
    </sheetView>
  </sheetViews>
  <sheetFormatPr defaultColWidth="9.140625" defaultRowHeight="12.75" x14ac:dyDescent="0.2"/>
  <cols>
    <col min="1" max="256" width="9.140625" customWidth="1"/>
  </cols>
  <sheetData>
    <row r="1" spans="1:133" x14ac:dyDescent="0.2">
      <c r="A1">
        <v>0</v>
      </c>
      <c r="B1" t="s">
        <v>0</v>
      </c>
      <c r="D1" t="s">
        <v>1</v>
      </c>
      <c r="F1">
        <v>0</v>
      </c>
      <c r="G1">
        <v>0</v>
      </c>
      <c r="H1">
        <v>0</v>
      </c>
      <c r="I1" t="s">
        <v>2</v>
      </c>
      <c r="J1" t="s">
        <v>3</v>
      </c>
      <c r="K1">
        <v>1</v>
      </c>
      <c r="L1">
        <v>44273</v>
      </c>
      <c r="M1">
        <v>10</v>
      </c>
      <c r="N1">
        <v>11</v>
      </c>
      <c r="O1">
        <v>15</v>
      </c>
      <c r="P1">
        <v>0</v>
      </c>
      <c r="Q1">
        <v>2</v>
      </c>
    </row>
    <row r="4" spans="1:133" x14ac:dyDescent="0.2">
      <c r="A4" s="1">
        <v>8</v>
      </c>
      <c r="B4" s="1">
        <v>1</v>
      </c>
      <c r="C4" s="1">
        <v>-1</v>
      </c>
      <c r="D4" s="1"/>
      <c r="E4" s="1"/>
      <c r="F4" s="1" t="s">
        <v>4</v>
      </c>
      <c r="G4" s="1" t="s">
        <v>4</v>
      </c>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v>0</v>
      </c>
    </row>
    <row r="12" spans="1:133" x14ac:dyDescent="0.2">
      <c r="A12" s="1">
        <v>1</v>
      </c>
      <c r="B12" s="1">
        <v>716</v>
      </c>
      <c r="C12" s="1">
        <v>1</v>
      </c>
      <c r="D12" s="1">
        <f>ROW(A659)</f>
        <v>659</v>
      </c>
      <c r="E12" s="1">
        <v>0</v>
      </c>
      <c r="F12" s="1" t="s">
        <v>5</v>
      </c>
      <c r="G12" s="1" t="s">
        <v>6</v>
      </c>
      <c r="H12" s="1" t="s">
        <v>3</v>
      </c>
      <c r="I12" s="1">
        <v>0</v>
      </c>
      <c r="J12" s="1" t="s">
        <v>3</v>
      </c>
      <c r="K12" s="1">
        <v>0</v>
      </c>
      <c r="L12" s="1">
        <v>0</v>
      </c>
      <c r="M12" s="1">
        <v>523</v>
      </c>
      <c r="N12" s="1"/>
      <c r="O12" s="1">
        <v>0</v>
      </c>
      <c r="P12" s="1">
        <v>0</v>
      </c>
      <c r="Q12" s="1">
        <v>7</v>
      </c>
      <c r="R12" s="1">
        <v>0</v>
      </c>
      <c r="S12" s="1"/>
      <c r="T12" s="1">
        <v>4</v>
      </c>
      <c r="U12" s="1" t="s">
        <v>3</v>
      </c>
      <c r="V12" s="1">
        <v>5</v>
      </c>
      <c r="W12" s="1" t="s">
        <v>3</v>
      </c>
      <c r="X12" s="1" t="s">
        <v>3</v>
      </c>
      <c r="Y12" s="1" t="s">
        <v>3</v>
      </c>
      <c r="Z12" s="1" t="s">
        <v>3</v>
      </c>
      <c r="AA12" s="1" t="s">
        <v>3</v>
      </c>
      <c r="AB12" s="1" t="s">
        <v>7</v>
      </c>
      <c r="AC12" s="1" t="s">
        <v>8</v>
      </c>
      <c r="AD12" s="1" t="s">
        <v>9</v>
      </c>
      <c r="AE12" s="1" t="s">
        <v>10</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11</v>
      </c>
      <c r="BI12" s="1" t="s">
        <v>12</v>
      </c>
      <c r="BJ12" s="1">
        <v>1</v>
      </c>
      <c r="BK12" s="1">
        <v>1</v>
      </c>
      <c r="BL12" s="1">
        <v>0</v>
      </c>
      <c r="BM12" s="1">
        <v>0</v>
      </c>
      <c r="BN12" s="1">
        <v>1</v>
      </c>
      <c r="BO12" s="1">
        <v>0</v>
      </c>
      <c r="BP12" s="1">
        <v>6</v>
      </c>
      <c r="BQ12" s="1">
        <v>2</v>
      </c>
      <c r="BR12" s="1">
        <v>1</v>
      </c>
      <c r="BS12" s="1">
        <v>1</v>
      </c>
      <c r="BT12" s="1">
        <v>0</v>
      </c>
      <c r="BU12" s="1">
        <v>0</v>
      </c>
      <c r="BV12" s="1">
        <v>0</v>
      </c>
      <c r="BW12" s="1">
        <v>0</v>
      </c>
      <c r="BX12" s="1">
        <v>0</v>
      </c>
      <c r="BY12" s="1" t="s">
        <v>13</v>
      </c>
      <c r="BZ12" s="1" t="s">
        <v>14</v>
      </c>
      <c r="CA12" s="1" t="s">
        <v>15</v>
      </c>
      <c r="CB12" s="1" t="s">
        <v>15</v>
      </c>
      <c r="CC12" s="1" t="s">
        <v>15</v>
      </c>
      <c r="CD12" s="1" t="s">
        <v>15</v>
      </c>
      <c r="CE12" s="1" t="s">
        <v>16</v>
      </c>
      <c r="CF12" s="1">
        <v>0</v>
      </c>
      <c r="CG12" s="1">
        <v>0</v>
      </c>
      <c r="CH12" s="1">
        <v>487096328</v>
      </c>
      <c r="CI12" s="1" t="s">
        <v>3</v>
      </c>
      <c r="CJ12" s="1" t="s">
        <v>3</v>
      </c>
      <c r="CK12" s="1">
        <v>0</v>
      </c>
      <c r="CL12" s="1"/>
      <c r="CM12" s="1"/>
      <c r="CN12" s="1"/>
      <c r="CO12" s="1"/>
      <c r="CP12" s="1"/>
      <c r="CQ12" s="1"/>
      <c r="CR12" s="1"/>
      <c r="CS12" s="1"/>
      <c r="CT12" s="1"/>
      <c r="CU12" s="1"/>
      <c r="CV12" s="1"/>
      <c r="CW12" s="1"/>
      <c r="CX12" s="1"/>
      <c r="CY12" s="1">
        <v>0</v>
      </c>
      <c r="CZ12" s="1" t="s">
        <v>17</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x14ac:dyDescent="0.2">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x14ac:dyDescent="0.2">
      <c r="A18" s="2">
        <v>52</v>
      </c>
      <c r="B18" s="2">
        <f t="shared" ref="B18:G18" si="0">B659</f>
        <v>716</v>
      </c>
      <c r="C18" s="2">
        <f t="shared" si="0"/>
        <v>1</v>
      </c>
      <c r="D18" s="2">
        <f t="shared" si="0"/>
        <v>12</v>
      </c>
      <c r="E18" s="2">
        <f t="shared" si="0"/>
        <v>0</v>
      </c>
      <c r="F18" s="2" t="str">
        <f t="shared" si="0"/>
        <v>ЛСР-05-03-01</v>
      </c>
      <c r="G18" s="2" t="str">
        <f t="shared" si="0"/>
        <v>Система технических средств безопасности. ПС 110 кВ Ермолино</v>
      </c>
      <c r="H18" s="2"/>
      <c r="I18" s="2"/>
      <c r="J18" s="2"/>
      <c r="K18" s="2"/>
      <c r="L18" s="2"/>
      <c r="M18" s="2"/>
      <c r="N18" s="2"/>
      <c r="O18" s="2">
        <f t="shared" ref="O18:AT18" si="1">O659</f>
        <v>25920949.449999999</v>
      </c>
      <c r="P18" s="2">
        <f t="shared" si="1"/>
        <v>24505932.940000001</v>
      </c>
      <c r="Q18" s="2">
        <f t="shared" si="1"/>
        <v>46317.22</v>
      </c>
      <c r="R18" s="2">
        <f t="shared" si="1"/>
        <v>35795.019999999997</v>
      </c>
      <c r="S18" s="2">
        <f t="shared" si="1"/>
        <v>1332904.27</v>
      </c>
      <c r="T18" s="2">
        <f t="shared" si="1"/>
        <v>0</v>
      </c>
      <c r="U18" s="2">
        <f t="shared" si="1"/>
        <v>1709.2154</v>
      </c>
      <c r="V18" s="2">
        <f t="shared" si="1"/>
        <v>39.468800000000002</v>
      </c>
      <c r="W18" s="2">
        <f t="shared" si="1"/>
        <v>0</v>
      </c>
      <c r="X18" s="2">
        <f t="shared" si="1"/>
        <v>1291538.45</v>
      </c>
      <c r="Y18" s="2">
        <f t="shared" si="1"/>
        <v>674905.67</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22882006.699999999</v>
      </c>
      <c r="AQ18" s="2">
        <f t="shared" si="1"/>
        <v>0</v>
      </c>
      <c r="AR18" s="2">
        <f t="shared" si="1"/>
        <v>27887393.57</v>
      </c>
      <c r="AS18" s="2">
        <f t="shared" si="1"/>
        <v>0</v>
      </c>
      <c r="AT18" s="2">
        <f t="shared" si="1"/>
        <v>5005386.87</v>
      </c>
      <c r="AU18" s="2">
        <f t="shared" ref="AU18:BZ18" si="2">AU659</f>
        <v>0</v>
      </c>
      <c r="AV18" s="2">
        <f t="shared" si="2"/>
        <v>24505932.940000001</v>
      </c>
      <c r="AW18" s="2">
        <f t="shared" si="2"/>
        <v>1623926.24</v>
      </c>
      <c r="AX18" s="2">
        <f t="shared" si="2"/>
        <v>0</v>
      </c>
      <c r="AY18" s="2">
        <f t="shared" si="2"/>
        <v>1623926.24</v>
      </c>
      <c r="AZ18" s="2">
        <f t="shared" si="2"/>
        <v>22882006.699999999</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CA659</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DG659</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EM659</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FS659</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x14ac:dyDescent="0.2">
      <c r="A20" s="1">
        <v>3</v>
      </c>
      <c r="B20" s="1">
        <v>1</v>
      </c>
      <c r="C20" s="1"/>
      <c r="D20" s="1">
        <f>ROW(A629)</f>
        <v>629</v>
      </c>
      <c r="E20" s="1"/>
      <c r="F20" s="1" t="s">
        <v>5</v>
      </c>
      <c r="G20" s="1" t="s">
        <v>6</v>
      </c>
      <c r="H20" s="1" t="s">
        <v>3</v>
      </c>
      <c r="I20" s="1">
        <v>0</v>
      </c>
      <c r="J20" s="1" t="s">
        <v>18</v>
      </c>
      <c r="K20" s="1">
        <v>-1</v>
      </c>
      <c r="L20" s="1" t="s">
        <v>5</v>
      </c>
      <c r="M20" s="1" t="s">
        <v>3</v>
      </c>
      <c r="N20" s="1"/>
      <c r="O20" s="1"/>
      <c r="P20" s="1"/>
      <c r="Q20" s="1"/>
      <c r="R20" s="1"/>
      <c r="S20" s="1">
        <v>0</v>
      </c>
      <c r="T20" s="1"/>
      <c r="U20" s="1" t="s">
        <v>6</v>
      </c>
      <c r="V20" s="1">
        <v>5</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c r="CK20" t="s">
        <v>3</v>
      </c>
      <c r="CL20" t="s">
        <v>3</v>
      </c>
      <c r="CM20" t="s">
        <v>3</v>
      </c>
      <c r="CN20" t="s">
        <v>3</v>
      </c>
      <c r="CO20" t="s">
        <v>3</v>
      </c>
      <c r="CP20" t="s">
        <v>3</v>
      </c>
      <c r="CQ20" t="s">
        <v>3</v>
      </c>
    </row>
    <row r="22" spans="1:245" x14ac:dyDescent="0.2">
      <c r="A22" s="2">
        <v>52</v>
      </c>
      <c r="B22" s="2">
        <f t="shared" ref="B22:G22" si="7">B629</f>
        <v>1</v>
      </c>
      <c r="C22" s="2">
        <f t="shared" si="7"/>
        <v>3</v>
      </c>
      <c r="D22" s="2">
        <f t="shared" si="7"/>
        <v>20</v>
      </c>
      <c r="E22" s="2">
        <f t="shared" si="7"/>
        <v>0</v>
      </c>
      <c r="F22" s="2" t="str">
        <f t="shared" si="7"/>
        <v>ЛСР-05-03-01</v>
      </c>
      <c r="G22" s="2" t="str">
        <f t="shared" si="7"/>
        <v>Система технических средств безопасности. ПС 110 кВ Ермолино</v>
      </c>
      <c r="H22" s="2"/>
      <c r="I22" s="2"/>
      <c r="J22" s="2"/>
      <c r="K22" s="2"/>
      <c r="L22" s="2"/>
      <c r="M22" s="2"/>
      <c r="N22" s="2"/>
      <c r="O22" s="2">
        <f t="shared" ref="O22:AT22" si="8">O629</f>
        <v>25920949.449999999</v>
      </c>
      <c r="P22" s="2">
        <f t="shared" si="8"/>
        <v>24505932.940000001</v>
      </c>
      <c r="Q22" s="2">
        <f t="shared" si="8"/>
        <v>46317.22</v>
      </c>
      <c r="R22" s="2">
        <f t="shared" si="8"/>
        <v>35795.019999999997</v>
      </c>
      <c r="S22" s="2">
        <f t="shared" si="8"/>
        <v>1332904.27</v>
      </c>
      <c r="T22" s="2">
        <f t="shared" si="8"/>
        <v>0</v>
      </c>
      <c r="U22" s="2">
        <f t="shared" si="8"/>
        <v>1709.2154</v>
      </c>
      <c r="V22" s="2">
        <f t="shared" si="8"/>
        <v>39.468800000000002</v>
      </c>
      <c r="W22" s="2">
        <f t="shared" si="8"/>
        <v>0</v>
      </c>
      <c r="X22" s="2">
        <f t="shared" si="8"/>
        <v>1291538.45</v>
      </c>
      <c r="Y22" s="2">
        <f t="shared" si="8"/>
        <v>674905.67</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22882006.699999999</v>
      </c>
      <c r="AQ22" s="2">
        <f t="shared" si="8"/>
        <v>0</v>
      </c>
      <c r="AR22" s="2">
        <f t="shared" si="8"/>
        <v>27887393.57</v>
      </c>
      <c r="AS22" s="2">
        <f t="shared" si="8"/>
        <v>0</v>
      </c>
      <c r="AT22" s="2">
        <f t="shared" si="8"/>
        <v>5005386.87</v>
      </c>
      <c r="AU22" s="2">
        <f t="shared" ref="AU22:BZ22" si="9">AU629</f>
        <v>0</v>
      </c>
      <c r="AV22" s="2">
        <f t="shared" si="9"/>
        <v>24505932.940000001</v>
      </c>
      <c r="AW22" s="2">
        <f t="shared" si="9"/>
        <v>1623926.24</v>
      </c>
      <c r="AX22" s="2">
        <f t="shared" si="9"/>
        <v>0</v>
      </c>
      <c r="AY22" s="2">
        <f t="shared" si="9"/>
        <v>1623926.24</v>
      </c>
      <c r="AZ22" s="2">
        <f t="shared" si="9"/>
        <v>22882006.699999999</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CA629</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DG629</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EM629</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FS629</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x14ac:dyDescent="0.2">
      <c r="A24" s="1">
        <v>4</v>
      </c>
      <c r="B24" s="1">
        <v>1</v>
      </c>
      <c r="C24" s="1"/>
      <c r="D24" s="1">
        <f>ROW(A73)</f>
        <v>73</v>
      </c>
      <c r="E24" s="1"/>
      <c r="F24" s="1" t="s">
        <v>19</v>
      </c>
      <c r="G24" s="1" t="s">
        <v>20</v>
      </c>
      <c r="H24" s="1" t="s">
        <v>3</v>
      </c>
      <c r="I24" s="1">
        <v>0</v>
      </c>
      <c r="J24" s="1"/>
      <c r="K24" s="1">
        <v>-1</v>
      </c>
      <c r="L24" s="1"/>
      <c r="M24" s="1" t="s">
        <v>3</v>
      </c>
      <c r="N24" s="1"/>
      <c r="O24" s="1"/>
      <c r="P24" s="1"/>
      <c r="Q24" s="1"/>
      <c r="R24" s="1"/>
      <c r="S24" s="1">
        <v>0</v>
      </c>
      <c r="T24" s="1"/>
      <c r="U24" s="1" t="s">
        <v>3</v>
      </c>
      <c r="V24" s="1">
        <v>5</v>
      </c>
      <c r="W24" s="1"/>
      <c r="X24" s="1"/>
      <c r="Y24" s="1"/>
      <c r="Z24" s="1"/>
      <c r="AA24" s="1"/>
      <c r="AB24" s="1" t="s">
        <v>3</v>
      </c>
      <c r="AC24" s="1" t="s">
        <v>3</v>
      </c>
      <c r="AD24" s="1" t="s">
        <v>3</v>
      </c>
      <c r="AE24" s="1" t="s">
        <v>3</v>
      </c>
      <c r="AF24" s="1" t="s">
        <v>3</v>
      </c>
      <c r="AG24" s="1" t="s">
        <v>3</v>
      </c>
      <c r="AH24" s="1"/>
      <c r="AI24" s="1"/>
      <c r="AJ24" s="1"/>
      <c r="AK24" s="1"/>
      <c r="AL24" s="1"/>
      <c r="AM24" s="1"/>
      <c r="AN24" s="1"/>
      <c r="AO24" s="1"/>
      <c r="AP24" s="1" t="s">
        <v>3</v>
      </c>
      <c r="AQ24" s="1" t="s">
        <v>3</v>
      </c>
      <c r="AR24" s="1" t="s">
        <v>3</v>
      </c>
      <c r="AS24" s="1"/>
      <c r="AT24" s="1"/>
      <c r="AU24" s="1"/>
      <c r="AV24" s="1"/>
      <c r="AW24" s="1"/>
      <c r="AX24" s="1"/>
      <c r="AY24" s="1"/>
      <c r="AZ24" s="1" t="s">
        <v>3</v>
      </c>
      <c r="BA24" s="1"/>
      <c r="BB24" s="1" t="s">
        <v>3</v>
      </c>
      <c r="BC24" s="1" t="s">
        <v>3</v>
      </c>
      <c r="BD24" s="1" t="s">
        <v>3</v>
      </c>
      <c r="BE24" s="1" t="s">
        <v>3</v>
      </c>
      <c r="BF24" s="1" t="s">
        <v>3</v>
      </c>
      <c r="BG24" s="1" t="s">
        <v>3</v>
      </c>
      <c r="BH24" s="1" t="s">
        <v>3</v>
      </c>
      <c r="BI24" s="1" t="s">
        <v>3</v>
      </c>
      <c r="BJ24" s="1" t="s">
        <v>3</v>
      </c>
      <c r="BK24" s="1" t="s">
        <v>3</v>
      </c>
      <c r="BL24" s="1" t="s">
        <v>3</v>
      </c>
      <c r="BM24" s="1" t="s">
        <v>3</v>
      </c>
      <c r="BN24" s="1" t="s">
        <v>3</v>
      </c>
      <c r="BO24" s="1" t="s">
        <v>3</v>
      </c>
      <c r="BP24" s="1" t="s">
        <v>3</v>
      </c>
      <c r="BQ24" s="1"/>
      <c r="BR24" s="1"/>
      <c r="BS24" s="1"/>
      <c r="BT24" s="1"/>
      <c r="BU24" s="1"/>
      <c r="BV24" s="1"/>
      <c r="BW24" s="1"/>
      <c r="BX24" s="1">
        <v>0</v>
      </c>
      <c r="BY24" s="1"/>
      <c r="BZ24" s="1"/>
      <c r="CA24" s="1"/>
      <c r="CB24" s="1"/>
      <c r="CC24" s="1"/>
      <c r="CD24" s="1"/>
      <c r="CE24" s="1"/>
      <c r="CF24" s="1"/>
      <c r="CG24" s="1"/>
      <c r="CH24" s="1"/>
      <c r="CI24" s="1"/>
      <c r="CJ24" s="1">
        <v>0</v>
      </c>
    </row>
    <row r="26" spans="1:245" x14ac:dyDescent="0.2">
      <c r="A26" s="2">
        <v>52</v>
      </c>
      <c r="B26" s="2">
        <f t="shared" ref="B26:G26" si="14">B73</f>
        <v>1</v>
      </c>
      <c r="C26" s="2">
        <f t="shared" si="14"/>
        <v>4</v>
      </c>
      <c r="D26" s="2">
        <f t="shared" si="14"/>
        <v>24</v>
      </c>
      <c r="E26" s="2">
        <f t="shared" si="14"/>
        <v>0</v>
      </c>
      <c r="F26" s="2" t="str">
        <f t="shared" si="14"/>
        <v>1</v>
      </c>
      <c r="G26" s="2" t="str">
        <f t="shared" si="14"/>
        <v>Здание КПП. Охранная сигнализация. Монтажные работы</v>
      </c>
      <c r="H26" s="2"/>
      <c r="I26" s="2"/>
      <c r="J26" s="2"/>
      <c r="K26" s="2"/>
      <c r="L26" s="2"/>
      <c r="M26" s="2"/>
      <c r="N26" s="2"/>
      <c r="O26" s="2">
        <f t="shared" ref="O26:AT26" si="15">O73</f>
        <v>607753.75</v>
      </c>
      <c r="P26" s="2">
        <f t="shared" si="15"/>
        <v>549117.77</v>
      </c>
      <c r="Q26" s="2">
        <f t="shared" si="15"/>
        <v>460.85</v>
      </c>
      <c r="R26" s="2">
        <f t="shared" si="15"/>
        <v>378.06</v>
      </c>
      <c r="S26" s="2">
        <f t="shared" si="15"/>
        <v>57797.07</v>
      </c>
      <c r="T26" s="2">
        <f t="shared" si="15"/>
        <v>0</v>
      </c>
      <c r="U26" s="2">
        <f t="shared" si="15"/>
        <v>74.834900000000005</v>
      </c>
      <c r="V26" s="2">
        <f t="shared" si="15"/>
        <v>0.41600000000000004</v>
      </c>
      <c r="W26" s="2">
        <f t="shared" si="15"/>
        <v>0</v>
      </c>
      <c r="X26" s="2">
        <f t="shared" si="15"/>
        <v>54493.67</v>
      </c>
      <c r="Y26" s="2">
        <f t="shared" si="15"/>
        <v>28667.57</v>
      </c>
      <c r="Z26" s="2">
        <f t="shared" si="15"/>
        <v>0</v>
      </c>
      <c r="AA26" s="2">
        <f t="shared" si="15"/>
        <v>0</v>
      </c>
      <c r="AB26" s="2">
        <f t="shared" si="15"/>
        <v>607753.75</v>
      </c>
      <c r="AC26" s="2">
        <f t="shared" si="15"/>
        <v>549117.77</v>
      </c>
      <c r="AD26" s="2">
        <f t="shared" si="15"/>
        <v>460.85</v>
      </c>
      <c r="AE26" s="2">
        <f t="shared" si="15"/>
        <v>378.06</v>
      </c>
      <c r="AF26" s="2">
        <f t="shared" si="15"/>
        <v>57797.07</v>
      </c>
      <c r="AG26" s="2">
        <f t="shared" si="15"/>
        <v>0</v>
      </c>
      <c r="AH26" s="2">
        <f t="shared" si="15"/>
        <v>74.834900000000005</v>
      </c>
      <c r="AI26" s="2">
        <f t="shared" si="15"/>
        <v>0.41600000000000004</v>
      </c>
      <c r="AJ26" s="2">
        <f t="shared" si="15"/>
        <v>0</v>
      </c>
      <c r="AK26" s="2">
        <f t="shared" si="15"/>
        <v>54493.67</v>
      </c>
      <c r="AL26" s="2">
        <f t="shared" si="15"/>
        <v>28667.57</v>
      </c>
      <c r="AM26" s="2">
        <f t="shared" si="15"/>
        <v>0</v>
      </c>
      <c r="AN26" s="2">
        <f t="shared" si="15"/>
        <v>0</v>
      </c>
      <c r="AO26" s="2">
        <f t="shared" si="15"/>
        <v>0</v>
      </c>
      <c r="AP26" s="2">
        <f t="shared" si="15"/>
        <v>536484.12</v>
      </c>
      <c r="AQ26" s="2">
        <f t="shared" si="15"/>
        <v>0</v>
      </c>
      <c r="AR26" s="2">
        <f t="shared" si="15"/>
        <v>690914.99</v>
      </c>
      <c r="AS26" s="2">
        <f t="shared" si="15"/>
        <v>0</v>
      </c>
      <c r="AT26" s="2">
        <f t="shared" si="15"/>
        <v>154430.87</v>
      </c>
      <c r="AU26" s="2">
        <f t="shared" ref="AU26:BZ26" si="16">AU73</f>
        <v>0</v>
      </c>
      <c r="AV26" s="2">
        <f t="shared" si="16"/>
        <v>549117.77</v>
      </c>
      <c r="AW26" s="2">
        <f t="shared" si="16"/>
        <v>12633.65</v>
      </c>
      <c r="AX26" s="2">
        <f t="shared" si="16"/>
        <v>0</v>
      </c>
      <c r="AY26" s="2">
        <f t="shared" si="16"/>
        <v>12633.65</v>
      </c>
      <c r="AZ26" s="2">
        <f t="shared" si="16"/>
        <v>536484.12</v>
      </c>
      <c r="BA26" s="2">
        <f t="shared" si="16"/>
        <v>0</v>
      </c>
      <c r="BB26" s="2">
        <f t="shared" si="16"/>
        <v>0</v>
      </c>
      <c r="BC26" s="2">
        <f t="shared" si="16"/>
        <v>0</v>
      </c>
      <c r="BD26" s="2">
        <f t="shared" si="16"/>
        <v>0</v>
      </c>
      <c r="BE26" s="2">
        <f t="shared" si="16"/>
        <v>0</v>
      </c>
      <c r="BF26" s="2">
        <f t="shared" si="16"/>
        <v>0</v>
      </c>
      <c r="BG26" s="2">
        <f t="shared" si="16"/>
        <v>0</v>
      </c>
      <c r="BH26" s="2">
        <f t="shared" si="16"/>
        <v>0</v>
      </c>
      <c r="BI26" s="2">
        <f t="shared" si="16"/>
        <v>0</v>
      </c>
      <c r="BJ26" s="2">
        <f t="shared" si="16"/>
        <v>0</v>
      </c>
      <c r="BK26" s="2">
        <f t="shared" si="16"/>
        <v>0</v>
      </c>
      <c r="BL26" s="2">
        <f t="shared" si="16"/>
        <v>0</v>
      </c>
      <c r="BM26" s="2">
        <f t="shared" si="16"/>
        <v>0</v>
      </c>
      <c r="BN26" s="2">
        <f t="shared" si="16"/>
        <v>0</v>
      </c>
      <c r="BO26" s="2">
        <f t="shared" si="16"/>
        <v>0</v>
      </c>
      <c r="BP26" s="2">
        <f t="shared" si="16"/>
        <v>0</v>
      </c>
      <c r="BQ26" s="2">
        <f t="shared" si="16"/>
        <v>0</v>
      </c>
      <c r="BR26" s="2">
        <f t="shared" si="16"/>
        <v>0</v>
      </c>
      <c r="BS26" s="2">
        <f t="shared" si="16"/>
        <v>0</v>
      </c>
      <c r="BT26" s="2">
        <f t="shared" si="16"/>
        <v>0</v>
      </c>
      <c r="BU26" s="2">
        <f t="shared" si="16"/>
        <v>0</v>
      </c>
      <c r="BV26" s="2">
        <f t="shared" si="16"/>
        <v>0</v>
      </c>
      <c r="BW26" s="2">
        <f t="shared" si="16"/>
        <v>0</v>
      </c>
      <c r="BX26" s="2">
        <f t="shared" si="16"/>
        <v>0</v>
      </c>
      <c r="BY26" s="2">
        <f t="shared" si="16"/>
        <v>536484.12</v>
      </c>
      <c r="BZ26" s="2">
        <f t="shared" si="16"/>
        <v>0</v>
      </c>
      <c r="CA26" s="2">
        <f t="shared" ref="CA26:DF26" si="17">CA73</f>
        <v>690914.99</v>
      </c>
      <c r="CB26" s="2">
        <f t="shared" si="17"/>
        <v>0</v>
      </c>
      <c r="CC26" s="2">
        <f t="shared" si="17"/>
        <v>154430.87</v>
      </c>
      <c r="CD26" s="2">
        <f t="shared" si="17"/>
        <v>0</v>
      </c>
      <c r="CE26" s="2">
        <f t="shared" si="17"/>
        <v>549117.77</v>
      </c>
      <c r="CF26" s="2">
        <f t="shared" si="17"/>
        <v>12633.650000000023</v>
      </c>
      <c r="CG26" s="2">
        <f t="shared" si="17"/>
        <v>0</v>
      </c>
      <c r="CH26" s="2">
        <f t="shared" si="17"/>
        <v>12633.650000000023</v>
      </c>
      <c r="CI26" s="2">
        <f t="shared" si="17"/>
        <v>536484.12</v>
      </c>
      <c r="CJ26" s="2">
        <f t="shared" si="17"/>
        <v>0</v>
      </c>
      <c r="CK26" s="2">
        <f t="shared" si="17"/>
        <v>0</v>
      </c>
      <c r="CL26" s="2">
        <f t="shared" si="17"/>
        <v>0</v>
      </c>
      <c r="CM26" s="2">
        <f t="shared" si="17"/>
        <v>0</v>
      </c>
      <c r="CN26" s="2">
        <f t="shared" si="17"/>
        <v>0</v>
      </c>
      <c r="CO26" s="2">
        <f t="shared" si="17"/>
        <v>0</v>
      </c>
      <c r="CP26" s="2">
        <f t="shared" si="17"/>
        <v>0</v>
      </c>
      <c r="CQ26" s="2">
        <f t="shared" si="17"/>
        <v>0</v>
      </c>
      <c r="CR26" s="2">
        <f t="shared" si="17"/>
        <v>0</v>
      </c>
      <c r="CS26" s="2">
        <f t="shared" si="17"/>
        <v>0</v>
      </c>
      <c r="CT26" s="2">
        <f t="shared" si="17"/>
        <v>0</v>
      </c>
      <c r="CU26" s="2">
        <f t="shared" si="17"/>
        <v>0</v>
      </c>
      <c r="CV26" s="2">
        <f t="shared" si="17"/>
        <v>0</v>
      </c>
      <c r="CW26" s="2">
        <f t="shared" si="17"/>
        <v>0</v>
      </c>
      <c r="CX26" s="2">
        <f t="shared" si="17"/>
        <v>0</v>
      </c>
      <c r="CY26" s="2">
        <f t="shared" si="17"/>
        <v>0</v>
      </c>
      <c r="CZ26" s="2">
        <f t="shared" si="17"/>
        <v>0</v>
      </c>
      <c r="DA26" s="2">
        <f t="shared" si="17"/>
        <v>0</v>
      </c>
      <c r="DB26" s="2">
        <f t="shared" si="17"/>
        <v>0</v>
      </c>
      <c r="DC26" s="2">
        <f t="shared" si="17"/>
        <v>0</v>
      </c>
      <c r="DD26" s="2">
        <f t="shared" si="17"/>
        <v>0</v>
      </c>
      <c r="DE26" s="2">
        <f t="shared" si="17"/>
        <v>0</v>
      </c>
      <c r="DF26" s="2">
        <f t="shared" si="17"/>
        <v>0</v>
      </c>
      <c r="DG26" s="3">
        <f t="shared" ref="DG26:EL26" si="18">DG73</f>
        <v>0</v>
      </c>
      <c r="DH26" s="3">
        <f t="shared" si="18"/>
        <v>0</v>
      </c>
      <c r="DI26" s="3">
        <f t="shared" si="18"/>
        <v>0</v>
      </c>
      <c r="DJ26" s="3">
        <f t="shared" si="18"/>
        <v>0</v>
      </c>
      <c r="DK26" s="3">
        <f t="shared" si="18"/>
        <v>0</v>
      </c>
      <c r="DL26" s="3">
        <f t="shared" si="18"/>
        <v>0</v>
      </c>
      <c r="DM26" s="3">
        <f t="shared" si="18"/>
        <v>0</v>
      </c>
      <c r="DN26" s="3">
        <f t="shared" si="18"/>
        <v>0</v>
      </c>
      <c r="DO26" s="3">
        <f t="shared" si="18"/>
        <v>0</v>
      </c>
      <c r="DP26" s="3">
        <f t="shared" si="18"/>
        <v>0</v>
      </c>
      <c r="DQ26" s="3">
        <f t="shared" si="18"/>
        <v>0</v>
      </c>
      <c r="DR26" s="3">
        <f t="shared" si="18"/>
        <v>0</v>
      </c>
      <c r="DS26" s="3">
        <f t="shared" si="18"/>
        <v>0</v>
      </c>
      <c r="DT26" s="3">
        <f t="shared" si="18"/>
        <v>0</v>
      </c>
      <c r="DU26" s="3">
        <f t="shared" si="18"/>
        <v>0</v>
      </c>
      <c r="DV26" s="3">
        <f t="shared" si="18"/>
        <v>0</v>
      </c>
      <c r="DW26" s="3">
        <f t="shared" si="18"/>
        <v>0</v>
      </c>
      <c r="DX26" s="3">
        <f t="shared" si="18"/>
        <v>0</v>
      </c>
      <c r="DY26" s="3">
        <f t="shared" si="18"/>
        <v>0</v>
      </c>
      <c r="DZ26" s="3">
        <f t="shared" si="18"/>
        <v>0</v>
      </c>
      <c r="EA26" s="3">
        <f t="shared" si="18"/>
        <v>0</v>
      </c>
      <c r="EB26" s="3">
        <f t="shared" si="18"/>
        <v>0</v>
      </c>
      <c r="EC26" s="3">
        <f t="shared" si="18"/>
        <v>0</v>
      </c>
      <c r="ED26" s="3">
        <f t="shared" si="18"/>
        <v>0</v>
      </c>
      <c r="EE26" s="3">
        <f t="shared" si="18"/>
        <v>0</v>
      </c>
      <c r="EF26" s="3">
        <f t="shared" si="18"/>
        <v>0</v>
      </c>
      <c r="EG26" s="3">
        <f t="shared" si="18"/>
        <v>0</v>
      </c>
      <c r="EH26" s="3">
        <f t="shared" si="18"/>
        <v>0</v>
      </c>
      <c r="EI26" s="3">
        <f t="shared" si="18"/>
        <v>0</v>
      </c>
      <c r="EJ26" s="3">
        <f t="shared" si="18"/>
        <v>0</v>
      </c>
      <c r="EK26" s="3">
        <f t="shared" si="18"/>
        <v>0</v>
      </c>
      <c r="EL26" s="3">
        <f t="shared" si="18"/>
        <v>0</v>
      </c>
      <c r="EM26" s="3">
        <f t="shared" ref="EM26:FR26" si="19">EM73</f>
        <v>0</v>
      </c>
      <c r="EN26" s="3">
        <f t="shared" si="19"/>
        <v>0</v>
      </c>
      <c r="EO26" s="3">
        <f t="shared" si="19"/>
        <v>0</v>
      </c>
      <c r="EP26" s="3">
        <f t="shared" si="19"/>
        <v>0</v>
      </c>
      <c r="EQ26" s="3">
        <f t="shared" si="19"/>
        <v>0</v>
      </c>
      <c r="ER26" s="3">
        <f t="shared" si="19"/>
        <v>0</v>
      </c>
      <c r="ES26" s="3">
        <f t="shared" si="19"/>
        <v>0</v>
      </c>
      <c r="ET26" s="3">
        <f t="shared" si="19"/>
        <v>0</v>
      </c>
      <c r="EU26" s="3">
        <f t="shared" si="19"/>
        <v>0</v>
      </c>
      <c r="EV26" s="3">
        <f t="shared" si="19"/>
        <v>0</v>
      </c>
      <c r="EW26" s="3">
        <f t="shared" si="19"/>
        <v>0</v>
      </c>
      <c r="EX26" s="3">
        <f t="shared" si="19"/>
        <v>0</v>
      </c>
      <c r="EY26" s="3">
        <f t="shared" si="19"/>
        <v>0</v>
      </c>
      <c r="EZ26" s="3">
        <f t="shared" si="19"/>
        <v>0</v>
      </c>
      <c r="FA26" s="3">
        <f t="shared" si="19"/>
        <v>0</v>
      </c>
      <c r="FB26" s="3">
        <f t="shared" si="19"/>
        <v>0</v>
      </c>
      <c r="FC26" s="3">
        <f t="shared" si="19"/>
        <v>0</v>
      </c>
      <c r="FD26" s="3">
        <f t="shared" si="19"/>
        <v>0</v>
      </c>
      <c r="FE26" s="3">
        <f t="shared" si="19"/>
        <v>0</v>
      </c>
      <c r="FF26" s="3">
        <f t="shared" si="19"/>
        <v>0</v>
      </c>
      <c r="FG26" s="3">
        <f t="shared" si="19"/>
        <v>0</v>
      </c>
      <c r="FH26" s="3">
        <f t="shared" si="19"/>
        <v>0</v>
      </c>
      <c r="FI26" s="3">
        <f t="shared" si="19"/>
        <v>0</v>
      </c>
      <c r="FJ26" s="3">
        <f t="shared" si="19"/>
        <v>0</v>
      </c>
      <c r="FK26" s="3">
        <f t="shared" si="19"/>
        <v>0</v>
      </c>
      <c r="FL26" s="3">
        <f t="shared" si="19"/>
        <v>0</v>
      </c>
      <c r="FM26" s="3">
        <f t="shared" si="19"/>
        <v>0</v>
      </c>
      <c r="FN26" s="3">
        <f t="shared" si="19"/>
        <v>0</v>
      </c>
      <c r="FO26" s="3">
        <f t="shared" si="19"/>
        <v>0</v>
      </c>
      <c r="FP26" s="3">
        <f t="shared" si="19"/>
        <v>0</v>
      </c>
      <c r="FQ26" s="3">
        <f t="shared" si="19"/>
        <v>0</v>
      </c>
      <c r="FR26" s="3">
        <f t="shared" si="19"/>
        <v>0</v>
      </c>
      <c r="FS26" s="3">
        <f t="shared" ref="FS26:GX26" si="20">FS73</f>
        <v>0</v>
      </c>
      <c r="FT26" s="3">
        <f t="shared" si="20"/>
        <v>0</v>
      </c>
      <c r="FU26" s="3">
        <f t="shared" si="20"/>
        <v>0</v>
      </c>
      <c r="FV26" s="3">
        <f t="shared" si="20"/>
        <v>0</v>
      </c>
      <c r="FW26" s="3">
        <f t="shared" si="20"/>
        <v>0</v>
      </c>
      <c r="FX26" s="3">
        <f t="shared" si="20"/>
        <v>0</v>
      </c>
      <c r="FY26" s="3">
        <f t="shared" si="20"/>
        <v>0</v>
      </c>
      <c r="FZ26" s="3">
        <f t="shared" si="20"/>
        <v>0</v>
      </c>
      <c r="GA26" s="3">
        <f t="shared" si="20"/>
        <v>0</v>
      </c>
      <c r="GB26" s="3">
        <f t="shared" si="20"/>
        <v>0</v>
      </c>
      <c r="GC26" s="3">
        <f t="shared" si="20"/>
        <v>0</v>
      </c>
      <c r="GD26" s="3">
        <f t="shared" si="20"/>
        <v>0</v>
      </c>
      <c r="GE26" s="3">
        <f t="shared" si="20"/>
        <v>0</v>
      </c>
      <c r="GF26" s="3">
        <f t="shared" si="20"/>
        <v>0</v>
      </c>
      <c r="GG26" s="3">
        <f t="shared" si="20"/>
        <v>0</v>
      </c>
      <c r="GH26" s="3">
        <f t="shared" si="20"/>
        <v>0</v>
      </c>
      <c r="GI26" s="3">
        <f t="shared" si="20"/>
        <v>0</v>
      </c>
      <c r="GJ26" s="3">
        <f t="shared" si="20"/>
        <v>0</v>
      </c>
      <c r="GK26" s="3">
        <f t="shared" si="20"/>
        <v>0</v>
      </c>
      <c r="GL26" s="3">
        <f t="shared" si="20"/>
        <v>0</v>
      </c>
      <c r="GM26" s="3">
        <f t="shared" si="20"/>
        <v>0</v>
      </c>
      <c r="GN26" s="3">
        <f t="shared" si="20"/>
        <v>0</v>
      </c>
      <c r="GO26" s="3">
        <f t="shared" si="20"/>
        <v>0</v>
      </c>
      <c r="GP26" s="3">
        <f t="shared" si="20"/>
        <v>0</v>
      </c>
      <c r="GQ26" s="3">
        <f t="shared" si="20"/>
        <v>0</v>
      </c>
      <c r="GR26" s="3">
        <f t="shared" si="20"/>
        <v>0</v>
      </c>
      <c r="GS26" s="3">
        <f t="shared" si="20"/>
        <v>0</v>
      </c>
      <c r="GT26" s="3">
        <f t="shared" si="20"/>
        <v>0</v>
      </c>
      <c r="GU26" s="3">
        <f t="shared" si="20"/>
        <v>0</v>
      </c>
      <c r="GV26" s="3">
        <f t="shared" si="20"/>
        <v>0</v>
      </c>
      <c r="GW26" s="3">
        <f t="shared" si="20"/>
        <v>0</v>
      </c>
      <c r="GX26" s="3">
        <f t="shared" si="20"/>
        <v>0</v>
      </c>
    </row>
    <row r="28" spans="1:245" x14ac:dyDescent="0.2">
      <c r="A28">
        <v>17</v>
      </c>
      <c r="B28">
        <v>1</v>
      </c>
      <c r="C28">
        <f>ROW(SmtRes!A10)</f>
        <v>10</v>
      </c>
      <c r="D28">
        <f>ROW(EtalonRes!A10)</f>
        <v>10</v>
      </c>
      <c r="E28" t="s">
        <v>19</v>
      </c>
      <c r="F28" t="s">
        <v>21</v>
      </c>
      <c r="G28" t="s">
        <v>22</v>
      </c>
      <c r="H28" t="s">
        <v>23</v>
      </c>
      <c r="I28">
        <v>1</v>
      </c>
      <c r="J28">
        <v>0</v>
      </c>
      <c r="K28">
        <v>1</v>
      </c>
      <c r="O28">
        <f>ROUND(CP28,2)</f>
        <v>4220.01</v>
      </c>
      <c r="P28">
        <f>SUMIF(SmtRes!AQ1:'SmtRes'!AQ10,"=1",SmtRes!DF1:'SmtRes'!DF10)</f>
        <v>2190.19</v>
      </c>
      <c r="Q28">
        <f>SUMIF(SmtRes!AQ1:'SmtRes'!AQ10,"=1",SmtRes!DG1:'SmtRes'!DG10)</f>
        <v>204.36</v>
      </c>
      <c r="R28">
        <f>SUMIF(SmtRes!AQ1:'SmtRes'!AQ10,"=1",SmtRes!DH1:'SmtRes'!DH10)</f>
        <v>165.06</v>
      </c>
      <c r="S28">
        <f>SUMIF(SmtRes!AQ1:'SmtRes'!AQ10,"=1",SmtRes!DI1:'SmtRes'!DI10)</f>
        <v>1660.4</v>
      </c>
      <c r="T28">
        <f t="shared" ref="T28:T55" si="21">ROUND(CU28*I28,2)</f>
        <v>0</v>
      </c>
      <c r="U28">
        <f>SUMIF(SmtRes!AQ1:'SmtRes'!AQ10,"=1",SmtRes!CV1:'SmtRes'!CV10)</f>
        <v>2.06</v>
      </c>
      <c r="V28">
        <f>SUMIF(SmtRes!AQ1:'SmtRes'!AQ10,"=1",SmtRes!CW1:'SmtRes'!CW10)</f>
        <v>0.18</v>
      </c>
      <c r="W28">
        <f t="shared" ref="W28:W55" si="22">ROUND(CX28*I28,2)</f>
        <v>0</v>
      </c>
      <c r="X28">
        <f t="shared" ref="X28:X55" si="23">ROUND(CY28,2)</f>
        <v>1770.7</v>
      </c>
      <c r="Y28">
        <f t="shared" ref="Y28:Y55" si="24">ROUND(CZ28,2)</f>
        <v>930.98</v>
      </c>
      <c r="AA28">
        <v>48216218</v>
      </c>
      <c r="AB28">
        <f t="shared" ref="AB28:AB55" si="25">ROUND((AC28+AD28+AF28),6)</f>
        <v>3499.4184500000001</v>
      </c>
      <c r="AC28">
        <f>ROUND((SUM(SmtRes!BQ1:'SmtRes'!BQ10)),6)</f>
        <v>1634.6611499999999</v>
      </c>
      <c r="AD28">
        <f>ROUND((((SUM(SmtRes!BR1:'SmtRes'!BR10))-(SUM(SmtRes!BS1:'SmtRes'!BS10)))+AE28),6)</f>
        <v>204.3561</v>
      </c>
      <c r="AE28">
        <f>ROUND((SUM(SmtRes!BS1:'SmtRes'!BS10)),6)</f>
        <v>165.0582</v>
      </c>
      <c r="AF28">
        <f>ROUND((SUM(SmtRes!BT1:'SmtRes'!BT10)),6)</f>
        <v>1660.4012</v>
      </c>
      <c r="AG28">
        <f t="shared" ref="AG28:AG55" si="26">ROUND((AP28),6)</f>
        <v>0</v>
      </c>
      <c r="AH28">
        <f>(SUM(SmtRes!BU1:'SmtRes'!BU10))</f>
        <v>2.06</v>
      </c>
      <c r="AI28">
        <f>(SUM(SmtRes!BV1:'SmtRes'!BV10))</f>
        <v>0.18</v>
      </c>
      <c r="AJ28">
        <f t="shared" ref="AJ28:AJ55" si="27">(AS28)</f>
        <v>0</v>
      </c>
      <c r="AK28">
        <v>3664.4766500000001</v>
      </c>
      <c r="AL28">
        <v>1634.6611499999999</v>
      </c>
      <c r="AM28">
        <v>204.35609999999997</v>
      </c>
      <c r="AN28">
        <v>165.0582</v>
      </c>
      <c r="AO28">
        <v>1660.4012</v>
      </c>
      <c r="AP28">
        <v>0</v>
      </c>
      <c r="AQ28">
        <v>2.06</v>
      </c>
      <c r="AR28">
        <v>0.18</v>
      </c>
      <c r="AS28">
        <v>0</v>
      </c>
      <c r="AT28">
        <v>97</v>
      </c>
      <c r="AU28">
        <v>51</v>
      </c>
      <c r="AV28">
        <v>1</v>
      </c>
      <c r="AW28">
        <v>1</v>
      </c>
      <c r="AZ28">
        <v>1</v>
      </c>
      <c r="BA28">
        <v>1</v>
      </c>
      <c r="BB28">
        <v>1</v>
      </c>
      <c r="BC28">
        <v>1</v>
      </c>
      <c r="BD28" t="s">
        <v>3</v>
      </c>
      <c r="BE28" t="s">
        <v>3</v>
      </c>
      <c r="BF28" t="s">
        <v>3</v>
      </c>
      <c r="BG28" t="s">
        <v>3</v>
      </c>
      <c r="BH28">
        <v>0</v>
      </c>
      <c r="BI28">
        <v>2</v>
      </c>
      <c r="BJ28" t="s">
        <v>24</v>
      </c>
      <c r="BM28">
        <v>108001</v>
      </c>
      <c r="BN28">
        <v>0</v>
      </c>
      <c r="BO28" t="s">
        <v>3</v>
      </c>
      <c r="BP28">
        <v>0</v>
      </c>
      <c r="BQ28">
        <v>3</v>
      </c>
      <c r="BR28">
        <v>0</v>
      </c>
      <c r="BS28">
        <v>1</v>
      </c>
      <c r="BT28">
        <v>1</v>
      </c>
      <c r="BU28">
        <v>1</v>
      </c>
      <c r="BV28">
        <v>1</v>
      </c>
      <c r="BW28">
        <v>1</v>
      </c>
      <c r="BX28">
        <v>1</v>
      </c>
      <c r="BY28" t="s">
        <v>3</v>
      </c>
      <c r="BZ28">
        <v>97</v>
      </c>
      <c r="CA28">
        <v>51</v>
      </c>
      <c r="CB28" t="s">
        <v>3</v>
      </c>
      <c r="CE28">
        <v>0</v>
      </c>
      <c r="CF28">
        <v>0</v>
      </c>
      <c r="CG28">
        <v>0</v>
      </c>
      <c r="CM28">
        <v>0</v>
      </c>
      <c r="CN28" t="s">
        <v>3</v>
      </c>
      <c r="CO28">
        <v>0</v>
      </c>
      <c r="CP28">
        <f>(P28+Q28+S28+R28)</f>
        <v>4220.01</v>
      </c>
      <c r="CQ28">
        <f>SUMIF(SmtRes!AQ1:'SmtRes'!AQ10,"=1",SmtRes!AA1:'SmtRes'!AA10)</f>
        <v>142580.71000000002</v>
      </c>
      <c r="CR28">
        <f>SUMIF(SmtRes!AQ1:'SmtRes'!AQ10,"=1",SmtRes!AB1:'SmtRes'!AB10)</f>
        <v>2090.0600000000004</v>
      </c>
      <c r="CS28">
        <f>SUMIF(SmtRes!AQ1:'SmtRes'!AQ10,"=1",SmtRes!AC1:'SmtRes'!AC10)</f>
        <v>1833.98</v>
      </c>
      <c r="CT28">
        <f>SUMIF(SmtRes!AQ1:'SmtRes'!AQ10,"=1",SmtRes!AD1:'SmtRes'!AD10)</f>
        <v>806.02</v>
      </c>
      <c r="CU28">
        <f>AG28</f>
        <v>0</v>
      </c>
      <c r="CV28">
        <f>SUMIF(SmtRes!AQ1:'SmtRes'!AQ10,"=1",SmtRes!BU1:'SmtRes'!BU10)</f>
        <v>2.06</v>
      </c>
      <c r="CW28">
        <f>SUMIF(SmtRes!AQ1:'SmtRes'!AQ10,"=1",SmtRes!BV1:'SmtRes'!BV10)</f>
        <v>0.18</v>
      </c>
      <c r="CX28">
        <f>AJ28</f>
        <v>0</v>
      </c>
      <c r="CY28">
        <f>(((S28+R28)*AT28)/100)</f>
        <v>1770.6961999999999</v>
      </c>
      <c r="CZ28">
        <f>(((S28+R28)*AU28)/100)</f>
        <v>930.98460000000011</v>
      </c>
      <c r="DC28" t="s">
        <v>3</v>
      </c>
      <c r="DD28" t="s">
        <v>3</v>
      </c>
      <c r="DE28" t="s">
        <v>3</v>
      </c>
      <c r="DF28" t="s">
        <v>3</v>
      </c>
      <c r="DG28" t="s">
        <v>3</v>
      </c>
      <c r="DH28" t="s">
        <v>3</v>
      </c>
      <c r="DI28" t="s">
        <v>3</v>
      </c>
      <c r="DJ28" t="s">
        <v>3</v>
      </c>
      <c r="DK28" t="s">
        <v>3</v>
      </c>
      <c r="DL28" t="s">
        <v>3</v>
      </c>
      <c r="DM28" t="s">
        <v>3</v>
      </c>
      <c r="DN28">
        <v>0</v>
      </c>
      <c r="DO28">
        <v>0</v>
      </c>
      <c r="DP28">
        <v>1</v>
      </c>
      <c r="DQ28">
        <v>1</v>
      </c>
      <c r="DU28">
        <v>1013</v>
      </c>
      <c r="DV28" t="s">
        <v>23</v>
      </c>
      <c r="DW28" t="s">
        <v>23</v>
      </c>
      <c r="DX28">
        <v>1</v>
      </c>
      <c r="DZ28" t="s">
        <v>3</v>
      </c>
      <c r="EA28" t="s">
        <v>3</v>
      </c>
      <c r="EB28" t="s">
        <v>3</v>
      </c>
      <c r="EC28" t="s">
        <v>3</v>
      </c>
      <c r="EE28">
        <v>45799455</v>
      </c>
      <c r="EF28">
        <v>3</v>
      </c>
      <c r="EG28" t="s">
        <v>25</v>
      </c>
      <c r="EH28">
        <v>0</v>
      </c>
      <c r="EI28" t="s">
        <v>3</v>
      </c>
      <c r="EJ28">
        <v>2</v>
      </c>
      <c r="EK28">
        <v>108001</v>
      </c>
      <c r="EL28" t="s">
        <v>26</v>
      </c>
      <c r="EM28" t="s">
        <v>27</v>
      </c>
      <c r="EO28" t="s">
        <v>28</v>
      </c>
      <c r="EQ28">
        <v>131584</v>
      </c>
      <c r="ER28">
        <v>0</v>
      </c>
      <c r="ES28">
        <v>0</v>
      </c>
      <c r="ET28">
        <v>0</v>
      </c>
      <c r="EU28">
        <v>0</v>
      </c>
      <c r="EV28">
        <v>0</v>
      </c>
      <c r="EW28">
        <v>2.06</v>
      </c>
      <c r="EX28">
        <v>0.18</v>
      </c>
      <c r="EY28">
        <v>0</v>
      </c>
      <c r="FQ28">
        <v>0</v>
      </c>
      <c r="FR28">
        <v>0</v>
      </c>
      <c r="FS28">
        <v>0</v>
      </c>
      <c r="FX28">
        <v>97</v>
      </c>
      <c r="FY28">
        <v>51</v>
      </c>
      <c r="GA28" t="s">
        <v>3</v>
      </c>
      <c r="GD28">
        <v>1</v>
      </c>
      <c r="GF28">
        <v>-474067523</v>
      </c>
      <c r="GG28">
        <v>2</v>
      </c>
      <c r="GH28">
        <v>1</v>
      </c>
      <c r="GI28">
        <v>-2</v>
      </c>
      <c r="GJ28">
        <v>0</v>
      </c>
      <c r="GK28">
        <v>0</v>
      </c>
      <c r="GL28">
        <f t="shared" ref="GL28:GL55" si="28">ROUND(IF(AND(BH28=3,BI28=3,FS28&lt;&gt;0),P28,0),2)</f>
        <v>0</v>
      </c>
      <c r="GM28">
        <f t="shared" ref="GM28:GM55" si="29">ROUND(O28+X28+Y28,2)+GX28</f>
        <v>6921.69</v>
      </c>
      <c r="GN28">
        <f t="shared" ref="GN28:GN55" si="30">IF(OR(BI28=0,BI28=1),GM28-GX28,0)</f>
        <v>0</v>
      </c>
      <c r="GO28">
        <f t="shared" ref="GO28:GO55" si="31">IF(BI28=2,GM28-GX28,0)</f>
        <v>6921.69</v>
      </c>
      <c r="GP28">
        <f t="shared" ref="GP28:GP55" si="32">IF(BI28=4,GM28-GX28,0)</f>
        <v>0</v>
      </c>
      <c r="GR28">
        <v>0</v>
      </c>
      <c r="GS28">
        <v>3</v>
      </c>
      <c r="GT28">
        <v>0</v>
      </c>
      <c r="GU28" t="s">
        <v>3</v>
      </c>
      <c r="GV28">
        <f t="shared" ref="GV28:GV55" si="33">ROUND((GT28),6)</f>
        <v>0</v>
      </c>
      <c r="GW28">
        <v>1</v>
      </c>
      <c r="GX28">
        <f t="shared" ref="GX28:GX55" si="34">ROUND(HC28*I28,2)</f>
        <v>0</v>
      </c>
      <c r="HA28">
        <v>0</v>
      </c>
      <c r="HB28">
        <v>0</v>
      </c>
      <c r="HC28">
        <f>GV28*GW28</f>
        <v>0</v>
      </c>
      <c r="HE28" t="s">
        <v>3</v>
      </c>
      <c r="HF28" t="s">
        <v>3</v>
      </c>
      <c r="HM28" t="s">
        <v>3</v>
      </c>
      <c r="HN28" t="s">
        <v>29</v>
      </c>
      <c r="HO28" t="s">
        <v>30</v>
      </c>
      <c r="HP28" t="s">
        <v>26</v>
      </c>
      <c r="HQ28" t="s">
        <v>26</v>
      </c>
      <c r="HS28">
        <v>0</v>
      </c>
      <c r="IK28">
        <v>0</v>
      </c>
    </row>
    <row r="29" spans="1:245" x14ac:dyDescent="0.2">
      <c r="A29">
        <v>18</v>
      </c>
      <c r="B29">
        <v>1</v>
      </c>
      <c r="C29">
        <v>10</v>
      </c>
      <c r="E29" t="s">
        <v>31</v>
      </c>
      <c r="F29" t="s">
        <v>32</v>
      </c>
      <c r="G29" t="s">
        <v>33</v>
      </c>
      <c r="H29" t="s">
        <v>34</v>
      </c>
      <c r="I29">
        <f>J29</f>
        <v>2</v>
      </c>
      <c r="J29">
        <v>2</v>
      </c>
      <c r="K29">
        <v>2</v>
      </c>
      <c r="O29">
        <f>ROUND(P29,2)</f>
        <v>33.21</v>
      </c>
      <c r="P29">
        <f>ROUND(ROUND(ROUND(SUMIF(SmtRes!AQ1:'SmtRes'!AQ10,"=1",SmtRes!CU1:'SmtRes'!CU10),2),2)*I29/100,2)</f>
        <v>33.21</v>
      </c>
      <c r="Q29">
        <f>ROUND(CR29*I29,2)</f>
        <v>0</v>
      </c>
      <c r="R29">
        <f>ROUND(CS29*I29,2)</f>
        <v>0</v>
      </c>
      <c r="S29">
        <f>ROUND(CT29*I29,2)</f>
        <v>0</v>
      </c>
      <c r="T29">
        <f t="shared" si="21"/>
        <v>0</v>
      </c>
      <c r="U29">
        <f>ROUND(CV29*I29,7)</f>
        <v>0</v>
      </c>
      <c r="V29">
        <f>ROUND(CW29*I29,7)</f>
        <v>0</v>
      </c>
      <c r="W29">
        <f t="shared" si="22"/>
        <v>0</v>
      </c>
      <c r="X29">
        <f t="shared" si="23"/>
        <v>0</v>
      </c>
      <c r="Y29">
        <f t="shared" si="24"/>
        <v>0</v>
      </c>
      <c r="AA29">
        <v>48216218</v>
      </c>
      <c r="AB29">
        <f t="shared" si="25"/>
        <v>0</v>
      </c>
      <c r="AC29">
        <f>ROUND((ES29),6)</f>
        <v>0</v>
      </c>
      <c r="AD29">
        <f>ROUND((((ET29)-(EU29))+AE29),6)</f>
        <v>0</v>
      </c>
      <c r="AE29">
        <f>ROUND((EU29),6)</f>
        <v>0</v>
      </c>
      <c r="AF29">
        <f>ROUND((EV29),6)</f>
        <v>0</v>
      </c>
      <c r="AG29">
        <f t="shared" si="26"/>
        <v>0</v>
      </c>
      <c r="AH29">
        <f>(EW29)</f>
        <v>0</v>
      </c>
      <c r="AI29">
        <f>(EX29)</f>
        <v>0</v>
      </c>
      <c r="AJ29">
        <f t="shared" si="27"/>
        <v>0</v>
      </c>
      <c r="AK29">
        <v>0</v>
      </c>
      <c r="AL29">
        <v>0</v>
      </c>
      <c r="AM29">
        <v>0</v>
      </c>
      <c r="AN29">
        <v>0</v>
      </c>
      <c r="AO29">
        <v>0</v>
      </c>
      <c r="AP29">
        <v>0</v>
      </c>
      <c r="AQ29">
        <v>0</v>
      </c>
      <c r="AR29">
        <v>0</v>
      </c>
      <c r="AS29">
        <v>0</v>
      </c>
      <c r="AT29">
        <v>97</v>
      </c>
      <c r="AU29">
        <v>51</v>
      </c>
      <c r="AV29">
        <v>1</v>
      </c>
      <c r="AW29">
        <v>1</v>
      </c>
      <c r="AZ29">
        <v>1</v>
      </c>
      <c r="BA29">
        <v>1</v>
      </c>
      <c r="BB29">
        <v>1</v>
      </c>
      <c r="BC29">
        <v>1</v>
      </c>
      <c r="BD29" t="s">
        <v>3</v>
      </c>
      <c r="BE29" t="s">
        <v>3</v>
      </c>
      <c r="BF29" t="s">
        <v>3</v>
      </c>
      <c r="BG29" t="s">
        <v>3</v>
      </c>
      <c r="BH29">
        <v>3</v>
      </c>
      <c r="BI29">
        <v>2</v>
      </c>
      <c r="BJ29" t="s">
        <v>3</v>
      </c>
      <c r="BM29">
        <v>108001</v>
      </c>
      <c r="BN29">
        <v>0</v>
      </c>
      <c r="BO29" t="s">
        <v>3</v>
      </c>
      <c r="BP29">
        <v>0</v>
      </c>
      <c r="BQ29">
        <v>3</v>
      </c>
      <c r="BR29">
        <v>0</v>
      </c>
      <c r="BS29">
        <v>1</v>
      </c>
      <c r="BT29">
        <v>1</v>
      </c>
      <c r="BU29">
        <v>1</v>
      </c>
      <c r="BV29">
        <v>1</v>
      </c>
      <c r="BW29">
        <v>1</v>
      </c>
      <c r="BX29">
        <v>1</v>
      </c>
      <c r="BY29" t="s">
        <v>3</v>
      </c>
      <c r="BZ29">
        <v>97</v>
      </c>
      <c r="CA29">
        <v>51</v>
      </c>
      <c r="CB29" t="s">
        <v>3</v>
      </c>
      <c r="CE29">
        <v>0</v>
      </c>
      <c r="CF29">
        <v>0</v>
      </c>
      <c r="CG29">
        <v>0</v>
      </c>
      <c r="CM29">
        <v>0</v>
      </c>
      <c r="CN29" t="s">
        <v>3</v>
      </c>
      <c r="CO29">
        <v>0</v>
      </c>
      <c r="CP29">
        <f>0</f>
        <v>0</v>
      </c>
      <c r="CQ29">
        <f>0</f>
        <v>0</v>
      </c>
      <c r="CR29">
        <f>0</f>
        <v>0</v>
      </c>
      <c r="CS29">
        <f>0</f>
        <v>0</v>
      </c>
      <c r="CT29">
        <f>0</f>
        <v>0</v>
      </c>
      <c r="CU29">
        <f>0</f>
        <v>0</v>
      </c>
      <c r="CV29">
        <f>0</f>
        <v>0</v>
      </c>
      <c r="CW29">
        <f>0</f>
        <v>0</v>
      </c>
      <c r="CX29">
        <f>0</f>
        <v>0</v>
      </c>
      <c r="CY29">
        <f>0</f>
        <v>0</v>
      </c>
      <c r="CZ29">
        <f>0</f>
        <v>0</v>
      </c>
      <c r="DC29" t="s">
        <v>3</v>
      </c>
      <c r="DD29" t="s">
        <v>3</v>
      </c>
      <c r="DE29" t="s">
        <v>3</v>
      </c>
      <c r="DF29" t="s">
        <v>3</v>
      </c>
      <c r="DG29" t="s">
        <v>3</v>
      </c>
      <c r="DH29" t="s">
        <v>3</v>
      </c>
      <c r="DI29" t="s">
        <v>3</v>
      </c>
      <c r="DJ29" t="s">
        <v>3</v>
      </c>
      <c r="DK29" t="s">
        <v>3</v>
      </c>
      <c r="DL29" t="s">
        <v>3</v>
      </c>
      <c r="DM29" t="s">
        <v>3</v>
      </c>
      <c r="DN29">
        <v>0</v>
      </c>
      <c r="DO29">
        <v>0</v>
      </c>
      <c r="DP29">
        <v>1</v>
      </c>
      <c r="DQ29">
        <v>1</v>
      </c>
      <c r="DU29">
        <v>1013</v>
      </c>
      <c r="DV29" t="s">
        <v>34</v>
      </c>
      <c r="DW29" t="s">
        <v>34</v>
      </c>
      <c r="DX29">
        <v>1</v>
      </c>
      <c r="DZ29" t="s">
        <v>3</v>
      </c>
      <c r="EA29" t="s">
        <v>3</v>
      </c>
      <c r="EB29" t="s">
        <v>3</v>
      </c>
      <c r="EC29" t="s">
        <v>3</v>
      </c>
      <c r="EE29">
        <v>45799455</v>
      </c>
      <c r="EF29">
        <v>3</v>
      </c>
      <c r="EG29" t="s">
        <v>25</v>
      </c>
      <c r="EH29">
        <v>0</v>
      </c>
      <c r="EI29" t="s">
        <v>3</v>
      </c>
      <c r="EJ29">
        <v>2</v>
      </c>
      <c r="EK29">
        <v>108001</v>
      </c>
      <c r="EL29" t="s">
        <v>26</v>
      </c>
      <c r="EM29" t="s">
        <v>27</v>
      </c>
      <c r="EO29" t="s">
        <v>3</v>
      </c>
      <c r="EQ29">
        <v>512</v>
      </c>
      <c r="ER29">
        <v>0</v>
      </c>
      <c r="ES29">
        <v>0</v>
      </c>
      <c r="ET29">
        <v>0</v>
      </c>
      <c r="EU29">
        <v>0</v>
      </c>
      <c r="EV29">
        <v>0</v>
      </c>
      <c r="EW29">
        <v>0</v>
      </c>
      <c r="EX29">
        <v>0</v>
      </c>
      <c r="FQ29">
        <v>0</v>
      </c>
      <c r="FR29">
        <v>0</v>
      </c>
      <c r="FS29">
        <v>0</v>
      </c>
      <c r="FX29">
        <v>97</v>
      </c>
      <c r="FY29">
        <v>51</v>
      </c>
      <c r="GA29" t="s">
        <v>3</v>
      </c>
      <c r="GD29">
        <v>1</v>
      </c>
      <c r="GF29">
        <v>274903907</v>
      </c>
      <c r="GG29">
        <v>2</v>
      </c>
      <c r="GH29">
        <v>1</v>
      </c>
      <c r="GI29">
        <v>-2</v>
      </c>
      <c r="GJ29">
        <v>0</v>
      </c>
      <c r="GK29">
        <v>0</v>
      </c>
      <c r="GL29">
        <f t="shared" si="28"/>
        <v>0</v>
      </c>
      <c r="GM29">
        <f t="shared" si="29"/>
        <v>33.21</v>
      </c>
      <c r="GN29">
        <f t="shared" si="30"/>
        <v>0</v>
      </c>
      <c r="GO29">
        <f t="shared" si="31"/>
        <v>33.21</v>
      </c>
      <c r="GP29">
        <f t="shared" si="32"/>
        <v>0</v>
      </c>
      <c r="GR29">
        <v>0</v>
      </c>
      <c r="GS29">
        <v>3</v>
      </c>
      <c r="GT29">
        <v>0</v>
      </c>
      <c r="GU29" t="s">
        <v>3</v>
      </c>
      <c r="GV29">
        <f t="shared" si="33"/>
        <v>0</v>
      </c>
      <c r="GW29">
        <v>1</v>
      </c>
      <c r="GX29">
        <f t="shared" si="34"/>
        <v>0</v>
      </c>
      <c r="HA29">
        <v>0</v>
      </c>
      <c r="HB29">
        <v>0</v>
      </c>
      <c r="HC29">
        <f>0</f>
        <v>0</v>
      </c>
      <c r="HE29" t="s">
        <v>3</v>
      </c>
      <c r="HF29" t="s">
        <v>3</v>
      </c>
      <c r="HM29" t="s">
        <v>3</v>
      </c>
      <c r="HN29" t="s">
        <v>29</v>
      </c>
      <c r="HO29" t="s">
        <v>30</v>
      </c>
      <c r="HP29" t="s">
        <v>26</v>
      </c>
      <c r="HQ29" t="s">
        <v>26</v>
      </c>
      <c r="HS29">
        <v>0</v>
      </c>
      <c r="IK29">
        <v>0</v>
      </c>
    </row>
    <row r="30" spans="1:245" x14ac:dyDescent="0.2">
      <c r="A30">
        <v>17</v>
      </c>
      <c r="B30">
        <v>1</v>
      </c>
      <c r="E30" t="s">
        <v>35</v>
      </c>
      <c r="F30" t="s">
        <v>36</v>
      </c>
      <c r="G30" t="s">
        <v>37</v>
      </c>
      <c r="H30" t="s">
        <v>23</v>
      </c>
      <c r="I30">
        <f>ROUND(1,7)</f>
        <v>1</v>
      </c>
      <c r="J30">
        <v>0</v>
      </c>
      <c r="K30">
        <f>ROUND(1,7)</f>
        <v>1</v>
      </c>
      <c r="O30">
        <f>ROUND(CP30,2)</f>
        <v>425000</v>
      </c>
      <c r="P30">
        <f>ROUND(CQ30*I30,2)</f>
        <v>425000</v>
      </c>
      <c r="Q30">
        <f>ROUND(CR30*I30,2)</f>
        <v>0</v>
      </c>
      <c r="R30">
        <f>ROUND(CS30*I30,2)</f>
        <v>0</v>
      </c>
      <c r="S30">
        <f>ROUND(CT30*I30,2)</f>
        <v>0</v>
      </c>
      <c r="T30">
        <f t="shared" si="21"/>
        <v>0</v>
      </c>
      <c r="U30">
        <f>ROUND(CV30*I30,7)</f>
        <v>0</v>
      </c>
      <c r="V30">
        <f>ROUND(CW30*I30,7)</f>
        <v>0</v>
      </c>
      <c r="W30">
        <f t="shared" si="22"/>
        <v>0</v>
      </c>
      <c r="X30">
        <f t="shared" si="23"/>
        <v>0</v>
      </c>
      <c r="Y30">
        <f t="shared" si="24"/>
        <v>0</v>
      </c>
      <c r="AA30">
        <v>48216218</v>
      </c>
      <c r="AB30">
        <f t="shared" si="25"/>
        <v>425000</v>
      </c>
      <c r="AC30">
        <f>ROUND((ES30),6)</f>
        <v>425000</v>
      </c>
      <c r="AD30">
        <f>ROUND((((ET30)-(EU30))+AE30),6)</f>
        <v>0</v>
      </c>
      <c r="AE30">
        <f>ROUND((EU30),6)</f>
        <v>0</v>
      </c>
      <c r="AF30">
        <f>ROUND((EV30),6)</f>
        <v>0</v>
      </c>
      <c r="AG30">
        <f t="shared" si="26"/>
        <v>0</v>
      </c>
      <c r="AH30">
        <f>(EW30)</f>
        <v>0</v>
      </c>
      <c r="AI30">
        <f>(EX30)</f>
        <v>0</v>
      </c>
      <c r="AJ30">
        <f t="shared" si="27"/>
        <v>0</v>
      </c>
      <c r="AK30">
        <v>425000</v>
      </c>
      <c r="AL30">
        <v>425000</v>
      </c>
      <c r="AM30">
        <v>0</v>
      </c>
      <c r="AN30">
        <v>0</v>
      </c>
      <c r="AO30">
        <v>0</v>
      </c>
      <c r="AP30">
        <v>0</v>
      </c>
      <c r="AQ30">
        <v>0</v>
      </c>
      <c r="AR30">
        <v>0</v>
      </c>
      <c r="AS30">
        <v>0</v>
      </c>
      <c r="AT30">
        <v>0</v>
      </c>
      <c r="AU30">
        <v>0</v>
      </c>
      <c r="AV30">
        <v>1</v>
      </c>
      <c r="AW30">
        <v>1</v>
      </c>
      <c r="AZ30">
        <v>1</v>
      </c>
      <c r="BA30">
        <v>1</v>
      </c>
      <c r="BB30">
        <v>1</v>
      </c>
      <c r="BC30">
        <v>1</v>
      </c>
      <c r="BD30" t="s">
        <v>3</v>
      </c>
      <c r="BE30" t="s">
        <v>3</v>
      </c>
      <c r="BF30" t="s">
        <v>3</v>
      </c>
      <c r="BG30" t="s">
        <v>3</v>
      </c>
      <c r="BH30">
        <v>3</v>
      </c>
      <c r="BI30">
        <v>3</v>
      </c>
      <c r="BJ30" t="s">
        <v>38</v>
      </c>
      <c r="BM30">
        <v>100</v>
      </c>
      <c r="BN30">
        <v>0</v>
      </c>
      <c r="BO30" t="s">
        <v>3</v>
      </c>
      <c r="BP30">
        <v>0</v>
      </c>
      <c r="BQ30">
        <v>5</v>
      </c>
      <c r="BR30">
        <v>0</v>
      </c>
      <c r="BS30">
        <v>1</v>
      </c>
      <c r="BT30">
        <v>1</v>
      </c>
      <c r="BU30">
        <v>1</v>
      </c>
      <c r="BV30">
        <v>1</v>
      </c>
      <c r="BW30">
        <v>1</v>
      </c>
      <c r="BX30">
        <v>1</v>
      </c>
      <c r="BY30" t="s">
        <v>3</v>
      </c>
      <c r="BZ30">
        <v>0</v>
      </c>
      <c r="CA30">
        <v>0</v>
      </c>
      <c r="CB30" t="s">
        <v>3</v>
      </c>
      <c r="CE30">
        <v>0</v>
      </c>
      <c r="CF30">
        <v>0</v>
      </c>
      <c r="CG30">
        <v>0</v>
      </c>
      <c r="CM30">
        <v>0</v>
      </c>
      <c r="CN30" t="s">
        <v>3</v>
      </c>
      <c r="CO30">
        <v>0</v>
      </c>
      <c r="CP30">
        <f>(P30+Q30+S30+R30)</f>
        <v>425000</v>
      </c>
      <c r="CQ30">
        <f>ROUND(AL30*BC30,2)</f>
        <v>425000</v>
      </c>
      <c r="CR30">
        <f>ROUND(AM30*BB30,2)</f>
        <v>0</v>
      </c>
      <c r="CS30">
        <f>ROUND(AN30*BS30,2)</f>
        <v>0</v>
      </c>
      <c r="CT30">
        <f>ROUND(AO30*BA30,2)</f>
        <v>0</v>
      </c>
      <c r="CU30">
        <f>AG30</f>
        <v>0</v>
      </c>
      <c r="CV30">
        <f>AH30</f>
        <v>0</v>
      </c>
      <c r="CW30">
        <f>AI30</f>
        <v>0</v>
      </c>
      <c r="CX30">
        <f>AJ30</f>
        <v>0</v>
      </c>
      <c r="CY30">
        <f>0</f>
        <v>0</v>
      </c>
      <c r="CZ30">
        <f>0</f>
        <v>0</v>
      </c>
      <c r="DC30" t="s">
        <v>3</v>
      </c>
      <c r="DD30" t="s">
        <v>3</v>
      </c>
      <c r="DE30" t="s">
        <v>3</v>
      </c>
      <c r="DF30" t="s">
        <v>3</v>
      </c>
      <c r="DG30" t="s">
        <v>3</v>
      </c>
      <c r="DH30" t="s">
        <v>3</v>
      </c>
      <c r="DI30" t="s">
        <v>3</v>
      </c>
      <c r="DJ30" t="s">
        <v>3</v>
      </c>
      <c r="DK30" t="s">
        <v>3</v>
      </c>
      <c r="DL30" t="s">
        <v>3</v>
      </c>
      <c r="DM30" t="s">
        <v>3</v>
      </c>
      <c r="DN30">
        <v>0</v>
      </c>
      <c r="DO30">
        <v>0</v>
      </c>
      <c r="DP30">
        <v>1</v>
      </c>
      <c r="DQ30">
        <v>1</v>
      </c>
      <c r="DU30">
        <v>1013</v>
      </c>
      <c r="DV30" t="s">
        <v>23</v>
      </c>
      <c r="DW30" t="s">
        <v>23</v>
      </c>
      <c r="DX30">
        <v>1</v>
      </c>
      <c r="DZ30" t="s">
        <v>3</v>
      </c>
      <c r="EA30" t="s">
        <v>3</v>
      </c>
      <c r="EB30" t="s">
        <v>3</v>
      </c>
      <c r="EC30" t="s">
        <v>3</v>
      </c>
      <c r="EE30">
        <v>45799867</v>
      </c>
      <c r="EF30">
        <v>5</v>
      </c>
      <c r="EG30" t="s">
        <v>39</v>
      </c>
      <c r="EH30">
        <v>0</v>
      </c>
      <c r="EI30" t="s">
        <v>3</v>
      </c>
      <c r="EJ30">
        <v>3</v>
      </c>
      <c r="EK30">
        <v>100</v>
      </c>
      <c r="EL30" t="s">
        <v>40</v>
      </c>
      <c r="EM30" t="s">
        <v>41</v>
      </c>
      <c r="EO30" t="s">
        <v>3</v>
      </c>
      <c r="EQ30">
        <v>131072</v>
      </c>
      <c r="ER30">
        <v>0</v>
      </c>
      <c r="ES30">
        <v>425000</v>
      </c>
      <c r="ET30">
        <v>0</v>
      </c>
      <c r="EU30">
        <v>0</v>
      </c>
      <c r="EV30">
        <v>0</v>
      </c>
      <c r="EW30">
        <v>0</v>
      </c>
      <c r="EX30">
        <v>0</v>
      </c>
      <c r="EY30">
        <v>0</v>
      </c>
      <c r="FQ30">
        <v>0</v>
      </c>
      <c r="FR30">
        <f>P30</f>
        <v>425000</v>
      </c>
      <c r="FS30">
        <v>0</v>
      </c>
      <c r="FX30">
        <v>0</v>
      </c>
      <c r="FY30">
        <v>0</v>
      </c>
      <c r="GA30" t="s">
        <v>3</v>
      </c>
      <c r="GD30">
        <v>1</v>
      </c>
      <c r="GF30">
        <v>1906479549</v>
      </c>
      <c r="GG30">
        <v>2</v>
      </c>
      <c r="GH30">
        <v>0</v>
      </c>
      <c r="GI30">
        <v>-2</v>
      </c>
      <c r="GJ30">
        <v>0</v>
      </c>
      <c r="GK30">
        <v>0</v>
      </c>
      <c r="GL30">
        <f t="shared" si="28"/>
        <v>0</v>
      </c>
      <c r="GM30">
        <f t="shared" si="29"/>
        <v>425000</v>
      </c>
      <c r="GN30">
        <f t="shared" si="30"/>
        <v>0</v>
      </c>
      <c r="GO30">
        <f t="shared" si="31"/>
        <v>0</v>
      </c>
      <c r="GP30">
        <f t="shared" si="32"/>
        <v>0</v>
      </c>
      <c r="GR30">
        <v>0</v>
      </c>
      <c r="GS30">
        <v>0</v>
      </c>
      <c r="GT30">
        <v>0</v>
      </c>
      <c r="GU30" t="s">
        <v>3</v>
      </c>
      <c r="GV30">
        <f t="shared" si="33"/>
        <v>0</v>
      </c>
      <c r="GW30">
        <v>1</v>
      </c>
      <c r="GX30">
        <f t="shared" si="34"/>
        <v>0</v>
      </c>
      <c r="HA30">
        <v>0</v>
      </c>
      <c r="HB30">
        <v>0</v>
      </c>
      <c r="HC30">
        <f>GV30*GW30</f>
        <v>0</v>
      </c>
      <c r="HE30" t="s">
        <v>3</v>
      </c>
      <c r="HF30" t="s">
        <v>3</v>
      </c>
      <c r="HM30" t="s">
        <v>3</v>
      </c>
      <c r="HN30" t="s">
        <v>3</v>
      </c>
      <c r="HO30" t="s">
        <v>3</v>
      </c>
      <c r="HP30" t="s">
        <v>3</v>
      </c>
      <c r="HQ30" t="s">
        <v>3</v>
      </c>
      <c r="HS30">
        <v>0</v>
      </c>
      <c r="IK30">
        <v>0</v>
      </c>
    </row>
    <row r="31" spans="1:245" x14ac:dyDescent="0.2">
      <c r="A31">
        <v>17</v>
      </c>
      <c r="B31">
        <v>1</v>
      </c>
      <c r="C31">
        <f>ROW(SmtRes!A20)</f>
        <v>20</v>
      </c>
      <c r="D31">
        <f>ROW(EtalonRes!A20)</f>
        <v>20</v>
      </c>
      <c r="E31" t="s">
        <v>42</v>
      </c>
      <c r="F31" t="s">
        <v>21</v>
      </c>
      <c r="G31" t="s">
        <v>22</v>
      </c>
      <c r="H31" t="s">
        <v>23</v>
      </c>
      <c r="I31">
        <v>1</v>
      </c>
      <c r="J31">
        <v>0</v>
      </c>
      <c r="K31">
        <v>1</v>
      </c>
      <c r="O31">
        <f>ROUND(CP31,2)</f>
        <v>4220.01</v>
      </c>
      <c r="P31">
        <f>SUMIF(SmtRes!AQ11:'SmtRes'!AQ20,"=1",SmtRes!DF11:'SmtRes'!DF20)</f>
        <v>2190.19</v>
      </c>
      <c r="Q31">
        <f>SUMIF(SmtRes!AQ11:'SmtRes'!AQ20,"=1",SmtRes!DG11:'SmtRes'!DG20)</f>
        <v>204.36</v>
      </c>
      <c r="R31">
        <f>SUMIF(SmtRes!AQ11:'SmtRes'!AQ20,"=1",SmtRes!DH11:'SmtRes'!DH20)</f>
        <v>165.06</v>
      </c>
      <c r="S31">
        <f>SUMIF(SmtRes!AQ11:'SmtRes'!AQ20,"=1",SmtRes!DI11:'SmtRes'!DI20)</f>
        <v>1660.4</v>
      </c>
      <c r="T31">
        <f t="shared" si="21"/>
        <v>0</v>
      </c>
      <c r="U31">
        <f>SUMIF(SmtRes!AQ11:'SmtRes'!AQ20,"=1",SmtRes!CV11:'SmtRes'!CV20)</f>
        <v>2.06</v>
      </c>
      <c r="V31">
        <f>SUMIF(SmtRes!AQ11:'SmtRes'!AQ20,"=1",SmtRes!CW11:'SmtRes'!CW20)</f>
        <v>0.18</v>
      </c>
      <c r="W31">
        <f t="shared" si="22"/>
        <v>0</v>
      </c>
      <c r="X31">
        <f t="shared" si="23"/>
        <v>1770.7</v>
      </c>
      <c r="Y31">
        <f t="shared" si="24"/>
        <v>930.98</v>
      </c>
      <c r="AA31">
        <v>48216218</v>
      </c>
      <c r="AB31">
        <f t="shared" si="25"/>
        <v>3499.4184500000001</v>
      </c>
      <c r="AC31">
        <f>ROUND((SUM(SmtRes!BQ11:'SmtRes'!BQ20)),6)</f>
        <v>1634.6611499999999</v>
      </c>
      <c r="AD31">
        <f>ROUND((((SUM(SmtRes!BR11:'SmtRes'!BR20))-(SUM(SmtRes!BS11:'SmtRes'!BS20)))+AE31),6)</f>
        <v>204.3561</v>
      </c>
      <c r="AE31">
        <f>ROUND((SUM(SmtRes!BS11:'SmtRes'!BS20)),6)</f>
        <v>165.0582</v>
      </c>
      <c r="AF31">
        <f>ROUND((SUM(SmtRes!BT11:'SmtRes'!BT20)),6)</f>
        <v>1660.4012</v>
      </c>
      <c r="AG31">
        <f t="shared" si="26"/>
        <v>0</v>
      </c>
      <c r="AH31">
        <f>(SUM(SmtRes!BU11:'SmtRes'!BU20))</f>
        <v>2.06</v>
      </c>
      <c r="AI31">
        <f>(SUM(SmtRes!BV11:'SmtRes'!BV20))</f>
        <v>0.18</v>
      </c>
      <c r="AJ31">
        <f t="shared" si="27"/>
        <v>0</v>
      </c>
      <c r="AK31">
        <v>3664.4766500000001</v>
      </c>
      <c r="AL31">
        <v>1634.6611499999999</v>
      </c>
      <c r="AM31">
        <v>204.35609999999997</v>
      </c>
      <c r="AN31">
        <v>165.0582</v>
      </c>
      <c r="AO31">
        <v>1660.4012</v>
      </c>
      <c r="AP31">
        <v>0</v>
      </c>
      <c r="AQ31">
        <v>2.06</v>
      </c>
      <c r="AR31">
        <v>0.18</v>
      </c>
      <c r="AS31">
        <v>0</v>
      </c>
      <c r="AT31">
        <v>97</v>
      </c>
      <c r="AU31">
        <v>51</v>
      </c>
      <c r="AV31">
        <v>1</v>
      </c>
      <c r="AW31">
        <v>1</v>
      </c>
      <c r="AZ31">
        <v>1</v>
      </c>
      <c r="BA31">
        <v>1</v>
      </c>
      <c r="BB31">
        <v>1</v>
      </c>
      <c r="BC31">
        <v>1</v>
      </c>
      <c r="BD31" t="s">
        <v>3</v>
      </c>
      <c r="BE31" t="s">
        <v>3</v>
      </c>
      <c r="BF31" t="s">
        <v>3</v>
      </c>
      <c r="BG31" t="s">
        <v>3</v>
      </c>
      <c r="BH31">
        <v>0</v>
      </c>
      <c r="BI31">
        <v>2</v>
      </c>
      <c r="BJ31" t="s">
        <v>24</v>
      </c>
      <c r="BM31">
        <v>108001</v>
      </c>
      <c r="BN31">
        <v>0</v>
      </c>
      <c r="BO31" t="s">
        <v>3</v>
      </c>
      <c r="BP31">
        <v>0</v>
      </c>
      <c r="BQ31">
        <v>3</v>
      </c>
      <c r="BR31">
        <v>0</v>
      </c>
      <c r="BS31">
        <v>1</v>
      </c>
      <c r="BT31">
        <v>1</v>
      </c>
      <c r="BU31">
        <v>1</v>
      </c>
      <c r="BV31">
        <v>1</v>
      </c>
      <c r="BW31">
        <v>1</v>
      </c>
      <c r="BX31">
        <v>1</v>
      </c>
      <c r="BY31" t="s">
        <v>3</v>
      </c>
      <c r="BZ31">
        <v>97</v>
      </c>
      <c r="CA31">
        <v>51</v>
      </c>
      <c r="CB31" t="s">
        <v>3</v>
      </c>
      <c r="CE31">
        <v>0</v>
      </c>
      <c r="CF31">
        <v>0</v>
      </c>
      <c r="CG31">
        <v>0</v>
      </c>
      <c r="CM31">
        <v>0</v>
      </c>
      <c r="CN31" t="s">
        <v>3</v>
      </c>
      <c r="CO31">
        <v>0</v>
      </c>
      <c r="CP31">
        <f>(P31+Q31+S31+R31)</f>
        <v>4220.01</v>
      </c>
      <c r="CQ31">
        <f>SUMIF(SmtRes!AQ11:'SmtRes'!AQ20,"=1",SmtRes!AA11:'SmtRes'!AA20)</f>
        <v>142580.71000000002</v>
      </c>
      <c r="CR31">
        <f>SUMIF(SmtRes!AQ11:'SmtRes'!AQ20,"=1",SmtRes!AB11:'SmtRes'!AB20)</f>
        <v>2090.0600000000004</v>
      </c>
      <c r="CS31">
        <f>SUMIF(SmtRes!AQ11:'SmtRes'!AQ20,"=1",SmtRes!AC11:'SmtRes'!AC20)</f>
        <v>1833.98</v>
      </c>
      <c r="CT31">
        <f>SUMIF(SmtRes!AQ11:'SmtRes'!AQ20,"=1",SmtRes!AD11:'SmtRes'!AD20)</f>
        <v>806.02</v>
      </c>
      <c r="CU31">
        <f>AG31</f>
        <v>0</v>
      </c>
      <c r="CV31">
        <f>SUMIF(SmtRes!AQ11:'SmtRes'!AQ20,"=1",SmtRes!BU11:'SmtRes'!BU20)</f>
        <v>2.06</v>
      </c>
      <c r="CW31">
        <f>SUMIF(SmtRes!AQ11:'SmtRes'!AQ20,"=1",SmtRes!BV11:'SmtRes'!BV20)</f>
        <v>0.18</v>
      </c>
      <c r="CX31">
        <f>AJ31</f>
        <v>0</v>
      </c>
      <c r="CY31">
        <f>(((S31+R31)*AT31)/100)</f>
        <v>1770.6961999999999</v>
      </c>
      <c r="CZ31">
        <f>(((S31+R31)*AU31)/100)</f>
        <v>930.98460000000011</v>
      </c>
      <c r="DC31" t="s">
        <v>3</v>
      </c>
      <c r="DD31" t="s">
        <v>3</v>
      </c>
      <c r="DE31" t="s">
        <v>3</v>
      </c>
      <c r="DF31" t="s">
        <v>3</v>
      </c>
      <c r="DG31" t="s">
        <v>3</v>
      </c>
      <c r="DH31" t="s">
        <v>3</v>
      </c>
      <c r="DI31" t="s">
        <v>3</v>
      </c>
      <c r="DJ31" t="s">
        <v>3</v>
      </c>
      <c r="DK31" t="s">
        <v>3</v>
      </c>
      <c r="DL31" t="s">
        <v>3</v>
      </c>
      <c r="DM31" t="s">
        <v>3</v>
      </c>
      <c r="DN31">
        <v>0</v>
      </c>
      <c r="DO31">
        <v>0</v>
      </c>
      <c r="DP31">
        <v>1</v>
      </c>
      <c r="DQ31">
        <v>1</v>
      </c>
      <c r="DU31">
        <v>1013</v>
      </c>
      <c r="DV31" t="s">
        <v>23</v>
      </c>
      <c r="DW31" t="s">
        <v>23</v>
      </c>
      <c r="DX31">
        <v>1</v>
      </c>
      <c r="DZ31" t="s">
        <v>3</v>
      </c>
      <c r="EA31" t="s">
        <v>3</v>
      </c>
      <c r="EB31" t="s">
        <v>3</v>
      </c>
      <c r="EC31" t="s">
        <v>3</v>
      </c>
      <c r="EE31">
        <v>45799455</v>
      </c>
      <c r="EF31">
        <v>3</v>
      </c>
      <c r="EG31" t="s">
        <v>25</v>
      </c>
      <c r="EH31">
        <v>0</v>
      </c>
      <c r="EI31" t="s">
        <v>3</v>
      </c>
      <c r="EJ31">
        <v>2</v>
      </c>
      <c r="EK31">
        <v>108001</v>
      </c>
      <c r="EL31" t="s">
        <v>26</v>
      </c>
      <c r="EM31" t="s">
        <v>27</v>
      </c>
      <c r="EO31" t="s">
        <v>43</v>
      </c>
      <c r="EQ31">
        <v>131584</v>
      </c>
      <c r="ER31">
        <v>0</v>
      </c>
      <c r="ES31">
        <v>0</v>
      </c>
      <c r="ET31">
        <v>0</v>
      </c>
      <c r="EU31">
        <v>0</v>
      </c>
      <c r="EV31">
        <v>0</v>
      </c>
      <c r="EW31">
        <v>2.06</v>
      </c>
      <c r="EX31">
        <v>0.18</v>
      </c>
      <c r="EY31">
        <v>0</v>
      </c>
      <c r="FQ31">
        <v>0</v>
      </c>
      <c r="FR31">
        <v>0</v>
      </c>
      <c r="FS31">
        <v>0</v>
      </c>
      <c r="FX31">
        <v>97</v>
      </c>
      <c r="FY31">
        <v>51</v>
      </c>
      <c r="GA31" t="s">
        <v>3</v>
      </c>
      <c r="GD31">
        <v>1</v>
      </c>
      <c r="GF31">
        <v>-474067523</v>
      </c>
      <c r="GG31">
        <v>2</v>
      </c>
      <c r="GH31">
        <v>1</v>
      </c>
      <c r="GI31">
        <v>-2</v>
      </c>
      <c r="GJ31">
        <v>0</v>
      </c>
      <c r="GK31">
        <v>0</v>
      </c>
      <c r="GL31">
        <f t="shared" si="28"/>
        <v>0</v>
      </c>
      <c r="GM31">
        <f t="shared" si="29"/>
        <v>6921.69</v>
      </c>
      <c r="GN31">
        <f t="shared" si="30"/>
        <v>0</v>
      </c>
      <c r="GO31">
        <f t="shared" si="31"/>
        <v>6921.69</v>
      </c>
      <c r="GP31">
        <f t="shared" si="32"/>
        <v>0</v>
      </c>
      <c r="GR31">
        <v>0</v>
      </c>
      <c r="GS31">
        <v>3</v>
      </c>
      <c r="GT31">
        <v>0</v>
      </c>
      <c r="GU31" t="s">
        <v>3</v>
      </c>
      <c r="GV31">
        <f t="shared" si="33"/>
        <v>0</v>
      </c>
      <c r="GW31">
        <v>1</v>
      </c>
      <c r="GX31">
        <f t="shared" si="34"/>
        <v>0</v>
      </c>
      <c r="HA31">
        <v>0</v>
      </c>
      <c r="HB31">
        <v>0</v>
      </c>
      <c r="HC31">
        <f>GV31*GW31</f>
        <v>0</v>
      </c>
      <c r="HE31" t="s">
        <v>3</v>
      </c>
      <c r="HF31" t="s">
        <v>3</v>
      </c>
      <c r="HM31" t="s">
        <v>3</v>
      </c>
      <c r="HN31" t="s">
        <v>29</v>
      </c>
      <c r="HO31" t="s">
        <v>30</v>
      </c>
      <c r="HP31" t="s">
        <v>26</v>
      </c>
      <c r="HQ31" t="s">
        <v>26</v>
      </c>
      <c r="HS31">
        <v>0</v>
      </c>
      <c r="IK31">
        <v>0</v>
      </c>
    </row>
    <row r="32" spans="1:245" x14ac:dyDescent="0.2">
      <c r="A32">
        <v>18</v>
      </c>
      <c r="B32">
        <v>1</v>
      </c>
      <c r="C32">
        <v>20</v>
      </c>
      <c r="E32" t="s">
        <v>44</v>
      </c>
      <c r="F32" t="s">
        <v>32</v>
      </c>
      <c r="G32" t="s">
        <v>33</v>
      </c>
      <c r="H32" t="s">
        <v>34</v>
      </c>
      <c r="I32">
        <f>J32</f>
        <v>2</v>
      </c>
      <c r="J32">
        <v>2</v>
      </c>
      <c r="K32">
        <v>2</v>
      </c>
      <c r="O32">
        <f>ROUND(P32,2)</f>
        <v>33.21</v>
      </c>
      <c r="P32">
        <f>ROUND(ROUND(ROUND(SUMIF(SmtRes!AQ11:'SmtRes'!AQ20,"=1",SmtRes!CU11:'SmtRes'!CU20),2),2)*I32/100,2)</f>
        <v>33.21</v>
      </c>
      <c r="Q32">
        <f>ROUND(CR32*I32,2)</f>
        <v>0</v>
      </c>
      <c r="R32">
        <f>ROUND(CS32*I32,2)</f>
        <v>0</v>
      </c>
      <c r="S32">
        <f>ROUND(CT32*I32,2)</f>
        <v>0</v>
      </c>
      <c r="T32">
        <f t="shared" si="21"/>
        <v>0</v>
      </c>
      <c r="U32">
        <f>ROUND(CV32*I32,7)</f>
        <v>0</v>
      </c>
      <c r="V32">
        <f>ROUND(CW32*I32,7)</f>
        <v>0</v>
      </c>
      <c r="W32">
        <f t="shared" si="22"/>
        <v>0</v>
      </c>
      <c r="X32">
        <f t="shared" si="23"/>
        <v>0</v>
      </c>
      <c r="Y32">
        <f t="shared" si="24"/>
        <v>0</v>
      </c>
      <c r="AA32">
        <v>48216218</v>
      </c>
      <c r="AB32">
        <f t="shared" si="25"/>
        <v>0</v>
      </c>
      <c r="AC32">
        <f>ROUND((ES32),6)</f>
        <v>0</v>
      </c>
      <c r="AD32">
        <f>ROUND((((ET32)-(EU32))+AE32),6)</f>
        <v>0</v>
      </c>
      <c r="AE32">
        <f>ROUND((EU32),6)</f>
        <v>0</v>
      </c>
      <c r="AF32">
        <f>ROUND((EV32),6)</f>
        <v>0</v>
      </c>
      <c r="AG32">
        <f t="shared" si="26"/>
        <v>0</v>
      </c>
      <c r="AH32">
        <f>(EW32)</f>
        <v>0</v>
      </c>
      <c r="AI32">
        <f>(EX32)</f>
        <v>0</v>
      </c>
      <c r="AJ32">
        <f t="shared" si="27"/>
        <v>0</v>
      </c>
      <c r="AK32">
        <v>0</v>
      </c>
      <c r="AL32">
        <v>0</v>
      </c>
      <c r="AM32">
        <v>0</v>
      </c>
      <c r="AN32">
        <v>0</v>
      </c>
      <c r="AO32">
        <v>0</v>
      </c>
      <c r="AP32">
        <v>0</v>
      </c>
      <c r="AQ32">
        <v>0</v>
      </c>
      <c r="AR32">
        <v>0</v>
      </c>
      <c r="AS32">
        <v>0</v>
      </c>
      <c r="AT32">
        <v>97</v>
      </c>
      <c r="AU32">
        <v>51</v>
      </c>
      <c r="AV32">
        <v>1</v>
      </c>
      <c r="AW32">
        <v>1</v>
      </c>
      <c r="AZ32">
        <v>1</v>
      </c>
      <c r="BA32">
        <v>1</v>
      </c>
      <c r="BB32">
        <v>1</v>
      </c>
      <c r="BC32">
        <v>1</v>
      </c>
      <c r="BD32" t="s">
        <v>3</v>
      </c>
      <c r="BE32" t="s">
        <v>3</v>
      </c>
      <c r="BF32" t="s">
        <v>3</v>
      </c>
      <c r="BG32" t="s">
        <v>3</v>
      </c>
      <c r="BH32">
        <v>3</v>
      </c>
      <c r="BI32">
        <v>2</v>
      </c>
      <c r="BJ32" t="s">
        <v>3</v>
      </c>
      <c r="BM32">
        <v>108001</v>
      </c>
      <c r="BN32">
        <v>0</v>
      </c>
      <c r="BO32" t="s">
        <v>3</v>
      </c>
      <c r="BP32">
        <v>0</v>
      </c>
      <c r="BQ32">
        <v>3</v>
      </c>
      <c r="BR32">
        <v>0</v>
      </c>
      <c r="BS32">
        <v>1</v>
      </c>
      <c r="BT32">
        <v>1</v>
      </c>
      <c r="BU32">
        <v>1</v>
      </c>
      <c r="BV32">
        <v>1</v>
      </c>
      <c r="BW32">
        <v>1</v>
      </c>
      <c r="BX32">
        <v>1</v>
      </c>
      <c r="BY32" t="s">
        <v>3</v>
      </c>
      <c r="BZ32">
        <v>97</v>
      </c>
      <c r="CA32">
        <v>51</v>
      </c>
      <c r="CB32" t="s">
        <v>3</v>
      </c>
      <c r="CE32">
        <v>0</v>
      </c>
      <c r="CF32">
        <v>0</v>
      </c>
      <c r="CG32">
        <v>0</v>
      </c>
      <c r="CM32">
        <v>0</v>
      </c>
      <c r="CN32" t="s">
        <v>3</v>
      </c>
      <c r="CO32">
        <v>0</v>
      </c>
      <c r="CP32">
        <f>0</f>
        <v>0</v>
      </c>
      <c r="CQ32">
        <f>0</f>
        <v>0</v>
      </c>
      <c r="CR32">
        <f>0</f>
        <v>0</v>
      </c>
      <c r="CS32">
        <f>0</f>
        <v>0</v>
      </c>
      <c r="CT32">
        <f>0</f>
        <v>0</v>
      </c>
      <c r="CU32">
        <f>0</f>
        <v>0</v>
      </c>
      <c r="CV32">
        <f>0</f>
        <v>0</v>
      </c>
      <c r="CW32">
        <f>0</f>
        <v>0</v>
      </c>
      <c r="CX32">
        <f>0</f>
        <v>0</v>
      </c>
      <c r="CY32">
        <f>0</f>
        <v>0</v>
      </c>
      <c r="CZ32">
        <f>0</f>
        <v>0</v>
      </c>
      <c r="DC32" t="s">
        <v>3</v>
      </c>
      <c r="DD32" t="s">
        <v>3</v>
      </c>
      <c r="DE32" t="s">
        <v>3</v>
      </c>
      <c r="DF32" t="s">
        <v>3</v>
      </c>
      <c r="DG32" t="s">
        <v>3</v>
      </c>
      <c r="DH32" t="s">
        <v>3</v>
      </c>
      <c r="DI32" t="s">
        <v>3</v>
      </c>
      <c r="DJ32" t="s">
        <v>3</v>
      </c>
      <c r="DK32" t="s">
        <v>3</v>
      </c>
      <c r="DL32" t="s">
        <v>3</v>
      </c>
      <c r="DM32" t="s">
        <v>3</v>
      </c>
      <c r="DN32">
        <v>0</v>
      </c>
      <c r="DO32">
        <v>0</v>
      </c>
      <c r="DP32">
        <v>1</v>
      </c>
      <c r="DQ32">
        <v>1</v>
      </c>
      <c r="DU32">
        <v>1013</v>
      </c>
      <c r="DV32" t="s">
        <v>34</v>
      </c>
      <c r="DW32" t="s">
        <v>34</v>
      </c>
      <c r="DX32">
        <v>1</v>
      </c>
      <c r="DZ32" t="s">
        <v>3</v>
      </c>
      <c r="EA32" t="s">
        <v>3</v>
      </c>
      <c r="EB32" t="s">
        <v>3</v>
      </c>
      <c r="EC32" t="s">
        <v>3</v>
      </c>
      <c r="EE32">
        <v>45799455</v>
      </c>
      <c r="EF32">
        <v>3</v>
      </c>
      <c r="EG32" t="s">
        <v>25</v>
      </c>
      <c r="EH32">
        <v>0</v>
      </c>
      <c r="EI32" t="s">
        <v>3</v>
      </c>
      <c r="EJ32">
        <v>2</v>
      </c>
      <c r="EK32">
        <v>108001</v>
      </c>
      <c r="EL32" t="s">
        <v>26</v>
      </c>
      <c r="EM32" t="s">
        <v>27</v>
      </c>
      <c r="EO32" t="s">
        <v>3</v>
      </c>
      <c r="EQ32">
        <v>512</v>
      </c>
      <c r="ER32">
        <v>0</v>
      </c>
      <c r="ES32">
        <v>0</v>
      </c>
      <c r="ET32">
        <v>0</v>
      </c>
      <c r="EU32">
        <v>0</v>
      </c>
      <c r="EV32">
        <v>0</v>
      </c>
      <c r="EW32">
        <v>0</v>
      </c>
      <c r="EX32">
        <v>0</v>
      </c>
      <c r="FQ32">
        <v>0</v>
      </c>
      <c r="FR32">
        <v>0</v>
      </c>
      <c r="FS32">
        <v>0</v>
      </c>
      <c r="FX32">
        <v>97</v>
      </c>
      <c r="FY32">
        <v>51</v>
      </c>
      <c r="GA32" t="s">
        <v>3</v>
      </c>
      <c r="GD32">
        <v>1</v>
      </c>
      <c r="GF32">
        <v>274903907</v>
      </c>
      <c r="GG32">
        <v>2</v>
      </c>
      <c r="GH32">
        <v>1</v>
      </c>
      <c r="GI32">
        <v>-2</v>
      </c>
      <c r="GJ32">
        <v>0</v>
      </c>
      <c r="GK32">
        <v>0</v>
      </c>
      <c r="GL32">
        <f t="shared" si="28"/>
        <v>0</v>
      </c>
      <c r="GM32">
        <f t="shared" si="29"/>
        <v>33.21</v>
      </c>
      <c r="GN32">
        <f t="shared" si="30"/>
        <v>0</v>
      </c>
      <c r="GO32">
        <f t="shared" si="31"/>
        <v>33.21</v>
      </c>
      <c r="GP32">
        <f t="shared" si="32"/>
        <v>0</v>
      </c>
      <c r="GR32">
        <v>0</v>
      </c>
      <c r="GS32">
        <v>3</v>
      </c>
      <c r="GT32">
        <v>0</v>
      </c>
      <c r="GU32" t="s">
        <v>3</v>
      </c>
      <c r="GV32">
        <f t="shared" si="33"/>
        <v>0</v>
      </c>
      <c r="GW32">
        <v>1</v>
      </c>
      <c r="GX32">
        <f t="shared" si="34"/>
        <v>0</v>
      </c>
      <c r="HA32">
        <v>0</v>
      </c>
      <c r="HB32">
        <v>0</v>
      </c>
      <c r="HC32">
        <f>0</f>
        <v>0</v>
      </c>
      <c r="HE32" t="s">
        <v>3</v>
      </c>
      <c r="HF32" t="s">
        <v>3</v>
      </c>
      <c r="HM32" t="s">
        <v>3</v>
      </c>
      <c r="HN32" t="s">
        <v>29</v>
      </c>
      <c r="HO32" t="s">
        <v>30</v>
      </c>
      <c r="HP32" t="s">
        <v>26</v>
      </c>
      <c r="HQ32" t="s">
        <v>26</v>
      </c>
      <c r="HS32">
        <v>0</v>
      </c>
      <c r="IK32">
        <v>0</v>
      </c>
    </row>
    <row r="33" spans="1:245" x14ac:dyDescent="0.2">
      <c r="A33">
        <v>17</v>
      </c>
      <c r="B33">
        <v>1</v>
      </c>
      <c r="E33" t="s">
        <v>45</v>
      </c>
      <c r="F33" t="s">
        <v>36</v>
      </c>
      <c r="G33" t="s">
        <v>46</v>
      </c>
      <c r="H33" t="s">
        <v>23</v>
      </c>
      <c r="I33">
        <f>ROUND(1,7)</f>
        <v>1</v>
      </c>
      <c r="J33">
        <v>0</v>
      </c>
      <c r="K33">
        <f>ROUND(1,7)</f>
        <v>1</v>
      </c>
      <c r="O33">
        <f t="shared" ref="O33:O49" si="35">ROUND(CP33,2)</f>
        <v>42500</v>
      </c>
      <c r="P33">
        <f>ROUND(CQ33*I33,2)</f>
        <v>42500</v>
      </c>
      <c r="Q33">
        <f>ROUND(CR33*I33,2)</f>
        <v>0</v>
      </c>
      <c r="R33">
        <f>ROUND(CS33*I33,2)</f>
        <v>0</v>
      </c>
      <c r="S33">
        <f>ROUND(CT33*I33,2)</f>
        <v>0</v>
      </c>
      <c r="T33">
        <f t="shared" si="21"/>
        <v>0</v>
      </c>
      <c r="U33">
        <f>ROUND(CV33*I33,7)</f>
        <v>0</v>
      </c>
      <c r="V33">
        <f>ROUND(CW33*I33,7)</f>
        <v>0</v>
      </c>
      <c r="W33">
        <f t="shared" si="22"/>
        <v>0</v>
      </c>
      <c r="X33">
        <f t="shared" si="23"/>
        <v>0</v>
      </c>
      <c r="Y33">
        <f t="shared" si="24"/>
        <v>0</v>
      </c>
      <c r="AA33">
        <v>48216218</v>
      </c>
      <c r="AB33">
        <f t="shared" si="25"/>
        <v>42500</v>
      </c>
      <c r="AC33">
        <f>ROUND((ES33),6)</f>
        <v>42500</v>
      </c>
      <c r="AD33">
        <f>ROUND((((ET33)-(EU33))+AE33),6)</f>
        <v>0</v>
      </c>
      <c r="AE33">
        <f>ROUND((EU33),6)</f>
        <v>0</v>
      </c>
      <c r="AF33">
        <f>ROUND((EV33),6)</f>
        <v>0</v>
      </c>
      <c r="AG33">
        <f t="shared" si="26"/>
        <v>0</v>
      </c>
      <c r="AH33">
        <f>(EW33)</f>
        <v>0</v>
      </c>
      <c r="AI33">
        <f>(EX33)</f>
        <v>0</v>
      </c>
      <c r="AJ33">
        <f t="shared" si="27"/>
        <v>0</v>
      </c>
      <c r="AK33">
        <v>42500</v>
      </c>
      <c r="AL33">
        <v>42500</v>
      </c>
      <c r="AM33">
        <v>0</v>
      </c>
      <c r="AN33">
        <v>0</v>
      </c>
      <c r="AO33">
        <v>0</v>
      </c>
      <c r="AP33">
        <v>0</v>
      </c>
      <c r="AQ33">
        <v>0</v>
      </c>
      <c r="AR33">
        <v>0</v>
      </c>
      <c r="AS33">
        <v>0</v>
      </c>
      <c r="AT33">
        <v>0</v>
      </c>
      <c r="AU33">
        <v>0</v>
      </c>
      <c r="AV33">
        <v>1</v>
      </c>
      <c r="AW33">
        <v>1</v>
      </c>
      <c r="AZ33">
        <v>1</v>
      </c>
      <c r="BA33">
        <v>1</v>
      </c>
      <c r="BB33">
        <v>1</v>
      </c>
      <c r="BC33">
        <v>1</v>
      </c>
      <c r="BD33" t="s">
        <v>3</v>
      </c>
      <c r="BE33" t="s">
        <v>3</v>
      </c>
      <c r="BF33" t="s">
        <v>3</v>
      </c>
      <c r="BG33" t="s">
        <v>3</v>
      </c>
      <c r="BH33">
        <v>3</v>
      </c>
      <c r="BI33">
        <v>3</v>
      </c>
      <c r="BJ33" t="s">
        <v>47</v>
      </c>
      <c r="BM33">
        <v>100</v>
      </c>
      <c r="BN33">
        <v>0</v>
      </c>
      <c r="BO33" t="s">
        <v>3</v>
      </c>
      <c r="BP33">
        <v>0</v>
      </c>
      <c r="BQ33">
        <v>5</v>
      </c>
      <c r="BR33">
        <v>0</v>
      </c>
      <c r="BS33">
        <v>1</v>
      </c>
      <c r="BT33">
        <v>1</v>
      </c>
      <c r="BU33">
        <v>1</v>
      </c>
      <c r="BV33">
        <v>1</v>
      </c>
      <c r="BW33">
        <v>1</v>
      </c>
      <c r="BX33">
        <v>1</v>
      </c>
      <c r="BY33" t="s">
        <v>3</v>
      </c>
      <c r="BZ33">
        <v>0</v>
      </c>
      <c r="CA33">
        <v>0</v>
      </c>
      <c r="CB33" t="s">
        <v>3</v>
      </c>
      <c r="CE33">
        <v>0</v>
      </c>
      <c r="CF33">
        <v>0</v>
      </c>
      <c r="CG33">
        <v>0</v>
      </c>
      <c r="CM33">
        <v>0</v>
      </c>
      <c r="CN33" t="s">
        <v>3</v>
      </c>
      <c r="CO33">
        <v>0</v>
      </c>
      <c r="CP33">
        <f t="shared" ref="CP33:CP49" si="36">(P33+Q33+S33+R33)</f>
        <v>42500</v>
      </c>
      <c r="CQ33">
        <f>ROUND(AL33*BC33,2)</f>
        <v>42500</v>
      </c>
      <c r="CR33">
        <f>ROUND(AM33*BB33,2)</f>
        <v>0</v>
      </c>
      <c r="CS33">
        <f>ROUND(AN33*BS33,2)</f>
        <v>0</v>
      </c>
      <c r="CT33">
        <f>ROUND(AO33*BA33,2)</f>
        <v>0</v>
      </c>
      <c r="CU33">
        <f>AG33</f>
        <v>0</v>
      </c>
      <c r="CV33">
        <f>AH33</f>
        <v>0</v>
      </c>
      <c r="CW33">
        <f>AI33</f>
        <v>0</v>
      </c>
      <c r="CX33">
        <f>AJ33</f>
        <v>0</v>
      </c>
      <c r="CY33">
        <f>0</f>
        <v>0</v>
      </c>
      <c r="CZ33">
        <f>0</f>
        <v>0</v>
      </c>
      <c r="DC33" t="s">
        <v>3</v>
      </c>
      <c r="DD33" t="s">
        <v>3</v>
      </c>
      <c r="DE33" t="s">
        <v>3</v>
      </c>
      <c r="DF33" t="s">
        <v>3</v>
      </c>
      <c r="DG33" t="s">
        <v>3</v>
      </c>
      <c r="DH33" t="s">
        <v>3</v>
      </c>
      <c r="DI33" t="s">
        <v>3</v>
      </c>
      <c r="DJ33" t="s">
        <v>3</v>
      </c>
      <c r="DK33" t="s">
        <v>3</v>
      </c>
      <c r="DL33" t="s">
        <v>3</v>
      </c>
      <c r="DM33" t="s">
        <v>3</v>
      </c>
      <c r="DN33">
        <v>0</v>
      </c>
      <c r="DO33">
        <v>0</v>
      </c>
      <c r="DP33">
        <v>1</v>
      </c>
      <c r="DQ33">
        <v>1</v>
      </c>
      <c r="DU33">
        <v>1013</v>
      </c>
      <c r="DV33" t="s">
        <v>23</v>
      </c>
      <c r="DW33" t="s">
        <v>23</v>
      </c>
      <c r="DX33">
        <v>1</v>
      </c>
      <c r="DZ33" t="s">
        <v>3</v>
      </c>
      <c r="EA33" t="s">
        <v>3</v>
      </c>
      <c r="EB33" t="s">
        <v>3</v>
      </c>
      <c r="EC33" t="s">
        <v>3</v>
      </c>
      <c r="EE33">
        <v>45799867</v>
      </c>
      <c r="EF33">
        <v>5</v>
      </c>
      <c r="EG33" t="s">
        <v>39</v>
      </c>
      <c r="EH33">
        <v>0</v>
      </c>
      <c r="EI33" t="s">
        <v>3</v>
      </c>
      <c r="EJ33">
        <v>3</v>
      </c>
      <c r="EK33">
        <v>100</v>
      </c>
      <c r="EL33" t="s">
        <v>40</v>
      </c>
      <c r="EM33" t="s">
        <v>41</v>
      </c>
      <c r="EO33" t="s">
        <v>3</v>
      </c>
      <c r="EQ33">
        <v>131072</v>
      </c>
      <c r="ER33">
        <v>0</v>
      </c>
      <c r="ES33">
        <v>42500</v>
      </c>
      <c r="ET33">
        <v>0</v>
      </c>
      <c r="EU33">
        <v>0</v>
      </c>
      <c r="EV33">
        <v>0</v>
      </c>
      <c r="EW33">
        <v>0</v>
      </c>
      <c r="EX33">
        <v>0</v>
      </c>
      <c r="EY33">
        <v>0</v>
      </c>
      <c r="FQ33">
        <v>0</v>
      </c>
      <c r="FR33">
        <f>P33</f>
        <v>42500</v>
      </c>
      <c r="FS33">
        <v>0</v>
      </c>
      <c r="FX33">
        <v>0</v>
      </c>
      <c r="FY33">
        <v>0</v>
      </c>
      <c r="GA33" t="s">
        <v>3</v>
      </c>
      <c r="GD33">
        <v>1</v>
      </c>
      <c r="GF33">
        <v>-1037254517</v>
      </c>
      <c r="GG33">
        <v>2</v>
      </c>
      <c r="GH33">
        <v>0</v>
      </c>
      <c r="GI33">
        <v>-2</v>
      </c>
      <c r="GJ33">
        <v>0</v>
      </c>
      <c r="GK33">
        <v>0</v>
      </c>
      <c r="GL33">
        <f t="shared" si="28"/>
        <v>0</v>
      </c>
      <c r="GM33">
        <f t="shared" si="29"/>
        <v>42500</v>
      </c>
      <c r="GN33">
        <f t="shared" si="30"/>
        <v>0</v>
      </c>
      <c r="GO33">
        <f t="shared" si="31"/>
        <v>0</v>
      </c>
      <c r="GP33">
        <f t="shared" si="32"/>
        <v>0</v>
      </c>
      <c r="GR33">
        <v>0</v>
      </c>
      <c r="GS33">
        <v>0</v>
      </c>
      <c r="GT33">
        <v>0</v>
      </c>
      <c r="GU33" t="s">
        <v>3</v>
      </c>
      <c r="GV33">
        <f t="shared" si="33"/>
        <v>0</v>
      </c>
      <c r="GW33">
        <v>1</v>
      </c>
      <c r="GX33">
        <f t="shared" si="34"/>
        <v>0</v>
      </c>
      <c r="HA33">
        <v>0</v>
      </c>
      <c r="HB33">
        <v>0</v>
      </c>
      <c r="HC33">
        <f t="shared" ref="HC33:HC49" si="37">GV33*GW33</f>
        <v>0</v>
      </c>
      <c r="HE33" t="s">
        <v>3</v>
      </c>
      <c r="HF33" t="s">
        <v>3</v>
      </c>
      <c r="HM33" t="s">
        <v>3</v>
      </c>
      <c r="HN33" t="s">
        <v>3</v>
      </c>
      <c r="HO33" t="s">
        <v>3</v>
      </c>
      <c r="HP33" t="s">
        <v>3</v>
      </c>
      <c r="HQ33" t="s">
        <v>3</v>
      </c>
      <c r="HS33">
        <v>0</v>
      </c>
      <c r="IK33">
        <v>0</v>
      </c>
    </row>
    <row r="34" spans="1:245" x14ac:dyDescent="0.2">
      <c r="A34">
        <v>17</v>
      </c>
      <c r="B34">
        <v>1</v>
      </c>
      <c r="C34">
        <f>ROW(SmtRes!A26)</f>
        <v>26</v>
      </c>
      <c r="D34">
        <f>ROW(EtalonRes!A26)</f>
        <v>26</v>
      </c>
      <c r="E34" t="s">
        <v>48</v>
      </c>
      <c r="F34" t="s">
        <v>49</v>
      </c>
      <c r="G34" t="s">
        <v>50</v>
      </c>
      <c r="H34" t="s">
        <v>23</v>
      </c>
      <c r="I34">
        <f>ROUND(2,7)</f>
        <v>2</v>
      </c>
      <c r="J34">
        <v>0</v>
      </c>
      <c r="K34">
        <f>ROUND(2,7)</f>
        <v>2</v>
      </c>
      <c r="O34">
        <f t="shared" si="35"/>
        <v>9003.5300000000007</v>
      </c>
      <c r="P34">
        <f>SUMIF(SmtRes!AQ21:'SmtRes'!AQ26,"=1",SmtRes!DF21:'SmtRes'!DF26)</f>
        <v>942.23</v>
      </c>
      <c r="Q34">
        <f>SUMIF(SmtRes!AQ21:'SmtRes'!AQ26,"=1",SmtRes!DG21:'SmtRes'!DG26)</f>
        <v>0</v>
      </c>
      <c r="R34">
        <f>SUMIF(SmtRes!AQ21:'SmtRes'!AQ26,"=1",SmtRes!DH21:'SmtRes'!DH26)</f>
        <v>0</v>
      </c>
      <c r="S34">
        <f>SUMIF(SmtRes!AQ21:'SmtRes'!AQ26,"=1",SmtRes!DI21:'SmtRes'!DI26)</f>
        <v>8061.3</v>
      </c>
      <c r="T34">
        <f t="shared" si="21"/>
        <v>0</v>
      </c>
      <c r="U34">
        <f>SUMIF(SmtRes!AQ21:'SmtRes'!AQ26,"=1",SmtRes!CV21:'SmtRes'!CV26)</f>
        <v>10.3</v>
      </c>
      <c r="V34">
        <f>SUMIF(SmtRes!AQ21:'SmtRes'!AQ26,"=1",SmtRes!CW21:'SmtRes'!CW26)</f>
        <v>0</v>
      </c>
      <c r="W34">
        <f t="shared" si="22"/>
        <v>0</v>
      </c>
      <c r="X34">
        <f t="shared" si="23"/>
        <v>7819.46</v>
      </c>
      <c r="Y34">
        <f t="shared" si="24"/>
        <v>4111.26</v>
      </c>
      <c r="AA34">
        <v>48216218</v>
      </c>
      <c r="AB34">
        <f t="shared" si="25"/>
        <v>4468.8938980000003</v>
      </c>
      <c r="AC34">
        <f>ROUND((SUM(SmtRes!BQ21:'SmtRes'!BQ26)),6)</f>
        <v>438.246398</v>
      </c>
      <c r="AD34">
        <f>ROUND((((0)-(0))+AE34),6)</f>
        <v>0</v>
      </c>
      <c r="AE34">
        <f>ROUND((0),6)</f>
        <v>0</v>
      </c>
      <c r="AF34">
        <f>ROUND((SUM(SmtRes!BT21:'SmtRes'!BT26)),6)</f>
        <v>4030.6475</v>
      </c>
      <c r="AG34">
        <f t="shared" si="26"/>
        <v>0</v>
      </c>
      <c r="AH34">
        <f>(SUM(SmtRes!BU21:'SmtRes'!BU26))</f>
        <v>5.15</v>
      </c>
      <c r="AI34">
        <f>(0)</f>
        <v>0</v>
      </c>
      <c r="AJ34">
        <f t="shared" si="27"/>
        <v>0</v>
      </c>
      <c r="AK34">
        <v>4468.8938977999996</v>
      </c>
      <c r="AL34">
        <v>438.24639780000001</v>
      </c>
      <c r="AM34">
        <v>0</v>
      </c>
      <c r="AN34">
        <v>0</v>
      </c>
      <c r="AO34">
        <v>4030.6475</v>
      </c>
      <c r="AP34">
        <v>0</v>
      </c>
      <c r="AQ34">
        <v>5.15</v>
      </c>
      <c r="AR34">
        <v>0</v>
      </c>
      <c r="AS34">
        <v>0</v>
      </c>
      <c r="AT34">
        <v>97</v>
      </c>
      <c r="AU34">
        <v>51</v>
      </c>
      <c r="AV34">
        <v>1</v>
      </c>
      <c r="AW34">
        <v>1</v>
      </c>
      <c r="AZ34">
        <v>1</v>
      </c>
      <c r="BA34">
        <v>1</v>
      </c>
      <c r="BB34">
        <v>1</v>
      </c>
      <c r="BC34">
        <v>1</v>
      </c>
      <c r="BD34" t="s">
        <v>3</v>
      </c>
      <c r="BE34" t="s">
        <v>3</v>
      </c>
      <c r="BF34" t="s">
        <v>3</v>
      </c>
      <c r="BG34" t="s">
        <v>3</v>
      </c>
      <c r="BH34">
        <v>0</v>
      </c>
      <c r="BI34">
        <v>2</v>
      </c>
      <c r="BJ34" t="s">
        <v>51</v>
      </c>
      <c r="BM34">
        <v>108001</v>
      </c>
      <c r="BN34">
        <v>0</v>
      </c>
      <c r="BO34" t="s">
        <v>3</v>
      </c>
      <c r="BP34">
        <v>0</v>
      </c>
      <c r="BQ34">
        <v>3</v>
      </c>
      <c r="BR34">
        <v>0</v>
      </c>
      <c r="BS34">
        <v>1</v>
      </c>
      <c r="BT34">
        <v>1</v>
      </c>
      <c r="BU34">
        <v>1</v>
      </c>
      <c r="BV34">
        <v>1</v>
      </c>
      <c r="BW34">
        <v>1</v>
      </c>
      <c r="BX34">
        <v>1</v>
      </c>
      <c r="BY34" t="s">
        <v>3</v>
      </c>
      <c r="BZ34">
        <v>97</v>
      </c>
      <c r="CA34">
        <v>51</v>
      </c>
      <c r="CB34" t="s">
        <v>3</v>
      </c>
      <c r="CE34">
        <v>0</v>
      </c>
      <c r="CF34">
        <v>0</v>
      </c>
      <c r="CG34">
        <v>0</v>
      </c>
      <c r="CM34">
        <v>0</v>
      </c>
      <c r="CN34" t="s">
        <v>3</v>
      </c>
      <c r="CO34">
        <v>0</v>
      </c>
      <c r="CP34">
        <f t="shared" si="36"/>
        <v>9003.5300000000007</v>
      </c>
      <c r="CQ34">
        <f>SUMIF(SmtRes!AQ21:'SmtRes'!AQ26,"=1",SmtRes!AA21:'SmtRes'!AA26)</f>
        <v>489793.96</v>
      </c>
      <c r="CR34">
        <f>SUMIF(SmtRes!AQ21:'SmtRes'!AQ26,"=1",SmtRes!AB21:'SmtRes'!AB26)</f>
        <v>0</v>
      </c>
      <c r="CS34">
        <f>SUMIF(SmtRes!AQ21:'SmtRes'!AQ26,"=1",SmtRes!AC21:'SmtRes'!AC26)</f>
        <v>0</v>
      </c>
      <c r="CT34">
        <f>SUMIF(SmtRes!AQ21:'SmtRes'!AQ26,"=1",SmtRes!AD21:'SmtRes'!AD26)</f>
        <v>782.65</v>
      </c>
      <c r="CU34">
        <f t="shared" ref="CU34:CU49" si="38">AG34</f>
        <v>0</v>
      </c>
      <c r="CV34">
        <f>SUMIF(SmtRes!AQ21:'SmtRes'!AQ26,"=1",SmtRes!BU21:'SmtRes'!BU26)</f>
        <v>5.15</v>
      </c>
      <c r="CW34">
        <f>SUMIF(SmtRes!AQ21:'SmtRes'!AQ26,"=1",SmtRes!BV21:'SmtRes'!BV26)</f>
        <v>0</v>
      </c>
      <c r="CX34">
        <f t="shared" ref="CX34:CX49" si="39">AJ34</f>
        <v>0</v>
      </c>
      <c r="CY34">
        <f>(((S34+R34)*AT34)/100)</f>
        <v>7819.4609999999993</v>
      </c>
      <c r="CZ34">
        <f>(((S34+R34)*AU34)/100)</f>
        <v>4111.2629999999999</v>
      </c>
      <c r="DC34" t="s">
        <v>3</v>
      </c>
      <c r="DD34" t="s">
        <v>3</v>
      </c>
      <c r="DE34" t="s">
        <v>3</v>
      </c>
      <c r="DF34" t="s">
        <v>3</v>
      </c>
      <c r="DG34" t="s">
        <v>3</v>
      </c>
      <c r="DH34" t="s">
        <v>3</v>
      </c>
      <c r="DI34" t="s">
        <v>3</v>
      </c>
      <c r="DJ34" t="s">
        <v>3</v>
      </c>
      <c r="DK34" t="s">
        <v>3</v>
      </c>
      <c r="DL34" t="s">
        <v>3</v>
      </c>
      <c r="DM34" t="s">
        <v>3</v>
      </c>
      <c r="DN34">
        <v>0</v>
      </c>
      <c r="DO34">
        <v>0</v>
      </c>
      <c r="DP34">
        <v>1</v>
      </c>
      <c r="DQ34">
        <v>1</v>
      </c>
      <c r="DU34">
        <v>1013</v>
      </c>
      <c r="DV34" t="s">
        <v>23</v>
      </c>
      <c r="DW34" t="s">
        <v>23</v>
      </c>
      <c r="DX34">
        <v>1</v>
      </c>
      <c r="DZ34" t="s">
        <v>3</v>
      </c>
      <c r="EA34" t="s">
        <v>3</v>
      </c>
      <c r="EB34" t="s">
        <v>3</v>
      </c>
      <c r="EC34" t="s">
        <v>3</v>
      </c>
      <c r="EE34">
        <v>45799455</v>
      </c>
      <c r="EF34">
        <v>3</v>
      </c>
      <c r="EG34" t="s">
        <v>25</v>
      </c>
      <c r="EH34">
        <v>0</v>
      </c>
      <c r="EI34" t="s">
        <v>3</v>
      </c>
      <c r="EJ34">
        <v>2</v>
      </c>
      <c r="EK34">
        <v>108001</v>
      </c>
      <c r="EL34" t="s">
        <v>26</v>
      </c>
      <c r="EM34" t="s">
        <v>27</v>
      </c>
      <c r="EO34" t="s">
        <v>3</v>
      </c>
      <c r="EQ34">
        <v>131072</v>
      </c>
      <c r="ER34">
        <v>0</v>
      </c>
      <c r="ES34">
        <v>0</v>
      </c>
      <c r="ET34">
        <v>0</v>
      </c>
      <c r="EU34">
        <v>0</v>
      </c>
      <c r="EV34">
        <v>0</v>
      </c>
      <c r="EW34">
        <v>5.15</v>
      </c>
      <c r="EX34">
        <v>0</v>
      </c>
      <c r="EY34">
        <v>0</v>
      </c>
      <c r="FQ34">
        <v>0</v>
      </c>
      <c r="FR34">
        <v>0</v>
      </c>
      <c r="FS34">
        <v>0</v>
      </c>
      <c r="FX34">
        <v>97</v>
      </c>
      <c r="FY34">
        <v>51</v>
      </c>
      <c r="GA34" t="s">
        <v>3</v>
      </c>
      <c r="GD34">
        <v>1</v>
      </c>
      <c r="GF34">
        <v>-188700212</v>
      </c>
      <c r="GG34">
        <v>2</v>
      </c>
      <c r="GH34">
        <v>1</v>
      </c>
      <c r="GI34">
        <v>-2</v>
      </c>
      <c r="GJ34">
        <v>0</v>
      </c>
      <c r="GK34">
        <v>0</v>
      </c>
      <c r="GL34">
        <f t="shared" si="28"/>
        <v>0</v>
      </c>
      <c r="GM34">
        <f t="shared" si="29"/>
        <v>20934.25</v>
      </c>
      <c r="GN34">
        <f t="shared" si="30"/>
        <v>0</v>
      </c>
      <c r="GO34">
        <f t="shared" si="31"/>
        <v>20934.25</v>
      </c>
      <c r="GP34">
        <f t="shared" si="32"/>
        <v>0</v>
      </c>
      <c r="GR34">
        <v>0</v>
      </c>
      <c r="GS34">
        <v>0</v>
      </c>
      <c r="GT34">
        <v>0</v>
      </c>
      <c r="GU34" t="s">
        <v>3</v>
      </c>
      <c r="GV34">
        <f t="shared" si="33"/>
        <v>0</v>
      </c>
      <c r="GW34">
        <v>1</v>
      </c>
      <c r="GX34">
        <f t="shared" si="34"/>
        <v>0</v>
      </c>
      <c r="HA34">
        <v>0</v>
      </c>
      <c r="HB34">
        <v>0</v>
      </c>
      <c r="HC34">
        <f t="shared" si="37"/>
        <v>0</v>
      </c>
      <c r="HE34" t="s">
        <v>3</v>
      </c>
      <c r="HF34" t="s">
        <v>3</v>
      </c>
      <c r="HM34" t="s">
        <v>3</v>
      </c>
      <c r="HN34" t="s">
        <v>29</v>
      </c>
      <c r="HO34" t="s">
        <v>30</v>
      </c>
      <c r="HP34" t="s">
        <v>26</v>
      </c>
      <c r="HQ34" t="s">
        <v>26</v>
      </c>
      <c r="HS34">
        <v>0</v>
      </c>
      <c r="IK34">
        <v>0</v>
      </c>
    </row>
    <row r="35" spans="1:245" x14ac:dyDescent="0.2">
      <c r="A35">
        <v>17</v>
      </c>
      <c r="B35">
        <v>1</v>
      </c>
      <c r="E35" t="s">
        <v>52</v>
      </c>
      <c r="F35" t="s">
        <v>53</v>
      </c>
      <c r="G35" t="s">
        <v>54</v>
      </c>
      <c r="H35" t="s">
        <v>23</v>
      </c>
      <c r="I35">
        <f>ROUND(2,7)</f>
        <v>2</v>
      </c>
      <c r="J35">
        <v>0</v>
      </c>
      <c r="K35">
        <f>ROUND(2,7)</f>
        <v>2</v>
      </c>
      <c r="O35">
        <f t="shared" si="35"/>
        <v>11585</v>
      </c>
      <c r="P35">
        <f>ROUND(CQ35*I35,2)</f>
        <v>11585</v>
      </c>
      <c r="Q35">
        <f>ROUND(CR35*I35,2)</f>
        <v>0</v>
      </c>
      <c r="R35">
        <f>ROUND(CS35*I35,2)</f>
        <v>0</v>
      </c>
      <c r="S35">
        <f>ROUND(CT35*I35,2)</f>
        <v>0</v>
      </c>
      <c r="T35">
        <f t="shared" si="21"/>
        <v>0</v>
      </c>
      <c r="U35">
        <f>ROUND(CV35*I35,7)</f>
        <v>0</v>
      </c>
      <c r="V35">
        <f>ROUND(CW35*I35,7)</f>
        <v>0</v>
      </c>
      <c r="W35">
        <f t="shared" si="22"/>
        <v>0</v>
      </c>
      <c r="X35">
        <f t="shared" si="23"/>
        <v>0</v>
      </c>
      <c r="Y35">
        <f t="shared" si="24"/>
        <v>0</v>
      </c>
      <c r="AA35">
        <v>48216218</v>
      </c>
      <c r="AB35">
        <f t="shared" si="25"/>
        <v>5792.5</v>
      </c>
      <c r="AC35">
        <f>ROUND((ES35),6)</f>
        <v>5792.5</v>
      </c>
      <c r="AD35">
        <f>ROUND((((ET35)-(EU35))+AE35),6)</f>
        <v>0</v>
      </c>
      <c r="AE35">
        <f>ROUND((EU35),6)</f>
        <v>0</v>
      </c>
      <c r="AF35">
        <f>ROUND((EV35),6)</f>
        <v>0</v>
      </c>
      <c r="AG35">
        <f t="shared" si="26"/>
        <v>0</v>
      </c>
      <c r="AH35">
        <f>(EW35)</f>
        <v>0</v>
      </c>
      <c r="AI35">
        <f>(EX35)</f>
        <v>0</v>
      </c>
      <c r="AJ35">
        <f t="shared" si="27"/>
        <v>0</v>
      </c>
      <c r="AK35">
        <v>5792.5</v>
      </c>
      <c r="AL35">
        <v>5792.5</v>
      </c>
      <c r="AM35">
        <v>0</v>
      </c>
      <c r="AN35">
        <v>0</v>
      </c>
      <c r="AO35">
        <v>0</v>
      </c>
      <c r="AP35">
        <v>0</v>
      </c>
      <c r="AQ35">
        <v>0</v>
      </c>
      <c r="AR35">
        <v>0</v>
      </c>
      <c r="AS35">
        <v>0</v>
      </c>
      <c r="AT35">
        <v>0</v>
      </c>
      <c r="AU35">
        <v>0</v>
      </c>
      <c r="AV35">
        <v>1</v>
      </c>
      <c r="AW35">
        <v>1</v>
      </c>
      <c r="AZ35">
        <v>1</v>
      </c>
      <c r="BA35">
        <v>1</v>
      </c>
      <c r="BB35">
        <v>1</v>
      </c>
      <c r="BC35">
        <v>1</v>
      </c>
      <c r="BD35" t="s">
        <v>3</v>
      </c>
      <c r="BE35" t="s">
        <v>3</v>
      </c>
      <c r="BF35" t="s">
        <v>3</v>
      </c>
      <c r="BG35" t="s">
        <v>3</v>
      </c>
      <c r="BH35">
        <v>3</v>
      </c>
      <c r="BI35">
        <v>3</v>
      </c>
      <c r="BJ35" t="s">
        <v>55</v>
      </c>
      <c r="BM35">
        <v>100</v>
      </c>
      <c r="BN35">
        <v>0</v>
      </c>
      <c r="BO35" t="s">
        <v>3</v>
      </c>
      <c r="BP35">
        <v>0</v>
      </c>
      <c r="BQ35">
        <v>5</v>
      </c>
      <c r="BR35">
        <v>0</v>
      </c>
      <c r="BS35">
        <v>1</v>
      </c>
      <c r="BT35">
        <v>1</v>
      </c>
      <c r="BU35">
        <v>1</v>
      </c>
      <c r="BV35">
        <v>1</v>
      </c>
      <c r="BW35">
        <v>1</v>
      </c>
      <c r="BX35">
        <v>1</v>
      </c>
      <c r="BY35" t="s">
        <v>3</v>
      </c>
      <c r="BZ35">
        <v>0</v>
      </c>
      <c r="CA35">
        <v>0</v>
      </c>
      <c r="CB35" t="s">
        <v>3</v>
      </c>
      <c r="CE35">
        <v>0</v>
      </c>
      <c r="CF35">
        <v>0</v>
      </c>
      <c r="CG35">
        <v>0</v>
      </c>
      <c r="CM35">
        <v>0</v>
      </c>
      <c r="CN35" t="s">
        <v>3</v>
      </c>
      <c r="CO35">
        <v>0</v>
      </c>
      <c r="CP35">
        <f t="shared" si="36"/>
        <v>11585</v>
      </c>
      <c r="CQ35">
        <f>ROUND(AL35*BC35,2)</f>
        <v>5792.5</v>
      </c>
      <c r="CR35">
        <f>ROUND(AM35*BB35,2)</f>
        <v>0</v>
      </c>
      <c r="CS35">
        <f>ROUND(AN35*BS35,2)</f>
        <v>0</v>
      </c>
      <c r="CT35">
        <f>ROUND(AO35*BA35,2)</f>
        <v>0</v>
      </c>
      <c r="CU35">
        <f t="shared" si="38"/>
        <v>0</v>
      </c>
      <c r="CV35">
        <f>AH35</f>
        <v>0</v>
      </c>
      <c r="CW35">
        <f>AI35</f>
        <v>0</v>
      </c>
      <c r="CX35">
        <f t="shared" si="39"/>
        <v>0</v>
      </c>
      <c r="CY35">
        <f>0</f>
        <v>0</v>
      </c>
      <c r="CZ35">
        <f>0</f>
        <v>0</v>
      </c>
      <c r="DC35" t="s">
        <v>3</v>
      </c>
      <c r="DD35" t="s">
        <v>3</v>
      </c>
      <c r="DE35" t="s">
        <v>3</v>
      </c>
      <c r="DF35" t="s">
        <v>3</v>
      </c>
      <c r="DG35" t="s">
        <v>3</v>
      </c>
      <c r="DH35" t="s">
        <v>3</v>
      </c>
      <c r="DI35" t="s">
        <v>3</v>
      </c>
      <c r="DJ35" t="s">
        <v>3</v>
      </c>
      <c r="DK35" t="s">
        <v>3</v>
      </c>
      <c r="DL35" t="s">
        <v>3</v>
      </c>
      <c r="DM35" t="s">
        <v>3</v>
      </c>
      <c r="DN35">
        <v>0</v>
      </c>
      <c r="DO35">
        <v>0</v>
      </c>
      <c r="DP35">
        <v>1</v>
      </c>
      <c r="DQ35">
        <v>1</v>
      </c>
      <c r="DU35">
        <v>1013</v>
      </c>
      <c r="DV35" t="s">
        <v>23</v>
      </c>
      <c r="DW35" t="s">
        <v>23</v>
      </c>
      <c r="DX35">
        <v>1</v>
      </c>
      <c r="DZ35" t="s">
        <v>3</v>
      </c>
      <c r="EA35" t="s">
        <v>3</v>
      </c>
      <c r="EB35" t="s">
        <v>3</v>
      </c>
      <c r="EC35" t="s">
        <v>3</v>
      </c>
      <c r="EE35">
        <v>45799867</v>
      </c>
      <c r="EF35">
        <v>5</v>
      </c>
      <c r="EG35" t="s">
        <v>39</v>
      </c>
      <c r="EH35">
        <v>0</v>
      </c>
      <c r="EI35" t="s">
        <v>3</v>
      </c>
      <c r="EJ35">
        <v>3</v>
      </c>
      <c r="EK35">
        <v>100</v>
      </c>
      <c r="EL35" t="s">
        <v>40</v>
      </c>
      <c r="EM35" t="s">
        <v>41</v>
      </c>
      <c r="EO35" t="s">
        <v>3</v>
      </c>
      <c r="EQ35">
        <v>131072</v>
      </c>
      <c r="ER35">
        <v>0</v>
      </c>
      <c r="ES35">
        <v>5792.5</v>
      </c>
      <c r="ET35">
        <v>0</v>
      </c>
      <c r="EU35">
        <v>0</v>
      </c>
      <c r="EV35">
        <v>0</v>
      </c>
      <c r="EW35">
        <v>0</v>
      </c>
      <c r="EX35">
        <v>0</v>
      </c>
      <c r="EY35">
        <v>0</v>
      </c>
      <c r="FQ35">
        <v>0</v>
      </c>
      <c r="FR35">
        <f>P35</f>
        <v>11585</v>
      </c>
      <c r="FS35">
        <v>0</v>
      </c>
      <c r="FX35">
        <v>0</v>
      </c>
      <c r="FY35">
        <v>0</v>
      </c>
      <c r="GA35" t="s">
        <v>3</v>
      </c>
      <c r="GD35">
        <v>1</v>
      </c>
      <c r="GF35">
        <v>-1287036311</v>
      </c>
      <c r="GG35">
        <v>2</v>
      </c>
      <c r="GH35">
        <v>0</v>
      </c>
      <c r="GI35">
        <v>-2</v>
      </c>
      <c r="GJ35">
        <v>0</v>
      </c>
      <c r="GK35">
        <v>0</v>
      </c>
      <c r="GL35">
        <f t="shared" si="28"/>
        <v>0</v>
      </c>
      <c r="GM35">
        <f t="shared" si="29"/>
        <v>11585</v>
      </c>
      <c r="GN35">
        <f t="shared" si="30"/>
        <v>0</v>
      </c>
      <c r="GO35">
        <f t="shared" si="31"/>
        <v>0</v>
      </c>
      <c r="GP35">
        <f t="shared" si="32"/>
        <v>0</v>
      </c>
      <c r="GR35">
        <v>0</v>
      </c>
      <c r="GS35">
        <v>0</v>
      </c>
      <c r="GT35">
        <v>0</v>
      </c>
      <c r="GU35" t="s">
        <v>3</v>
      </c>
      <c r="GV35">
        <f t="shared" si="33"/>
        <v>0</v>
      </c>
      <c r="GW35">
        <v>1</v>
      </c>
      <c r="GX35">
        <f t="shared" si="34"/>
        <v>0</v>
      </c>
      <c r="HA35">
        <v>0</v>
      </c>
      <c r="HB35">
        <v>0</v>
      </c>
      <c r="HC35">
        <f t="shared" si="37"/>
        <v>0</v>
      </c>
      <c r="HE35" t="s">
        <v>3</v>
      </c>
      <c r="HF35" t="s">
        <v>3</v>
      </c>
      <c r="HM35" t="s">
        <v>3</v>
      </c>
      <c r="HN35" t="s">
        <v>3</v>
      </c>
      <c r="HO35" t="s">
        <v>3</v>
      </c>
      <c r="HP35" t="s">
        <v>3</v>
      </c>
      <c r="HQ35" t="s">
        <v>3</v>
      </c>
      <c r="HS35">
        <v>0</v>
      </c>
      <c r="IK35">
        <v>0</v>
      </c>
    </row>
    <row r="36" spans="1:245" x14ac:dyDescent="0.2">
      <c r="A36">
        <v>17</v>
      </c>
      <c r="B36">
        <v>1</v>
      </c>
      <c r="C36">
        <f>ROW(SmtRes!A33)</f>
        <v>33</v>
      </c>
      <c r="D36">
        <f>ROW(EtalonRes!A33)</f>
        <v>33</v>
      </c>
      <c r="E36" t="s">
        <v>56</v>
      </c>
      <c r="F36" t="s">
        <v>57</v>
      </c>
      <c r="G36" t="s">
        <v>58</v>
      </c>
      <c r="H36" t="s">
        <v>23</v>
      </c>
      <c r="I36">
        <f>ROUND(2,7)</f>
        <v>2</v>
      </c>
      <c r="J36">
        <v>0</v>
      </c>
      <c r="K36">
        <f>ROUND(2,7)</f>
        <v>2</v>
      </c>
      <c r="O36">
        <f t="shared" si="35"/>
        <v>9303.09</v>
      </c>
      <c r="P36">
        <f>SUMIF(SmtRes!AQ27:'SmtRes'!AQ33,"=1",SmtRes!DF27:'SmtRes'!DF33)</f>
        <v>286.95999999999998</v>
      </c>
      <c r="Q36">
        <f>SUMIF(SmtRes!AQ27:'SmtRes'!AQ33,"=1",SmtRes!DG27:'SmtRes'!DG33)</f>
        <v>0</v>
      </c>
      <c r="R36">
        <f>SUMIF(SmtRes!AQ27:'SmtRes'!AQ33,"=1",SmtRes!DH27:'SmtRes'!DH33)</f>
        <v>0</v>
      </c>
      <c r="S36">
        <f>SUMIF(SmtRes!AQ27:'SmtRes'!AQ33,"=1",SmtRes!DI27:'SmtRes'!DI33)</f>
        <v>9016.1299999999992</v>
      </c>
      <c r="T36">
        <f t="shared" si="21"/>
        <v>0</v>
      </c>
      <c r="U36">
        <f>SUMIF(SmtRes!AQ27:'SmtRes'!AQ33,"=1",SmtRes!CV27:'SmtRes'!CV33)</f>
        <v>11.52</v>
      </c>
      <c r="V36">
        <f>SUMIF(SmtRes!AQ27:'SmtRes'!AQ33,"=1",SmtRes!CW27:'SmtRes'!CW33)</f>
        <v>0</v>
      </c>
      <c r="W36">
        <f t="shared" si="22"/>
        <v>0</v>
      </c>
      <c r="X36">
        <f t="shared" si="23"/>
        <v>8114.52</v>
      </c>
      <c r="Y36">
        <f t="shared" si="24"/>
        <v>4147.42</v>
      </c>
      <c r="AA36">
        <v>48216218</v>
      </c>
      <c r="AB36">
        <f t="shared" si="25"/>
        <v>4637.396925</v>
      </c>
      <c r="AC36">
        <f>ROUND((SUM(SmtRes!BQ27:'SmtRes'!BQ33)),6)</f>
        <v>129.33292499999999</v>
      </c>
      <c r="AD36">
        <f>ROUND((((0)-(0))+AE36),6)</f>
        <v>0</v>
      </c>
      <c r="AE36">
        <f>ROUND((0),6)</f>
        <v>0</v>
      </c>
      <c r="AF36">
        <f>ROUND((SUM(SmtRes!BT27:'SmtRes'!BT33)),6)</f>
        <v>4508.0640000000003</v>
      </c>
      <c r="AG36">
        <f t="shared" si="26"/>
        <v>0</v>
      </c>
      <c r="AH36">
        <f>(SUM(SmtRes!BU27:'SmtRes'!BU33))</f>
        <v>5.76</v>
      </c>
      <c r="AI36">
        <f>(0)</f>
        <v>0</v>
      </c>
      <c r="AJ36">
        <f t="shared" si="27"/>
        <v>0</v>
      </c>
      <c r="AK36">
        <v>4637.3969253999994</v>
      </c>
      <c r="AL36">
        <v>129.33292539999999</v>
      </c>
      <c r="AM36">
        <v>0</v>
      </c>
      <c r="AN36">
        <v>0</v>
      </c>
      <c r="AO36">
        <v>4508.0639999999994</v>
      </c>
      <c r="AP36">
        <v>0</v>
      </c>
      <c r="AQ36">
        <v>5.76</v>
      </c>
      <c r="AR36">
        <v>0</v>
      </c>
      <c r="AS36">
        <v>0</v>
      </c>
      <c r="AT36">
        <v>90</v>
      </c>
      <c r="AU36">
        <v>46</v>
      </c>
      <c r="AV36">
        <v>1</v>
      </c>
      <c r="AW36">
        <v>1</v>
      </c>
      <c r="AZ36">
        <v>1</v>
      </c>
      <c r="BA36">
        <v>1</v>
      </c>
      <c r="BB36">
        <v>1</v>
      </c>
      <c r="BC36">
        <v>1</v>
      </c>
      <c r="BD36" t="s">
        <v>3</v>
      </c>
      <c r="BE36" t="s">
        <v>3</v>
      </c>
      <c r="BF36" t="s">
        <v>3</v>
      </c>
      <c r="BG36" t="s">
        <v>3</v>
      </c>
      <c r="BH36">
        <v>0</v>
      </c>
      <c r="BI36">
        <v>2</v>
      </c>
      <c r="BJ36" t="s">
        <v>59</v>
      </c>
      <c r="BM36">
        <v>110011</v>
      </c>
      <c r="BN36">
        <v>0</v>
      </c>
      <c r="BO36" t="s">
        <v>3</v>
      </c>
      <c r="BP36">
        <v>0</v>
      </c>
      <c r="BQ36">
        <v>3</v>
      </c>
      <c r="BR36">
        <v>0</v>
      </c>
      <c r="BS36">
        <v>1</v>
      </c>
      <c r="BT36">
        <v>1</v>
      </c>
      <c r="BU36">
        <v>1</v>
      </c>
      <c r="BV36">
        <v>1</v>
      </c>
      <c r="BW36">
        <v>1</v>
      </c>
      <c r="BX36">
        <v>1</v>
      </c>
      <c r="BY36" t="s">
        <v>3</v>
      </c>
      <c r="BZ36">
        <v>90</v>
      </c>
      <c r="CA36">
        <v>46</v>
      </c>
      <c r="CB36" t="s">
        <v>3</v>
      </c>
      <c r="CE36">
        <v>0</v>
      </c>
      <c r="CF36">
        <v>0</v>
      </c>
      <c r="CG36">
        <v>0</v>
      </c>
      <c r="CM36">
        <v>0</v>
      </c>
      <c r="CN36" t="s">
        <v>3</v>
      </c>
      <c r="CO36">
        <v>0</v>
      </c>
      <c r="CP36">
        <f t="shared" si="36"/>
        <v>9303.0899999999983</v>
      </c>
      <c r="CQ36">
        <f>SUMIF(SmtRes!AQ27:'SmtRes'!AQ33,"=1",SmtRes!AA27:'SmtRes'!AA33)</f>
        <v>8787.3000000000011</v>
      </c>
      <c r="CR36">
        <f>SUMIF(SmtRes!AQ27:'SmtRes'!AQ33,"=1",SmtRes!AB27:'SmtRes'!AB33)</f>
        <v>0</v>
      </c>
      <c r="CS36">
        <f>SUMIF(SmtRes!AQ27:'SmtRes'!AQ33,"=1",SmtRes!AC27:'SmtRes'!AC33)</f>
        <v>0</v>
      </c>
      <c r="CT36">
        <f>SUMIF(SmtRes!AQ27:'SmtRes'!AQ33,"=1",SmtRes!AD27:'SmtRes'!AD33)</f>
        <v>782.65</v>
      </c>
      <c r="CU36">
        <f t="shared" si="38"/>
        <v>0</v>
      </c>
      <c r="CV36">
        <f>SUMIF(SmtRes!AQ27:'SmtRes'!AQ33,"=1",SmtRes!BU27:'SmtRes'!BU33)</f>
        <v>5.76</v>
      </c>
      <c r="CW36">
        <f>SUMIF(SmtRes!AQ27:'SmtRes'!AQ33,"=1",SmtRes!BV27:'SmtRes'!BV33)</f>
        <v>0</v>
      </c>
      <c r="CX36">
        <f t="shared" si="39"/>
        <v>0</v>
      </c>
      <c r="CY36">
        <f>(((S36+R36)*AT36)/100)</f>
        <v>8114.5169999999998</v>
      </c>
      <c r="CZ36">
        <f>(((S36+R36)*AU36)/100)</f>
        <v>4147.4197999999997</v>
      </c>
      <c r="DC36" t="s">
        <v>3</v>
      </c>
      <c r="DD36" t="s">
        <v>3</v>
      </c>
      <c r="DE36" t="s">
        <v>3</v>
      </c>
      <c r="DF36" t="s">
        <v>3</v>
      </c>
      <c r="DG36" t="s">
        <v>3</v>
      </c>
      <c r="DH36" t="s">
        <v>3</v>
      </c>
      <c r="DI36" t="s">
        <v>3</v>
      </c>
      <c r="DJ36" t="s">
        <v>3</v>
      </c>
      <c r="DK36" t="s">
        <v>3</v>
      </c>
      <c r="DL36" t="s">
        <v>3</v>
      </c>
      <c r="DM36" t="s">
        <v>3</v>
      </c>
      <c r="DN36">
        <v>0</v>
      </c>
      <c r="DO36">
        <v>0</v>
      </c>
      <c r="DP36">
        <v>1</v>
      </c>
      <c r="DQ36">
        <v>1</v>
      </c>
      <c r="DU36">
        <v>1013</v>
      </c>
      <c r="DV36" t="s">
        <v>23</v>
      </c>
      <c r="DW36" t="s">
        <v>23</v>
      </c>
      <c r="DX36">
        <v>1</v>
      </c>
      <c r="DZ36" t="s">
        <v>3</v>
      </c>
      <c r="EA36" t="s">
        <v>3</v>
      </c>
      <c r="EB36" t="s">
        <v>3</v>
      </c>
      <c r="EC36" t="s">
        <v>3</v>
      </c>
      <c r="EE36">
        <v>45799543</v>
      </c>
      <c r="EF36">
        <v>3</v>
      </c>
      <c r="EG36" t="s">
        <v>25</v>
      </c>
      <c r="EH36">
        <v>0</v>
      </c>
      <c r="EI36" t="s">
        <v>3</v>
      </c>
      <c r="EJ36">
        <v>2</v>
      </c>
      <c r="EK36">
        <v>110011</v>
      </c>
      <c r="EL36" t="s">
        <v>60</v>
      </c>
      <c r="EM36" t="s">
        <v>61</v>
      </c>
      <c r="EO36" t="s">
        <v>62</v>
      </c>
      <c r="EQ36">
        <v>131584</v>
      </c>
      <c r="ER36">
        <v>0</v>
      </c>
      <c r="ES36">
        <v>0</v>
      </c>
      <c r="ET36">
        <v>0</v>
      </c>
      <c r="EU36">
        <v>0</v>
      </c>
      <c r="EV36">
        <v>0</v>
      </c>
      <c r="EW36">
        <v>5.76</v>
      </c>
      <c r="EX36">
        <v>0</v>
      </c>
      <c r="EY36">
        <v>0</v>
      </c>
      <c r="FQ36">
        <v>0</v>
      </c>
      <c r="FR36">
        <v>0</v>
      </c>
      <c r="FS36">
        <v>0</v>
      </c>
      <c r="FX36">
        <v>90</v>
      </c>
      <c r="FY36">
        <v>46</v>
      </c>
      <c r="GA36" t="s">
        <v>3</v>
      </c>
      <c r="GD36">
        <v>1</v>
      </c>
      <c r="GF36">
        <v>-842992325</v>
      </c>
      <c r="GG36">
        <v>2</v>
      </c>
      <c r="GH36">
        <v>1</v>
      </c>
      <c r="GI36">
        <v>-2</v>
      </c>
      <c r="GJ36">
        <v>0</v>
      </c>
      <c r="GK36">
        <v>0</v>
      </c>
      <c r="GL36">
        <f t="shared" si="28"/>
        <v>0</v>
      </c>
      <c r="GM36">
        <f t="shared" si="29"/>
        <v>21565.03</v>
      </c>
      <c r="GN36">
        <f t="shared" si="30"/>
        <v>0</v>
      </c>
      <c r="GO36">
        <f t="shared" si="31"/>
        <v>21565.03</v>
      </c>
      <c r="GP36">
        <f t="shared" si="32"/>
        <v>0</v>
      </c>
      <c r="GR36">
        <v>0</v>
      </c>
      <c r="GS36">
        <v>0</v>
      </c>
      <c r="GT36">
        <v>0</v>
      </c>
      <c r="GU36" t="s">
        <v>3</v>
      </c>
      <c r="GV36">
        <f t="shared" si="33"/>
        <v>0</v>
      </c>
      <c r="GW36">
        <v>1</v>
      </c>
      <c r="GX36">
        <f t="shared" si="34"/>
        <v>0</v>
      </c>
      <c r="HA36">
        <v>0</v>
      </c>
      <c r="HB36">
        <v>0</v>
      </c>
      <c r="HC36">
        <f t="shared" si="37"/>
        <v>0</v>
      </c>
      <c r="HE36" t="s">
        <v>3</v>
      </c>
      <c r="HF36" t="s">
        <v>3</v>
      </c>
      <c r="HM36" t="s">
        <v>3</v>
      </c>
      <c r="HN36" t="s">
        <v>63</v>
      </c>
      <c r="HO36" t="s">
        <v>64</v>
      </c>
      <c r="HP36" t="s">
        <v>60</v>
      </c>
      <c r="HQ36" t="s">
        <v>60</v>
      </c>
      <c r="HS36">
        <v>0</v>
      </c>
      <c r="IK36">
        <v>0</v>
      </c>
    </row>
    <row r="37" spans="1:245" x14ac:dyDescent="0.2">
      <c r="A37">
        <v>17</v>
      </c>
      <c r="B37">
        <v>1</v>
      </c>
      <c r="E37" t="s">
        <v>65</v>
      </c>
      <c r="F37" t="s">
        <v>66</v>
      </c>
      <c r="G37" t="s">
        <v>67</v>
      </c>
      <c r="H37" t="s">
        <v>23</v>
      </c>
      <c r="I37">
        <f>ROUND(2,7)</f>
        <v>2</v>
      </c>
      <c r="J37">
        <v>0</v>
      </c>
      <c r="K37">
        <f>ROUND(2,7)</f>
        <v>2</v>
      </c>
      <c r="O37">
        <f t="shared" si="35"/>
        <v>2532.5</v>
      </c>
      <c r="P37">
        <f>ROUND(CQ37*I37,2)</f>
        <v>2532.5</v>
      </c>
      <c r="Q37">
        <f>ROUND(CR37*I37,2)</f>
        <v>0</v>
      </c>
      <c r="R37">
        <f>ROUND(CS37*I37,2)</f>
        <v>0</v>
      </c>
      <c r="S37">
        <f>ROUND(CT37*I37,2)</f>
        <v>0</v>
      </c>
      <c r="T37">
        <f t="shared" si="21"/>
        <v>0</v>
      </c>
      <c r="U37">
        <f>ROUND(CV37*I37,7)</f>
        <v>0</v>
      </c>
      <c r="V37">
        <f>ROUND(CW37*I37,7)</f>
        <v>0</v>
      </c>
      <c r="W37">
        <f t="shared" si="22"/>
        <v>0</v>
      </c>
      <c r="X37">
        <f t="shared" si="23"/>
        <v>0</v>
      </c>
      <c r="Y37">
        <f t="shared" si="24"/>
        <v>0</v>
      </c>
      <c r="AA37">
        <v>48216218</v>
      </c>
      <c r="AB37">
        <f t="shared" si="25"/>
        <v>1266.25</v>
      </c>
      <c r="AC37">
        <f>ROUND((ES37),6)</f>
        <v>1266.25</v>
      </c>
      <c r="AD37">
        <f>ROUND((((ET37)-(EU37))+AE37),6)</f>
        <v>0</v>
      </c>
      <c r="AE37">
        <f>ROUND((EU37),6)</f>
        <v>0</v>
      </c>
      <c r="AF37">
        <f>ROUND((EV37),6)</f>
        <v>0</v>
      </c>
      <c r="AG37">
        <f t="shared" si="26"/>
        <v>0</v>
      </c>
      <c r="AH37">
        <f>(EW37)</f>
        <v>0</v>
      </c>
      <c r="AI37">
        <f>(EX37)</f>
        <v>0</v>
      </c>
      <c r="AJ37">
        <f t="shared" si="27"/>
        <v>0</v>
      </c>
      <c r="AK37">
        <v>1266.25</v>
      </c>
      <c r="AL37">
        <v>1266.25</v>
      </c>
      <c r="AM37">
        <v>0</v>
      </c>
      <c r="AN37">
        <v>0</v>
      </c>
      <c r="AO37">
        <v>0</v>
      </c>
      <c r="AP37">
        <v>0</v>
      </c>
      <c r="AQ37">
        <v>0</v>
      </c>
      <c r="AR37">
        <v>0</v>
      </c>
      <c r="AS37">
        <v>0</v>
      </c>
      <c r="AT37">
        <v>0</v>
      </c>
      <c r="AU37">
        <v>0</v>
      </c>
      <c r="AV37">
        <v>1</v>
      </c>
      <c r="AW37">
        <v>1</v>
      </c>
      <c r="AZ37">
        <v>1</v>
      </c>
      <c r="BA37">
        <v>1</v>
      </c>
      <c r="BB37">
        <v>1</v>
      </c>
      <c r="BC37">
        <v>1</v>
      </c>
      <c r="BD37" t="s">
        <v>3</v>
      </c>
      <c r="BE37" t="s">
        <v>3</v>
      </c>
      <c r="BF37" t="s">
        <v>3</v>
      </c>
      <c r="BG37" t="s">
        <v>3</v>
      </c>
      <c r="BH37">
        <v>3</v>
      </c>
      <c r="BI37">
        <v>3</v>
      </c>
      <c r="BJ37" t="s">
        <v>68</v>
      </c>
      <c r="BM37">
        <v>100</v>
      </c>
      <c r="BN37">
        <v>0</v>
      </c>
      <c r="BO37" t="s">
        <v>3</v>
      </c>
      <c r="BP37">
        <v>0</v>
      </c>
      <c r="BQ37">
        <v>5</v>
      </c>
      <c r="BR37">
        <v>0</v>
      </c>
      <c r="BS37">
        <v>1</v>
      </c>
      <c r="BT37">
        <v>1</v>
      </c>
      <c r="BU37">
        <v>1</v>
      </c>
      <c r="BV37">
        <v>1</v>
      </c>
      <c r="BW37">
        <v>1</v>
      </c>
      <c r="BX37">
        <v>1</v>
      </c>
      <c r="BY37" t="s">
        <v>3</v>
      </c>
      <c r="BZ37">
        <v>0</v>
      </c>
      <c r="CA37">
        <v>0</v>
      </c>
      <c r="CB37" t="s">
        <v>3</v>
      </c>
      <c r="CE37">
        <v>0</v>
      </c>
      <c r="CF37">
        <v>0</v>
      </c>
      <c r="CG37">
        <v>0</v>
      </c>
      <c r="CM37">
        <v>0</v>
      </c>
      <c r="CN37" t="s">
        <v>3</v>
      </c>
      <c r="CO37">
        <v>0</v>
      </c>
      <c r="CP37">
        <f t="shared" si="36"/>
        <v>2532.5</v>
      </c>
      <c r="CQ37">
        <f>ROUND(AL37*BC37,2)</f>
        <v>1266.25</v>
      </c>
      <c r="CR37">
        <f>ROUND(AM37*BB37,2)</f>
        <v>0</v>
      </c>
      <c r="CS37">
        <f>ROUND(AN37*BS37,2)</f>
        <v>0</v>
      </c>
      <c r="CT37">
        <f>ROUND(AO37*BA37,2)</f>
        <v>0</v>
      </c>
      <c r="CU37">
        <f t="shared" si="38"/>
        <v>0</v>
      </c>
      <c r="CV37">
        <f>AH37</f>
        <v>0</v>
      </c>
      <c r="CW37">
        <f>AI37</f>
        <v>0</v>
      </c>
      <c r="CX37">
        <f t="shared" si="39"/>
        <v>0</v>
      </c>
      <c r="CY37">
        <f>0</f>
        <v>0</v>
      </c>
      <c r="CZ37">
        <f>0</f>
        <v>0</v>
      </c>
      <c r="DC37" t="s">
        <v>3</v>
      </c>
      <c r="DD37" t="s">
        <v>3</v>
      </c>
      <c r="DE37" t="s">
        <v>3</v>
      </c>
      <c r="DF37" t="s">
        <v>3</v>
      </c>
      <c r="DG37" t="s">
        <v>3</v>
      </c>
      <c r="DH37" t="s">
        <v>3</v>
      </c>
      <c r="DI37" t="s">
        <v>3</v>
      </c>
      <c r="DJ37" t="s">
        <v>3</v>
      </c>
      <c r="DK37" t="s">
        <v>3</v>
      </c>
      <c r="DL37" t="s">
        <v>3</v>
      </c>
      <c r="DM37" t="s">
        <v>3</v>
      </c>
      <c r="DN37">
        <v>0</v>
      </c>
      <c r="DO37">
        <v>0</v>
      </c>
      <c r="DP37">
        <v>1</v>
      </c>
      <c r="DQ37">
        <v>1</v>
      </c>
      <c r="DU37">
        <v>1013</v>
      </c>
      <c r="DV37" t="s">
        <v>23</v>
      </c>
      <c r="DW37" t="s">
        <v>23</v>
      </c>
      <c r="DX37">
        <v>1</v>
      </c>
      <c r="DZ37" t="s">
        <v>3</v>
      </c>
      <c r="EA37" t="s">
        <v>3</v>
      </c>
      <c r="EB37" t="s">
        <v>3</v>
      </c>
      <c r="EC37" t="s">
        <v>3</v>
      </c>
      <c r="EE37">
        <v>45799867</v>
      </c>
      <c r="EF37">
        <v>5</v>
      </c>
      <c r="EG37" t="s">
        <v>39</v>
      </c>
      <c r="EH37">
        <v>0</v>
      </c>
      <c r="EI37" t="s">
        <v>3</v>
      </c>
      <c r="EJ37">
        <v>3</v>
      </c>
      <c r="EK37">
        <v>100</v>
      </c>
      <c r="EL37" t="s">
        <v>40</v>
      </c>
      <c r="EM37" t="s">
        <v>41</v>
      </c>
      <c r="EO37" t="s">
        <v>3</v>
      </c>
      <c r="EQ37">
        <v>131072</v>
      </c>
      <c r="ER37">
        <v>0</v>
      </c>
      <c r="ES37">
        <v>1266.25</v>
      </c>
      <c r="ET37">
        <v>0</v>
      </c>
      <c r="EU37">
        <v>0</v>
      </c>
      <c r="EV37">
        <v>0</v>
      </c>
      <c r="EW37">
        <v>0</v>
      </c>
      <c r="EX37">
        <v>0</v>
      </c>
      <c r="EY37">
        <v>0</v>
      </c>
      <c r="FQ37">
        <v>0</v>
      </c>
      <c r="FR37">
        <f>P37</f>
        <v>2532.5</v>
      </c>
      <c r="FS37">
        <v>0</v>
      </c>
      <c r="FX37">
        <v>0</v>
      </c>
      <c r="FY37">
        <v>0</v>
      </c>
      <c r="GA37" t="s">
        <v>3</v>
      </c>
      <c r="GD37">
        <v>1</v>
      </c>
      <c r="GF37">
        <v>260784941</v>
      </c>
      <c r="GG37">
        <v>2</v>
      </c>
      <c r="GH37">
        <v>0</v>
      </c>
      <c r="GI37">
        <v>-2</v>
      </c>
      <c r="GJ37">
        <v>0</v>
      </c>
      <c r="GK37">
        <v>0</v>
      </c>
      <c r="GL37">
        <f t="shared" si="28"/>
        <v>0</v>
      </c>
      <c r="GM37">
        <f t="shared" si="29"/>
        <v>2532.5</v>
      </c>
      <c r="GN37">
        <f t="shared" si="30"/>
        <v>0</v>
      </c>
      <c r="GO37">
        <f t="shared" si="31"/>
        <v>0</v>
      </c>
      <c r="GP37">
        <f t="shared" si="32"/>
        <v>0</v>
      </c>
      <c r="GR37">
        <v>0</v>
      </c>
      <c r="GS37">
        <v>0</v>
      </c>
      <c r="GT37">
        <v>0</v>
      </c>
      <c r="GU37" t="s">
        <v>3</v>
      </c>
      <c r="GV37">
        <f t="shared" si="33"/>
        <v>0</v>
      </c>
      <c r="GW37">
        <v>1</v>
      </c>
      <c r="GX37">
        <f t="shared" si="34"/>
        <v>0</v>
      </c>
      <c r="HA37">
        <v>0</v>
      </c>
      <c r="HB37">
        <v>0</v>
      </c>
      <c r="HC37">
        <f t="shared" si="37"/>
        <v>0</v>
      </c>
      <c r="HE37" t="s">
        <v>3</v>
      </c>
      <c r="HF37" t="s">
        <v>3</v>
      </c>
      <c r="HM37" t="s">
        <v>3</v>
      </c>
      <c r="HN37" t="s">
        <v>3</v>
      </c>
      <c r="HO37" t="s">
        <v>3</v>
      </c>
      <c r="HP37" t="s">
        <v>3</v>
      </c>
      <c r="HQ37" t="s">
        <v>3</v>
      </c>
      <c r="HS37">
        <v>0</v>
      </c>
      <c r="IK37">
        <v>0</v>
      </c>
    </row>
    <row r="38" spans="1:245" x14ac:dyDescent="0.2">
      <c r="A38">
        <v>17</v>
      </c>
      <c r="B38">
        <v>1</v>
      </c>
      <c r="C38">
        <f>ROW(SmtRes!A40)</f>
        <v>40</v>
      </c>
      <c r="D38">
        <f>ROW(EtalonRes!A40)</f>
        <v>40</v>
      </c>
      <c r="E38" t="s">
        <v>69</v>
      </c>
      <c r="F38" t="s">
        <v>70</v>
      </c>
      <c r="G38" t="s">
        <v>71</v>
      </c>
      <c r="H38" t="s">
        <v>23</v>
      </c>
      <c r="I38">
        <f>ROUND(1,7)</f>
        <v>1</v>
      </c>
      <c r="J38">
        <v>0</v>
      </c>
      <c r="K38">
        <f>ROUND(1,7)</f>
        <v>1</v>
      </c>
      <c r="O38">
        <f t="shared" si="35"/>
        <v>693.1</v>
      </c>
      <c r="P38">
        <f>SUMIF(SmtRes!AQ34:'SmtRes'!AQ40,"=1",SmtRes!DF34:'SmtRes'!DF40)</f>
        <v>35.67</v>
      </c>
      <c r="Q38">
        <f>SUMIF(SmtRes!AQ34:'SmtRes'!AQ40,"=1",SmtRes!DG34:'SmtRes'!DG40)</f>
        <v>0</v>
      </c>
      <c r="R38">
        <f>SUMIF(SmtRes!AQ34:'SmtRes'!AQ40,"=1",SmtRes!DH34:'SmtRes'!DH40)</f>
        <v>0</v>
      </c>
      <c r="S38">
        <f>SUMIF(SmtRes!AQ34:'SmtRes'!AQ40,"=1",SmtRes!DI34:'SmtRes'!DI40)</f>
        <v>657.43</v>
      </c>
      <c r="T38">
        <f t="shared" si="21"/>
        <v>0</v>
      </c>
      <c r="U38">
        <f>SUMIF(SmtRes!AQ34:'SmtRes'!AQ40,"=1",SmtRes!CV34:'SmtRes'!CV40)</f>
        <v>0.84</v>
      </c>
      <c r="V38">
        <f>SUMIF(SmtRes!AQ34:'SmtRes'!AQ40,"=1",SmtRes!CW34:'SmtRes'!CW40)</f>
        <v>0</v>
      </c>
      <c r="W38">
        <f t="shared" si="22"/>
        <v>0</v>
      </c>
      <c r="X38">
        <f t="shared" si="23"/>
        <v>591.69000000000005</v>
      </c>
      <c r="Y38">
        <f t="shared" si="24"/>
        <v>302.42</v>
      </c>
      <c r="AA38">
        <v>48216218</v>
      </c>
      <c r="AB38">
        <f t="shared" si="25"/>
        <v>686.76592300000004</v>
      </c>
      <c r="AC38">
        <f>ROUND((SUM(SmtRes!BQ34:'SmtRes'!BQ40)),6)</f>
        <v>29.339922999999999</v>
      </c>
      <c r="AD38">
        <f>ROUND((((0)-(0))+AE38),6)</f>
        <v>0</v>
      </c>
      <c r="AE38">
        <f>ROUND((0),6)</f>
        <v>0</v>
      </c>
      <c r="AF38">
        <f>ROUND((SUM(SmtRes!BT34:'SmtRes'!BT40)),6)</f>
        <v>657.42600000000004</v>
      </c>
      <c r="AG38">
        <f t="shared" si="26"/>
        <v>0</v>
      </c>
      <c r="AH38">
        <f>(SUM(SmtRes!BU34:'SmtRes'!BU40))</f>
        <v>0.84</v>
      </c>
      <c r="AI38">
        <f>(0)</f>
        <v>0</v>
      </c>
      <c r="AJ38">
        <f t="shared" si="27"/>
        <v>0</v>
      </c>
      <c r="AK38">
        <v>686.76592339999991</v>
      </c>
      <c r="AL38">
        <v>29.3399234</v>
      </c>
      <c r="AM38">
        <v>0</v>
      </c>
      <c r="AN38">
        <v>0</v>
      </c>
      <c r="AO38">
        <v>657.42599999999993</v>
      </c>
      <c r="AP38">
        <v>0</v>
      </c>
      <c r="AQ38">
        <v>0.84</v>
      </c>
      <c r="AR38">
        <v>0</v>
      </c>
      <c r="AS38">
        <v>0</v>
      </c>
      <c r="AT38">
        <v>90</v>
      </c>
      <c r="AU38">
        <v>46</v>
      </c>
      <c r="AV38">
        <v>1</v>
      </c>
      <c r="AW38">
        <v>1</v>
      </c>
      <c r="AZ38">
        <v>1</v>
      </c>
      <c r="BA38">
        <v>1</v>
      </c>
      <c r="BB38">
        <v>1</v>
      </c>
      <c r="BC38">
        <v>1</v>
      </c>
      <c r="BD38" t="s">
        <v>3</v>
      </c>
      <c r="BE38" t="s">
        <v>3</v>
      </c>
      <c r="BF38" t="s">
        <v>3</v>
      </c>
      <c r="BG38" t="s">
        <v>3</v>
      </c>
      <c r="BH38">
        <v>0</v>
      </c>
      <c r="BI38">
        <v>2</v>
      </c>
      <c r="BJ38" t="s">
        <v>72</v>
      </c>
      <c r="BM38">
        <v>110011</v>
      </c>
      <c r="BN38">
        <v>0</v>
      </c>
      <c r="BO38" t="s">
        <v>3</v>
      </c>
      <c r="BP38">
        <v>0</v>
      </c>
      <c r="BQ38">
        <v>3</v>
      </c>
      <c r="BR38">
        <v>0</v>
      </c>
      <c r="BS38">
        <v>1</v>
      </c>
      <c r="BT38">
        <v>1</v>
      </c>
      <c r="BU38">
        <v>1</v>
      </c>
      <c r="BV38">
        <v>1</v>
      </c>
      <c r="BW38">
        <v>1</v>
      </c>
      <c r="BX38">
        <v>1</v>
      </c>
      <c r="BY38" t="s">
        <v>3</v>
      </c>
      <c r="BZ38">
        <v>90</v>
      </c>
      <c r="CA38">
        <v>46</v>
      </c>
      <c r="CB38" t="s">
        <v>3</v>
      </c>
      <c r="CE38">
        <v>0</v>
      </c>
      <c r="CF38">
        <v>0</v>
      </c>
      <c r="CG38">
        <v>0</v>
      </c>
      <c r="CM38">
        <v>0</v>
      </c>
      <c r="CN38" t="s">
        <v>3</v>
      </c>
      <c r="CO38">
        <v>0</v>
      </c>
      <c r="CP38">
        <f t="shared" si="36"/>
        <v>693.09999999999991</v>
      </c>
      <c r="CQ38">
        <f>SUMIF(SmtRes!AQ34:'SmtRes'!AQ40,"=1",SmtRes!AA34:'SmtRes'!AA40)</f>
        <v>144875.03</v>
      </c>
      <c r="CR38">
        <f>SUMIF(SmtRes!AQ34:'SmtRes'!AQ40,"=1",SmtRes!AB34:'SmtRes'!AB40)</f>
        <v>0</v>
      </c>
      <c r="CS38">
        <f>SUMIF(SmtRes!AQ34:'SmtRes'!AQ40,"=1",SmtRes!AC34:'SmtRes'!AC40)</f>
        <v>0</v>
      </c>
      <c r="CT38">
        <f>SUMIF(SmtRes!AQ34:'SmtRes'!AQ40,"=1",SmtRes!AD34:'SmtRes'!AD40)</f>
        <v>782.65</v>
      </c>
      <c r="CU38">
        <f t="shared" si="38"/>
        <v>0</v>
      </c>
      <c r="CV38">
        <f>SUMIF(SmtRes!AQ34:'SmtRes'!AQ40,"=1",SmtRes!BU34:'SmtRes'!BU40)</f>
        <v>0.84</v>
      </c>
      <c r="CW38">
        <f>SUMIF(SmtRes!AQ34:'SmtRes'!AQ40,"=1",SmtRes!BV34:'SmtRes'!BV40)</f>
        <v>0</v>
      </c>
      <c r="CX38">
        <f t="shared" si="39"/>
        <v>0</v>
      </c>
      <c r="CY38">
        <f>(((S38+R38)*AT38)/100)</f>
        <v>591.68700000000001</v>
      </c>
      <c r="CZ38">
        <f>(((S38+R38)*AU38)/100)</f>
        <v>302.4178</v>
      </c>
      <c r="DC38" t="s">
        <v>3</v>
      </c>
      <c r="DD38" t="s">
        <v>3</v>
      </c>
      <c r="DE38" t="s">
        <v>3</v>
      </c>
      <c r="DF38" t="s">
        <v>3</v>
      </c>
      <c r="DG38" t="s">
        <v>3</v>
      </c>
      <c r="DH38" t="s">
        <v>3</v>
      </c>
      <c r="DI38" t="s">
        <v>3</v>
      </c>
      <c r="DJ38" t="s">
        <v>3</v>
      </c>
      <c r="DK38" t="s">
        <v>3</v>
      </c>
      <c r="DL38" t="s">
        <v>3</v>
      </c>
      <c r="DM38" t="s">
        <v>3</v>
      </c>
      <c r="DN38">
        <v>0</v>
      </c>
      <c r="DO38">
        <v>0</v>
      </c>
      <c r="DP38">
        <v>1</v>
      </c>
      <c r="DQ38">
        <v>1</v>
      </c>
      <c r="DU38">
        <v>1013</v>
      </c>
      <c r="DV38" t="s">
        <v>23</v>
      </c>
      <c r="DW38" t="s">
        <v>23</v>
      </c>
      <c r="DX38">
        <v>1</v>
      </c>
      <c r="DZ38" t="s">
        <v>3</v>
      </c>
      <c r="EA38" t="s">
        <v>3</v>
      </c>
      <c r="EB38" t="s">
        <v>3</v>
      </c>
      <c r="EC38" t="s">
        <v>3</v>
      </c>
      <c r="EE38">
        <v>45799543</v>
      </c>
      <c r="EF38">
        <v>3</v>
      </c>
      <c r="EG38" t="s">
        <v>25</v>
      </c>
      <c r="EH38">
        <v>0</v>
      </c>
      <c r="EI38" t="s">
        <v>3</v>
      </c>
      <c r="EJ38">
        <v>2</v>
      </c>
      <c r="EK38">
        <v>110011</v>
      </c>
      <c r="EL38" t="s">
        <v>60</v>
      </c>
      <c r="EM38" t="s">
        <v>61</v>
      </c>
      <c r="EO38" t="s">
        <v>73</v>
      </c>
      <c r="EQ38">
        <v>131584</v>
      </c>
      <c r="ER38">
        <v>0</v>
      </c>
      <c r="ES38">
        <v>0</v>
      </c>
      <c r="ET38">
        <v>0</v>
      </c>
      <c r="EU38">
        <v>0</v>
      </c>
      <c r="EV38">
        <v>0</v>
      </c>
      <c r="EW38">
        <v>0.84</v>
      </c>
      <c r="EX38">
        <v>0</v>
      </c>
      <c r="EY38">
        <v>0</v>
      </c>
      <c r="FQ38">
        <v>0</v>
      </c>
      <c r="FR38">
        <v>0</v>
      </c>
      <c r="FS38">
        <v>0</v>
      </c>
      <c r="FX38">
        <v>90</v>
      </c>
      <c r="FY38">
        <v>46</v>
      </c>
      <c r="GA38" t="s">
        <v>3</v>
      </c>
      <c r="GD38">
        <v>1</v>
      </c>
      <c r="GF38">
        <v>-424225547</v>
      </c>
      <c r="GG38">
        <v>2</v>
      </c>
      <c r="GH38">
        <v>1</v>
      </c>
      <c r="GI38">
        <v>-2</v>
      </c>
      <c r="GJ38">
        <v>0</v>
      </c>
      <c r="GK38">
        <v>0</v>
      </c>
      <c r="GL38">
        <f t="shared" si="28"/>
        <v>0</v>
      </c>
      <c r="GM38">
        <f t="shared" si="29"/>
        <v>1587.21</v>
      </c>
      <c r="GN38">
        <f t="shared" si="30"/>
        <v>0</v>
      </c>
      <c r="GO38">
        <f t="shared" si="31"/>
        <v>1587.21</v>
      </c>
      <c r="GP38">
        <f t="shared" si="32"/>
        <v>0</v>
      </c>
      <c r="GR38">
        <v>0</v>
      </c>
      <c r="GS38">
        <v>0</v>
      </c>
      <c r="GT38">
        <v>0</v>
      </c>
      <c r="GU38" t="s">
        <v>3</v>
      </c>
      <c r="GV38">
        <f t="shared" si="33"/>
        <v>0</v>
      </c>
      <c r="GW38">
        <v>1</v>
      </c>
      <c r="GX38">
        <f t="shared" si="34"/>
        <v>0</v>
      </c>
      <c r="HA38">
        <v>0</v>
      </c>
      <c r="HB38">
        <v>0</v>
      </c>
      <c r="HC38">
        <f t="shared" si="37"/>
        <v>0</v>
      </c>
      <c r="HE38" t="s">
        <v>3</v>
      </c>
      <c r="HF38" t="s">
        <v>3</v>
      </c>
      <c r="HM38" t="s">
        <v>3</v>
      </c>
      <c r="HN38" t="s">
        <v>63</v>
      </c>
      <c r="HO38" t="s">
        <v>64</v>
      </c>
      <c r="HP38" t="s">
        <v>60</v>
      </c>
      <c r="HQ38" t="s">
        <v>60</v>
      </c>
      <c r="HS38">
        <v>0</v>
      </c>
      <c r="IK38">
        <v>0</v>
      </c>
    </row>
    <row r="39" spans="1:245" x14ac:dyDescent="0.2">
      <c r="A39">
        <v>17</v>
      </c>
      <c r="B39">
        <v>1</v>
      </c>
      <c r="E39" t="s">
        <v>74</v>
      </c>
      <c r="F39" t="s">
        <v>75</v>
      </c>
      <c r="G39" t="s">
        <v>76</v>
      </c>
      <c r="H39" t="s">
        <v>23</v>
      </c>
      <c r="I39">
        <f>ROUND(1,7)</f>
        <v>1</v>
      </c>
      <c r="J39">
        <v>0</v>
      </c>
      <c r="K39">
        <f>ROUND(1,7)</f>
        <v>1</v>
      </c>
      <c r="O39">
        <f t="shared" si="35"/>
        <v>838.75</v>
      </c>
      <c r="P39">
        <f>ROUND(CQ39*I39,2)</f>
        <v>838.75</v>
      </c>
      <c r="Q39">
        <f>ROUND(CR39*I39,2)</f>
        <v>0</v>
      </c>
      <c r="R39">
        <f>ROUND(CS39*I39,2)</f>
        <v>0</v>
      </c>
      <c r="S39">
        <f>ROUND(CT39*I39,2)</f>
        <v>0</v>
      </c>
      <c r="T39">
        <f t="shared" si="21"/>
        <v>0</v>
      </c>
      <c r="U39">
        <f>ROUND(CV39*I39,7)</f>
        <v>0</v>
      </c>
      <c r="V39">
        <f>ROUND(CW39*I39,7)</f>
        <v>0</v>
      </c>
      <c r="W39">
        <f t="shared" si="22"/>
        <v>0</v>
      </c>
      <c r="X39">
        <f t="shared" si="23"/>
        <v>0</v>
      </c>
      <c r="Y39">
        <f t="shared" si="24"/>
        <v>0</v>
      </c>
      <c r="AA39">
        <v>48216218</v>
      </c>
      <c r="AB39">
        <f t="shared" si="25"/>
        <v>838.75</v>
      </c>
      <c r="AC39">
        <f>ROUND((ES39),6)</f>
        <v>838.75</v>
      </c>
      <c r="AD39">
        <f>ROUND((((ET39)-(EU39))+AE39),6)</f>
        <v>0</v>
      </c>
      <c r="AE39">
        <f>ROUND((EU39),6)</f>
        <v>0</v>
      </c>
      <c r="AF39">
        <f>ROUND((EV39),6)</f>
        <v>0</v>
      </c>
      <c r="AG39">
        <f t="shared" si="26"/>
        <v>0</v>
      </c>
      <c r="AH39">
        <f>(EW39)</f>
        <v>0</v>
      </c>
      <c r="AI39">
        <f>(EX39)</f>
        <v>0</v>
      </c>
      <c r="AJ39">
        <f t="shared" si="27"/>
        <v>0</v>
      </c>
      <c r="AK39">
        <v>838.75</v>
      </c>
      <c r="AL39">
        <v>838.75</v>
      </c>
      <c r="AM39">
        <v>0</v>
      </c>
      <c r="AN39">
        <v>0</v>
      </c>
      <c r="AO39">
        <v>0</v>
      </c>
      <c r="AP39">
        <v>0</v>
      </c>
      <c r="AQ39">
        <v>0</v>
      </c>
      <c r="AR39">
        <v>0</v>
      </c>
      <c r="AS39">
        <v>0</v>
      </c>
      <c r="AT39">
        <v>0</v>
      </c>
      <c r="AU39">
        <v>0</v>
      </c>
      <c r="AV39">
        <v>1</v>
      </c>
      <c r="AW39">
        <v>1</v>
      </c>
      <c r="AZ39">
        <v>1</v>
      </c>
      <c r="BA39">
        <v>1</v>
      </c>
      <c r="BB39">
        <v>1</v>
      </c>
      <c r="BC39">
        <v>1</v>
      </c>
      <c r="BD39" t="s">
        <v>3</v>
      </c>
      <c r="BE39" t="s">
        <v>3</v>
      </c>
      <c r="BF39" t="s">
        <v>3</v>
      </c>
      <c r="BG39" t="s">
        <v>3</v>
      </c>
      <c r="BH39">
        <v>3</v>
      </c>
      <c r="BI39">
        <v>3</v>
      </c>
      <c r="BJ39" t="s">
        <v>77</v>
      </c>
      <c r="BM39">
        <v>100</v>
      </c>
      <c r="BN39">
        <v>0</v>
      </c>
      <c r="BO39" t="s">
        <v>3</v>
      </c>
      <c r="BP39">
        <v>0</v>
      </c>
      <c r="BQ39">
        <v>5</v>
      </c>
      <c r="BR39">
        <v>0</v>
      </c>
      <c r="BS39">
        <v>1</v>
      </c>
      <c r="BT39">
        <v>1</v>
      </c>
      <c r="BU39">
        <v>1</v>
      </c>
      <c r="BV39">
        <v>1</v>
      </c>
      <c r="BW39">
        <v>1</v>
      </c>
      <c r="BX39">
        <v>1</v>
      </c>
      <c r="BY39" t="s">
        <v>3</v>
      </c>
      <c r="BZ39">
        <v>0</v>
      </c>
      <c r="CA39">
        <v>0</v>
      </c>
      <c r="CB39" t="s">
        <v>3</v>
      </c>
      <c r="CE39">
        <v>0</v>
      </c>
      <c r="CF39">
        <v>0</v>
      </c>
      <c r="CG39">
        <v>0</v>
      </c>
      <c r="CM39">
        <v>0</v>
      </c>
      <c r="CN39" t="s">
        <v>3</v>
      </c>
      <c r="CO39">
        <v>0</v>
      </c>
      <c r="CP39">
        <f t="shared" si="36"/>
        <v>838.75</v>
      </c>
      <c r="CQ39">
        <f>ROUND(AL39*BC39,2)</f>
        <v>838.75</v>
      </c>
      <c r="CR39">
        <f>ROUND(AM39*BB39,2)</f>
        <v>0</v>
      </c>
      <c r="CS39">
        <f>ROUND(AN39*BS39,2)</f>
        <v>0</v>
      </c>
      <c r="CT39">
        <f>ROUND(AO39*BA39,2)</f>
        <v>0</v>
      </c>
      <c r="CU39">
        <f t="shared" si="38"/>
        <v>0</v>
      </c>
      <c r="CV39">
        <f>AH39</f>
        <v>0</v>
      </c>
      <c r="CW39">
        <f>AI39</f>
        <v>0</v>
      </c>
      <c r="CX39">
        <f t="shared" si="39"/>
        <v>0</v>
      </c>
      <c r="CY39">
        <f>0</f>
        <v>0</v>
      </c>
      <c r="CZ39">
        <f>0</f>
        <v>0</v>
      </c>
      <c r="DC39" t="s">
        <v>3</v>
      </c>
      <c r="DD39" t="s">
        <v>3</v>
      </c>
      <c r="DE39" t="s">
        <v>3</v>
      </c>
      <c r="DF39" t="s">
        <v>3</v>
      </c>
      <c r="DG39" t="s">
        <v>3</v>
      </c>
      <c r="DH39" t="s">
        <v>3</v>
      </c>
      <c r="DI39" t="s">
        <v>3</v>
      </c>
      <c r="DJ39" t="s">
        <v>3</v>
      </c>
      <c r="DK39" t="s">
        <v>3</v>
      </c>
      <c r="DL39" t="s">
        <v>3</v>
      </c>
      <c r="DM39" t="s">
        <v>3</v>
      </c>
      <c r="DN39">
        <v>0</v>
      </c>
      <c r="DO39">
        <v>0</v>
      </c>
      <c r="DP39">
        <v>1</v>
      </c>
      <c r="DQ39">
        <v>1</v>
      </c>
      <c r="DU39">
        <v>1013</v>
      </c>
      <c r="DV39" t="s">
        <v>23</v>
      </c>
      <c r="DW39" t="s">
        <v>23</v>
      </c>
      <c r="DX39">
        <v>1</v>
      </c>
      <c r="DZ39" t="s">
        <v>3</v>
      </c>
      <c r="EA39" t="s">
        <v>3</v>
      </c>
      <c r="EB39" t="s">
        <v>3</v>
      </c>
      <c r="EC39" t="s">
        <v>3</v>
      </c>
      <c r="EE39">
        <v>45799867</v>
      </c>
      <c r="EF39">
        <v>5</v>
      </c>
      <c r="EG39" t="s">
        <v>39</v>
      </c>
      <c r="EH39">
        <v>0</v>
      </c>
      <c r="EI39" t="s">
        <v>3</v>
      </c>
      <c r="EJ39">
        <v>3</v>
      </c>
      <c r="EK39">
        <v>100</v>
      </c>
      <c r="EL39" t="s">
        <v>40</v>
      </c>
      <c r="EM39" t="s">
        <v>41</v>
      </c>
      <c r="EO39" t="s">
        <v>3</v>
      </c>
      <c r="EQ39">
        <v>131072</v>
      </c>
      <c r="ER39">
        <v>0</v>
      </c>
      <c r="ES39">
        <v>838.75</v>
      </c>
      <c r="ET39">
        <v>0</v>
      </c>
      <c r="EU39">
        <v>0</v>
      </c>
      <c r="EV39">
        <v>0</v>
      </c>
      <c r="EW39">
        <v>0</v>
      </c>
      <c r="EX39">
        <v>0</v>
      </c>
      <c r="EY39">
        <v>0</v>
      </c>
      <c r="FQ39">
        <v>0</v>
      </c>
      <c r="FR39">
        <f>P39</f>
        <v>838.75</v>
      </c>
      <c r="FS39">
        <v>0</v>
      </c>
      <c r="FX39">
        <v>0</v>
      </c>
      <c r="FY39">
        <v>0</v>
      </c>
      <c r="GA39" t="s">
        <v>3</v>
      </c>
      <c r="GD39">
        <v>1</v>
      </c>
      <c r="GF39">
        <v>-303649484</v>
      </c>
      <c r="GG39">
        <v>2</v>
      </c>
      <c r="GH39">
        <v>0</v>
      </c>
      <c r="GI39">
        <v>-2</v>
      </c>
      <c r="GJ39">
        <v>0</v>
      </c>
      <c r="GK39">
        <v>0</v>
      </c>
      <c r="GL39">
        <f t="shared" si="28"/>
        <v>0</v>
      </c>
      <c r="GM39">
        <f t="shared" si="29"/>
        <v>838.75</v>
      </c>
      <c r="GN39">
        <f t="shared" si="30"/>
        <v>0</v>
      </c>
      <c r="GO39">
        <f t="shared" si="31"/>
        <v>0</v>
      </c>
      <c r="GP39">
        <f t="shared" si="32"/>
        <v>0</v>
      </c>
      <c r="GR39">
        <v>0</v>
      </c>
      <c r="GS39">
        <v>0</v>
      </c>
      <c r="GT39">
        <v>0</v>
      </c>
      <c r="GU39" t="s">
        <v>3</v>
      </c>
      <c r="GV39">
        <f t="shared" si="33"/>
        <v>0</v>
      </c>
      <c r="GW39">
        <v>1</v>
      </c>
      <c r="GX39">
        <f t="shared" si="34"/>
        <v>0</v>
      </c>
      <c r="HA39">
        <v>0</v>
      </c>
      <c r="HB39">
        <v>0</v>
      </c>
      <c r="HC39">
        <f t="shared" si="37"/>
        <v>0</v>
      </c>
      <c r="HE39" t="s">
        <v>3</v>
      </c>
      <c r="HF39" t="s">
        <v>3</v>
      </c>
      <c r="HM39" t="s">
        <v>3</v>
      </c>
      <c r="HN39" t="s">
        <v>3</v>
      </c>
      <c r="HO39" t="s">
        <v>3</v>
      </c>
      <c r="HP39" t="s">
        <v>3</v>
      </c>
      <c r="HQ39" t="s">
        <v>3</v>
      </c>
      <c r="HS39">
        <v>0</v>
      </c>
      <c r="IK39">
        <v>0</v>
      </c>
    </row>
    <row r="40" spans="1:245" x14ac:dyDescent="0.2">
      <c r="A40">
        <v>17</v>
      </c>
      <c r="B40">
        <v>1</v>
      </c>
      <c r="C40">
        <f>ROW(SmtRes!A47)</f>
        <v>47</v>
      </c>
      <c r="D40">
        <f>ROW(EtalonRes!A47)</f>
        <v>47</v>
      </c>
      <c r="E40" t="s">
        <v>78</v>
      </c>
      <c r="F40" t="s">
        <v>57</v>
      </c>
      <c r="G40" t="s">
        <v>58</v>
      </c>
      <c r="H40" t="s">
        <v>23</v>
      </c>
      <c r="I40">
        <f>ROUND(1,7)</f>
        <v>1</v>
      </c>
      <c r="J40">
        <v>0</v>
      </c>
      <c r="K40">
        <f>ROUND(1,7)</f>
        <v>1</v>
      </c>
      <c r="O40">
        <f t="shared" si="35"/>
        <v>4651.53</v>
      </c>
      <c r="P40">
        <f>SUMIF(SmtRes!AQ41:'SmtRes'!AQ47,"=1",SmtRes!DF41:'SmtRes'!DF47)</f>
        <v>143.47</v>
      </c>
      <c r="Q40">
        <f>SUMIF(SmtRes!AQ41:'SmtRes'!AQ47,"=1",SmtRes!DG41:'SmtRes'!DG47)</f>
        <v>0</v>
      </c>
      <c r="R40">
        <f>SUMIF(SmtRes!AQ41:'SmtRes'!AQ47,"=1",SmtRes!DH41:'SmtRes'!DH47)</f>
        <v>0</v>
      </c>
      <c r="S40">
        <f>SUMIF(SmtRes!AQ41:'SmtRes'!AQ47,"=1",SmtRes!DI41:'SmtRes'!DI47)</f>
        <v>4508.0600000000004</v>
      </c>
      <c r="T40">
        <f t="shared" si="21"/>
        <v>0</v>
      </c>
      <c r="U40">
        <f>SUMIF(SmtRes!AQ41:'SmtRes'!AQ47,"=1",SmtRes!CV41:'SmtRes'!CV47)</f>
        <v>5.76</v>
      </c>
      <c r="V40">
        <f>SUMIF(SmtRes!AQ41:'SmtRes'!AQ47,"=1",SmtRes!CW41:'SmtRes'!CW47)</f>
        <v>0</v>
      </c>
      <c r="W40">
        <f t="shared" si="22"/>
        <v>0</v>
      </c>
      <c r="X40">
        <f t="shared" si="23"/>
        <v>4057.25</v>
      </c>
      <c r="Y40">
        <f t="shared" si="24"/>
        <v>2073.71</v>
      </c>
      <c r="AA40">
        <v>48216218</v>
      </c>
      <c r="AB40">
        <f t="shared" si="25"/>
        <v>4637.396925</v>
      </c>
      <c r="AC40">
        <f>ROUND((SUM(SmtRes!BQ41:'SmtRes'!BQ47)),6)</f>
        <v>129.33292499999999</v>
      </c>
      <c r="AD40">
        <f>ROUND((((0)-(0))+AE40),6)</f>
        <v>0</v>
      </c>
      <c r="AE40">
        <f>ROUND((0),6)</f>
        <v>0</v>
      </c>
      <c r="AF40">
        <f>ROUND((SUM(SmtRes!BT41:'SmtRes'!BT47)),6)</f>
        <v>4508.0640000000003</v>
      </c>
      <c r="AG40">
        <f t="shared" si="26"/>
        <v>0</v>
      </c>
      <c r="AH40">
        <f>(SUM(SmtRes!BU41:'SmtRes'!BU47))</f>
        <v>5.76</v>
      </c>
      <c r="AI40">
        <f>(0)</f>
        <v>0</v>
      </c>
      <c r="AJ40">
        <f t="shared" si="27"/>
        <v>0</v>
      </c>
      <c r="AK40">
        <v>4637.3969253999994</v>
      </c>
      <c r="AL40">
        <v>129.33292539999999</v>
      </c>
      <c r="AM40">
        <v>0</v>
      </c>
      <c r="AN40">
        <v>0</v>
      </c>
      <c r="AO40">
        <v>4508.0639999999994</v>
      </c>
      <c r="AP40">
        <v>0</v>
      </c>
      <c r="AQ40">
        <v>5.76</v>
      </c>
      <c r="AR40">
        <v>0</v>
      </c>
      <c r="AS40">
        <v>0</v>
      </c>
      <c r="AT40">
        <v>90</v>
      </c>
      <c r="AU40">
        <v>46</v>
      </c>
      <c r="AV40">
        <v>1</v>
      </c>
      <c r="AW40">
        <v>1</v>
      </c>
      <c r="AZ40">
        <v>1</v>
      </c>
      <c r="BA40">
        <v>1</v>
      </c>
      <c r="BB40">
        <v>1</v>
      </c>
      <c r="BC40">
        <v>1</v>
      </c>
      <c r="BD40" t="s">
        <v>3</v>
      </c>
      <c r="BE40" t="s">
        <v>3</v>
      </c>
      <c r="BF40" t="s">
        <v>3</v>
      </c>
      <c r="BG40" t="s">
        <v>3</v>
      </c>
      <c r="BH40">
        <v>0</v>
      </c>
      <c r="BI40">
        <v>2</v>
      </c>
      <c r="BJ40" t="s">
        <v>59</v>
      </c>
      <c r="BM40">
        <v>110011</v>
      </c>
      <c r="BN40">
        <v>0</v>
      </c>
      <c r="BO40" t="s">
        <v>3</v>
      </c>
      <c r="BP40">
        <v>0</v>
      </c>
      <c r="BQ40">
        <v>3</v>
      </c>
      <c r="BR40">
        <v>0</v>
      </c>
      <c r="BS40">
        <v>1</v>
      </c>
      <c r="BT40">
        <v>1</v>
      </c>
      <c r="BU40">
        <v>1</v>
      </c>
      <c r="BV40">
        <v>1</v>
      </c>
      <c r="BW40">
        <v>1</v>
      </c>
      <c r="BX40">
        <v>1</v>
      </c>
      <c r="BY40" t="s">
        <v>3</v>
      </c>
      <c r="BZ40">
        <v>90</v>
      </c>
      <c r="CA40">
        <v>46</v>
      </c>
      <c r="CB40" t="s">
        <v>3</v>
      </c>
      <c r="CE40">
        <v>0</v>
      </c>
      <c r="CF40">
        <v>0</v>
      </c>
      <c r="CG40">
        <v>0</v>
      </c>
      <c r="CM40">
        <v>0</v>
      </c>
      <c r="CN40" t="s">
        <v>3</v>
      </c>
      <c r="CO40">
        <v>0</v>
      </c>
      <c r="CP40">
        <f t="shared" si="36"/>
        <v>4651.5300000000007</v>
      </c>
      <c r="CQ40">
        <f>SUMIF(SmtRes!AQ41:'SmtRes'!AQ47,"=1",SmtRes!AA41:'SmtRes'!AA47)</f>
        <v>8787.3000000000011</v>
      </c>
      <c r="CR40">
        <f>SUMIF(SmtRes!AQ41:'SmtRes'!AQ47,"=1",SmtRes!AB41:'SmtRes'!AB47)</f>
        <v>0</v>
      </c>
      <c r="CS40">
        <f>SUMIF(SmtRes!AQ41:'SmtRes'!AQ47,"=1",SmtRes!AC41:'SmtRes'!AC47)</f>
        <v>0</v>
      </c>
      <c r="CT40">
        <f>SUMIF(SmtRes!AQ41:'SmtRes'!AQ47,"=1",SmtRes!AD41:'SmtRes'!AD47)</f>
        <v>782.65</v>
      </c>
      <c r="CU40">
        <f t="shared" si="38"/>
        <v>0</v>
      </c>
      <c r="CV40">
        <f>SUMIF(SmtRes!AQ41:'SmtRes'!AQ47,"=1",SmtRes!BU41:'SmtRes'!BU47)</f>
        <v>5.76</v>
      </c>
      <c r="CW40">
        <f>SUMIF(SmtRes!AQ41:'SmtRes'!AQ47,"=1",SmtRes!BV41:'SmtRes'!BV47)</f>
        <v>0</v>
      </c>
      <c r="CX40">
        <f t="shared" si="39"/>
        <v>0</v>
      </c>
      <c r="CY40">
        <f>(((S40+R40)*AT40)/100)</f>
        <v>4057.2540000000004</v>
      </c>
      <c r="CZ40">
        <f>(((S40+R40)*AU40)/100)</f>
        <v>2073.7076000000002</v>
      </c>
      <c r="DC40" t="s">
        <v>3</v>
      </c>
      <c r="DD40" t="s">
        <v>3</v>
      </c>
      <c r="DE40" t="s">
        <v>3</v>
      </c>
      <c r="DF40" t="s">
        <v>3</v>
      </c>
      <c r="DG40" t="s">
        <v>3</v>
      </c>
      <c r="DH40" t="s">
        <v>3</v>
      </c>
      <c r="DI40" t="s">
        <v>3</v>
      </c>
      <c r="DJ40" t="s">
        <v>3</v>
      </c>
      <c r="DK40" t="s">
        <v>3</v>
      </c>
      <c r="DL40" t="s">
        <v>3</v>
      </c>
      <c r="DM40" t="s">
        <v>3</v>
      </c>
      <c r="DN40">
        <v>0</v>
      </c>
      <c r="DO40">
        <v>0</v>
      </c>
      <c r="DP40">
        <v>1</v>
      </c>
      <c r="DQ40">
        <v>1</v>
      </c>
      <c r="DU40">
        <v>1013</v>
      </c>
      <c r="DV40" t="s">
        <v>23</v>
      </c>
      <c r="DW40" t="s">
        <v>23</v>
      </c>
      <c r="DX40">
        <v>1</v>
      </c>
      <c r="DZ40" t="s">
        <v>3</v>
      </c>
      <c r="EA40" t="s">
        <v>3</v>
      </c>
      <c r="EB40" t="s">
        <v>3</v>
      </c>
      <c r="EC40" t="s">
        <v>3</v>
      </c>
      <c r="EE40">
        <v>45799543</v>
      </c>
      <c r="EF40">
        <v>3</v>
      </c>
      <c r="EG40" t="s">
        <v>25</v>
      </c>
      <c r="EH40">
        <v>0</v>
      </c>
      <c r="EI40" t="s">
        <v>3</v>
      </c>
      <c r="EJ40">
        <v>2</v>
      </c>
      <c r="EK40">
        <v>110011</v>
      </c>
      <c r="EL40" t="s">
        <v>60</v>
      </c>
      <c r="EM40" t="s">
        <v>61</v>
      </c>
      <c r="EO40" t="s">
        <v>79</v>
      </c>
      <c r="EQ40">
        <v>131584</v>
      </c>
      <c r="ER40">
        <v>0</v>
      </c>
      <c r="ES40">
        <v>0</v>
      </c>
      <c r="ET40">
        <v>0</v>
      </c>
      <c r="EU40">
        <v>0</v>
      </c>
      <c r="EV40">
        <v>0</v>
      </c>
      <c r="EW40">
        <v>5.76</v>
      </c>
      <c r="EX40">
        <v>0</v>
      </c>
      <c r="EY40">
        <v>0</v>
      </c>
      <c r="FQ40">
        <v>0</v>
      </c>
      <c r="FR40">
        <v>0</v>
      </c>
      <c r="FS40">
        <v>0</v>
      </c>
      <c r="FX40">
        <v>90</v>
      </c>
      <c r="FY40">
        <v>46</v>
      </c>
      <c r="GA40" t="s">
        <v>3</v>
      </c>
      <c r="GD40">
        <v>1</v>
      </c>
      <c r="GF40">
        <v>-842992325</v>
      </c>
      <c r="GG40">
        <v>2</v>
      </c>
      <c r="GH40">
        <v>1</v>
      </c>
      <c r="GI40">
        <v>-2</v>
      </c>
      <c r="GJ40">
        <v>0</v>
      </c>
      <c r="GK40">
        <v>0</v>
      </c>
      <c r="GL40">
        <f t="shared" si="28"/>
        <v>0</v>
      </c>
      <c r="GM40">
        <f t="shared" si="29"/>
        <v>10782.49</v>
      </c>
      <c r="GN40">
        <f t="shared" si="30"/>
        <v>0</v>
      </c>
      <c r="GO40">
        <f t="shared" si="31"/>
        <v>10782.49</v>
      </c>
      <c r="GP40">
        <f t="shared" si="32"/>
        <v>0</v>
      </c>
      <c r="GR40">
        <v>0</v>
      </c>
      <c r="GS40">
        <v>0</v>
      </c>
      <c r="GT40">
        <v>0</v>
      </c>
      <c r="GU40" t="s">
        <v>3</v>
      </c>
      <c r="GV40">
        <f t="shared" si="33"/>
        <v>0</v>
      </c>
      <c r="GW40">
        <v>1</v>
      </c>
      <c r="GX40">
        <f t="shared" si="34"/>
        <v>0</v>
      </c>
      <c r="HA40">
        <v>0</v>
      </c>
      <c r="HB40">
        <v>0</v>
      </c>
      <c r="HC40">
        <f t="shared" si="37"/>
        <v>0</v>
      </c>
      <c r="HE40" t="s">
        <v>3</v>
      </c>
      <c r="HF40" t="s">
        <v>3</v>
      </c>
      <c r="HM40" t="s">
        <v>3</v>
      </c>
      <c r="HN40" t="s">
        <v>63</v>
      </c>
      <c r="HO40" t="s">
        <v>64</v>
      </c>
      <c r="HP40" t="s">
        <v>60</v>
      </c>
      <c r="HQ40" t="s">
        <v>60</v>
      </c>
      <c r="HS40">
        <v>0</v>
      </c>
      <c r="IK40">
        <v>0</v>
      </c>
    </row>
    <row r="41" spans="1:245" x14ac:dyDescent="0.2">
      <c r="A41">
        <v>17</v>
      </c>
      <c r="B41">
        <v>1</v>
      </c>
      <c r="E41" t="s">
        <v>80</v>
      </c>
      <c r="F41" t="s">
        <v>66</v>
      </c>
      <c r="G41" t="s">
        <v>81</v>
      </c>
      <c r="H41" t="s">
        <v>23</v>
      </c>
      <c r="I41">
        <f>ROUND(1,7)</f>
        <v>1</v>
      </c>
      <c r="J41">
        <v>0</v>
      </c>
      <c r="K41">
        <f>ROUND(1,7)</f>
        <v>1</v>
      </c>
      <c r="O41">
        <f t="shared" si="35"/>
        <v>1212.5</v>
      </c>
      <c r="P41">
        <f>ROUND(CQ41*I41,2)</f>
        <v>1212.5</v>
      </c>
      <c r="Q41">
        <f>ROUND(CR41*I41,2)</f>
        <v>0</v>
      </c>
      <c r="R41">
        <f>ROUND(CS41*I41,2)</f>
        <v>0</v>
      </c>
      <c r="S41">
        <f>ROUND(CT41*I41,2)</f>
        <v>0</v>
      </c>
      <c r="T41">
        <f t="shared" si="21"/>
        <v>0</v>
      </c>
      <c r="U41">
        <f>ROUND(CV41*I41,7)</f>
        <v>0</v>
      </c>
      <c r="V41">
        <f>ROUND(CW41*I41,7)</f>
        <v>0</v>
      </c>
      <c r="W41">
        <f t="shared" si="22"/>
        <v>0</v>
      </c>
      <c r="X41">
        <f t="shared" si="23"/>
        <v>0</v>
      </c>
      <c r="Y41">
        <f t="shared" si="24"/>
        <v>0</v>
      </c>
      <c r="AA41">
        <v>48216218</v>
      </c>
      <c r="AB41">
        <f t="shared" si="25"/>
        <v>1212.5</v>
      </c>
      <c r="AC41">
        <f>ROUND((ES41),6)</f>
        <v>1212.5</v>
      </c>
      <c r="AD41">
        <f>ROUND((((ET41)-(EU41))+AE41),6)</f>
        <v>0</v>
      </c>
      <c r="AE41">
        <f>ROUND((EU41),6)</f>
        <v>0</v>
      </c>
      <c r="AF41">
        <f>ROUND((EV41),6)</f>
        <v>0</v>
      </c>
      <c r="AG41">
        <f t="shared" si="26"/>
        <v>0</v>
      </c>
      <c r="AH41">
        <f>(EW41)</f>
        <v>0</v>
      </c>
      <c r="AI41">
        <f>(EX41)</f>
        <v>0</v>
      </c>
      <c r="AJ41">
        <f t="shared" si="27"/>
        <v>0</v>
      </c>
      <c r="AK41">
        <v>1212.5</v>
      </c>
      <c r="AL41">
        <v>1212.5</v>
      </c>
      <c r="AM41">
        <v>0</v>
      </c>
      <c r="AN41">
        <v>0</v>
      </c>
      <c r="AO41">
        <v>0</v>
      </c>
      <c r="AP41">
        <v>0</v>
      </c>
      <c r="AQ41">
        <v>0</v>
      </c>
      <c r="AR41">
        <v>0</v>
      </c>
      <c r="AS41">
        <v>0</v>
      </c>
      <c r="AT41">
        <v>0</v>
      </c>
      <c r="AU41">
        <v>0</v>
      </c>
      <c r="AV41">
        <v>1</v>
      </c>
      <c r="AW41">
        <v>1</v>
      </c>
      <c r="AZ41">
        <v>1</v>
      </c>
      <c r="BA41">
        <v>1</v>
      </c>
      <c r="BB41">
        <v>1</v>
      </c>
      <c r="BC41">
        <v>1</v>
      </c>
      <c r="BD41" t="s">
        <v>3</v>
      </c>
      <c r="BE41" t="s">
        <v>3</v>
      </c>
      <c r="BF41" t="s">
        <v>3</v>
      </c>
      <c r="BG41" t="s">
        <v>3</v>
      </c>
      <c r="BH41">
        <v>3</v>
      </c>
      <c r="BI41">
        <v>3</v>
      </c>
      <c r="BJ41" t="s">
        <v>82</v>
      </c>
      <c r="BM41">
        <v>100</v>
      </c>
      <c r="BN41">
        <v>0</v>
      </c>
      <c r="BO41" t="s">
        <v>3</v>
      </c>
      <c r="BP41">
        <v>0</v>
      </c>
      <c r="BQ41">
        <v>5</v>
      </c>
      <c r="BR41">
        <v>0</v>
      </c>
      <c r="BS41">
        <v>1</v>
      </c>
      <c r="BT41">
        <v>1</v>
      </c>
      <c r="BU41">
        <v>1</v>
      </c>
      <c r="BV41">
        <v>1</v>
      </c>
      <c r="BW41">
        <v>1</v>
      </c>
      <c r="BX41">
        <v>1</v>
      </c>
      <c r="BY41" t="s">
        <v>3</v>
      </c>
      <c r="BZ41">
        <v>0</v>
      </c>
      <c r="CA41">
        <v>0</v>
      </c>
      <c r="CB41" t="s">
        <v>3</v>
      </c>
      <c r="CE41">
        <v>0</v>
      </c>
      <c r="CF41">
        <v>0</v>
      </c>
      <c r="CG41">
        <v>0</v>
      </c>
      <c r="CM41">
        <v>0</v>
      </c>
      <c r="CN41" t="s">
        <v>3</v>
      </c>
      <c r="CO41">
        <v>0</v>
      </c>
      <c r="CP41">
        <f t="shared" si="36"/>
        <v>1212.5</v>
      </c>
      <c r="CQ41">
        <f>ROUND(AL41*BC41,2)</f>
        <v>1212.5</v>
      </c>
      <c r="CR41">
        <f>ROUND(AM41*BB41,2)</f>
        <v>0</v>
      </c>
      <c r="CS41">
        <f>ROUND(AN41*BS41,2)</f>
        <v>0</v>
      </c>
      <c r="CT41">
        <f>ROUND(AO41*BA41,2)</f>
        <v>0</v>
      </c>
      <c r="CU41">
        <f t="shared" si="38"/>
        <v>0</v>
      </c>
      <c r="CV41">
        <f>AH41</f>
        <v>0</v>
      </c>
      <c r="CW41">
        <f>AI41</f>
        <v>0</v>
      </c>
      <c r="CX41">
        <f t="shared" si="39"/>
        <v>0</v>
      </c>
      <c r="CY41">
        <f>0</f>
        <v>0</v>
      </c>
      <c r="CZ41">
        <f>0</f>
        <v>0</v>
      </c>
      <c r="DC41" t="s">
        <v>3</v>
      </c>
      <c r="DD41" t="s">
        <v>3</v>
      </c>
      <c r="DE41" t="s">
        <v>3</v>
      </c>
      <c r="DF41" t="s">
        <v>3</v>
      </c>
      <c r="DG41" t="s">
        <v>3</v>
      </c>
      <c r="DH41" t="s">
        <v>3</v>
      </c>
      <c r="DI41" t="s">
        <v>3</v>
      </c>
      <c r="DJ41" t="s">
        <v>3</v>
      </c>
      <c r="DK41" t="s">
        <v>3</v>
      </c>
      <c r="DL41" t="s">
        <v>3</v>
      </c>
      <c r="DM41" t="s">
        <v>3</v>
      </c>
      <c r="DN41">
        <v>0</v>
      </c>
      <c r="DO41">
        <v>0</v>
      </c>
      <c r="DP41">
        <v>1</v>
      </c>
      <c r="DQ41">
        <v>1</v>
      </c>
      <c r="DU41">
        <v>1013</v>
      </c>
      <c r="DV41" t="s">
        <v>23</v>
      </c>
      <c r="DW41" t="s">
        <v>23</v>
      </c>
      <c r="DX41">
        <v>1</v>
      </c>
      <c r="DZ41" t="s">
        <v>3</v>
      </c>
      <c r="EA41" t="s">
        <v>3</v>
      </c>
      <c r="EB41" t="s">
        <v>3</v>
      </c>
      <c r="EC41" t="s">
        <v>3</v>
      </c>
      <c r="EE41">
        <v>45799867</v>
      </c>
      <c r="EF41">
        <v>5</v>
      </c>
      <c r="EG41" t="s">
        <v>39</v>
      </c>
      <c r="EH41">
        <v>0</v>
      </c>
      <c r="EI41" t="s">
        <v>3</v>
      </c>
      <c r="EJ41">
        <v>3</v>
      </c>
      <c r="EK41">
        <v>100</v>
      </c>
      <c r="EL41" t="s">
        <v>40</v>
      </c>
      <c r="EM41" t="s">
        <v>41</v>
      </c>
      <c r="EO41" t="s">
        <v>3</v>
      </c>
      <c r="EQ41">
        <v>131072</v>
      </c>
      <c r="ER41">
        <v>0</v>
      </c>
      <c r="ES41">
        <v>1212.5</v>
      </c>
      <c r="ET41">
        <v>0</v>
      </c>
      <c r="EU41">
        <v>0</v>
      </c>
      <c r="EV41">
        <v>0</v>
      </c>
      <c r="EW41">
        <v>0</v>
      </c>
      <c r="EX41">
        <v>0</v>
      </c>
      <c r="EY41">
        <v>0</v>
      </c>
      <c r="FQ41">
        <v>0</v>
      </c>
      <c r="FR41">
        <f>P41</f>
        <v>1212.5</v>
      </c>
      <c r="FS41">
        <v>0</v>
      </c>
      <c r="FX41">
        <v>0</v>
      </c>
      <c r="FY41">
        <v>0</v>
      </c>
      <c r="GA41" t="s">
        <v>3</v>
      </c>
      <c r="GD41">
        <v>1</v>
      </c>
      <c r="GF41">
        <v>-25594564</v>
      </c>
      <c r="GG41">
        <v>2</v>
      </c>
      <c r="GH41">
        <v>0</v>
      </c>
      <c r="GI41">
        <v>-2</v>
      </c>
      <c r="GJ41">
        <v>0</v>
      </c>
      <c r="GK41">
        <v>0</v>
      </c>
      <c r="GL41">
        <f t="shared" si="28"/>
        <v>0</v>
      </c>
      <c r="GM41">
        <f t="shared" si="29"/>
        <v>1212.5</v>
      </c>
      <c r="GN41">
        <f t="shared" si="30"/>
        <v>0</v>
      </c>
      <c r="GO41">
        <f t="shared" si="31"/>
        <v>0</v>
      </c>
      <c r="GP41">
        <f t="shared" si="32"/>
        <v>0</v>
      </c>
      <c r="GR41">
        <v>0</v>
      </c>
      <c r="GS41">
        <v>0</v>
      </c>
      <c r="GT41">
        <v>0</v>
      </c>
      <c r="GU41" t="s">
        <v>3</v>
      </c>
      <c r="GV41">
        <f t="shared" si="33"/>
        <v>0</v>
      </c>
      <c r="GW41">
        <v>1</v>
      </c>
      <c r="GX41">
        <f t="shared" si="34"/>
        <v>0</v>
      </c>
      <c r="HA41">
        <v>0</v>
      </c>
      <c r="HB41">
        <v>0</v>
      </c>
      <c r="HC41">
        <f t="shared" si="37"/>
        <v>0</v>
      </c>
      <c r="HE41" t="s">
        <v>3</v>
      </c>
      <c r="HF41" t="s">
        <v>3</v>
      </c>
      <c r="HM41" t="s">
        <v>3</v>
      </c>
      <c r="HN41" t="s">
        <v>3</v>
      </c>
      <c r="HO41" t="s">
        <v>3</v>
      </c>
      <c r="HP41" t="s">
        <v>3</v>
      </c>
      <c r="HQ41" t="s">
        <v>3</v>
      </c>
      <c r="HS41">
        <v>0</v>
      </c>
      <c r="IK41">
        <v>0</v>
      </c>
    </row>
    <row r="42" spans="1:245" x14ac:dyDescent="0.2">
      <c r="A42">
        <v>17</v>
      </c>
      <c r="B42">
        <v>1</v>
      </c>
      <c r="C42">
        <f>ROW(SmtRes!A52)</f>
        <v>52</v>
      </c>
      <c r="D42">
        <f>ROW(EtalonRes!A52)</f>
        <v>52</v>
      </c>
      <c r="E42" t="s">
        <v>83</v>
      </c>
      <c r="F42" t="s">
        <v>84</v>
      </c>
      <c r="G42" t="s">
        <v>85</v>
      </c>
      <c r="H42" t="s">
        <v>86</v>
      </c>
      <c r="I42">
        <f>ROUND(0.01,7)</f>
        <v>0.01</v>
      </c>
      <c r="J42">
        <v>0</v>
      </c>
      <c r="K42">
        <f>ROUND(0.01,7)</f>
        <v>0.01</v>
      </c>
      <c r="O42">
        <f t="shared" si="35"/>
        <v>295.91000000000003</v>
      </c>
      <c r="P42">
        <f>SUMIF(SmtRes!AQ48:'SmtRes'!AQ52,"=1",SmtRes!DF48:'SmtRes'!DF52)</f>
        <v>17.36</v>
      </c>
      <c r="Q42">
        <f>SUMIF(SmtRes!AQ48:'SmtRes'!AQ52,"=1",SmtRes!DG48:'SmtRes'!DG52)</f>
        <v>0.63</v>
      </c>
      <c r="R42">
        <f>SUMIF(SmtRes!AQ48:'SmtRes'!AQ52,"=1",SmtRes!DH48:'SmtRes'!DH52)</f>
        <v>0.86</v>
      </c>
      <c r="S42">
        <f>SUMIF(SmtRes!AQ48:'SmtRes'!AQ52,"=1",SmtRes!DI48:'SmtRes'!DI52)</f>
        <v>277.06</v>
      </c>
      <c r="T42">
        <f t="shared" si="21"/>
        <v>0</v>
      </c>
      <c r="U42">
        <f>SUMIF(SmtRes!AQ48:'SmtRes'!AQ52,"=1",SmtRes!CV48:'SmtRes'!CV52)</f>
        <v>0.35399999999999998</v>
      </c>
      <c r="V42">
        <f>SUMIF(SmtRes!AQ48:'SmtRes'!AQ52,"=1",SmtRes!CW48:'SmtRes'!CW52)</f>
        <v>1.1000000000000001E-3</v>
      </c>
      <c r="W42">
        <f t="shared" si="22"/>
        <v>0</v>
      </c>
      <c r="X42">
        <f t="shared" si="23"/>
        <v>269.58</v>
      </c>
      <c r="Y42">
        <f t="shared" si="24"/>
        <v>141.74</v>
      </c>
      <c r="AA42">
        <v>48216218</v>
      </c>
      <c r="AB42">
        <f t="shared" si="25"/>
        <v>29369.012299999999</v>
      </c>
      <c r="AC42">
        <f>ROUND((SUM(SmtRes!BQ48:'SmtRes'!BQ52)),6)</f>
        <v>1600.1976</v>
      </c>
      <c r="AD42">
        <f>ROUND((((SUM(SmtRes!BR48:'SmtRes'!BR52))-(SUM(SmtRes!BS48:'SmtRes'!BS52)))+AE42),6)</f>
        <v>63.0047</v>
      </c>
      <c r="AE42">
        <f>ROUND((SUM(SmtRes!BS48:'SmtRes'!BS52)),6)</f>
        <v>86.091499999999996</v>
      </c>
      <c r="AF42">
        <f>ROUND((SUM(SmtRes!BT48:'SmtRes'!BT52)),6)</f>
        <v>27705.81</v>
      </c>
      <c r="AG42">
        <f t="shared" si="26"/>
        <v>0</v>
      </c>
      <c r="AH42">
        <f>(SUM(SmtRes!BU48:'SmtRes'!BU52))</f>
        <v>35.4</v>
      </c>
      <c r="AI42">
        <f>(SUM(SmtRes!BV48:'SmtRes'!BV52))</f>
        <v>0.11</v>
      </c>
      <c r="AJ42">
        <f t="shared" si="27"/>
        <v>0</v>
      </c>
      <c r="AK42">
        <v>29455.103799999997</v>
      </c>
      <c r="AL42">
        <v>1600.1976</v>
      </c>
      <c r="AM42">
        <v>63.0047</v>
      </c>
      <c r="AN42">
        <v>86.091499999999996</v>
      </c>
      <c r="AO42">
        <v>27705.809999999998</v>
      </c>
      <c r="AP42">
        <v>0</v>
      </c>
      <c r="AQ42">
        <v>35.4</v>
      </c>
      <c r="AR42">
        <v>0.11</v>
      </c>
      <c r="AS42">
        <v>0</v>
      </c>
      <c r="AT42">
        <v>97</v>
      </c>
      <c r="AU42">
        <v>51</v>
      </c>
      <c r="AV42">
        <v>1</v>
      </c>
      <c r="AW42">
        <v>1</v>
      </c>
      <c r="AZ42">
        <v>1</v>
      </c>
      <c r="BA42">
        <v>1</v>
      </c>
      <c r="BB42">
        <v>1</v>
      </c>
      <c r="BC42">
        <v>1</v>
      </c>
      <c r="BD42" t="s">
        <v>3</v>
      </c>
      <c r="BE42" t="s">
        <v>3</v>
      </c>
      <c r="BF42" t="s">
        <v>3</v>
      </c>
      <c r="BG42" t="s">
        <v>3</v>
      </c>
      <c r="BH42">
        <v>0</v>
      </c>
      <c r="BI42">
        <v>2</v>
      </c>
      <c r="BJ42" t="s">
        <v>87</v>
      </c>
      <c r="BM42">
        <v>108001</v>
      </c>
      <c r="BN42">
        <v>0</v>
      </c>
      <c r="BO42" t="s">
        <v>3</v>
      </c>
      <c r="BP42">
        <v>0</v>
      </c>
      <c r="BQ42">
        <v>3</v>
      </c>
      <c r="BR42">
        <v>0</v>
      </c>
      <c r="BS42">
        <v>1</v>
      </c>
      <c r="BT42">
        <v>1</v>
      </c>
      <c r="BU42">
        <v>1</v>
      </c>
      <c r="BV42">
        <v>1</v>
      </c>
      <c r="BW42">
        <v>1</v>
      </c>
      <c r="BX42">
        <v>1</v>
      </c>
      <c r="BY42" t="s">
        <v>3</v>
      </c>
      <c r="BZ42">
        <v>97</v>
      </c>
      <c r="CA42">
        <v>51</v>
      </c>
      <c r="CB42" t="s">
        <v>3</v>
      </c>
      <c r="CE42">
        <v>0</v>
      </c>
      <c r="CF42">
        <v>0</v>
      </c>
      <c r="CG42">
        <v>0</v>
      </c>
      <c r="CM42">
        <v>0</v>
      </c>
      <c r="CN42" t="s">
        <v>3</v>
      </c>
      <c r="CO42">
        <v>0</v>
      </c>
      <c r="CP42">
        <f t="shared" si="36"/>
        <v>295.91000000000003</v>
      </c>
      <c r="CQ42">
        <f>SUMIF(SmtRes!AQ48:'SmtRes'!AQ52,"=1",SmtRes!AA48:'SmtRes'!AA52)</f>
        <v>474.73</v>
      </c>
      <c r="CR42">
        <f>SUMIF(SmtRes!AQ48:'SmtRes'!AQ52,"=1",SmtRes!AB48:'SmtRes'!AB52)</f>
        <v>572.77</v>
      </c>
      <c r="CS42">
        <f>SUMIF(SmtRes!AQ48:'SmtRes'!AQ52,"=1",SmtRes!AC48:'SmtRes'!AC52)</f>
        <v>782.65</v>
      </c>
      <c r="CT42">
        <f>SUMIF(SmtRes!AQ48:'SmtRes'!AQ52,"=1",SmtRes!AD48:'SmtRes'!AD52)</f>
        <v>782.65</v>
      </c>
      <c r="CU42">
        <f t="shared" si="38"/>
        <v>0</v>
      </c>
      <c r="CV42">
        <f>SUMIF(SmtRes!AQ48:'SmtRes'!AQ52,"=1",SmtRes!BU48:'SmtRes'!BU52)</f>
        <v>35.4</v>
      </c>
      <c r="CW42">
        <f>SUMIF(SmtRes!AQ48:'SmtRes'!AQ52,"=1",SmtRes!BV48:'SmtRes'!BV52)</f>
        <v>0.11</v>
      </c>
      <c r="CX42">
        <f t="shared" si="39"/>
        <v>0</v>
      </c>
      <c r="CY42">
        <f>(((S42+R42)*AT42)/100)</f>
        <v>269.58240000000001</v>
      </c>
      <c r="CZ42">
        <f>(((S42+R42)*AU42)/100)</f>
        <v>141.73920000000001</v>
      </c>
      <c r="DC42" t="s">
        <v>3</v>
      </c>
      <c r="DD42" t="s">
        <v>3</v>
      </c>
      <c r="DE42" t="s">
        <v>3</v>
      </c>
      <c r="DF42" t="s">
        <v>3</v>
      </c>
      <c r="DG42" t="s">
        <v>3</v>
      </c>
      <c r="DH42" t="s">
        <v>3</v>
      </c>
      <c r="DI42" t="s">
        <v>3</v>
      </c>
      <c r="DJ42" t="s">
        <v>3</v>
      </c>
      <c r="DK42" t="s">
        <v>3</v>
      </c>
      <c r="DL42" t="s">
        <v>3</v>
      </c>
      <c r="DM42" t="s">
        <v>3</v>
      </c>
      <c r="DN42">
        <v>0</v>
      </c>
      <c r="DO42">
        <v>0</v>
      </c>
      <c r="DP42">
        <v>1</v>
      </c>
      <c r="DQ42">
        <v>1</v>
      </c>
      <c r="DU42">
        <v>1013</v>
      </c>
      <c r="DV42" t="s">
        <v>86</v>
      </c>
      <c r="DW42" t="s">
        <v>86</v>
      </c>
      <c r="DX42">
        <v>1</v>
      </c>
      <c r="DZ42" t="s">
        <v>3</v>
      </c>
      <c r="EA42" t="s">
        <v>3</v>
      </c>
      <c r="EB42" t="s">
        <v>3</v>
      </c>
      <c r="EC42" t="s">
        <v>3</v>
      </c>
      <c r="EE42">
        <v>45799455</v>
      </c>
      <c r="EF42">
        <v>3</v>
      </c>
      <c r="EG42" t="s">
        <v>25</v>
      </c>
      <c r="EH42">
        <v>0</v>
      </c>
      <c r="EI42" t="s">
        <v>3</v>
      </c>
      <c r="EJ42">
        <v>2</v>
      </c>
      <c r="EK42">
        <v>108001</v>
      </c>
      <c r="EL42" t="s">
        <v>26</v>
      </c>
      <c r="EM42" t="s">
        <v>27</v>
      </c>
      <c r="EO42" t="s">
        <v>88</v>
      </c>
      <c r="EQ42">
        <v>131584</v>
      </c>
      <c r="ER42">
        <v>0</v>
      </c>
      <c r="ES42">
        <v>0</v>
      </c>
      <c r="ET42">
        <v>0</v>
      </c>
      <c r="EU42">
        <v>0</v>
      </c>
      <c r="EV42">
        <v>0</v>
      </c>
      <c r="EW42">
        <v>35.4</v>
      </c>
      <c r="EX42">
        <v>0.11</v>
      </c>
      <c r="EY42">
        <v>0</v>
      </c>
      <c r="FQ42">
        <v>0</v>
      </c>
      <c r="FR42">
        <v>0</v>
      </c>
      <c r="FS42">
        <v>0</v>
      </c>
      <c r="FX42">
        <v>97</v>
      </c>
      <c r="FY42">
        <v>51</v>
      </c>
      <c r="GA42" t="s">
        <v>3</v>
      </c>
      <c r="GD42">
        <v>1</v>
      </c>
      <c r="GF42">
        <v>-157505881</v>
      </c>
      <c r="GG42">
        <v>2</v>
      </c>
      <c r="GH42">
        <v>1</v>
      </c>
      <c r="GI42">
        <v>-2</v>
      </c>
      <c r="GJ42">
        <v>0</v>
      </c>
      <c r="GK42">
        <v>0</v>
      </c>
      <c r="GL42">
        <f t="shared" si="28"/>
        <v>0</v>
      </c>
      <c r="GM42">
        <f t="shared" si="29"/>
        <v>707.23</v>
      </c>
      <c r="GN42">
        <f t="shared" si="30"/>
        <v>0</v>
      </c>
      <c r="GO42">
        <f t="shared" si="31"/>
        <v>707.23</v>
      </c>
      <c r="GP42">
        <f t="shared" si="32"/>
        <v>0</v>
      </c>
      <c r="GR42">
        <v>0</v>
      </c>
      <c r="GS42">
        <v>0</v>
      </c>
      <c r="GT42">
        <v>0</v>
      </c>
      <c r="GU42" t="s">
        <v>3</v>
      </c>
      <c r="GV42">
        <f t="shared" si="33"/>
        <v>0</v>
      </c>
      <c r="GW42">
        <v>1</v>
      </c>
      <c r="GX42">
        <f t="shared" si="34"/>
        <v>0</v>
      </c>
      <c r="HA42">
        <v>0</v>
      </c>
      <c r="HB42">
        <v>0</v>
      </c>
      <c r="HC42">
        <f t="shared" si="37"/>
        <v>0</v>
      </c>
      <c r="HE42" t="s">
        <v>3</v>
      </c>
      <c r="HF42" t="s">
        <v>3</v>
      </c>
      <c r="HM42" t="s">
        <v>3</v>
      </c>
      <c r="HN42" t="s">
        <v>29</v>
      </c>
      <c r="HO42" t="s">
        <v>30</v>
      </c>
      <c r="HP42" t="s">
        <v>26</v>
      </c>
      <c r="HQ42" t="s">
        <v>26</v>
      </c>
      <c r="HS42">
        <v>0</v>
      </c>
      <c r="IK42">
        <v>0</v>
      </c>
    </row>
    <row r="43" spans="1:245" x14ac:dyDescent="0.2">
      <c r="A43">
        <v>17</v>
      </c>
      <c r="B43">
        <v>1</v>
      </c>
      <c r="E43" t="s">
        <v>89</v>
      </c>
      <c r="F43" t="s">
        <v>90</v>
      </c>
      <c r="G43" t="s">
        <v>91</v>
      </c>
      <c r="H43" t="s">
        <v>23</v>
      </c>
      <c r="I43">
        <f>ROUND(1,7)</f>
        <v>1</v>
      </c>
      <c r="J43">
        <v>0</v>
      </c>
      <c r="K43">
        <f>ROUND(1,7)</f>
        <v>1</v>
      </c>
      <c r="O43">
        <f t="shared" si="35"/>
        <v>575.03</v>
      </c>
      <c r="P43">
        <f>ROUND(CQ43*I43,2)</f>
        <v>575.03</v>
      </c>
      <c r="Q43">
        <f>ROUND(CR43*I43,2)</f>
        <v>0</v>
      </c>
      <c r="R43">
        <f>ROUND(CS43*I43,2)</f>
        <v>0</v>
      </c>
      <c r="S43">
        <f>ROUND(CT43*I43,2)</f>
        <v>0</v>
      </c>
      <c r="T43">
        <f t="shared" si="21"/>
        <v>0</v>
      </c>
      <c r="U43">
        <f>ROUND(CV43*I43,7)</f>
        <v>0</v>
      </c>
      <c r="V43">
        <f>ROUND(CW43*I43,7)</f>
        <v>0</v>
      </c>
      <c r="W43">
        <f t="shared" si="22"/>
        <v>0</v>
      </c>
      <c r="X43">
        <f t="shared" si="23"/>
        <v>0</v>
      </c>
      <c r="Y43">
        <f t="shared" si="24"/>
        <v>0</v>
      </c>
      <c r="AA43">
        <v>48216218</v>
      </c>
      <c r="AB43">
        <f t="shared" si="25"/>
        <v>575.03</v>
      </c>
      <c r="AC43">
        <f>ROUND((ES43),6)</f>
        <v>575.03</v>
      </c>
      <c r="AD43">
        <f>ROUND((((ET43)-(EU43))+AE43),6)</f>
        <v>0</v>
      </c>
      <c r="AE43">
        <f>ROUND((EU43),6)</f>
        <v>0</v>
      </c>
      <c r="AF43">
        <f>ROUND((EV43),6)</f>
        <v>0</v>
      </c>
      <c r="AG43">
        <f t="shared" si="26"/>
        <v>0</v>
      </c>
      <c r="AH43">
        <f>(EW43)</f>
        <v>0</v>
      </c>
      <c r="AI43">
        <f>(EX43)</f>
        <v>0</v>
      </c>
      <c r="AJ43">
        <f t="shared" si="27"/>
        <v>0</v>
      </c>
      <c r="AK43">
        <v>575.03</v>
      </c>
      <c r="AL43">
        <v>575.03</v>
      </c>
      <c r="AM43">
        <v>0</v>
      </c>
      <c r="AN43">
        <v>0</v>
      </c>
      <c r="AO43">
        <v>0</v>
      </c>
      <c r="AP43">
        <v>0</v>
      </c>
      <c r="AQ43">
        <v>0</v>
      </c>
      <c r="AR43">
        <v>0</v>
      </c>
      <c r="AS43">
        <v>0</v>
      </c>
      <c r="AT43">
        <v>0</v>
      </c>
      <c r="AU43">
        <v>0</v>
      </c>
      <c r="AV43">
        <v>1</v>
      </c>
      <c r="AW43">
        <v>1</v>
      </c>
      <c r="AZ43">
        <v>1</v>
      </c>
      <c r="BA43">
        <v>1</v>
      </c>
      <c r="BB43">
        <v>1</v>
      </c>
      <c r="BC43">
        <v>1</v>
      </c>
      <c r="BD43" t="s">
        <v>3</v>
      </c>
      <c r="BE43" t="s">
        <v>3</v>
      </c>
      <c r="BF43" t="s">
        <v>3</v>
      </c>
      <c r="BG43" t="s">
        <v>3</v>
      </c>
      <c r="BH43">
        <v>3</v>
      </c>
      <c r="BI43">
        <v>3</v>
      </c>
      <c r="BJ43" t="s">
        <v>92</v>
      </c>
      <c r="BM43">
        <v>100</v>
      </c>
      <c r="BN43">
        <v>0</v>
      </c>
      <c r="BO43" t="s">
        <v>3</v>
      </c>
      <c r="BP43">
        <v>0</v>
      </c>
      <c r="BQ43">
        <v>5</v>
      </c>
      <c r="BR43">
        <v>0</v>
      </c>
      <c r="BS43">
        <v>1</v>
      </c>
      <c r="BT43">
        <v>1</v>
      </c>
      <c r="BU43">
        <v>1</v>
      </c>
      <c r="BV43">
        <v>1</v>
      </c>
      <c r="BW43">
        <v>1</v>
      </c>
      <c r="BX43">
        <v>1</v>
      </c>
      <c r="BY43" t="s">
        <v>3</v>
      </c>
      <c r="BZ43">
        <v>0</v>
      </c>
      <c r="CA43">
        <v>0</v>
      </c>
      <c r="CB43" t="s">
        <v>3</v>
      </c>
      <c r="CE43">
        <v>0</v>
      </c>
      <c r="CF43">
        <v>0</v>
      </c>
      <c r="CG43">
        <v>0</v>
      </c>
      <c r="CM43">
        <v>0</v>
      </c>
      <c r="CN43" t="s">
        <v>3</v>
      </c>
      <c r="CO43">
        <v>0</v>
      </c>
      <c r="CP43">
        <f t="shared" si="36"/>
        <v>575.03</v>
      </c>
      <c r="CQ43">
        <f>ROUND(AL43*BC43,2)</f>
        <v>575.03</v>
      </c>
      <c r="CR43">
        <f>ROUND(AM43*BB43,2)</f>
        <v>0</v>
      </c>
      <c r="CS43">
        <f>ROUND(AN43*BS43,2)</f>
        <v>0</v>
      </c>
      <c r="CT43">
        <f>ROUND(AO43*BA43,2)</f>
        <v>0</v>
      </c>
      <c r="CU43">
        <f t="shared" si="38"/>
        <v>0</v>
      </c>
      <c r="CV43">
        <f>AH43</f>
        <v>0</v>
      </c>
      <c r="CW43">
        <f>AI43</f>
        <v>0</v>
      </c>
      <c r="CX43">
        <f t="shared" si="39"/>
        <v>0</v>
      </c>
      <c r="CY43">
        <f>0</f>
        <v>0</v>
      </c>
      <c r="CZ43">
        <f>0</f>
        <v>0</v>
      </c>
      <c r="DC43" t="s">
        <v>3</v>
      </c>
      <c r="DD43" t="s">
        <v>3</v>
      </c>
      <c r="DE43" t="s">
        <v>3</v>
      </c>
      <c r="DF43" t="s">
        <v>3</v>
      </c>
      <c r="DG43" t="s">
        <v>3</v>
      </c>
      <c r="DH43" t="s">
        <v>3</v>
      </c>
      <c r="DI43" t="s">
        <v>3</v>
      </c>
      <c r="DJ43" t="s">
        <v>3</v>
      </c>
      <c r="DK43" t="s">
        <v>3</v>
      </c>
      <c r="DL43" t="s">
        <v>3</v>
      </c>
      <c r="DM43" t="s">
        <v>3</v>
      </c>
      <c r="DN43">
        <v>0</v>
      </c>
      <c r="DO43">
        <v>0</v>
      </c>
      <c r="DP43">
        <v>1</v>
      </c>
      <c r="DQ43">
        <v>1</v>
      </c>
      <c r="DU43">
        <v>1013</v>
      </c>
      <c r="DV43" t="s">
        <v>23</v>
      </c>
      <c r="DW43" t="s">
        <v>23</v>
      </c>
      <c r="DX43">
        <v>1</v>
      </c>
      <c r="DZ43" t="s">
        <v>3</v>
      </c>
      <c r="EA43" t="s">
        <v>3</v>
      </c>
      <c r="EB43" t="s">
        <v>3</v>
      </c>
      <c r="EC43" t="s">
        <v>3</v>
      </c>
      <c r="EE43">
        <v>45799867</v>
      </c>
      <c r="EF43">
        <v>5</v>
      </c>
      <c r="EG43" t="s">
        <v>39</v>
      </c>
      <c r="EH43">
        <v>0</v>
      </c>
      <c r="EI43" t="s">
        <v>3</v>
      </c>
      <c r="EJ43">
        <v>3</v>
      </c>
      <c r="EK43">
        <v>100</v>
      </c>
      <c r="EL43" t="s">
        <v>40</v>
      </c>
      <c r="EM43" t="s">
        <v>41</v>
      </c>
      <c r="EO43" t="s">
        <v>3</v>
      </c>
      <c r="EQ43">
        <v>131072</v>
      </c>
      <c r="ER43">
        <v>0</v>
      </c>
      <c r="ES43">
        <v>575.03</v>
      </c>
      <c r="ET43">
        <v>0</v>
      </c>
      <c r="EU43">
        <v>0</v>
      </c>
      <c r="EV43">
        <v>0</v>
      </c>
      <c r="EW43">
        <v>0</v>
      </c>
      <c r="EX43">
        <v>0</v>
      </c>
      <c r="EY43">
        <v>0</v>
      </c>
      <c r="FQ43">
        <v>0</v>
      </c>
      <c r="FR43">
        <f>P43</f>
        <v>575.03</v>
      </c>
      <c r="FS43">
        <v>0</v>
      </c>
      <c r="FX43">
        <v>0</v>
      </c>
      <c r="FY43">
        <v>0</v>
      </c>
      <c r="GA43" t="s">
        <v>3</v>
      </c>
      <c r="GD43">
        <v>1</v>
      </c>
      <c r="GF43">
        <v>-346929086</v>
      </c>
      <c r="GG43">
        <v>2</v>
      </c>
      <c r="GH43">
        <v>0</v>
      </c>
      <c r="GI43">
        <v>-2</v>
      </c>
      <c r="GJ43">
        <v>0</v>
      </c>
      <c r="GK43">
        <v>0</v>
      </c>
      <c r="GL43">
        <f t="shared" si="28"/>
        <v>0</v>
      </c>
      <c r="GM43">
        <f t="shared" si="29"/>
        <v>575.03</v>
      </c>
      <c r="GN43">
        <f t="shared" si="30"/>
        <v>0</v>
      </c>
      <c r="GO43">
        <f t="shared" si="31"/>
        <v>0</v>
      </c>
      <c r="GP43">
        <f t="shared" si="32"/>
        <v>0</v>
      </c>
      <c r="GR43">
        <v>0</v>
      </c>
      <c r="GS43">
        <v>0</v>
      </c>
      <c r="GT43">
        <v>0</v>
      </c>
      <c r="GU43" t="s">
        <v>3</v>
      </c>
      <c r="GV43">
        <f t="shared" si="33"/>
        <v>0</v>
      </c>
      <c r="GW43">
        <v>1</v>
      </c>
      <c r="GX43">
        <f t="shared" si="34"/>
        <v>0</v>
      </c>
      <c r="HA43">
        <v>0</v>
      </c>
      <c r="HB43">
        <v>0</v>
      </c>
      <c r="HC43">
        <f t="shared" si="37"/>
        <v>0</v>
      </c>
      <c r="HE43" t="s">
        <v>3</v>
      </c>
      <c r="HF43" t="s">
        <v>3</v>
      </c>
      <c r="HM43" t="s">
        <v>3</v>
      </c>
      <c r="HN43" t="s">
        <v>3</v>
      </c>
      <c r="HO43" t="s">
        <v>3</v>
      </c>
      <c r="HP43" t="s">
        <v>3</v>
      </c>
      <c r="HQ43" t="s">
        <v>3</v>
      </c>
      <c r="HS43">
        <v>0</v>
      </c>
      <c r="IK43">
        <v>0</v>
      </c>
    </row>
    <row r="44" spans="1:245" x14ac:dyDescent="0.2">
      <c r="A44">
        <v>17</v>
      </c>
      <c r="B44">
        <v>1</v>
      </c>
      <c r="C44">
        <f>ROW(SmtRes!A62)</f>
        <v>62</v>
      </c>
      <c r="D44">
        <f>ROW(EtalonRes!A62)</f>
        <v>62</v>
      </c>
      <c r="E44" t="s">
        <v>93</v>
      </c>
      <c r="F44" t="s">
        <v>94</v>
      </c>
      <c r="G44" t="s">
        <v>95</v>
      </c>
      <c r="H44" t="s">
        <v>23</v>
      </c>
      <c r="I44">
        <f>ROUND(4,7)</f>
        <v>4</v>
      </c>
      <c r="J44">
        <v>0</v>
      </c>
      <c r="K44">
        <f>ROUND(4,7)</f>
        <v>4</v>
      </c>
      <c r="O44">
        <f t="shared" si="35"/>
        <v>11557.1</v>
      </c>
      <c r="P44">
        <f>SUMIF(SmtRes!AQ53:'SmtRes'!AQ62,"=1",SmtRes!DF53:'SmtRes'!DF62)</f>
        <v>436.46000000000004</v>
      </c>
      <c r="Q44">
        <f>SUMIF(SmtRes!AQ53:'SmtRes'!AQ62,"=1",SmtRes!DG53:'SmtRes'!DG62)</f>
        <v>0</v>
      </c>
      <c r="R44">
        <f>SUMIF(SmtRes!AQ53:'SmtRes'!AQ62,"=1",SmtRes!DH53:'SmtRes'!DH62)</f>
        <v>0</v>
      </c>
      <c r="S44">
        <f>SUMIF(SmtRes!AQ53:'SmtRes'!AQ62,"=1",SmtRes!DI53:'SmtRes'!DI62)</f>
        <v>11120.64</v>
      </c>
      <c r="T44">
        <f t="shared" si="21"/>
        <v>0</v>
      </c>
      <c r="U44">
        <f>SUMIF(SmtRes!AQ53:'SmtRes'!AQ62,"=1",SmtRes!CV53:'SmtRes'!CV62)</f>
        <v>16</v>
      </c>
      <c r="V44">
        <f>SUMIF(SmtRes!AQ53:'SmtRes'!AQ62,"=1",SmtRes!CW53:'SmtRes'!CW62)</f>
        <v>0</v>
      </c>
      <c r="W44">
        <f t="shared" si="22"/>
        <v>0</v>
      </c>
      <c r="X44">
        <f t="shared" si="23"/>
        <v>10564.61</v>
      </c>
      <c r="Y44">
        <f t="shared" si="24"/>
        <v>5893.94</v>
      </c>
      <c r="AA44">
        <v>48216218</v>
      </c>
      <c r="AB44">
        <f t="shared" si="25"/>
        <v>2877.2793999999999</v>
      </c>
      <c r="AC44">
        <f>ROUND((SUM(SmtRes!BQ53:'SmtRes'!BQ62)),6)</f>
        <v>97.119399999999999</v>
      </c>
      <c r="AD44">
        <f>ROUND((((0)-(0))+AE44),6)</f>
        <v>0</v>
      </c>
      <c r="AE44">
        <f>ROUND((0),6)</f>
        <v>0</v>
      </c>
      <c r="AF44">
        <f>ROUND((SUM(SmtRes!BT53:'SmtRes'!BT62)),6)</f>
        <v>2780.16</v>
      </c>
      <c r="AG44">
        <f t="shared" si="26"/>
        <v>0</v>
      </c>
      <c r="AH44">
        <f>(SUM(SmtRes!BU53:'SmtRes'!BU62))</f>
        <v>4</v>
      </c>
      <c r="AI44">
        <f>(0)</f>
        <v>0</v>
      </c>
      <c r="AJ44">
        <f t="shared" si="27"/>
        <v>0</v>
      </c>
      <c r="AK44">
        <v>2877.2793999999999</v>
      </c>
      <c r="AL44">
        <v>97.119399999999985</v>
      </c>
      <c r="AM44">
        <v>0</v>
      </c>
      <c r="AN44">
        <v>0</v>
      </c>
      <c r="AO44">
        <v>2780.16</v>
      </c>
      <c r="AP44">
        <v>0</v>
      </c>
      <c r="AQ44">
        <v>4</v>
      </c>
      <c r="AR44">
        <v>0</v>
      </c>
      <c r="AS44">
        <v>0</v>
      </c>
      <c r="AT44">
        <v>95</v>
      </c>
      <c r="AU44">
        <v>53</v>
      </c>
      <c r="AV44">
        <v>1</v>
      </c>
      <c r="AW44">
        <v>1</v>
      </c>
      <c r="AZ44">
        <v>1</v>
      </c>
      <c r="BA44">
        <v>1</v>
      </c>
      <c r="BB44">
        <v>1</v>
      </c>
      <c r="BC44">
        <v>1</v>
      </c>
      <c r="BD44" t="s">
        <v>3</v>
      </c>
      <c r="BE44" t="s">
        <v>3</v>
      </c>
      <c r="BF44" t="s">
        <v>3</v>
      </c>
      <c r="BG44" t="s">
        <v>3</v>
      </c>
      <c r="BH44">
        <v>0</v>
      </c>
      <c r="BI44">
        <v>2</v>
      </c>
      <c r="BJ44" t="s">
        <v>96</v>
      </c>
      <c r="BM44">
        <v>110004</v>
      </c>
      <c r="BN44">
        <v>0</v>
      </c>
      <c r="BO44" t="s">
        <v>3</v>
      </c>
      <c r="BP44">
        <v>0</v>
      </c>
      <c r="BQ44">
        <v>3</v>
      </c>
      <c r="BR44">
        <v>0</v>
      </c>
      <c r="BS44">
        <v>1</v>
      </c>
      <c r="BT44">
        <v>1</v>
      </c>
      <c r="BU44">
        <v>1</v>
      </c>
      <c r="BV44">
        <v>1</v>
      </c>
      <c r="BW44">
        <v>1</v>
      </c>
      <c r="BX44">
        <v>1</v>
      </c>
      <c r="BY44" t="s">
        <v>3</v>
      </c>
      <c r="BZ44">
        <v>95</v>
      </c>
      <c r="CA44">
        <v>53</v>
      </c>
      <c r="CB44" t="s">
        <v>3</v>
      </c>
      <c r="CE44">
        <v>0</v>
      </c>
      <c r="CF44">
        <v>0</v>
      </c>
      <c r="CG44">
        <v>0</v>
      </c>
      <c r="CM44">
        <v>0</v>
      </c>
      <c r="CN44" t="s">
        <v>3</v>
      </c>
      <c r="CO44">
        <v>0</v>
      </c>
      <c r="CP44">
        <f t="shared" si="36"/>
        <v>11557.099999999999</v>
      </c>
      <c r="CQ44">
        <f>SUMIF(SmtRes!AQ53:'SmtRes'!AQ62,"=1",SmtRes!AA53:'SmtRes'!AA62)</f>
        <v>2737.53</v>
      </c>
      <c r="CR44">
        <f>SUMIF(SmtRes!AQ53:'SmtRes'!AQ62,"=1",SmtRes!AB53:'SmtRes'!AB62)</f>
        <v>0</v>
      </c>
      <c r="CS44">
        <f>SUMIF(SmtRes!AQ53:'SmtRes'!AQ62,"=1",SmtRes!AC53:'SmtRes'!AC62)</f>
        <v>0</v>
      </c>
      <c r="CT44">
        <f>SUMIF(SmtRes!AQ53:'SmtRes'!AQ62,"=1",SmtRes!AD53:'SmtRes'!AD62)</f>
        <v>695.04</v>
      </c>
      <c r="CU44">
        <f t="shared" si="38"/>
        <v>0</v>
      </c>
      <c r="CV44">
        <f>SUMIF(SmtRes!AQ53:'SmtRes'!AQ62,"=1",SmtRes!BU53:'SmtRes'!BU62)</f>
        <v>4</v>
      </c>
      <c r="CW44">
        <f>SUMIF(SmtRes!AQ53:'SmtRes'!AQ62,"=1",SmtRes!BV53:'SmtRes'!BV62)</f>
        <v>0</v>
      </c>
      <c r="CX44">
        <f t="shared" si="39"/>
        <v>0</v>
      </c>
      <c r="CY44">
        <f>(((S44+R44)*AT44)/100)</f>
        <v>10564.608</v>
      </c>
      <c r="CZ44">
        <f>(((S44+R44)*AU44)/100)</f>
        <v>5893.9391999999989</v>
      </c>
      <c r="DC44" t="s">
        <v>3</v>
      </c>
      <c r="DD44" t="s">
        <v>3</v>
      </c>
      <c r="DE44" t="s">
        <v>3</v>
      </c>
      <c r="DF44" t="s">
        <v>3</v>
      </c>
      <c r="DG44" t="s">
        <v>3</v>
      </c>
      <c r="DH44" t="s">
        <v>3</v>
      </c>
      <c r="DI44" t="s">
        <v>3</v>
      </c>
      <c r="DJ44" t="s">
        <v>3</v>
      </c>
      <c r="DK44" t="s">
        <v>3</v>
      </c>
      <c r="DL44" t="s">
        <v>3</v>
      </c>
      <c r="DM44" t="s">
        <v>3</v>
      </c>
      <c r="DN44">
        <v>0</v>
      </c>
      <c r="DO44">
        <v>0</v>
      </c>
      <c r="DP44">
        <v>1</v>
      </c>
      <c r="DQ44">
        <v>1</v>
      </c>
      <c r="DU44">
        <v>1013</v>
      </c>
      <c r="DV44" t="s">
        <v>23</v>
      </c>
      <c r="DW44" t="s">
        <v>23</v>
      </c>
      <c r="DX44">
        <v>1</v>
      </c>
      <c r="DZ44" t="s">
        <v>3</v>
      </c>
      <c r="EA44" t="s">
        <v>3</v>
      </c>
      <c r="EB44" t="s">
        <v>3</v>
      </c>
      <c r="EC44" t="s">
        <v>3</v>
      </c>
      <c r="EE44">
        <v>45799462</v>
      </c>
      <c r="EF44">
        <v>3</v>
      </c>
      <c r="EG44" t="s">
        <v>25</v>
      </c>
      <c r="EH44">
        <v>0</v>
      </c>
      <c r="EI44" t="s">
        <v>3</v>
      </c>
      <c r="EJ44">
        <v>2</v>
      </c>
      <c r="EK44">
        <v>110004</v>
      </c>
      <c r="EL44" t="s">
        <v>97</v>
      </c>
      <c r="EM44" t="s">
        <v>61</v>
      </c>
      <c r="EO44" t="s">
        <v>98</v>
      </c>
      <c r="EQ44">
        <v>131584</v>
      </c>
      <c r="ER44">
        <v>0</v>
      </c>
      <c r="ES44">
        <v>0</v>
      </c>
      <c r="ET44">
        <v>0</v>
      </c>
      <c r="EU44">
        <v>0</v>
      </c>
      <c r="EV44">
        <v>0</v>
      </c>
      <c r="EW44">
        <v>4</v>
      </c>
      <c r="EX44">
        <v>0</v>
      </c>
      <c r="EY44">
        <v>0</v>
      </c>
      <c r="FQ44">
        <v>0</v>
      </c>
      <c r="FR44">
        <v>0</v>
      </c>
      <c r="FS44">
        <v>0</v>
      </c>
      <c r="FX44">
        <v>95</v>
      </c>
      <c r="FY44">
        <v>53</v>
      </c>
      <c r="GA44" t="s">
        <v>3</v>
      </c>
      <c r="GD44">
        <v>1</v>
      </c>
      <c r="GF44">
        <v>1748736823</v>
      </c>
      <c r="GG44">
        <v>2</v>
      </c>
      <c r="GH44">
        <v>1</v>
      </c>
      <c r="GI44">
        <v>-2</v>
      </c>
      <c r="GJ44">
        <v>0</v>
      </c>
      <c r="GK44">
        <v>0</v>
      </c>
      <c r="GL44">
        <f t="shared" si="28"/>
        <v>0</v>
      </c>
      <c r="GM44">
        <f t="shared" si="29"/>
        <v>28015.65</v>
      </c>
      <c r="GN44">
        <f t="shared" si="30"/>
        <v>0</v>
      </c>
      <c r="GO44">
        <f t="shared" si="31"/>
        <v>28015.65</v>
      </c>
      <c r="GP44">
        <f t="shared" si="32"/>
        <v>0</v>
      </c>
      <c r="GR44">
        <v>0</v>
      </c>
      <c r="GS44">
        <v>0</v>
      </c>
      <c r="GT44">
        <v>0</v>
      </c>
      <c r="GU44" t="s">
        <v>3</v>
      </c>
      <c r="GV44">
        <f t="shared" si="33"/>
        <v>0</v>
      </c>
      <c r="GW44">
        <v>1</v>
      </c>
      <c r="GX44">
        <f t="shared" si="34"/>
        <v>0</v>
      </c>
      <c r="HA44">
        <v>0</v>
      </c>
      <c r="HB44">
        <v>0</v>
      </c>
      <c r="HC44">
        <f t="shared" si="37"/>
        <v>0</v>
      </c>
      <c r="HE44" t="s">
        <v>3</v>
      </c>
      <c r="HF44" t="s">
        <v>3</v>
      </c>
      <c r="HM44" t="s">
        <v>3</v>
      </c>
      <c r="HN44" t="s">
        <v>99</v>
      </c>
      <c r="HO44" t="s">
        <v>100</v>
      </c>
      <c r="HP44" t="s">
        <v>97</v>
      </c>
      <c r="HQ44" t="s">
        <v>97</v>
      </c>
      <c r="HS44">
        <v>0</v>
      </c>
      <c r="IK44">
        <v>0</v>
      </c>
    </row>
    <row r="45" spans="1:245" x14ac:dyDescent="0.2">
      <c r="A45">
        <v>17</v>
      </c>
      <c r="B45">
        <v>1</v>
      </c>
      <c r="E45" t="s">
        <v>101</v>
      </c>
      <c r="F45" t="s">
        <v>102</v>
      </c>
      <c r="G45" t="s">
        <v>103</v>
      </c>
      <c r="H45" t="s">
        <v>23</v>
      </c>
      <c r="I45">
        <f>ROUND(4,7)</f>
        <v>4</v>
      </c>
      <c r="J45">
        <v>0</v>
      </c>
      <c r="K45">
        <f>ROUND(4,7)</f>
        <v>4</v>
      </c>
      <c r="O45">
        <f t="shared" si="35"/>
        <v>215</v>
      </c>
      <c r="P45">
        <f>ROUND(CQ45*I45,2)</f>
        <v>215</v>
      </c>
      <c r="Q45">
        <f>ROUND(CR45*I45,2)</f>
        <v>0</v>
      </c>
      <c r="R45">
        <f>ROUND(CS45*I45,2)</f>
        <v>0</v>
      </c>
      <c r="S45">
        <f>ROUND(CT45*I45,2)</f>
        <v>0</v>
      </c>
      <c r="T45">
        <f t="shared" si="21"/>
        <v>0</v>
      </c>
      <c r="U45">
        <f>ROUND(CV45*I45,7)</f>
        <v>0</v>
      </c>
      <c r="V45">
        <f>ROUND(CW45*I45,7)</f>
        <v>0</v>
      </c>
      <c r="W45">
        <f t="shared" si="22"/>
        <v>0</v>
      </c>
      <c r="X45">
        <f t="shared" si="23"/>
        <v>0</v>
      </c>
      <c r="Y45">
        <f t="shared" si="24"/>
        <v>0</v>
      </c>
      <c r="AA45">
        <v>48216218</v>
      </c>
      <c r="AB45">
        <f t="shared" si="25"/>
        <v>53.75</v>
      </c>
      <c r="AC45">
        <f>ROUND((ES45),6)</f>
        <v>53.75</v>
      </c>
      <c r="AD45">
        <f>ROUND((((ET45)-(EU45))+AE45),6)</f>
        <v>0</v>
      </c>
      <c r="AE45">
        <f>ROUND((EU45),6)</f>
        <v>0</v>
      </c>
      <c r="AF45">
        <f>ROUND((EV45),6)</f>
        <v>0</v>
      </c>
      <c r="AG45">
        <f t="shared" si="26"/>
        <v>0</v>
      </c>
      <c r="AH45">
        <f>(EW45)</f>
        <v>0</v>
      </c>
      <c r="AI45">
        <f>(EX45)</f>
        <v>0</v>
      </c>
      <c r="AJ45">
        <f t="shared" si="27"/>
        <v>0</v>
      </c>
      <c r="AK45">
        <v>53.75</v>
      </c>
      <c r="AL45">
        <v>53.75</v>
      </c>
      <c r="AM45">
        <v>0</v>
      </c>
      <c r="AN45">
        <v>0</v>
      </c>
      <c r="AO45">
        <v>0</v>
      </c>
      <c r="AP45">
        <v>0</v>
      </c>
      <c r="AQ45">
        <v>0</v>
      </c>
      <c r="AR45">
        <v>0</v>
      </c>
      <c r="AS45">
        <v>0</v>
      </c>
      <c r="AT45">
        <v>0</v>
      </c>
      <c r="AU45">
        <v>0</v>
      </c>
      <c r="AV45">
        <v>1</v>
      </c>
      <c r="AW45">
        <v>1</v>
      </c>
      <c r="AZ45">
        <v>1</v>
      </c>
      <c r="BA45">
        <v>1</v>
      </c>
      <c r="BB45">
        <v>1</v>
      </c>
      <c r="BC45">
        <v>1</v>
      </c>
      <c r="BD45" t="s">
        <v>3</v>
      </c>
      <c r="BE45" t="s">
        <v>3</v>
      </c>
      <c r="BF45" t="s">
        <v>3</v>
      </c>
      <c r="BG45" t="s">
        <v>3</v>
      </c>
      <c r="BH45">
        <v>3</v>
      </c>
      <c r="BI45">
        <v>2</v>
      </c>
      <c r="BJ45" t="s">
        <v>104</v>
      </c>
      <c r="BM45">
        <v>1100</v>
      </c>
      <c r="BN45">
        <v>0</v>
      </c>
      <c r="BO45" t="s">
        <v>3</v>
      </c>
      <c r="BP45">
        <v>0</v>
      </c>
      <c r="BQ45">
        <v>8</v>
      </c>
      <c r="BR45">
        <v>0</v>
      </c>
      <c r="BS45">
        <v>1</v>
      </c>
      <c r="BT45">
        <v>1</v>
      </c>
      <c r="BU45">
        <v>1</v>
      </c>
      <c r="BV45">
        <v>1</v>
      </c>
      <c r="BW45">
        <v>1</v>
      </c>
      <c r="BX45">
        <v>1</v>
      </c>
      <c r="BY45" t="s">
        <v>3</v>
      </c>
      <c r="BZ45">
        <v>0</v>
      </c>
      <c r="CA45">
        <v>0</v>
      </c>
      <c r="CB45" t="s">
        <v>3</v>
      </c>
      <c r="CE45">
        <v>0</v>
      </c>
      <c r="CF45">
        <v>0</v>
      </c>
      <c r="CG45">
        <v>0</v>
      </c>
      <c r="CM45">
        <v>0</v>
      </c>
      <c r="CN45" t="s">
        <v>3</v>
      </c>
      <c r="CO45">
        <v>0</v>
      </c>
      <c r="CP45">
        <f t="shared" si="36"/>
        <v>215</v>
      </c>
      <c r="CQ45">
        <f>ROUND(AL45*BC45,2)</f>
        <v>53.75</v>
      </c>
      <c r="CR45">
        <f>ROUND(AM45*BB45,2)</f>
        <v>0</v>
      </c>
      <c r="CS45">
        <f>ROUND(AN45*BS45,2)</f>
        <v>0</v>
      </c>
      <c r="CT45">
        <f>ROUND(AO45*BA45,2)</f>
        <v>0</v>
      </c>
      <c r="CU45">
        <f t="shared" si="38"/>
        <v>0</v>
      </c>
      <c r="CV45">
        <f>AH45</f>
        <v>0</v>
      </c>
      <c r="CW45">
        <f>AI45</f>
        <v>0</v>
      </c>
      <c r="CX45">
        <f t="shared" si="39"/>
        <v>0</v>
      </c>
      <c r="CY45">
        <f>(((S45+R45)*AT45)/100)</f>
        <v>0</v>
      </c>
      <c r="CZ45">
        <f>(((S45+R45)*AU45)/100)</f>
        <v>0</v>
      </c>
      <c r="DC45" t="s">
        <v>3</v>
      </c>
      <c r="DD45" t="s">
        <v>3</v>
      </c>
      <c r="DE45" t="s">
        <v>3</v>
      </c>
      <c r="DF45" t="s">
        <v>3</v>
      </c>
      <c r="DG45" t="s">
        <v>3</v>
      </c>
      <c r="DH45" t="s">
        <v>3</v>
      </c>
      <c r="DI45" t="s">
        <v>3</v>
      </c>
      <c r="DJ45" t="s">
        <v>3</v>
      </c>
      <c r="DK45" t="s">
        <v>3</v>
      </c>
      <c r="DL45" t="s">
        <v>3</v>
      </c>
      <c r="DM45" t="s">
        <v>3</v>
      </c>
      <c r="DN45">
        <v>0</v>
      </c>
      <c r="DO45">
        <v>0</v>
      </c>
      <c r="DP45">
        <v>1</v>
      </c>
      <c r="DQ45">
        <v>1</v>
      </c>
      <c r="DU45">
        <v>1013</v>
      </c>
      <c r="DV45" t="s">
        <v>23</v>
      </c>
      <c r="DW45" t="s">
        <v>23</v>
      </c>
      <c r="DX45">
        <v>1</v>
      </c>
      <c r="DZ45" t="s">
        <v>3</v>
      </c>
      <c r="EA45" t="s">
        <v>3</v>
      </c>
      <c r="EB45" t="s">
        <v>3</v>
      </c>
      <c r="EC45" t="s">
        <v>3</v>
      </c>
      <c r="EE45">
        <v>45799882</v>
      </c>
      <c r="EF45">
        <v>8</v>
      </c>
      <c r="EG45" t="s">
        <v>105</v>
      </c>
      <c r="EH45">
        <v>0</v>
      </c>
      <c r="EI45" t="s">
        <v>3</v>
      </c>
      <c r="EJ45">
        <v>1</v>
      </c>
      <c r="EK45">
        <v>1100</v>
      </c>
      <c r="EL45" t="s">
        <v>106</v>
      </c>
      <c r="EM45" t="s">
        <v>107</v>
      </c>
      <c r="EO45" t="s">
        <v>3</v>
      </c>
      <c r="EQ45">
        <v>131072</v>
      </c>
      <c r="ER45">
        <v>0</v>
      </c>
      <c r="ES45">
        <v>53.75</v>
      </c>
      <c r="ET45">
        <v>0</v>
      </c>
      <c r="EU45">
        <v>0</v>
      </c>
      <c r="EV45">
        <v>0</v>
      </c>
      <c r="EW45">
        <v>0</v>
      </c>
      <c r="EX45">
        <v>0</v>
      </c>
      <c r="EY45">
        <v>0</v>
      </c>
      <c r="FQ45">
        <v>0</v>
      </c>
      <c r="FR45">
        <v>0</v>
      </c>
      <c r="FS45">
        <v>0</v>
      </c>
      <c r="FX45">
        <v>0</v>
      </c>
      <c r="FY45">
        <v>0</v>
      </c>
      <c r="GA45" t="s">
        <v>3</v>
      </c>
      <c r="GD45">
        <v>1</v>
      </c>
      <c r="GF45">
        <v>1419886689</v>
      </c>
      <c r="GG45">
        <v>2</v>
      </c>
      <c r="GH45">
        <v>0</v>
      </c>
      <c r="GI45">
        <v>-2</v>
      </c>
      <c r="GJ45">
        <v>0</v>
      </c>
      <c r="GK45">
        <v>0</v>
      </c>
      <c r="GL45">
        <f t="shared" si="28"/>
        <v>0</v>
      </c>
      <c r="GM45">
        <f t="shared" si="29"/>
        <v>215</v>
      </c>
      <c r="GN45">
        <f t="shared" si="30"/>
        <v>0</v>
      </c>
      <c r="GO45">
        <f t="shared" si="31"/>
        <v>215</v>
      </c>
      <c r="GP45">
        <f t="shared" si="32"/>
        <v>0</v>
      </c>
      <c r="GR45">
        <v>0</v>
      </c>
      <c r="GS45">
        <v>0</v>
      </c>
      <c r="GT45">
        <v>0</v>
      </c>
      <c r="GU45" t="s">
        <v>3</v>
      </c>
      <c r="GV45">
        <f t="shared" si="33"/>
        <v>0</v>
      </c>
      <c r="GW45">
        <v>1</v>
      </c>
      <c r="GX45">
        <f t="shared" si="34"/>
        <v>0</v>
      </c>
      <c r="HA45">
        <v>0</v>
      </c>
      <c r="HB45">
        <v>0</v>
      </c>
      <c r="HC45">
        <f t="shared" si="37"/>
        <v>0</v>
      </c>
      <c r="HE45" t="s">
        <v>3</v>
      </c>
      <c r="HF45" t="s">
        <v>3</v>
      </c>
      <c r="HM45" t="s">
        <v>3</v>
      </c>
      <c r="HN45" t="s">
        <v>3</v>
      </c>
      <c r="HO45" t="s">
        <v>3</v>
      </c>
      <c r="HP45" t="s">
        <v>3</v>
      </c>
      <c r="HQ45" t="s">
        <v>3</v>
      </c>
      <c r="HS45">
        <v>0</v>
      </c>
      <c r="IK45">
        <v>0</v>
      </c>
    </row>
    <row r="46" spans="1:245" x14ac:dyDescent="0.2">
      <c r="A46">
        <v>17</v>
      </c>
      <c r="B46">
        <v>1</v>
      </c>
      <c r="C46">
        <f>ROW(SmtRes!A70)</f>
        <v>70</v>
      </c>
      <c r="D46">
        <f>ROW(EtalonRes!A70)</f>
        <v>70</v>
      </c>
      <c r="E46" t="s">
        <v>108</v>
      </c>
      <c r="F46" t="s">
        <v>109</v>
      </c>
      <c r="G46" t="s">
        <v>110</v>
      </c>
      <c r="H46" t="s">
        <v>111</v>
      </c>
      <c r="I46">
        <f>ROUND(1,7)</f>
        <v>1</v>
      </c>
      <c r="J46">
        <v>0</v>
      </c>
      <c r="K46">
        <f>ROUND(1,7)</f>
        <v>1</v>
      </c>
      <c r="O46">
        <f t="shared" si="35"/>
        <v>3761.11</v>
      </c>
      <c r="P46">
        <f>SUMIF(SmtRes!AQ63:'SmtRes'!AQ70,"=1",SmtRes!DF63:'SmtRes'!DF70)</f>
        <v>74.209999999999994</v>
      </c>
      <c r="Q46">
        <f>SUMIF(SmtRes!AQ63:'SmtRes'!AQ70,"=1",SmtRes!DG63:'SmtRes'!DG70)</f>
        <v>5.73</v>
      </c>
      <c r="R46">
        <f>SUMIF(SmtRes!AQ63:'SmtRes'!AQ70,"=1",SmtRes!DH63:'SmtRes'!DH70)</f>
        <v>7.83</v>
      </c>
      <c r="S46">
        <f>SUMIF(SmtRes!AQ63:'SmtRes'!AQ70,"=1",SmtRes!DI63:'SmtRes'!DI70)</f>
        <v>3673.34</v>
      </c>
      <c r="T46">
        <f t="shared" si="21"/>
        <v>0</v>
      </c>
      <c r="U46">
        <f>SUMIF(SmtRes!AQ63:'SmtRes'!AQ70,"=1",SmtRes!CV63:'SmtRes'!CV70)</f>
        <v>3.7699999999999996</v>
      </c>
      <c r="V46">
        <f>SUMIF(SmtRes!AQ63:'SmtRes'!AQ70,"=1",SmtRes!CW63:'SmtRes'!CW70)</f>
        <v>0.01</v>
      </c>
      <c r="W46">
        <f t="shared" si="22"/>
        <v>0</v>
      </c>
      <c r="X46">
        <f t="shared" si="23"/>
        <v>3313.05</v>
      </c>
      <c r="Y46">
        <f t="shared" si="24"/>
        <v>1693.34</v>
      </c>
      <c r="AA46">
        <v>48216218</v>
      </c>
      <c r="AB46">
        <f t="shared" si="25"/>
        <v>3753.2559689999998</v>
      </c>
      <c r="AC46">
        <f>ROUND((SUM(SmtRes!BQ63:'SmtRes'!BQ70)),6)</f>
        <v>74.183569000000006</v>
      </c>
      <c r="AD46">
        <f>ROUND((((SUM(SmtRes!BR63:'SmtRes'!BR70))-(SUM(SmtRes!BS63:'SmtRes'!BS70)))+AE46),6)</f>
        <v>5.7276999999999996</v>
      </c>
      <c r="AE46">
        <f>ROUND((SUM(SmtRes!BS63:'SmtRes'!BS70)),6)</f>
        <v>7.8265000000000002</v>
      </c>
      <c r="AF46">
        <f>ROUND((SUM(SmtRes!BT63:'SmtRes'!BT70)),6)</f>
        <v>3673.3447000000001</v>
      </c>
      <c r="AG46">
        <f t="shared" si="26"/>
        <v>0</v>
      </c>
      <c r="AH46">
        <f>(SUM(SmtRes!BU63:'SmtRes'!BU70))</f>
        <v>3.7699999999999996</v>
      </c>
      <c r="AI46">
        <f>(SUM(SmtRes!BV63:'SmtRes'!BV70))</f>
        <v>0.01</v>
      </c>
      <c r="AJ46">
        <f t="shared" si="27"/>
        <v>0</v>
      </c>
      <c r="AK46">
        <v>3761.0824693999998</v>
      </c>
      <c r="AL46">
        <v>74.183569399999996</v>
      </c>
      <c r="AM46">
        <v>5.7276999999999996</v>
      </c>
      <c r="AN46">
        <v>7.8265000000000002</v>
      </c>
      <c r="AO46">
        <v>3673.3446999999996</v>
      </c>
      <c r="AP46">
        <v>0</v>
      </c>
      <c r="AQ46">
        <v>3.7699999999999996</v>
      </c>
      <c r="AR46">
        <v>0.01</v>
      </c>
      <c r="AS46">
        <v>0</v>
      </c>
      <c r="AT46">
        <v>90</v>
      </c>
      <c r="AU46">
        <v>46</v>
      </c>
      <c r="AV46">
        <v>1</v>
      </c>
      <c r="AW46">
        <v>1</v>
      </c>
      <c r="AZ46">
        <v>1</v>
      </c>
      <c r="BA46">
        <v>1</v>
      </c>
      <c r="BB46">
        <v>1</v>
      </c>
      <c r="BC46">
        <v>1</v>
      </c>
      <c r="BD46" t="s">
        <v>3</v>
      </c>
      <c r="BE46" t="s">
        <v>3</v>
      </c>
      <c r="BF46" t="s">
        <v>3</v>
      </c>
      <c r="BG46" t="s">
        <v>3</v>
      </c>
      <c r="BH46">
        <v>0</v>
      </c>
      <c r="BI46">
        <v>2</v>
      </c>
      <c r="BJ46" t="s">
        <v>112</v>
      </c>
      <c r="BM46">
        <v>110012</v>
      </c>
      <c r="BN46">
        <v>0</v>
      </c>
      <c r="BO46" t="s">
        <v>3</v>
      </c>
      <c r="BP46">
        <v>0</v>
      </c>
      <c r="BQ46">
        <v>3</v>
      </c>
      <c r="BR46">
        <v>0</v>
      </c>
      <c r="BS46">
        <v>1</v>
      </c>
      <c r="BT46">
        <v>1</v>
      </c>
      <c r="BU46">
        <v>1</v>
      </c>
      <c r="BV46">
        <v>1</v>
      </c>
      <c r="BW46">
        <v>1</v>
      </c>
      <c r="BX46">
        <v>1</v>
      </c>
      <c r="BY46" t="s">
        <v>3</v>
      </c>
      <c r="BZ46">
        <v>90</v>
      </c>
      <c r="CA46">
        <v>46</v>
      </c>
      <c r="CB46" t="s">
        <v>3</v>
      </c>
      <c r="CE46">
        <v>0</v>
      </c>
      <c r="CF46">
        <v>0</v>
      </c>
      <c r="CG46">
        <v>0</v>
      </c>
      <c r="CM46">
        <v>0</v>
      </c>
      <c r="CN46" t="s">
        <v>3</v>
      </c>
      <c r="CO46">
        <v>0</v>
      </c>
      <c r="CP46">
        <f t="shared" si="36"/>
        <v>3761.11</v>
      </c>
      <c r="CQ46">
        <f>SUMIF(SmtRes!AQ63:'SmtRes'!AQ70,"=1",SmtRes!AA63:'SmtRes'!AA70)</f>
        <v>98.52</v>
      </c>
      <c r="CR46">
        <f>SUMIF(SmtRes!AQ63:'SmtRes'!AQ70,"=1",SmtRes!AB63:'SmtRes'!AB70)</f>
        <v>572.77</v>
      </c>
      <c r="CS46">
        <f>SUMIF(SmtRes!AQ63:'SmtRes'!AQ70,"=1",SmtRes!AC63:'SmtRes'!AC70)</f>
        <v>782.65</v>
      </c>
      <c r="CT46">
        <f>SUMIF(SmtRes!AQ63:'SmtRes'!AQ70,"=1",SmtRes!AD63:'SmtRes'!AD70)</f>
        <v>2534.87</v>
      </c>
      <c r="CU46">
        <f t="shared" si="38"/>
        <v>0</v>
      </c>
      <c r="CV46">
        <f>SUMIF(SmtRes!AQ63:'SmtRes'!AQ70,"=1",SmtRes!BU63:'SmtRes'!BU70)</f>
        <v>3.7699999999999996</v>
      </c>
      <c r="CW46">
        <f>SUMIF(SmtRes!AQ63:'SmtRes'!AQ70,"=1",SmtRes!BV63:'SmtRes'!BV70)</f>
        <v>0.01</v>
      </c>
      <c r="CX46">
        <f t="shared" si="39"/>
        <v>0</v>
      </c>
      <c r="CY46">
        <f>(((S46+R46)*AT46)/100)</f>
        <v>3313.0529999999999</v>
      </c>
      <c r="CZ46">
        <f>(((S46+R46)*AU46)/100)</f>
        <v>1693.3382000000001</v>
      </c>
      <c r="DC46" t="s">
        <v>3</v>
      </c>
      <c r="DD46" t="s">
        <v>3</v>
      </c>
      <c r="DE46" t="s">
        <v>3</v>
      </c>
      <c r="DF46" t="s">
        <v>3</v>
      </c>
      <c r="DG46" t="s">
        <v>3</v>
      </c>
      <c r="DH46" t="s">
        <v>3</v>
      </c>
      <c r="DI46" t="s">
        <v>3</v>
      </c>
      <c r="DJ46" t="s">
        <v>3</v>
      </c>
      <c r="DK46" t="s">
        <v>3</v>
      </c>
      <c r="DL46" t="s">
        <v>3</v>
      </c>
      <c r="DM46" t="s">
        <v>3</v>
      </c>
      <c r="DN46">
        <v>0</v>
      </c>
      <c r="DO46">
        <v>0</v>
      </c>
      <c r="DP46">
        <v>1</v>
      </c>
      <c r="DQ46">
        <v>1</v>
      </c>
      <c r="DU46">
        <v>1013</v>
      </c>
      <c r="DV46" t="s">
        <v>111</v>
      </c>
      <c r="DW46" t="s">
        <v>111</v>
      </c>
      <c r="DX46">
        <v>1</v>
      </c>
      <c r="DZ46" t="s">
        <v>3</v>
      </c>
      <c r="EA46" t="s">
        <v>3</v>
      </c>
      <c r="EB46" t="s">
        <v>3</v>
      </c>
      <c r="EC46" t="s">
        <v>3</v>
      </c>
      <c r="EE46">
        <v>45799920</v>
      </c>
      <c r="EF46">
        <v>3</v>
      </c>
      <c r="EG46" t="s">
        <v>25</v>
      </c>
      <c r="EH46">
        <v>0</v>
      </c>
      <c r="EI46" t="s">
        <v>3</v>
      </c>
      <c r="EJ46">
        <v>2</v>
      </c>
      <c r="EK46">
        <v>110012</v>
      </c>
      <c r="EL46" t="s">
        <v>60</v>
      </c>
      <c r="EM46" t="s">
        <v>61</v>
      </c>
      <c r="EO46" t="s">
        <v>113</v>
      </c>
      <c r="EQ46">
        <v>131584</v>
      </c>
      <c r="ER46">
        <v>0</v>
      </c>
      <c r="ES46">
        <v>0</v>
      </c>
      <c r="ET46">
        <v>0</v>
      </c>
      <c r="EU46">
        <v>0</v>
      </c>
      <c r="EV46">
        <v>0</v>
      </c>
      <c r="EW46">
        <v>3.77</v>
      </c>
      <c r="EX46">
        <v>0.01</v>
      </c>
      <c r="EY46">
        <v>0</v>
      </c>
      <c r="FQ46">
        <v>0</v>
      </c>
      <c r="FR46">
        <v>0</v>
      </c>
      <c r="FS46">
        <v>0</v>
      </c>
      <c r="FX46">
        <v>90</v>
      </c>
      <c r="FY46">
        <v>46</v>
      </c>
      <c r="GA46" t="s">
        <v>3</v>
      </c>
      <c r="GD46">
        <v>1</v>
      </c>
      <c r="GF46">
        <v>-264908644</v>
      </c>
      <c r="GG46">
        <v>2</v>
      </c>
      <c r="GH46">
        <v>1</v>
      </c>
      <c r="GI46">
        <v>-2</v>
      </c>
      <c r="GJ46">
        <v>0</v>
      </c>
      <c r="GK46">
        <v>0</v>
      </c>
      <c r="GL46">
        <f t="shared" si="28"/>
        <v>0</v>
      </c>
      <c r="GM46">
        <f t="shared" si="29"/>
        <v>8767.5</v>
      </c>
      <c r="GN46">
        <f t="shared" si="30"/>
        <v>0</v>
      </c>
      <c r="GO46">
        <f t="shared" si="31"/>
        <v>8767.5</v>
      </c>
      <c r="GP46">
        <f t="shared" si="32"/>
        <v>0</v>
      </c>
      <c r="GR46">
        <v>0</v>
      </c>
      <c r="GS46">
        <v>0</v>
      </c>
      <c r="GT46">
        <v>0</v>
      </c>
      <c r="GU46" t="s">
        <v>3</v>
      </c>
      <c r="GV46">
        <f t="shared" si="33"/>
        <v>0</v>
      </c>
      <c r="GW46">
        <v>1</v>
      </c>
      <c r="GX46">
        <f t="shared" si="34"/>
        <v>0</v>
      </c>
      <c r="HA46">
        <v>0</v>
      </c>
      <c r="HB46">
        <v>0</v>
      </c>
      <c r="HC46">
        <f t="shared" si="37"/>
        <v>0</v>
      </c>
      <c r="HE46" t="s">
        <v>3</v>
      </c>
      <c r="HF46" t="s">
        <v>3</v>
      </c>
      <c r="HM46" t="s">
        <v>3</v>
      </c>
      <c r="HN46" t="s">
        <v>63</v>
      </c>
      <c r="HO46" t="s">
        <v>64</v>
      </c>
      <c r="HP46" t="s">
        <v>60</v>
      </c>
      <c r="HQ46" t="s">
        <v>60</v>
      </c>
      <c r="HS46">
        <v>0</v>
      </c>
      <c r="IK46">
        <v>0</v>
      </c>
    </row>
    <row r="47" spans="1:245" x14ac:dyDescent="0.2">
      <c r="A47">
        <v>17</v>
      </c>
      <c r="B47">
        <v>1</v>
      </c>
      <c r="E47" t="s">
        <v>114</v>
      </c>
      <c r="F47" t="s">
        <v>36</v>
      </c>
      <c r="G47" t="s">
        <v>115</v>
      </c>
      <c r="H47" t="s">
        <v>23</v>
      </c>
      <c r="I47">
        <f>ROUND(1,7)</f>
        <v>1</v>
      </c>
      <c r="J47">
        <v>0</v>
      </c>
      <c r="K47">
        <f>ROUND(1,7)</f>
        <v>1</v>
      </c>
      <c r="O47">
        <f t="shared" si="35"/>
        <v>22332.71</v>
      </c>
      <c r="P47">
        <f>ROUND(CQ47*I47,2)</f>
        <v>22332.71</v>
      </c>
      <c r="Q47">
        <f>ROUND(CR47*I47,2)</f>
        <v>0</v>
      </c>
      <c r="R47">
        <f>ROUND(CS47*I47,2)</f>
        <v>0</v>
      </c>
      <c r="S47">
        <f>ROUND(CT47*I47,2)</f>
        <v>0</v>
      </c>
      <c r="T47">
        <f t="shared" si="21"/>
        <v>0</v>
      </c>
      <c r="U47">
        <f>ROUND(CV47*I47,7)</f>
        <v>0</v>
      </c>
      <c r="V47">
        <f>ROUND(CW47*I47,7)</f>
        <v>0</v>
      </c>
      <c r="W47">
        <f t="shared" si="22"/>
        <v>0</v>
      </c>
      <c r="X47">
        <f t="shared" si="23"/>
        <v>0</v>
      </c>
      <c r="Y47">
        <f t="shared" si="24"/>
        <v>0</v>
      </c>
      <c r="AA47">
        <v>48216218</v>
      </c>
      <c r="AB47">
        <f t="shared" si="25"/>
        <v>22332.71</v>
      </c>
      <c r="AC47">
        <f>ROUND((ES47),6)</f>
        <v>22332.71</v>
      </c>
      <c r="AD47">
        <f>ROUND((((ET47)-(EU47))+AE47),6)</f>
        <v>0</v>
      </c>
      <c r="AE47">
        <f>ROUND((EU47),6)</f>
        <v>0</v>
      </c>
      <c r="AF47">
        <f>ROUND((EV47),6)</f>
        <v>0</v>
      </c>
      <c r="AG47">
        <f t="shared" si="26"/>
        <v>0</v>
      </c>
      <c r="AH47">
        <f>(EW47)</f>
        <v>0</v>
      </c>
      <c r="AI47">
        <f>(EX47)</f>
        <v>0</v>
      </c>
      <c r="AJ47">
        <f t="shared" si="27"/>
        <v>0</v>
      </c>
      <c r="AK47">
        <v>22332.71</v>
      </c>
      <c r="AL47">
        <v>22332.71</v>
      </c>
      <c r="AM47">
        <v>0</v>
      </c>
      <c r="AN47">
        <v>0</v>
      </c>
      <c r="AO47">
        <v>0</v>
      </c>
      <c r="AP47">
        <v>0</v>
      </c>
      <c r="AQ47">
        <v>0</v>
      </c>
      <c r="AR47">
        <v>0</v>
      </c>
      <c r="AS47">
        <v>0</v>
      </c>
      <c r="AT47">
        <v>0</v>
      </c>
      <c r="AU47">
        <v>0</v>
      </c>
      <c r="AV47">
        <v>1</v>
      </c>
      <c r="AW47">
        <v>1</v>
      </c>
      <c r="AZ47">
        <v>1</v>
      </c>
      <c r="BA47">
        <v>1</v>
      </c>
      <c r="BB47">
        <v>1</v>
      </c>
      <c r="BC47">
        <v>1</v>
      </c>
      <c r="BD47" t="s">
        <v>3</v>
      </c>
      <c r="BE47" t="s">
        <v>3</v>
      </c>
      <c r="BF47" t="s">
        <v>3</v>
      </c>
      <c r="BG47" t="s">
        <v>3</v>
      </c>
      <c r="BH47">
        <v>3</v>
      </c>
      <c r="BI47">
        <v>3</v>
      </c>
      <c r="BJ47" t="s">
        <v>116</v>
      </c>
      <c r="BM47">
        <v>100</v>
      </c>
      <c r="BN47">
        <v>0</v>
      </c>
      <c r="BO47" t="s">
        <v>3</v>
      </c>
      <c r="BP47">
        <v>0</v>
      </c>
      <c r="BQ47">
        <v>5</v>
      </c>
      <c r="BR47">
        <v>0</v>
      </c>
      <c r="BS47">
        <v>1</v>
      </c>
      <c r="BT47">
        <v>1</v>
      </c>
      <c r="BU47">
        <v>1</v>
      </c>
      <c r="BV47">
        <v>1</v>
      </c>
      <c r="BW47">
        <v>1</v>
      </c>
      <c r="BX47">
        <v>1</v>
      </c>
      <c r="BY47" t="s">
        <v>3</v>
      </c>
      <c r="BZ47">
        <v>0</v>
      </c>
      <c r="CA47">
        <v>0</v>
      </c>
      <c r="CB47" t="s">
        <v>3</v>
      </c>
      <c r="CE47">
        <v>0</v>
      </c>
      <c r="CF47">
        <v>0</v>
      </c>
      <c r="CG47">
        <v>0</v>
      </c>
      <c r="CM47">
        <v>0</v>
      </c>
      <c r="CN47" t="s">
        <v>3</v>
      </c>
      <c r="CO47">
        <v>0</v>
      </c>
      <c r="CP47">
        <f t="shared" si="36"/>
        <v>22332.71</v>
      </c>
      <c r="CQ47">
        <f>ROUND(AL47*BC47,2)</f>
        <v>22332.71</v>
      </c>
      <c r="CR47">
        <f>ROUND(AM47*BB47,2)</f>
        <v>0</v>
      </c>
      <c r="CS47">
        <f>ROUND(AN47*BS47,2)</f>
        <v>0</v>
      </c>
      <c r="CT47">
        <f>ROUND(AO47*BA47,2)</f>
        <v>0</v>
      </c>
      <c r="CU47">
        <f t="shared" si="38"/>
        <v>0</v>
      </c>
      <c r="CV47">
        <f>AH47</f>
        <v>0</v>
      </c>
      <c r="CW47">
        <f>AI47</f>
        <v>0</v>
      </c>
      <c r="CX47">
        <f t="shared" si="39"/>
        <v>0</v>
      </c>
      <c r="CY47">
        <f>0</f>
        <v>0</v>
      </c>
      <c r="CZ47">
        <f>0</f>
        <v>0</v>
      </c>
      <c r="DC47" t="s">
        <v>3</v>
      </c>
      <c r="DD47" t="s">
        <v>3</v>
      </c>
      <c r="DE47" t="s">
        <v>3</v>
      </c>
      <c r="DF47" t="s">
        <v>3</v>
      </c>
      <c r="DG47" t="s">
        <v>3</v>
      </c>
      <c r="DH47" t="s">
        <v>3</v>
      </c>
      <c r="DI47" t="s">
        <v>3</v>
      </c>
      <c r="DJ47" t="s">
        <v>3</v>
      </c>
      <c r="DK47" t="s">
        <v>3</v>
      </c>
      <c r="DL47" t="s">
        <v>3</v>
      </c>
      <c r="DM47" t="s">
        <v>3</v>
      </c>
      <c r="DN47">
        <v>0</v>
      </c>
      <c r="DO47">
        <v>0</v>
      </c>
      <c r="DP47">
        <v>1</v>
      </c>
      <c r="DQ47">
        <v>1</v>
      </c>
      <c r="DU47">
        <v>1013</v>
      </c>
      <c r="DV47" t="s">
        <v>23</v>
      </c>
      <c r="DW47" t="s">
        <v>23</v>
      </c>
      <c r="DX47">
        <v>1</v>
      </c>
      <c r="DZ47" t="s">
        <v>3</v>
      </c>
      <c r="EA47" t="s">
        <v>3</v>
      </c>
      <c r="EB47" t="s">
        <v>3</v>
      </c>
      <c r="EC47" t="s">
        <v>3</v>
      </c>
      <c r="EE47">
        <v>45799867</v>
      </c>
      <c r="EF47">
        <v>5</v>
      </c>
      <c r="EG47" t="s">
        <v>39</v>
      </c>
      <c r="EH47">
        <v>0</v>
      </c>
      <c r="EI47" t="s">
        <v>3</v>
      </c>
      <c r="EJ47">
        <v>3</v>
      </c>
      <c r="EK47">
        <v>100</v>
      </c>
      <c r="EL47" t="s">
        <v>40</v>
      </c>
      <c r="EM47" t="s">
        <v>41</v>
      </c>
      <c r="EO47" t="s">
        <v>3</v>
      </c>
      <c r="EQ47">
        <v>131072</v>
      </c>
      <c r="ER47">
        <v>0</v>
      </c>
      <c r="ES47">
        <v>22332.71</v>
      </c>
      <c r="ET47">
        <v>0</v>
      </c>
      <c r="EU47">
        <v>0</v>
      </c>
      <c r="EV47">
        <v>0</v>
      </c>
      <c r="EW47">
        <v>0</v>
      </c>
      <c r="EX47">
        <v>0</v>
      </c>
      <c r="EY47">
        <v>0</v>
      </c>
      <c r="FQ47">
        <v>0</v>
      </c>
      <c r="FR47">
        <f>P47</f>
        <v>22332.71</v>
      </c>
      <c r="FS47">
        <v>0</v>
      </c>
      <c r="FX47">
        <v>0</v>
      </c>
      <c r="FY47">
        <v>0</v>
      </c>
      <c r="GA47" t="s">
        <v>3</v>
      </c>
      <c r="GD47">
        <v>1</v>
      </c>
      <c r="GF47">
        <v>-1709364346</v>
      </c>
      <c r="GG47">
        <v>2</v>
      </c>
      <c r="GH47">
        <v>0</v>
      </c>
      <c r="GI47">
        <v>-2</v>
      </c>
      <c r="GJ47">
        <v>0</v>
      </c>
      <c r="GK47">
        <v>0</v>
      </c>
      <c r="GL47">
        <f t="shared" si="28"/>
        <v>0</v>
      </c>
      <c r="GM47">
        <f t="shared" si="29"/>
        <v>22332.71</v>
      </c>
      <c r="GN47">
        <f t="shared" si="30"/>
        <v>0</v>
      </c>
      <c r="GO47">
        <f t="shared" si="31"/>
        <v>0</v>
      </c>
      <c r="GP47">
        <f t="shared" si="32"/>
        <v>0</v>
      </c>
      <c r="GR47">
        <v>0</v>
      </c>
      <c r="GS47">
        <v>0</v>
      </c>
      <c r="GT47">
        <v>0</v>
      </c>
      <c r="GU47" t="s">
        <v>3</v>
      </c>
      <c r="GV47">
        <f t="shared" si="33"/>
        <v>0</v>
      </c>
      <c r="GW47">
        <v>1</v>
      </c>
      <c r="GX47">
        <f t="shared" si="34"/>
        <v>0</v>
      </c>
      <c r="HA47">
        <v>0</v>
      </c>
      <c r="HB47">
        <v>0</v>
      </c>
      <c r="HC47">
        <f t="shared" si="37"/>
        <v>0</v>
      </c>
      <c r="HE47" t="s">
        <v>3</v>
      </c>
      <c r="HF47" t="s">
        <v>3</v>
      </c>
      <c r="HM47" t="s">
        <v>3</v>
      </c>
      <c r="HN47" t="s">
        <v>3</v>
      </c>
      <c r="HO47" t="s">
        <v>3</v>
      </c>
      <c r="HP47" t="s">
        <v>3</v>
      </c>
      <c r="HQ47" t="s">
        <v>3</v>
      </c>
      <c r="HS47">
        <v>0</v>
      </c>
      <c r="IK47">
        <v>0</v>
      </c>
    </row>
    <row r="48" spans="1:245" x14ac:dyDescent="0.2">
      <c r="A48">
        <v>17</v>
      </c>
      <c r="B48">
        <v>1</v>
      </c>
      <c r="C48">
        <f>ROW(SmtRes!A73)</f>
        <v>73</v>
      </c>
      <c r="D48">
        <f>ROW(EtalonRes!A73)</f>
        <v>73</v>
      </c>
      <c r="E48" t="s">
        <v>3</v>
      </c>
      <c r="F48" t="s">
        <v>117</v>
      </c>
      <c r="G48" t="s">
        <v>118</v>
      </c>
      <c r="H48" t="s">
        <v>111</v>
      </c>
      <c r="I48">
        <f>ROUND(3,7)</f>
        <v>3</v>
      </c>
      <c r="J48">
        <v>0</v>
      </c>
      <c r="K48">
        <f>ROUND(3,7)</f>
        <v>3</v>
      </c>
      <c r="O48">
        <f t="shared" si="35"/>
        <v>7861.09</v>
      </c>
      <c r="P48">
        <f>SUMIF(SmtRes!AQ71:'SmtRes'!AQ73,"=1",SmtRes!DF71:'SmtRes'!DF73)</f>
        <v>154.13999999999999</v>
      </c>
      <c r="Q48">
        <f>SUMIF(SmtRes!AQ71:'SmtRes'!AQ73,"=1",SmtRes!DG71:'SmtRes'!DG73)</f>
        <v>0</v>
      </c>
      <c r="R48">
        <f>SUMIF(SmtRes!AQ71:'SmtRes'!AQ73,"=1",SmtRes!DH71:'SmtRes'!DH73)</f>
        <v>0</v>
      </c>
      <c r="S48">
        <f>SUMIF(SmtRes!AQ71:'SmtRes'!AQ73,"=1",SmtRes!DI71:'SmtRes'!DI73)</f>
        <v>7706.9500000000007</v>
      </c>
      <c r="T48">
        <f t="shared" si="21"/>
        <v>0</v>
      </c>
      <c r="U48">
        <f>SUMIF(SmtRes!AQ71:'SmtRes'!AQ73,"=1",SmtRes!CV71:'SmtRes'!CV73)</f>
        <v>7.53</v>
      </c>
      <c r="V48">
        <f>SUMIF(SmtRes!AQ71:'SmtRes'!AQ73,"=1",SmtRes!CW71:'SmtRes'!CW73)</f>
        <v>0</v>
      </c>
      <c r="W48">
        <f t="shared" si="22"/>
        <v>0</v>
      </c>
      <c r="X48">
        <f t="shared" si="23"/>
        <v>6936.26</v>
      </c>
      <c r="Y48">
        <f t="shared" si="24"/>
        <v>3545.2</v>
      </c>
      <c r="AA48">
        <v>-1</v>
      </c>
      <c r="AB48">
        <f t="shared" si="25"/>
        <v>2620.3623539999999</v>
      </c>
      <c r="AC48">
        <f>ROUND((SUM(SmtRes!BQ71:'SmtRes'!BQ73)),6)</f>
        <v>51.379654000000002</v>
      </c>
      <c r="AD48">
        <f>ROUND((((0)-(0))+AE48),6)</f>
        <v>0</v>
      </c>
      <c r="AE48">
        <f>ROUND((0),6)</f>
        <v>0</v>
      </c>
      <c r="AF48">
        <f>ROUND((SUM(SmtRes!BT71:'SmtRes'!BT73)),6)</f>
        <v>2568.9827</v>
      </c>
      <c r="AG48">
        <f t="shared" si="26"/>
        <v>0</v>
      </c>
      <c r="AH48">
        <f>(SUM(SmtRes!BU71:'SmtRes'!BU73))</f>
        <v>2.5099999999999998</v>
      </c>
      <c r="AI48">
        <f>(0)</f>
        <v>0</v>
      </c>
      <c r="AJ48">
        <f t="shared" si="27"/>
        <v>0</v>
      </c>
      <c r="AK48">
        <v>2620.3623539999994</v>
      </c>
      <c r="AL48">
        <v>51.379653999999995</v>
      </c>
      <c r="AM48">
        <v>0</v>
      </c>
      <c r="AN48">
        <v>0</v>
      </c>
      <c r="AO48">
        <v>2568.9826999999996</v>
      </c>
      <c r="AP48">
        <v>0</v>
      </c>
      <c r="AQ48">
        <v>2.5099999999999998</v>
      </c>
      <c r="AR48">
        <v>0</v>
      </c>
      <c r="AS48">
        <v>0</v>
      </c>
      <c r="AT48">
        <v>90</v>
      </c>
      <c r="AU48">
        <v>46</v>
      </c>
      <c r="AV48">
        <v>1</v>
      </c>
      <c r="AW48">
        <v>1</v>
      </c>
      <c r="AZ48">
        <v>1</v>
      </c>
      <c r="BA48">
        <v>1</v>
      </c>
      <c r="BB48">
        <v>1</v>
      </c>
      <c r="BC48">
        <v>1</v>
      </c>
      <c r="BD48" t="s">
        <v>3</v>
      </c>
      <c r="BE48" t="s">
        <v>3</v>
      </c>
      <c r="BF48" t="s">
        <v>3</v>
      </c>
      <c r="BG48" t="s">
        <v>3</v>
      </c>
      <c r="BH48">
        <v>0</v>
      </c>
      <c r="BI48">
        <v>2</v>
      </c>
      <c r="BJ48" t="s">
        <v>119</v>
      </c>
      <c r="BM48">
        <v>110012</v>
      </c>
      <c r="BN48">
        <v>0</v>
      </c>
      <c r="BO48" t="s">
        <v>3</v>
      </c>
      <c r="BP48">
        <v>0</v>
      </c>
      <c r="BQ48">
        <v>3</v>
      </c>
      <c r="BR48">
        <v>0</v>
      </c>
      <c r="BS48">
        <v>1</v>
      </c>
      <c r="BT48">
        <v>1</v>
      </c>
      <c r="BU48">
        <v>1</v>
      </c>
      <c r="BV48">
        <v>1</v>
      </c>
      <c r="BW48">
        <v>1</v>
      </c>
      <c r="BX48">
        <v>1</v>
      </c>
      <c r="BY48" t="s">
        <v>3</v>
      </c>
      <c r="BZ48">
        <v>90</v>
      </c>
      <c r="CA48">
        <v>46</v>
      </c>
      <c r="CB48" t="s">
        <v>3</v>
      </c>
      <c r="CE48">
        <v>0</v>
      </c>
      <c r="CF48">
        <v>0</v>
      </c>
      <c r="CG48">
        <v>0</v>
      </c>
      <c r="CM48">
        <v>0</v>
      </c>
      <c r="CN48" t="s">
        <v>3</v>
      </c>
      <c r="CO48">
        <v>0</v>
      </c>
      <c r="CP48">
        <f t="shared" si="36"/>
        <v>7861.0900000000011</v>
      </c>
      <c r="CQ48">
        <f>SUMIF(SmtRes!AQ71:'SmtRes'!AQ73,"=1",SmtRes!AA71:'SmtRes'!AA73)</f>
        <v>25.69</v>
      </c>
      <c r="CR48">
        <f>SUMIF(SmtRes!AQ71:'SmtRes'!AQ73,"=1",SmtRes!AB71:'SmtRes'!AB73)</f>
        <v>0</v>
      </c>
      <c r="CS48">
        <f>SUMIF(SmtRes!AQ71:'SmtRes'!AQ73,"=1",SmtRes!AC71:'SmtRes'!AC73)</f>
        <v>0</v>
      </c>
      <c r="CT48">
        <f>SUMIF(SmtRes!AQ71:'SmtRes'!AQ73,"=1",SmtRes!AD71:'SmtRes'!AD73)</f>
        <v>1950.8</v>
      </c>
      <c r="CU48">
        <f t="shared" si="38"/>
        <v>0</v>
      </c>
      <c r="CV48">
        <f>SUMIF(SmtRes!AQ71:'SmtRes'!AQ73,"=1",SmtRes!BU71:'SmtRes'!BU73)</f>
        <v>2.5099999999999998</v>
      </c>
      <c r="CW48">
        <f>SUMIF(SmtRes!AQ71:'SmtRes'!AQ73,"=1",SmtRes!BV71:'SmtRes'!BV73)</f>
        <v>0</v>
      </c>
      <c r="CX48">
        <f t="shared" si="39"/>
        <v>0</v>
      </c>
      <c r="CY48">
        <f>(((S48+R48)*AT48)/100)</f>
        <v>6936.255000000001</v>
      </c>
      <c r="CZ48">
        <f>(((S48+R48)*AU48)/100)</f>
        <v>3545.1970000000001</v>
      </c>
      <c r="DC48" t="s">
        <v>3</v>
      </c>
      <c r="DD48" t="s">
        <v>3</v>
      </c>
      <c r="DE48" t="s">
        <v>3</v>
      </c>
      <c r="DF48" t="s">
        <v>3</v>
      </c>
      <c r="DG48" t="s">
        <v>3</v>
      </c>
      <c r="DH48" t="s">
        <v>3</v>
      </c>
      <c r="DI48" t="s">
        <v>3</v>
      </c>
      <c r="DJ48" t="s">
        <v>3</v>
      </c>
      <c r="DK48" t="s">
        <v>3</v>
      </c>
      <c r="DL48" t="s">
        <v>3</v>
      </c>
      <c r="DM48" t="s">
        <v>3</v>
      </c>
      <c r="DN48">
        <v>0</v>
      </c>
      <c r="DO48">
        <v>0</v>
      </c>
      <c r="DP48">
        <v>1</v>
      </c>
      <c r="DQ48">
        <v>1</v>
      </c>
      <c r="DU48">
        <v>1013</v>
      </c>
      <c r="DV48" t="s">
        <v>111</v>
      </c>
      <c r="DW48" t="s">
        <v>111</v>
      </c>
      <c r="DX48">
        <v>1</v>
      </c>
      <c r="DZ48" t="s">
        <v>3</v>
      </c>
      <c r="EA48" t="s">
        <v>3</v>
      </c>
      <c r="EB48" t="s">
        <v>3</v>
      </c>
      <c r="EC48" t="s">
        <v>3</v>
      </c>
      <c r="EE48">
        <v>45799920</v>
      </c>
      <c r="EF48">
        <v>3</v>
      </c>
      <c r="EG48" t="s">
        <v>25</v>
      </c>
      <c r="EH48">
        <v>0</v>
      </c>
      <c r="EI48" t="s">
        <v>3</v>
      </c>
      <c r="EJ48">
        <v>2</v>
      </c>
      <c r="EK48">
        <v>110012</v>
      </c>
      <c r="EL48" t="s">
        <v>60</v>
      </c>
      <c r="EM48" t="s">
        <v>61</v>
      </c>
      <c r="EO48" t="s">
        <v>3</v>
      </c>
      <c r="EQ48">
        <v>132096</v>
      </c>
      <c r="ER48">
        <v>0</v>
      </c>
      <c r="ES48">
        <v>0</v>
      </c>
      <c r="ET48">
        <v>0</v>
      </c>
      <c r="EU48">
        <v>0</v>
      </c>
      <c r="EV48">
        <v>0</v>
      </c>
      <c r="EW48">
        <v>2.5099999999999998</v>
      </c>
      <c r="EX48">
        <v>0</v>
      </c>
      <c r="EY48">
        <v>0</v>
      </c>
      <c r="FQ48">
        <v>0</v>
      </c>
      <c r="FR48">
        <v>0</v>
      </c>
      <c r="FS48">
        <v>0</v>
      </c>
      <c r="FX48">
        <v>90</v>
      </c>
      <c r="FY48">
        <v>46</v>
      </c>
      <c r="GA48" t="s">
        <v>3</v>
      </c>
      <c r="GD48">
        <v>1</v>
      </c>
      <c r="GF48">
        <v>-424920168</v>
      </c>
      <c r="GG48">
        <v>2</v>
      </c>
      <c r="GH48">
        <v>1</v>
      </c>
      <c r="GI48">
        <v>-2</v>
      </c>
      <c r="GJ48">
        <v>0</v>
      </c>
      <c r="GK48">
        <v>0</v>
      </c>
      <c r="GL48">
        <f t="shared" si="28"/>
        <v>0</v>
      </c>
      <c r="GM48">
        <f t="shared" si="29"/>
        <v>18342.55</v>
      </c>
      <c r="GN48">
        <f t="shared" si="30"/>
        <v>0</v>
      </c>
      <c r="GO48">
        <f t="shared" si="31"/>
        <v>18342.55</v>
      </c>
      <c r="GP48">
        <f t="shared" si="32"/>
        <v>0</v>
      </c>
      <c r="GR48">
        <v>0</v>
      </c>
      <c r="GS48">
        <v>0</v>
      </c>
      <c r="GT48">
        <v>0</v>
      </c>
      <c r="GU48" t="s">
        <v>3</v>
      </c>
      <c r="GV48">
        <f t="shared" si="33"/>
        <v>0</v>
      </c>
      <c r="GW48">
        <v>1</v>
      </c>
      <c r="GX48">
        <f t="shared" si="34"/>
        <v>0</v>
      </c>
      <c r="HA48">
        <v>0</v>
      </c>
      <c r="HB48">
        <v>0</v>
      </c>
      <c r="HC48">
        <f t="shared" si="37"/>
        <v>0</v>
      </c>
      <c r="HE48" t="s">
        <v>3</v>
      </c>
      <c r="HF48" t="s">
        <v>3</v>
      </c>
      <c r="HM48" t="s">
        <v>3</v>
      </c>
      <c r="HN48" t="s">
        <v>63</v>
      </c>
      <c r="HO48" t="s">
        <v>64</v>
      </c>
      <c r="HP48" t="s">
        <v>60</v>
      </c>
      <c r="HQ48" t="s">
        <v>60</v>
      </c>
      <c r="HS48">
        <v>0</v>
      </c>
      <c r="IK48">
        <v>0</v>
      </c>
    </row>
    <row r="49" spans="1:245" x14ac:dyDescent="0.2">
      <c r="A49">
        <v>17</v>
      </c>
      <c r="B49">
        <v>1</v>
      </c>
      <c r="C49">
        <f>ROW(SmtRes!A78)</f>
        <v>78</v>
      </c>
      <c r="D49">
        <f>ROW(EtalonRes!A78)</f>
        <v>78</v>
      </c>
      <c r="E49" t="s">
        <v>120</v>
      </c>
      <c r="F49" t="s">
        <v>84</v>
      </c>
      <c r="G49" t="s">
        <v>85</v>
      </c>
      <c r="H49" t="s">
        <v>86</v>
      </c>
      <c r="I49">
        <f>ROUND(3/100,7)</f>
        <v>0.03</v>
      </c>
      <c r="J49">
        <v>0</v>
      </c>
      <c r="K49">
        <f>ROUND(3/100,7)</f>
        <v>0.03</v>
      </c>
      <c r="O49">
        <f t="shared" si="35"/>
        <v>871.1</v>
      </c>
      <c r="P49">
        <f>SUMIF(SmtRes!AQ74:'SmtRes'!AQ78,"=1",SmtRes!DF74:'SmtRes'!DF78)</f>
        <v>35.46</v>
      </c>
      <c r="Q49">
        <f>SUMIF(SmtRes!AQ74:'SmtRes'!AQ78,"=1",SmtRes!DG74:'SmtRes'!DG78)</f>
        <v>1.89</v>
      </c>
      <c r="R49">
        <f>SUMIF(SmtRes!AQ74:'SmtRes'!AQ78,"=1",SmtRes!DH74:'SmtRes'!DH78)</f>
        <v>2.58</v>
      </c>
      <c r="S49">
        <f>SUMIF(SmtRes!AQ74:'SmtRes'!AQ78,"=1",SmtRes!DI74:'SmtRes'!DI78)</f>
        <v>831.17</v>
      </c>
      <c r="T49">
        <f t="shared" si="21"/>
        <v>0</v>
      </c>
      <c r="U49">
        <f>SUMIF(SmtRes!AQ74:'SmtRes'!AQ78,"=1",SmtRes!CV74:'SmtRes'!CV78)</f>
        <v>1.0620000000000001</v>
      </c>
      <c r="V49">
        <f>SUMIF(SmtRes!AQ74:'SmtRes'!AQ78,"=1",SmtRes!CW74:'SmtRes'!CW78)</f>
        <v>3.3E-3</v>
      </c>
      <c r="W49">
        <f t="shared" si="22"/>
        <v>0</v>
      </c>
      <c r="X49">
        <f t="shared" si="23"/>
        <v>808.74</v>
      </c>
      <c r="Y49">
        <f t="shared" si="24"/>
        <v>425.21</v>
      </c>
      <c r="AA49">
        <v>48216218</v>
      </c>
      <c r="AB49">
        <f t="shared" si="25"/>
        <v>28814.896100000002</v>
      </c>
      <c r="AC49">
        <f>ROUND((SUM(SmtRes!BQ74:'SmtRes'!BQ78)),6)</f>
        <v>1046.0814</v>
      </c>
      <c r="AD49">
        <f>ROUND((((SUM(SmtRes!BR74:'SmtRes'!BR78))-(SUM(SmtRes!BS74:'SmtRes'!BS78)))+AE49),6)</f>
        <v>63.0047</v>
      </c>
      <c r="AE49">
        <f>ROUND((SUM(SmtRes!BS74:'SmtRes'!BS78)),6)</f>
        <v>86.091499999999996</v>
      </c>
      <c r="AF49">
        <f>ROUND((SUM(SmtRes!BT74:'SmtRes'!BT78)),6)</f>
        <v>27705.81</v>
      </c>
      <c r="AG49">
        <f t="shared" si="26"/>
        <v>0</v>
      </c>
      <c r="AH49">
        <f>(SUM(SmtRes!BU74:'SmtRes'!BU78))</f>
        <v>35.4</v>
      </c>
      <c r="AI49">
        <f>(SUM(SmtRes!BV74:'SmtRes'!BV78))</f>
        <v>0.11</v>
      </c>
      <c r="AJ49">
        <f t="shared" si="27"/>
        <v>0</v>
      </c>
      <c r="AK49">
        <v>28900.987599999997</v>
      </c>
      <c r="AL49">
        <v>1046.0814</v>
      </c>
      <c r="AM49">
        <v>63.0047</v>
      </c>
      <c r="AN49">
        <v>86.091499999999996</v>
      </c>
      <c r="AO49">
        <v>27705.809999999998</v>
      </c>
      <c r="AP49">
        <v>0</v>
      </c>
      <c r="AQ49">
        <v>35.4</v>
      </c>
      <c r="AR49">
        <v>0.11</v>
      </c>
      <c r="AS49">
        <v>0</v>
      </c>
      <c r="AT49">
        <v>97</v>
      </c>
      <c r="AU49">
        <v>51</v>
      </c>
      <c r="AV49">
        <v>1</v>
      </c>
      <c r="AW49">
        <v>1</v>
      </c>
      <c r="AZ49">
        <v>1</v>
      </c>
      <c r="BA49">
        <v>1</v>
      </c>
      <c r="BB49">
        <v>1</v>
      </c>
      <c r="BC49">
        <v>1</v>
      </c>
      <c r="BD49" t="s">
        <v>3</v>
      </c>
      <c r="BE49" t="s">
        <v>3</v>
      </c>
      <c r="BF49" t="s">
        <v>3</v>
      </c>
      <c r="BG49" t="s">
        <v>3</v>
      </c>
      <c r="BH49">
        <v>0</v>
      </c>
      <c r="BI49">
        <v>2</v>
      </c>
      <c r="BJ49" t="s">
        <v>87</v>
      </c>
      <c r="BM49">
        <v>108001</v>
      </c>
      <c r="BN49">
        <v>0</v>
      </c>
      <c r="BO49" t="s">
        <v>3</v>
      </c>
      <c r="BP49">
        <v>0</v>
      </c>
      <c r="BQ49">
        <v>3</v>
      </c>
      <c r="BR49">
        <v>0</v>
      </c>
      <c r="BS49">
        <v>1</v>
      </c>
      <c r="BT49">
        <v>1</v>
      </c>
      <c r="BU49">
        <v>1</v>
      </c>
      <c r="BV49">
        <v>1</v>
      </c>
      <c r="BW49">
        <v>1</v>
      </c>
      <c r="BX49">
        <v>1</v>
      </c>
      <c r="BY49" t="s">
        <v>3</v>
      </c>
      <c r="BZ49">
        <v>97</v>
      </c>
      <c r="CA49">
        <v>51</v>
      </c>
      <c r="CB49" t="s">
        <v>3</v>
      </c>
      <c r="CE49">
        <v>0</v>
      </c>
      <c r="CF49">
        <v>0</v>
      </c>
      <c r="CG49">
        <v>0</v>
      </c>
      <c r="CM49">
        <v>0</v>
      </c>
      <c r="CN49" t="s">
        <v>3</v>
      </c>
      <c r="CO49">
        <v>0</v>
      </c>
      <c r="CP49">
        <f t="shared" si="36"/>
        <v>871.1</v>
      </c>
      <c r="CQ49">
        <f>SUMIF(SmtRes!AQ74:'SmtRes'!AQ78,"=1",SmtRes!AA74:'SmtRes'!AA78)</f>
        <v>197.67</v>
      </c>
      <c r="CR49">
        <f>SUMIF(SmtRes!AQ74:'SmtRes'!AQ78,"=1",SmtRes!AB74:'SmtRes'!AB78)</f>
        <v>572.77</v>
      </c>
      <c r="CS49">
        <f>SUMIF(SmtRes!AQ74:'SmtRes'!AQ78,"=1",SmtRes!AC74:'SmtRes'!AC78)</f>
        <v>782.65</v>
      </c>
      <c r="CT49">
        <f>SUMIF(SmtRes!AQ74:'SmtRes'!AQ78,"=1",SmtRes!AD74:'SmtRes'!AD78)</f>
        <v>782.65</v>
      </c>
      <c r="CU49">
        <f t="shared" si="38"/>
        <v>0</v>
      </c>
      <c r="CV49">
        <f>SUMIF(SmtRes!AQ74:'SmtRes'!AQ78,"=1",SmtRes!BU74:'SmtRes'!BU78)</f>
        <v>35.4</v>
      </c>
      <c r="CW49">
        <f>SUMIF(SmtRes!AQ74:'SmtRes'!AQ78,"=1",SmtRes!BV74:'SmtRes'!BV78)</f>
        <v>0.11</v>
      </c>
      <c r="CX49">
        <f t="shared" si="39"/>
        <v>0</v>
      </c>
      <c r="CY49">
        <f>(((S49+R49)*AT49)/100)</f>
        <v>808.73749999999995</v>
      </c>
      <c r="CZ49">
        <f>(((S49+R49)*AU49)/100)</f>
        <v>425.21249999999998</v>
      </c>
      <c r="DC49" t="s">
        <v>3</v>
      </c>
      <c r="DD49" t="s">
        <v>3</v>
      </c>
      <c r="DE49" t="s">
        <v>3</v>
      </c>
      <c r="DF49" t="s">
        <v>3</v>
      </c>
      <c r="DG49" t="s">
        <v>3</v>
      </c>
      <c r="DH49" t="s">
        <v>3</v>
      </c>
      <c r="DI49" t="s">
        <v>3</v>
      </c>
      <c r="DJ49" t="s">
        <v>3</v>
      </c>
      <c r="DK49" t="s">
        <v>3</v>
      </c>
      <c r="DL49" t="s">
        <v>3</v>
      </c>
      <c r="DM49" t="s">
        <v>3</v>
      </c>
      <c r="DN49">
        <v>0</v>
      </c>
      <c r="DO49">
        <v>0</v>
      </c>
      <c r="DP49">
        <v>1</v>
      </c>
      <c r="DQ49">
        <v>1</v>
      </c>
      <c r="DU49">
        <v>1013</v>
      </c>
      <c r="DV49" t="s">
        <v>86</v>
      </c>
      <c r="DW49" t="s">
        <v>86</v>
      </c>
      <c r="DX49">
        <v>1</v>
      </c>
      <c r="DZ49" t="s">
        <v>3</v>
      </c>
      <c r="EA49" t="s">
        <v>3</v>
      </c>
      <c r="EB49" t="s">
        <v>3</v>
      </c>
      <c r="EC49" t="s">
        <v>3</v>
      </c>
      <c r="EE49">
        <v>45799455</v>
      </c>
      <c r="EF49">
        <v>3</v>
      </c>
      <c r="EG49" t="s">
        <v>25</v>
      </c>
      <c r="EH49">
        <v>0</v>
      </c>
      <c r="EI49" t="s">
        <v>3</v>
      </c>
      <c r="EJ49">
        <v>2</v>
      </c>
      <c r="EK49">
        <v>108001</v>
      </c>
      <c r="EL49" t="s">
        <v>26</v>
      </c>
      <c r="EM49" t="s">
        <v>27</v>
      </c>
      <c r="EO49" t="s">
        <v>121</v>
      </c>
      <c r="EQ49">
        <v>131584</v>
      </c>
      <c r="ER49">
        <v>0</v>
      </c>
      <c r="ES49">
        <v>0</v>
      </c>
      <c r="ET49">
        <v>0</v>
      </c>
      <c r="EU49">
        <v>0</v>
      </c>
      <c r="EV49">
        <v>0</v>
      </c>
      <c r="EW49">
        <v>35.4</v>
      </c>
      <c r="EX49">
        <v>0.11</v>
      </c>
      <c r="EY49">
        <v>0</v>
      </c>
      <c r="FQ49">
        <v>0</v>
      </c>
      <c r="FR49">
        <v>0</v>
      </c>
      <c r="FS49">
        <v>0</v>
      </c>
      <c r="FX49">
        <v>97</v>
      </c>
      <c r="FY49">
        <v>51</v>
      </c>
      <c r="GA49" t="s">
        <v>3</v>
      </c>
      <c r="GD49">
        <v>1</v>
      </c>
      <c r="GF49">
        <v>-157505881</v>
      </c>
      <c r="GG49">
        <v>2</v>
      </c>
      <c r="GH49">
        <v>1</v>
      </c>
      <c r="GI49">
        <v>-2</v>
      </c>
      <c r="GJ49">
        <v>0</v>
      </c>
      <c r="GK49">
        <v>0</v>
      </c>
      <c r="GL49">
        <f t="shared" si="28"/>
        <v>0</v>
      </c>
      <c r="GM49">
        <f t="shared" si="29"/>
        <v>2105.0500000000002</v>
      </c>
      <c r="GN49">
        <f t="shared" si="30"/>
        <v>0</v>
      </c>
      <c r="GO49">
        <f t="shared" si="31"/>
        <v>2105.0500000000002</v>
      </c>
      <c r="GP49">
        <f t="shared" si="32"/>
        <v>0</v>
      </c>
      <c r="GR49">
        <v>0</v>
      </c>
      <c r="GS49">
        <v>3</v>
      </c>
      <c r="GT49">
        <v>0</v>
      </c>
      <c r="GU49" t="s">
        <v>3</v>
      </c>
      <c r="GV49">
        <f t="shared" si="33"/>
        <v>0</v>
      </c>
      <c r="GW49">
        <v>1</v>
      </c>
      <c r="GX49">
        <f t="shared" si="34"/>
        <v>0</v>
      </c>
      <c r="HA49">
        <v>0</v>
      </c>
      <c r="HB49">
        <v>0</v>
      </c>
      <c r="HC49">
        <f t="shared" si="37"/>
        <v>0</v>
      </c>
      <c r="HE49" t="s">
        <v>3</v>
      </c>
      <c r="HF49" t="s">
        <v>3</v>
      </c>
      <c r="HM49" t="s">
        <v>3</v>
      </c>
      <c r="HN49" t="s">
        <v>29</v>
      </c>
      <c r="HO49" t="s">
        <v>30</v>
      </c>
      <c r="HP49" t="s">
        <v>26</v>
      </c>
      <c r="HQ49" t="s">
        <v>26</v>
      </c>
      <c r="HS49">
        <v>0</v>
      </c>
      <c r="IK49">
        <v>0</v>
      </c>
    </row>
    <row r="50" spans="1:245" x14ac:dyDescent="0.2">
      <c r="A50">
        <v>18</v>
      </c>
      <c r="B50">
        <v>1</v>
      </c>
      <c r="C50">
        <v>78</v>
      </c>
      <c r="E50" t="s">
        <v>122</v>
      </c>
      <c r="F50" t="s">
        <v>32</v>
      </c>
      <c r="G50" t="s">
        <v>33</v>
      </c>
      <c r="H50" t="s">
        <v>34</v>
      </c>
      <c r="I50">
        <f>J50</f>
        <v>2</v>
      </c>
      <c r="J50">
        <v>2</v>
      </c>
      <c r="K50">
        <v>2</v>
      </c>
      <c r="O50">
        <f>ROUND(P50,2)</f>
        <v>16.62</v>
      </c>
      <c r="P50">
        <f>ROUND(ROUND(ROUND(SUMIF(SmtRes!AQ74:'SmtRes'!AQ78,"=1",SmtRes!CU74:'SmtRes'!CU78),2),2)*I50/100,2)</f>
        <v>16.62</v>
      </c>
      <c r="Q50">
        <f>ROUND(CR50*I50,2)</f>
        <v>0</v>
      </c>
      <c r="R50">
        <f>ROUND(CS50*I50,2)</f>
        <v>0</v>
      </c>
      <c r="S50">
        <f>ROUND(CT50*I50,2)</f>
        <v>0</v>
      </c>
      <c r="T50">
        <f t="shared" si="21"/>
        <v>0</v>
      </c>
      <c r="U50">
        <f>ROUND(CV50*I50,7)</f>
        <v>0</v>
      </c>
      <c r="V50">
        <f>ROUND(CW50*I50,7)</f>
        <v>0</v>
      </c>
      <c r="W50">
        <f t="shared" si="22"/>
        <v>0</v>
      </c>
      <c r="X50">
        <f t="shared" si="23"/>
        <v>0</v>
      </c>
      <c r="Y50">
        <f t="shared" si="24"/>
        <v>0</v>
      </c>
      <c r="AA50">
        <v>48216218</v>
      </c>
      <c r="AB50">
        <f t="shared" si="25"/>
        <v>0</v>
      </c>
      <c r="AC50">
        <f>ROUND((ES50),6)</f>
        <v>0</v>
      </c>
      <c r="AD50">
        <f>ROUND((((ET50)-(EU50))+AE50),6)</f>
        <v>0</v>
      </c>
      <c r="AE50">
        <f>ROUND((EU50),6)</f>
        <v>0</v>
      </c>
      <c r="AF50">
        <f>ROUND((EV50),6)</f>
        <v>0</v>
      </c>
      <c r="AG50">
        <f t="shared" si="26"/>
        <v>0</v>
      </c>
      <c r="AH50">
        <f>(EW50)</f>
        <v>0</v>
      </c>
      <c r="AI50">
        <f>(EX50)</f>
        <v>0</v>
      </c>
      <c r="AJ50">
        <f t="shared" si="27"/>
        <v>0</v>
      </c>
      <c r="AK50">
        <v>0</v>
      </c>
      <c r="AL50">
        <v>0</v>
      </c>
      <c r="AM50">
        <v>0</v>
      </c>
      <c r="AN50">
        <v>0</v>
      </c>
      <c r="AO50">
        <v>0</v>
      </c>
      <c r="AP50">
        <v>0</v>
      </c>
      <c r="AQ50">
        <v>0</v>
      </c>
      <c r="AR50">
        <v>0</v>
      </c>
      <c r="AS50">
        <v>0</v>
      </c>
      <c r="AT50">
        <v>97</v>
      </c>
      <c r="AU50">
        <v>51</v>
      </c>
      <c r="AV50">
        <v>1</v>
      </c>
      <c r="AW50">
        <v>1</v>
      </c>
      <c r="AZ50">
        <v>1</v>
      </c>
      <c r="BA50">
        <v>1</v>
      </c>
      <c r="BB50">
        <v>1</v>
      </c>
      <c r="BC50">
        <v>1</v>
      </c>
      <c r="BD50" t="s">
        <v>3</v>
      </c>
      <c r="BE50" t="s">
        <v>3</v>
      </c>
      <c r="BF50" t="s">
        <v>3</v>
      </c>
      <c r="BG50" t="s">
        <v>3</v>
      </c>
      <c r="BH50">
        <v>3</v>
      </c>
      <c r="BI50">
        <v>2</v>
      </c>
      <c r="BJ50" t="s">
        <v>3</v>
      </c>
      <c r="BM50">
        <v>108001</v>
      </c>
      <c r="BN50">
        <v>0</v>
      </c>
      <c r="BO50" t="s">
        <v>3</v>
      </c>
      <c r="BP50">
        <v>0</v>
      </c>
      <c r="BQ50">
        <v>3</v>
      </c>
      <c r="BR50">
        <v>0</v>
      </c>
      <c r="BS50">
        <v>1</v>
      </c>
      <c r="BT50">
        <v>1</v>
      </c>
      <c r="BU50">
        <v>1</v>
      </c>
      <c r="BV50">
        <v>1</v>
      </c>
      <c r="BW50">
        <v>1</v>
      </c>
      <c r="BX50">
        <v>1</v>
      </c>
      <c r="BY50" t="s">
        <v>3</v>
      </c>
      <c r="BZ50">
        <v>97</v>
      </c>
      <c r="CA50">
        <v>51</v>
      </c>
      <c r="CB50" t="s">
        <v>3</v>
      </c>
      <c r="CE50">
        <v>0</v>
      </c>
      <c r="CF50">
        <v>0</v>
      </c>
      <c r="CG50">
        <v>0</v>
      </c>
      <c r="CM50">
        <v>0</v>
      </c>
      <c r="CN50" t="s">
        <v>3</v>
      </c>
      <c r="CO50">
        <v>0</v>
      </c>
      <c r="CP50">
        <f>0</f>
        <v>0</v>
      </c>
      <c r="CQ50">
        <f>0</f>
        <v>0</v>
      </c>
      <c r="CR50">
        <f>0</f>
        <v>0</v>
      </c>
      <c r="CS50">
        <f>0</f>
        <v>0</v>
      </c>
      <c r="CT50">
        <f>0</f>
        <v>0</v>
      </c>
      <c r="CU50">
        <f>0</f>
        <v>0</v>
      </c>
      <c r="CV50">
        <f>0</f>
        <v>0</v>
      </c>
      <c r="CW50">
        <f>0</f>
        <v>0</v>
      </c>
      <c r="CX50">
        <f>0</f>
        <v>0</v>
      </c>
      <c r="CY50">
        <f>0</f>
        <v>0</v>
      </c>
      <c r="CZ50">
        <f>0</f>
        <v>0</v>
      </c>
      <c r="DC50" t="s">
        <v>3</v>
      </c>
      <c r="DD50" t="s">
        <v>3</v>
      </c>
      <c r="DE50" t="s">
        <v>3</v>
      </c>
      <c r="DF50" t="s">
        <v>3</v>
      </c>
      <c r="DG50" t="s">
        <v>3</v>
      </c>
      <c r="DH50" t="s">
        <v>3</v>
      </c>
      <c r="DI50" t="s">
        <v>3</v>
      </c>
      <c r="DJ50" t="s">
        <v>3</v>
      </c>
      <c r="DK50" t="s">
        <v>3</v>
      </c>
      <c r="DL50" t="s">
        <v>3</v>
      </c>
      <c r="DM50" t="s">
        <v>3</v>
      </c>
      <c r="DN50">
        <v>0</v>
      </c>
      <c r="DO50">
        <v>0</v>
      </c>
      <c r="DP50">
        <v>1</v>
      </c>
      <c r="DQ50">
        <v>1</v>
      </c>
      <c r="DU50">
        <v>1013</v>
      </c>
      <c r="DV50" t="s">
        <v>34</v>
      </c>
      <c r="DW50" t="s">
        <v>34</v>
      </c>
      <c r="DX50">
        <v>1</v>
      </c>
      <c r="DZ50" t="s">
        <v>3</v>
      </c>
      <c r="EA50" t="s">
        <v>3</v>
      </c>
      <c r="EB50" t="s">
        <v>3</v>
      </c>
      <c r="EC50" t="s">
        <v>3</v>
      </c>
      <c r="EE50">
        <v>45799455</v>
      </c>
      <c r="EF50">
        <v>3</v>
      </c>
      <c r="EG50" t="s">
        <v>25</v>
      </c>
      <c r="EH50">
        <v>0</v>
      </c>
      <c r="EI50" t="s">
        <v>3</v>
      </c>
      <c r="EJ50">
        <v>2</v>
      </c>
      <c r="EK50">
        <v>108001</v>
      </c>
      <c r="EL50" t="s">
        <v>26</v>
      </c>
      <c r="EM50" t="s">
        <v>27</v>
      </c>
      <c r="EO50" t="s">
        <v>3</v>
      </c>
      <c r="EQ50">
        <v>512</v>
      </c>
      <c r="ER50">
        <v>0</v>
      </c>
      <c r="ES50">
        <v>0</v>
      </c>
      <c r="ET50">
        <v>0</v>
      </c>
      <c r="EU50">
        <v>0</v>
      </c>
      <c r="EV50">
        <v>0</v>
      </c>
      <c r="EW50">
        <v>0</v>
      </c>
      <c r="EX50">
        <v>0</v>
      </c>
      <c r="FQ50">
        <v>0</v>
      </c>
      <c r="FR50">
        <v>0</v>
      </c>
      <c r="FS50">
        <v>0</v>
      </c>
      <c r="FX50">
        <v>97</v>
      </c>
      <c r="FY50">
        <v>51</v>
      </c>
      <c r="GA50" t="s">
        <v>3</v>
      </c>
      <c r="GD50">
        <v>1</v>
      </c>
      <c r="GF50">
        <v>274903907</v>
      </c>
      <c r="GG50">
        <v>2</v>
      </c>
      <c r="GH50">
        <v>1</v>
      </c>
      <c r="GI50">
        <v>-2</v>
      </c>
      <c r="GJ50">
        <v>0</v>
      </c>
      <c r="GK50">
        <v>0</v>
      </c>
      <c r="GL50">
        <f t="shared" si="28"/>
        <v>0</v>
      </c>
      <c r="GM50">
        <f t="shared" si="29"/>
        <v>16.62</v>
      </c>
      <c r="GN50">
        <f t="shared" si="30"/>
        <v>0</v>
      </c>
      <c r="GO50">
        <f t="shared" si="31"/>
        <v>16.62</v>
      </c>
      <c r="GP50">
        <f t="shared" si="32"/>
        <v>0</v>
      </c>
      <c r="GR50">
        <v>0</v>
      </c>
      <c r="GS50">
        <v>3</v>
      </c>
      <c r="GT50">
        <v>0</v>
      </c>
      <c r="GU50" t="s">
        <v>3</v>
      </c>
      <c r="GV50">
        <f t="shared" si="33"/>
        <v>0</v>
      </c>
      <c r="GW50">
        <v>1</v>
      </c>
      <c r="GX50">
        <f t="shared" si="34"/>
        <v>0</v>
      </c>
      <c r="HA50">
        <v>0</v>
      </c>
      <c r="HB50">
        <v>0</v>
      </c>
      <c r="HC50">
        <f>0</f>
        <v>0</v>
      </c>
      <c r="HE50" t="s">
        <v>3</v>
      </c>
      <c r="HF50" t="s">
        <v>3</v>
      </c>
      <c r="HM50" t="s">
        <v>3</v>
      </c>
      <c r="HN50" t="s">
        <v>29</v>
      </c>
      <c r="HO50" t="s">
        <v>30</v>
      </c>
      <c r="HP50" t="s">
        <v>26</v>
      </c>
      <c r="HQ50" t="s">
        <v>26</v>
      </c>
      <c r="HS50">
        <v>0</v>
      </c>
      <c r="IK50">
        <v>0</v>
      </c>
    </row>
    <row r="51" spans="1:245" x14ac:dyDescent="0.2">
      <c r="A51">
        <v>17</v>
      </c>
      <c r="B51">
        <v>1</v>
      </c>
      <c r="E51" t="s">
        <v>123</v>
      </c>
      <c r="F51" t="s">
        <v>90</v>
      </c>
      <c r="G51" t="s">
        <v>121</v>
      </c>
      <c r="H51" t="s">
        <v>23</v>
      </c>
      <c r="I51">
        <f>ROUND(3,7)</f>
        <v>3</v>
      </c>
      <c r="J51">
        <v>0</v>
      </c>
      <c r="K51">
        <f>ROUND(3,7)</f>
        <v>3</v>
      </c>
      <c r="O51">
        <f>ROUND(CP51,2)</f>
        <v>14921.25</v>
      </c>
      <c r="P51">
        <f>ROUND(CQ51*I51,2)</f>
        <v>14921.25</v>
      </c>
      <c r="Q51">
        <f>ROUND(CR51*I51,2)</f>
        <v>0</v>
      </c>
      <c r="R51">
        <f>ROUND(CS51*I51,2)</f>
        <v>0</v>
      </c>
      <c r="S51">
        <f>ROUND(CT51*I51,2)</f>
        <v>0</v>
      </c>
      <c r="T51">
        <f t="shared" si="21"/>
        <v>0</v>
      </c>
      <c r="U51">
        <f>ROUND(CV51*I51,7)</f>
        <v>0</v>
      </c>
      <c r="V51">
        <f>ROUND(CW51*I51,7)</f>
        <v>0</v>
      </c>
      <c r="W51">
        <f t="shared" si="22"/>
        <v>0</v>
      </c>
      <c r="X51">
        <f t="shared" si="23"/>
        <v>0</v>
      </c>
      <c r="Y51">
        <f t="shared" si="24"/>
        <v>0</v>
      </c>
      <c r="AA51">
        <v>48216218</v>
      </c>
      <c r="AB51">
        <f t="shared" si="25"/>
        <v>4973.75</v>
      </c>
      <c r="AC51">
        <f>ROUND((ES51),6)</f>
        <v>4973.75</v>
      </c>
      <c r="AD51">
        <f>ROUND((((ET51)-(EU51))+AE51),6)</f>
        <v>0</v>
      </c>
      <c r="AE51">
        <f>ROUND((EU51),6)</f>
        <v>0</v>
      </c>
      <c r="AF51">
        <f>ROUND((EV51),6)</f>
        <v>0</v>
      </c>
      <c r="AG51">
        <f t="shared" si="26"/>
        <v>0</v>
      </c>
      <c r="AH51">
        <f>(EW51)</f>
        <v>0</v>
      </c>
      <c r="AI51">
        <f>(EX51)</f>
        <v>0</v>
      </c>
      <c r="AJ51">
        <f t="shared" si="27"/>
        <v>0</v>
      </c>
      <c r="AK51">
        <v>4973.75</v>
      </c>
      <c r="AL51">
        <v>4973.75</v>
      </c>
      <c r="AM51">
        <v>0</v>
      </c>
      <c r="AN51">
        <v>0</v>
      </c>
      <c r="AO51">
        <v>0</v>
      </c>
      <c r="AP51">
        <v>0</v>
      </c>
      <c r="AQ51">
        <v>0</v>
      </c>
      <c r="AR51">
        <v>0</v>
      </c>
      <c r="AS51">
        <v>0</v>
      </c>
      <c r="AT51">
        <v>0</v>
      </c>
      <c r="AU51">
        <v>0</v>
      </c>
      <c r="AV51">
        <v>1</v>
      </c>
      <c r="AW51">
        <v>1</v>
      </c>
      <c r="AZ51">
        <v>1</v>
      </c>
      <c r="BA51">
        <v>1</v>
      </c>
      <c r="BB51">
        <v>1</v>
      </c>
      <c r="BC51">
        <v>1</v>
      </c>
      <c r="BD51" t="s">
        <v>3</v>
      </c>
      <c r="BE51" t="s">
        <v>3</v>
      </c>
      <c r="BF51" t="s">
        <v>3</v>
      </c>
      <c r="BG51" t="s">
        <v>3</v>
      </c>
      <c r="BH51">
        <v>3</v>
      </c>
      <c r="BI51">
        <v>3</v>
      </c>
      <c r="BJ51" t="s">
        <v>124</v>
      </c>
      <c r="BM51">
        <v>100</v>
      </c>
      <c r="BN51">
        <v>0</v>
      </c>
      <c r="BO51" t="s">
        <v>3</v>
      </c>
      <c r="BP51">
        <v>0</v>
      </c>
      <c r="BQ51">
        <v>5</v>
      </c>
      <c r="BR51">
        <v>0</v>
      </c>
      <c r="BS51">
        <v>1</v>
      </c>
      <c r="BT51">
        <v>1</v>
      </c>
      <c r="BU51">
        <v>1</v>
      </c>
      <c r="BV51">
        <v>1</v>
      </c>
      <c r="BW51">
        <v>1</v>
      </c>
      <c r="BX51">
        <v>1</v>
      </c>
      <c r="BY51" t="s">
        <v>3</v>
      </c>
      <c r="BZ51">
        <v>0</v>
      </c>
      <c r="CA51">
        <v>0</v>
      </c>
      <c r="CB51" t="s">
        <v>3</v>
      </c>
      <c r="CE51">
        <v>0</v>
      </c>
      <c r="CF51">
        <v>0</v>
      </c>
      <c r="CG51">
        <v>0</v>
      </c>
      <c r="CM51">
        <v>0</v>
      </c>
      <c r="CN51" t="s">
        <v>3</v>
      </c>
      <c r="CO51">
        <v>0</v>
      </c>
      <c r="CP51">
        <f>(P51+Q51+S51+R51)</f>
        <v>14921.25</v>
      </c>
      <c r="CQ51">
        <f>ROUND(AL51*BC51,2)</f>
        <v>4973.75</v>
      </c>
      <c r="CR51">
        <f>ROUND(AM51*BB51,2)</f>
        <v>0</v>
      </c>
      <c r="CS51">
        <f>ROUND(AN51*BS51,2)</f>
        <v>0</v>
      </c>
      <c r="CT51">
        <f>ROUND(AO51*BA51,2)</f>
        <v>0</v>
      </c>
      <c r="CU51">
        <f>AG51</f>
        <v>0</v>
      </c>
      <c r="CV51">
        <f>AH51</f>
        <v>0</v>
      </c>
      <c r="CW51">
        <f>AI51</f>
        <v>0</v>
      </c>
      <c r="CX51">
        <f>AJ51</f>
        <v>0</v>
      </c>
      <c r="CY51">
        <f>0</f>
        <v>0</v>
      </c>
      <c r="CZ51">
        <f>0</f>
        <v>0</v>
      </c>
      <c r="DC51" t="s">
        <v>3</v>
      </c>
      <c r="DD51" t="s">
        <v>3</v>
      </c>
      <c r="DE51" t="s">
        <v>3</v>
      </c>
      <c r="DF51" t="s">
        <v>3</v>
      </c>
      <c r="DG51" t="s">
        <v>3</v>
      </c>
      <c r="DH51" t="s">
        <v>3</v>
      </c>
      <c r="DI51" t="s">
        <v>3</v>
      </c>
      <c r="DJ51" t="s">
        <v>3</v>
      </c>
      <c r="DK51" t="s">
        <v>3</v>
      </c>
      <c r="DL51" t="s">
        <v>3</v>
      </c>
      <c r="DM51" t="s">
        <v>3</v>
      </c>
      <c r="DN51">
        <v>0</v>
      </c>
      <c r="DO51">
        <v>0</v>
      </c>
      <c r="DP51">
        <v>1</v>
      </c>
      <c r="DQ51">
        <v>1</v>
      </c>
      <c r="DU51">
        <v>1013</v>
      </c>
      <c r="DV51" t="s">
        <v>23</v>
      </c>
      <c r="DW51" t="s">
        <v>23</v>
      </c>
      <c r="DX51">
        <v>1</v>
      </c>
      <c r="DZ51" t="s">
        <v>3</v>
      </c>
      <c r="EA51" t="s">
        <v>3</v>
      </c>
      <c r="EB51" t="s">
        <v>3</v>
      </c>
      <c r="EC51" t="s">
        <v>3</v>
      </c>
      <c r="EE51">
        <v>45799867</v>
      </c>
      <c r="EF51">
        <v>5</v>
      </c>
      <c r="EG51" t="s">
        <v>39</v>
      </c>
      <c r="EH51">
        <v>0</v>
      </c>
      <c r="EI51" t="s">
        <v>3</v>
      </c>
      <c r="EJ51">
        <v>3</v>
      </c>
      <c r="EK51">
        <v>100</v>
      </c>
      <c r="EL51" t="s">
        <v>40</v>
      </c>
      <c r="EM51" t="s">
        <v>41</v>
      </c>
      <c r="EO51" t="s">
        <v>3</v>
      </c>
      <c r="EQ51">
        <v>131072</v>
      </c>
      <c r="ER51">
        <v>0</v>
      </c>
      <c r="ES51">
        <v>4973.75</v>
      </c>
      <c r="ET51">
        <v>0</v>
      </c>
      <c r="EU51">
        <v>0</v>
      </c>
      <c r="EV51">
        <v>0</v>
      </c>
      <c r="EW51">
        <v>0</v>
      </c>
      <c r="EX51">
        <v>0</v>
      </c>
      <c r="EY51">
        <v>0</v>
      </c>
      <c r="FQ51">
        <v>0</v>
      </c>
      <c r="FR51">
        <f>P51</f>
        <v>14921.25</v>
      </c>
      <c r="FS51">
        <v>0</v>
      </c>
      <c r="FX51">
        <v>0</v>
      </c>
      <c r="FY51">
        <v>0</v>
      </c>
      <c r="GA51" t="s">
        <v>3</v>
      </c>
      <c r="GD51">
        <v>1</v>
      </c>
      <c r="GF51">
        <v>-22834686</v>
      </c>
      <c r="GG51">
        <v>2</v>
      </c>
      <c r="GH51">
        <v>0</v>
      </c>
      <c r="GI51">
        <v>-2</v>
      </c>
      <c r="GJ51">
        <v>0</v>
      </c>
      <c r="GK51">
        <v>0</v>
      </c>
      <c r="GL51">
        <f t="shared" si="28"/>
        <v>0</v>
      </c>
      <c r="GM51">
        <f t="shared" si="29"/>
        <v>14921.25</v>
      </c>
      <c r="GN51">
        <f t="shared" si="30"/>
        <v>0</v>
      </c>
      <c r="GO51">
        <f t="shared" si="31"/>
        <v>0</v>
      </c>
      <c r="GP51">
        <f t="shared" si="32"/>
        <v>0</v>
      </c>
      <c r="GR51">
        <v>0</v>
      </c>
      <c r="GS51">
        <v>0</v>
      </c>
      <c r="GT51">
        <v>0</v>
      </c>
      <c r="GU51" t="s">
        <v>3</v>
      </c>
      <c r="GV51">
        <f t="shared" si="33"/>
        <v>0</v>
      </c>
      <c r="GW51">
        <v>1</v>
      </c>
      <c r="GX51">
        <f t="shared" si="34"/>
        <v>0</v>
      </c>
      <c r="HA51">
        <v>0</v>
      </c>
      <c r="HB51">
        <v>0</v>
      </c>
      <c r="HC51">
        <f>GV51*GW51</f>
        <v>0</v>
      </c>
      <c r="HE51" t="s">
        <v>3</v>
      </c>
      <c r="HF51" t="s">
        <v>3</v>
      </c>
      <c r="HM51" t="s">
        <v>3</v>
      </c>
      <c r="HN51" t="s">
        <v>3</v>
      </c>
      <c r="HO51" t="s">
        <v>3</v>
      </c>
      <c r="HP51" t="s">
        <v>3</v>
      </c>
      <c r="HQ51" t="s">
        <v>3</v>
      </c>
      <c r="HS51">
        <v>0</v>
      </c>
      <c r="IK51">
        <v>0</v>
      </c>
    </row>
    <row r="52" spans="1:245" x14ac:dyDescent="0.2">
      <c r="A52">
        <v>17</v>
      </c>
      <c r="B52">
        <v>1</v>
      </c>
      <c r="C52">
        <f>ROW(SmtRes!A82)</f>
        <v>82</v>
      </c>
      <c r="D52">
        <f>ROW(EtalonRes!A82)</f>
        <v>82</v>
      </c>
      <c r="E52" t="s">
        <v>125</v>
      </c>
      <c r="F52" t="s">
        <v>126</v>
      </c>
      <c r="G52" t="s">
        <v>127</v>
      </c>
      <c r="H52" t="s">
        <v>23</v>
      </c>
      <c r="I52">
        <f>ROUND(1,7)</f>
        <v>1</v>
      </c>
      <c r="J52">
        <v>0</v>
      </c>
      <c r="K52">
        <f>ROUND(1,7)</f>
        <v>1</v>
      </c>
      <c r="O52">
        <f>ROUND(CP52,2)</f>
        <v>752.97</v>
      </c>
      <c r="P52">
        <f>SUMIF(SmtRes!AQ79:'SmtRes'!AQ82,"=1",SmtRes!DF79:'SmtRes'!DF82)</f>
        <v>14.5</v>
      </c>
      <c r="Q52">
        <f>SUMIF(SmtRes!AQ79:'SmtRes'!AQ82,"=1",SmtRes!DG79:'SmtRes'!DG82)</f>
        <v>5.73</v>
      </c>
      <c r="R52">
        <f>SUMIF(SmtRes!AQ79:'SmtRes'!AQ82,"=1",SmtRes!DH79:'SmtRes'!DH82)</f>
        <v>7.83</v>
      </c>
      <c r="S52">
        <f>SUMIF(SmtRes!AQ79:'SmtRes'!AQ82,"=1",SmtRes!DI79:'SmtRes'!DI82)</f>
        <v>724.91</v>
      </c>
      <c r="T52">
        <f t="shared" si="21"/>
        <v>0</v>
      </c>
      <c r="U52">
        <f>SUMIF(SmtRes!AQ79:'SmtRes'!AQ82,"=1",SmtRes!CV79:'SmtRes'!CV82)</f>
        <v>1.03</v>
      </c>
      <c r="V52">
        <f>SUMIF(SmtRes!AQ79:'SmtRes'!AQ82,"=1",SmtRes!CW79:'SmtRes'!CW82)</f>
        <v>0.01</v>
      </c>
      <c r="W52">
        <f t="shared" si="22"/>
        <v>0</v>
      </c>
      <c r="X52">
        <f t="shared" si="23"/>
        <v>659.47</v>
      </c>
      <c r="Y52">
        <f t="shared" si="24"/>
        <v>337.06</v>
      </c>
      <c r="AA52">
        <v>48216218</v>
      </c>
      <c r="AB52">
        <f t="shared" si="25"/>
        <v>745.13998000000004</v>
      </c>
      <c r="AC52">
        <f>ROUND((SUM(SmtRes!BQ79:'SmtRes'!BQ82)),6)</f>
        <v>14.498279999999999</v>
      </c>
      <c r="AD52">
        <f>ROUND((((SUM(SmtRes!BR79:'SmtRes'!BR82))-(SUM(SmtRes!BS79:'SmtRes'!BS82)))+AE52),6)</f>
        <v>5.7276999999999996</v>
      </c>
      <c r="AE52">
        <f>ROUND((SUM(SmtRes!BS79:'SmtRes'!BS82)),6)</f>
        <v>7.8265000000000002</v>
      </c>
      <c r="AF52">
        <f>ROUND((SUM(SmtRes!BT79:'SmtRes'!BT82)),6)</f>
        <v>724.91399999999999</v>
      </c>
      <c r="AG52">
        <f t="shared" si="26"/>
        <v>0</v>
      </c>
      <c r="AH52">
        <f>(SUM(SmtRes!BU79:'SmtRes'!BU82))</f>
        <v>1.03</v>
      </c>
      <c r="AI52">
        <f>(SUM(SmtRes!BV79:'SmtRes'!BV82))</f>
        <v>0.01</v>
      </c>
      <c r="AJ52">
        <f t="shared" si="27"/>
        <v>0</v>
      </c>
      <c r="AK52">
        <v>752.96648000000005</v>
      </c>
      <c r="AL52">
        <v>14.498279999999999</v>
      </c>
      <c r="AM52">
        <v>5.7276999999999996</v>
      </c>
      <c r="AN52">
        <v>7.8265000000000002</v>
      </c>
      <c r="AO52">
        <v>724.91399999999999</v>
      </c>
      <c r="AP52">
        <v>0</v>
      </c>
      <c r="AQ52">
        <v>1.03</v>
      </c>
      <c r="AR52">
        <v>0.01</v>
      </c>
      <c r="AS52">
        <v>0</v>
      </c>
      <c r="AT52">
        <v>90</v>
      </c>
      <c r="AU52">
        <v>46</v>
      </c>
      <c r="AV52">
        <v>1</v>
      </c>
      <c r="AW52">
        <v>1</v>
      </c>
      <c r="AZ52">
        <v>1</v>
      </c>
      <c r="BA52">
        <v>1</v>
      </c>
      <c r="BB52">
        <v>1</v>
      </c>
      <c r="BC52">
        <v>1</v>
      </c>
      <c r="BD52" t="s">
        <v>3</v>
      </c>
      <c r="BE52" t="s">
        <v>3</v>
      </c>
      <c r="BF52" t="s">
        <v>3</v>
      </c>
      <c r="BG52" t="s">
        <v>3</v>
      </c>
      <c r="BH52">
        <v>0</v>
      </c>
      <c r="BI52">
        <v>2</v>
      </c>
      <c r="BJ52" t="s">
        <v>128</v>
      </c>
      <c r="BM52">
        <v>111002</v>
      </c>
      <c r="BN52">
        <v>0</v>
      </c>
      <c r="BO52" t="s">
        <v>3</v>
      </c>
      <c r="BP52">
        <v>0</v>
      </c>
      <c r="BQ52">
        <v>3</v>
      </c>
      <c r="BR52">
        <v>0</v>
      </c>
      <c r="BS52">
        <v>1</v>
      </c>
      <c r="BT52">
        <v>1</v>
      </c>
      <c r="BU52">
        <v>1</v>
      </c>
      <c r="BV52">
        <v>1</v>
      </c>
      <c r="BW52">
        <v>1</v>
      </c>
      <c r="BX52">
        <v>1</v>
      </c>
      <c r="BY52" t="s">
        <v>3</v>
      </c>
      <c r="BZ52">
        <v>90</v>
      </c>
      <c r="CA52">
        <v>46</v>
      </c>
      <c r="CB52" t="s">
        <v>3</v>
      </c>
      <c r="CE52">
        <v>0</v>
      </c>
      <c r="CF52">
        <v>0</v>
      </c>
      <c r="CG52">
        <v>0</v>
      </c>
      <c r="CM52">
        <v>0</v>
      </c>
      <c r="CN52" t="s">
        <v>3</v>
      </c>
      <c r="CO52">
        <v>0</v>
      </c>
      <c r="CP52">
        <f>(P52+Q52+S52+R52)</f>
        <v>752.97</v>
      </c>
      <c r="CQ52">
        <f>SUMIF(SmtRes!AQ79:'SmtRes'!AQ82,"=1",SmtRes!AA79:'SmtRes'!AA82)</f>
        <v>7.25</v>
      </c>
      <c r="CR52">
        <f>SUMIF(SmtRes!AQ79:'SmtRes'!AQ82,"=1",SmtRes!AB79:'SmtRes'!AB82)</f>
        <v>572.77</v>
      </c>
      <c r="CS52">
        <f>SUMIF(SmtRes!AQ79:'SmtRes'!AQ82,"=1",SmtRes!AC79:'SmtRes'!AC82)</f>
        <v>782.65</v>
      </c>
      <c r="CT52">
        <f>SUMIF(SmtRes!AQ79:'SmtRes'!AQ82,"=1",SmtRes!AD79:'SmtRes'!AD82)</f>
        <v>703.8</v>
      </c>
      <c r="CU52">
        <f>AG52</f>
        <v>0</v>
      </c>
      <c r="CV52">
        <f>SUMIF(SmtRes!AQ79:'SmtRes'!AQ82,"=1",SmtRes!BU79:'SmtRes'!BU82)</f>
        <v>1.03</v>
      </c>
      <c r="CW52">
        <f>SUMIF(SmtRes!AQ79:'SmtRes'!AQ82,"=1",SmtRes!BV79:'SmtRes'!BV82)</f>
        <v>0.01</v>
      </c>
      <c r="CX52">
        <f>AJ52</f>
        <v>0</v>
      </c>
      <c r="CY52">
        <f>(((S52+R52)*AT52)/100)</f>
        <v>659.46600000000001</v>
      </c>
      <c r="CZ52">
        <f>(((S52+R52)*AU52)/100)</f>
        <v>337.06040000000002</v>
      </c>
      <c r="DC52" t="s">
        <v>3</v>
      </c>
      <c r="DD52" t="s">
        <v>3</v>
      </c>
      <c r="DE52" t="s">
        <v>3</v>
      </c>
      <c r="DF52" t="s">
        <v>3</v>
      </c>
      <c r="DG52" t="s">
        <v>3</v>
      </c>
      <c r="DH52" t="s">
        <v>3</v>
      </c>
      <c r="DI52" t="s">
        <v>3</v>
      </c>
      <c r="DJ52" t="s">
        <v>3</v>
      </c>
      <c r="DK52" t="s">
        <v>3</v>
      </c>
      <c r="DL52" t="s">
        <v>3</v>
      </c>
      <c r="DM52" t="s">
        <v>3</v>
      </c>
      <c r="DN52">
        <v>0</v>
      </c>
      <c r="DO52">
        <v>0</v>
      </c>
      <c r="DP52">
        <v>1</v>
      </c>
      <c r="DQ52">
        <v>1</v>
      </c>
      <c r="DU52">
        <v>1013</v>
      </c>
      <c r="DV52" t="s">
        <v>23</v>
      </c>
      <c r="DW52" t="s">
        <v>23</v>
      </c>
      <c r="DX52">
        <v>1</v>
      </c>
      <c r="DZ52" t="s">
        <v>3</v>
      </c>
      <c r="EA52" t="s">
        <v>3</v>
      </c>
      <c r="EB52" t="s">
        <v>3</v>
      </c>
      <c r="EC52" t="s">
        <v>3</v>
      </c>
      <c r="EE52">
        <v>45799468</v>
      </c>
      <c r="EF52">
        <v>3</v>
      </c>
      <c r="EG52" t="s">
        <v>25</v>
      </c>
      <c r="EH52">
        <v>0</v>
      </c>
      <c r="EI52" t="s">
        <v>3</v>
      </c>
      <c r="EJ52">
        <v>2</v>
      </c>
      <c r="EK52">
        <v>111002</v>
      </c>
      <c r="EL52" t="s">
        <v>129</v>
      </c>
      <c r="EM52" t="s">
        <v>130</v>
      </c>
      <c r="EO52" t="s">
        <v>131</v>
      </c>
      <c r="EQ52">
        <v>131584</v>
      </c>
      <c r="ER52">
        <v>0</v>
      </c>
      <c r="ES52">
        <v>0</v>
      </c>
      <c r="ET52">
        <v>0</v>
      </c>
      <c r="EU52">
        <v>0</v>
      </c>
      <c r="EV52">
        <v>0</v>
      </c>
      <c r="EW52">
        <v>1.03</v>
      </c>
      <c r="EX52">
        <v>0.01</v>
      </c>
      <c r="EY52">
        <v>0</v>
      </c>
      <c r="FQ52">
        <v>0</v>
      </c>
      <c r="FR52">
        <v>0</v>
      </c>
      <c r="FS52">
        <v>0</v>
      </c>
      <c r="FX52">
        <v>90</v>
      </c>
      <c r="FY52">
        <v>46</v>
      </c>
      <c r="GA52" t="s">
        <v>3</v>
      </c>
      <c r="GD52">
        <v>1</v>
      </c>
      <c r="GF52">
        <v>1692227076</v>
      </c>
      <c r="GG52">
        <v>2</v>
      </c>
      <c r="GH52">
        <v>1</v>
      </c>
      <c r="GI52">
        <v>-2</v>
      </c>
      <c r="GJ52">
        <v>0</v>
      </c>
      <c r="GK52">
        <v>0</v>
      </c>
      <c r="GL52">
        <f t="shared" si="28"/>
        <v>0</v>
      </c>
      <c r="GM52">
        <f t="shared" si="29"/>
        <v>1749.5</v>
      </c>
      <c r="GN52">
        <f t="shared" si="30"/>
        <v>0</v>
      </c>
      <c r="GO52">
        <f t="shared" si="31"/>
        <v>1749.5</v>
      </c>
      <c r="GP52">
        <f t="shared" si="32"/>
        <v>0</v>
      </c>
      <c r="GR52">
        <v>0</v>
      </c>
      <c r="GS52">
        <v>0</v>
      </c>
      <c r="GT52">
        <v>0</v>
      </c>
      <c r="GU52" t="s">
        <v>3</v>
      </c>
      <c r="GV52">
        <f t="shared" si="33"/>
        <v>0</v>
      </c>
      <c r="GW52">
        <v>1</v>
      </c>
      <c r="GX52">
        <f t="shared" si="34"/>
        <v>0</v>
      </c>
      <c r="HA52">
        <v>0</v>
      </c>
      <c r="HB52">
        <v>0</v>
      </c>
      <c r="HC52">
        <f>GV52*GW52</f>
        <v>0</v>
      </c>
      <c r="HE52" t="s">
        <v>3</v>
      </c>
      <c r="HF52" t="s">
        <v>3</v>
      </c>
      <c r="HM52" t="s">
        <v>3</v>
      </c>
      <c r="HN52" t="s">
        <v>132</v>
      </c>
      <c r="HO52" t="s">
        <v>133</v>
      </c>
      <c r="HP52" t="s">
        <v>129</v>
      </c>
      <c r="HQ52" t="s">
        <v>129</v>
      </c>
      <c r="HS52">
        <v>0</v>
      </c>
      <c r="IK52">
        <v>0</v>
      </c>
    </row>
    <row r="53" spans="1:245" x14ac:dyDescent="0.2">
      <c r="A53">
        <v>17</v>
      </c>
      <c r="B53">
        <v>1</v>
      </c>
      <c r="E53" t="s">
        <v>134</v>
      </c>
      <c r="F53" t="s">
        <v>135</v>
      </c>
      <c r="G53" t="s">
        <v>136</v>
      </c>
      <c r="H53" t="s">
        <v>23</v>
      </c>
      <c r="I53">
        <f>ROUND(1,7)</f>
        <v>1</v>
      </c>
      <c r="J53">
        <v>0</v>
      </c>
      <c r="K53">
        <f>ROUND(1,7)</f>
        <v>1</v>
      </c>
      <c r="O53">
        <f>ROUND(CP53,2)</f>
        <v>2014.38</v>
      </c>
      <c r="P53">
        <f>ROUND(CQ53*I53,2)</f>
        <v>2014.38</v>
      </c>
      <c r="Q53">
        <f>ROUND(CR53*I53,2)</f>
        <v>0</v>
      </c>
      <c r="R53">
        <f>ROUND(CS53*I53,2)</f>
        <v>0</v>
      </c>
      <c r="S53">
        <f>ROUND(CT53*I53,2)</f>
        <v>0</v>
      </c>
      <c r="T53">
        <f t="shared" si="21"/>
        <v>0</v>
      </c>
      <c r="U53">
        <f>ROUND(CV53*I53,7)</f>
        <v>0</v>
      </c>
      <c r="V53">
        <f>ROUND(CW53*I53,7)</f>
        <v>0</v>
      </c>
      <c r="W53">
        <f t="shared" si="22"/>
        <v>0</v>
      </c>
      <c r="X53">
        <f t="shared" si="23"/>
        <v>0</v>
      </c>
      <c r="Y53">
        <f t="shared" si="24"/>
        <v>0</v>
      </c>
      <c r="AA53">
        <v>48216218</v>
      </c>
      <c r="AB53">
        <f t="shared" si="25"/>
        <v>2014.38</v>
      </c>
      <c r="AC53">
        <f>ROUND((ES53),6)</f>
        <v>2014.38</v>
      </c>
      <c r="AD53">
        <f>ROUND((((ET53)-(EU53))+AE53),6)</f>
        <v>0</v>
      </c>
      <c r="AE53">
        <f>ROUND((EU53),6)</f>
        <v>0</v>
      </c>
      <c r="AF53">
        <f>ROUND((EV53),6)</f>
        <v>0</v>
      </c>
      <c r="AG53">
        <f t="shared" si="26"/>
        <v>0</v>
      </c>
      <c r="AH53">
        <f>(EW53)</f>
        <v>0</v>
      </c>
      <c r="AI53">
        <f>(EX53)</f>
        <v>0</v>
      </c>
      <c r="AJ53">
        <f t="shared" si="27"/>
        <v>0</v>
      </c>
      <c r="AK53">
        <v>2014.38</v>
      </c>
      <c r="AL53">
        <v>2014.38</v>
      </c>
      <c r="AM53">
        <v>0</v>
      </c>
      <c r="AN53">
        <v>0</v>
      </c>
      <c r="AO53">
        <v>0</v>
      </c>
      <c r="AP53">
        <v>0</v>
      </c>
      <c r="AQ53">
        <v>0</v>
      </c>
      <c r="AR53">
        <v>0</v>
      </c>
      <c r="AS53">
        <v>0</v>
      </c>
      <c r="AT53">
        <v>0</v>
      </c>
      <c r="AU53">
        <v>0</v>
      </c>
      <c r="AV53">
        <v>1</v>
      </c>
      <c r="AW53">
        <v>1</v>
      </c>
      <c r="AZ53">
        <v>1</v>
      </c>
      <c r="BA53">
        <v>1</v>
      </c>
      <c r="BB53">
        <v>1</v>
      </c>
      <c r="BC53">
        <v>1</v>
      </c>
      <c r="BD53" t="s">
        <v>3</v>
      </c>
      <c r="BE53" t="s">
        <v>3</v>
      </c>
      <c r="BF53" t="s">
        <v>3</v>
      </c>
      <c r="BG53" t="s">
        <v>3</v>
      </c>
      <c r="BH53">
        <v>3</v>
      </c>
      <c r="BI53">
        <v>3</v>
      </c>
      <c r="BJ53" t="s">
        <v>137</v>
      </c>
      <c r="BM53">
        <v>100</v>
      </c>
      <c r="BN53">
        <v>0</v>
      </c>
      <c r="BO53" t="s">
        <v>3</v>
      </c>
      <c r="BP53">
        <v>0</v>
      </c>
      <c r="BQ53">
        <v>5</v>
      </c>
      <c r="BR53">
        <v>0</v>
      </c>
      <c r="BS53">
        <v>1</v>
      </c>
      <c r="BT53">
        <v>1</v>
      </c>
      <c r="BU53">
        <v>1</v>
      </c>
      <c r="BV53">
        <v>1</v>
      </c>
      <c r="BW53">
        <v>1</v>
      </c>
      <c r="BX53">
        <v>1</v>
      </c>
      <c r="BY53" t="s">
        <v>3</v>
      </c>
      <c r="BZ53">
        <v>0</v>
      </c>
      <c r="CA53">
        <v>0</v>
      </c>
      <c r="CB53" t="s">
        <v>3</v>
      </c>
      <c r="CE53">
        <v>0</v>
      </c>
      <c r="CF53">
        <v>0</v>
      </c>
      <c r="CG53">
        <v>0</v>
      </c>
      <c r="CM53">
        <v>0</v>
      </c>
      <c r="CN53" t="s">
        <v>3</v>
      </c>
      <c r="CO53">
        <v>0</v>
      </c>
      <c r="CP53">
        <f>(P53+Q53+S53+R53)</f>
        <v>2014.38</v>
      </c>
      <c r="CQ53">
        <f>ROUND(AL53*BC53,2)</f>
        <v>2014.38</v>
      </c>
      <c r="CR53">
        <f>ROUND(AM53*BB53,2)</f>
        <v>0</v>
      </c>
      <c r="CS53">
        <f>ROUND(AN53*BS53,2)</f>
        <v>0</v>
      </c>
      <c r="CT53">
        <f>ROUND(AO53*BA53,2)</f>
        <v>0</v>
      </c>
      <c r="CU53">
        <f>AG53</f>
        <v>0</v>
      </c>
      <c r="CV53">
        <f>AH53</f>
        <v>0</v>
      </c>
      <c r="CW53">
        <f>AI53</f>
        <v>0</v>
      </c>
      <c r="CX53">
        <f>AJ53</f>
        <v>0</v>
      </c>
      <c r="CY53">
        <f>0</f>
        <v>0</v>
      </c>
      <c r="CZ53">
        <f>0</f>
        <v>0</v>
      </c>
      <c r="DC53" t="s">
        <v>3</v>
      </c>
      <c r="DD53" t="s">
        <v>3</v>
      </c>
      <c r="DE53" t="s">
        <v>3</v>
      </c>
      <c r="DF53" t="s">
        <v>3</v>
      </c>
      <c r="DG53" t="s">
        <v>3</v>
      </c>
      <c r="DH53" t="s">
        <v>3</v>
      </c>
      <c r="DI53" t="s">
        <v>3</v>
      </c>
      <c r="DJ53" t="s">
        <v>3</v>
      </c>
      <c r="DK53" t="s">
        <v>3</v>
      </c>
      <c r="DL53" t="s">
        <v>3</v>
      </c>
      <c r="DM53" t="s">
        <v>3</v>
      </c>
      <c r="DN53">
        <v>0</v>
      </c>
      <c r="DO53">
        <v>0</v>
      </c>
      <c r="DP53">
        <v>1</v>
      </c>
      <c r="DQ53">
        <v>1</v>
      </c>
      <c r="DU53">
        <v>1013</v>
      </c>
      <c r="DV53" t="s">
        <v>23</v>
      </c>
      <c r="DW53" t="s">
        <v>23</v>
      </c>
      <c r="DX53">
        <v>1</v>
      </c>
      <c r="DZ53" t="s">
        <v>3</v>
      </c>
      <c r="EA53" t="s">
        <v>3</v>
      </c>
      <c r="EB53" t="s">
        <v>3</v>
      </c>
      <c r="EC53" t="s">
        <v>3</v>
      </c>
      <c r="EE53">
        <v>45799867</v>
      </c>
      <c r="EF53">
        <v>5</v>
      </c>
      <c r="EG53" t="s">
        <v>39</v>
      </c>
      <c r="EH53">
        <v>0</v>
      </c>
      <c r="EI53" t="s">
        <v>3</v>
      </c>
      <c r="EJ53">
        <v>3</v>
      </c>
      <c r="EK53">
        <v>100</v>
      </c>
      <c r="EL53" t="s">
        <v>40</v>
      </c>
      <c r="EM53" t="s">
        <v>41</v>
      </c>
      <c r="EO53" t="s">
        <v>3</v>
      </c>
      <c r="EQ53">
        <v>131072</v>
      </c>
      <c r="ER53">
        <v>0</v>
      </c>
      <c r="ES53">
        <v>2014.38</v>
      </c>
      <c r="ET53">
        <v>0</v>
      </c>
      <c r="EU53">
        <v>0</v>
      </c>
      <c r="EV53">
        <v>0</v>
      </c>
      <c r="EW53">
        <v>0</v>
      </c>
      <c r="EX53">
        <v>0</v>
      </c>
      <c r="EY53">
        <v>0</v>
      </c>
      <c r="FQ53">
        <v>0</v>
      </c>
      <c r="FR53">
        <f>P53</f>
        <v>2014.38</v>
      </c>
      <c r="FS53">
        <v>0</v>
      </c>
      <c r="FX53">
        <v>0</v>
      </c>
      <c r="FY53">
        <v>0</v>
      </c>
      <c r="GA53" t="s">
        <v>3</v>
      </c>
      <c r="GD53">
        <v>1</v>
      </c>
      <c r="GF53">
        <v>-863480926</v>
      </c>
      <c r="GG53">
        <v>2</v>
      </c>
      <c r="GH53">
        <v>0</v>
      </c>
      <c r="GI53">
        <v>-2</v>
      </c>
      <c r="GJ53">
        <v>0</v>
      </c>
      <c r="GK53">
        <v>0</v>
      </c>
      <c r="GL53">
        <f t="shared" si="28"/>
        <v>0</v>
      </c>
      <c r="GM53">
        <f t="shared" si="29"/>
        <v>2014.38</v>
      </c>
      <c r="GN53">
        <f t="shared" si="30"/>
        <v>0</v>
      </c>
      <c r="GO53">
        <f t="shared" si="31"/>
        <v>0</v>
      </c>
      <c r="GP53">
        <f t="shared" si="32"/>
        <v>0</v>
      </c>
      <c r="GR53">
        <v>0</v>
      </c>
      <c r="GS53">
        <v>0</v>
      </c>
      <c r="GT53">
        <v>0</v>
      </c>
      <c r="GU53" t="s">
        <v>3</v>
      </c>
      <c r="GV53">
        <f t="shared" si="33"/>
        <v>0</v>
      </c>
      <c r="GW53">
        <v>1</v>
      </c>
      <c r="GX53">
        <f t="shared" si="34"/>
        <v>0</v>
      </c>
      <c r="HA53">
        <v>0</v>
      </c>
      <c r="HB53">
        <v>0</v>
      </c>
      <c r="HC53">
        <f>GV53*GW53</f>
        <v>0</v>
      </c>
      <c r="HE53" t="s">
        <v>3</v>
      </c>
      <c r="HF53" t="s">
        <v>3</v>
      </c>
      <c r="HM53" t="s">
        <v>3</v>
      </c>
      <c r="HN53" t="s">
        <v>3</v>
      </c>
      <c r="HO53" t="s">
        <v>3</v>
      </c>
      <c r="HP53" t="s">
        <v>3</v>
      </c>
      <c r="HQ53" t="s">
        <v>3</v>
      </c>
      <c r="HS53">
        <v>0</v>
      </c>
      <c r="IK53">
        <v>0</v>
      </c>
    </row>
    <row r="54" spans="1:245" x14ac:dyDescent="0.2">
      <c r="A54">
        <v>17</v>
      </c>
      <c r="B54">
        <v>1</v>
      </c>
      <c r="C54">
        <f>ROW(SmtRes!A88)</f>
        <v>88</v>
      </c>
      <c r="D54">
        <f>ROW(EtalonRes!A88)</f>
        <v>88</v>
      </c>
      <c r="E54" t="s">
        <v>138</v>
      </c>
      <c r="F54" t="s">
        <v>139</v>
      </c>
      <c r="G54" t="s">
        <v>140</v>
      </c>
      <c r="H54" t="s">
        <v>23</v>
      </c>
      <c r="I54">
        <f>ROUND(1,7)</f>
        <v>1</v>
      </c>
      <c r="J54">
        <v>0</v>
      </c>
      <c r="K54">
        <f>ROUND(1,7)</f>
        <v>1</v>
      </c>
      <c r="O54">
        <f>ROUND(CP54,2)</f>
        <v>6145.21</v>
      </c>
      <c r="P54">
        <f>SUMIF(SmtRes!AQ83:'SmtRes'!AQ88,"=1",SmtRes!DF83:'SmtRes'!DF88)</f>
        <v>257.77</v>
      </c>
      <c r="Q54">
        <f>SUMIF(SmtRes!AQ83:'SmtRes'!AQ88,"=1",SmtRes!DG83:'SmtRes'!DG88)</f>
        <v>0</v>
      </c>
      <c r="R54">
        <f>SUMIF(SmtRes!AQ83:'SmtRes'!AQ88,"=1",SmtRes!DH83:'SmtRes'!DH88)</f>
        <v>0</v>
      </c>
      <c r="S54">
        <f>SUMIF(SmtRes!AQ83:'SmtRes'!AQ88,"=1",SmtRes!DI83:'SmtRes'!DI88)</f>
        <v>5887.44</v>
      </c>
      <c r="T54">
        <f t="shared" si="21"/>
        <v>0</v>
      </c>
      <c r="U54">
        <f>SUMIF(SmtRes!AQ83:'SmtRes'!AQ88,"=1",SmtRes!CV83:'SmtRes'!CV88)</f>
        <v>7.2</v>
      </c>
      <c r="V54">
        <f>SUMIF(SmtRes!AQ83:'SmtRes'!AQ88,"=1",SmtRes!CW83:'SmtRes'!CW88)</f>
        <v>0</v>
      </c>
      <c r="W54">
        <f t="shared" si="22"/>
        <v>0</v>
      </c>
      <c r="X54">
        <f t="shared" si="23"/>
        <v>5298.7</v>
      </c>
      <c r="Y54">
        <f t="shared" si="24"/>
        <v>2708.22</v>
      </c>
      <c r="AA54">
        <v>48216218</v>
      </c>
      <c r="AB54">
        <f t="shared" si="25"/>
        <v>6100.37644</v>
      </c>
      <c r="AC54">
        <f>ROUND((SUM(SmtRes!BQ83:'SmtRes'!BQ88)),6)</f>
        <v>212.93644</v>
      </c>
      <c r="AD54">
        <f>ROUND((((0)-(0))+AE54),6)</f>
        <v>0</v>
      </c>
      <c r="AE54">
        <f>ROUND((0),6)</f>
        <v>0</v>
      </c>
      <c r="AF54">
        <f>ROUND((SUM(SmtRes!BT83:'SmtRes'!BT88)),6)</f>
        <v>5887.44</v>
      </c>
      <c r="AG54">
        <f t="shared" si="26"/>
        <v>0</v>
      </c>
      <c r="AH54">
        <f>(SUM(SmtRes!BU83:'SmtRes'!BU88))</f>
        <v>7.2</v>
      </c>
      <c r="AI54">
        <f>(0)</f>
        <v>0</v>
      </c>
      <c r="AJ54">
        <f t="shared" si="27"/>
        <v>0</v>
      </c>
      <c r="AK54">
        <v>6100.3764400000009</v>
      </c>
      <c r="AL54">
        <v>212.93644</v>
      </c>
      <c r="AM54">
        <v>0</v>
      </c>
      <c r="AN54">
        <v>0</v>
      </c>
      <c r="AO54">
        <v>5887.4400000000005</v>
      </c>
      <c r="AP54">
        <v>0</v>
      </c>
      <c r="AQ54">
        <v>7.2</v>
      </c>
      <c r="AR54">
        <v>0</v>
      </c>
      <c r="AS54">
        <v>0</v>
      </c>
      <c r="AT54">
        <v>90</v>
      </c>
      <c r="AU54">
        <v>46</v>
      </c>
      <c r="AV54">
        <v>1</v>
      </c>
      <c r="AW54">
        <v>1</v>
      </c>
      <c r="AZ54">
        <v>1</v>
      </c>
      <c r="BA54">
        <v>1</v>
      </c>
      <c r="BB54">
        <v>1</v>
      </c>
      <c r="BC54">
        <v>1</v>
      </c>
      <c r="BD54" t="s">
        <v>3</v>
      </c>
      <c r="BE54" t="s">
        <v>3</v>
      </c>
      <c r="BF54" t="s">
        <v>3</v>
      </c>
      <c r="BG54" t="s">
        <v>3</v>
      </c>
      <c r="BH54">
        <v>0</v>
      </c>
      <c r="BI54">
        <v>2</v>
      </c>
      <c r="BJ54" t="s">
        <v>141</v>
      </c>
      <c r="BM54">
        <v>110011</v>
      </c>
      <c r="BN54">
        <v>0</v>
      </c>
      <c r="BO54" t="s">
        <v>3</v>
      </c>
      <c r="BP54">
        <v>0</v>
      </c>
      <c r="BQ54">
        <v>3</v>
      </c>
      <c r="BR54">
        <v>0</v>
      </c>
      <c r="BS54">
        <v>1</v>
      </c>
      <c r="BT54">
        <v>1</v>
      </c>
      <c r="BU54">
        <v>1</v>
      </c>
      <c r="BV54">
        <v>1</v>
      </c>
      <c r="BW54">
        <v>1</v>
      </c>
      <c r="BX54">
        <v>1</v>
      </c>
      <c r="BY54" t="s">
        <v>3</v>
      </c>
      <c r="BZ54">
        <v>90</v>
      </c>
      <c r="CA54">
        <v>46</v>
      </c>
      <c r="CB54" t="s">
        <v>3</v>
      </c>
      <c r="CE54">
        <v>0</v>
      </c>
      <c r="CF54">
        <v>0</v>
      </c>
      <c r="CG54">
        <v>0</v>
      </c>
      <c r="CM54">
        <v>0</v>
      </c>
      <c r="CN54" t="s">
        <v>3</v>
      </c>
      <c r="CO54">
        <v>0</v>
      </c>
      <c r="CP54">
        <f>(P54+Q54+S54+R54)</f>
        <v>6145.2099999999991</v>
      </c>
      <c r="CQ54">
        <f>SUMIF(SmtRes!AQ83:'SmtRes'!AQ88,"=1",SmtRes!AA83:'SmtRes'!AA88)</f>
        <v>3161.34</v>
      </c>
      <c r="CR54">
        <f>SUMIF(SmtRes!AQ83:'SmtRes'!AQ88,"=1",SmtRes!AB83:'SmtRes'!AB88)</f>
        <v>0</v>
      </c>
      <c r="CS54">
        <f>SUMIF(SmtRes!AQ83:'SmtRes'!AQ88,"=1",SmtRes!AC83:'SmtRes'!AC88)</f>
        <v>0</v>
      </c>
      <c r="CT54">
        <f>SUMIF(SmtRes!AQ83:'SmtRes'!AQ88,"=1",SmtRes!AD83:'SmtRes'!AD88)</f>
        <v>817.7</v>
      </c>
      <c r="CU54">
        <f>AG54</f>
        <v>0</v>
      </c>
      <c r="CV54">
        <f>SUMIF(SmtRes!AQ83:'SmtRes'!AQ88,"=1",SmtRes!BU83:'SmtRes'!BU88)</f>
        <v>7.2</v>
      </c>
      <c r="CW54">
        <f>SUMIF(SmtRes!AQ83:'SmtRes'!AQ88,"=1",SmtRes!BV83:'SmtRes'!BV88)</f>
        <v>0</v>
      </c>
      <c r="CX54">
        <f>AJ54</f>
        <v>0</v>
      </c>
      <c r="CY54">
        <f>(((S54+R54)*AT54)/100)</f>
        <v>5298.6959999999999</v>
      </c>
      <c r="CZ54">
        <f>(((S54+R54)*AU54)/100)</f>
        <v>2708.2224000000001</v>
      </c>
      <c r="DC54" t="s">
        <v>3</v>
      </c>
      <c r="DD54" t="s">
        <v>3</v>
      </c>
      <c r="DE54" t="s">
        <v>3</v>
      </c>
      <c r="DF54" t="s">
        <v>3</v>
      </c>
      <c r="DG54" t="s">
        <v>3</v>
      </c>
      <c r="DH54" t="s">
        <v>3</v>
      </c>
      <c r="DI54" t="s">
        <v>3</v>
      </c>
      <c r="DJ54" t="s">
        <v>3</v>
      </c>
      <c r="DK54" t="s">
        <v>3</v>
      </c>
      <c r="DL54" t="s">
        <v>3</v>
      </c>
      <c r="DM54" t="s">
        <v>3</v>
      </c>
      <c r="DN54">
        <v>0</v>
      </c>
      <c r="DO54">
        <v>0</v>
      </c>
      <c r="DP54">
        <v>1</v>
      </c>
      <c r="DQ54">
        <v>1</v>
      </c>
      <c r="DU54">
        <v>1013</v>
      </c>
      <c r="DV54" t="s">
        <v>23</v>
      </c>
      <c r="DW54" t="s">
        <v>23</v>
      </c>
      <c r="DX54">
        <v>1</v>
      </c>
      <c r="DZ54" t="s">
        <v>3</v>
      </c>
      <c r="EA54" t="s">
        <v>3</v>
      </c>
      <c r="EB54" t="s">
        <v>3</v>
      </c>
      <c r="EC54" t="s">
        <v>3</v>
      </c>
      <c r="EE54">
        <v>45799543</v>
      </c>
      <c r="EF54">
        <v>3</v>
      </c>
      <c r="EG54" t="s">
        <v>25</v>
      </c>
      <c r="EH54">
        <v>0</v>
      </c>
      <c r="EI54" t="s">
        <v>3</v>
      </c>
      <c r="EJ54">
        <v>2</v>
      </c>
      <c r="EK54">
        <v>110011</v>
      </c>
      <c r="EL54" t="s">
        <v>60</v>
      </c>
      <c r="EM54" t="s">
        <v>61</v>
      </c>
      <c r="EO54" t="s">
        <v>142</v>
      </c>
      <c r="EQ54">
        <v>131584</v>
      </c>
      <c r="ER54">
        <v>0</v>
      </c>
      <c r="ES54">
        <v>0</v>
      </c>
      <c r="ET54">
        <v>0</v>
      </c>
      <c r="EU54">
        <v>0</v>
      </c>
      <c r="EV54">
        <v>0</v>
      </c>
      <c r="EW54">
        <v>7.2</v>
      </c>
      <c r="EX54">
        <v>0</v>
      </c>
      <c r="EY54">
        <v>0</v>
      </c>
      <c r="FQ54">
        <v>0</v>
      </c>
      <c r="FR54">
        <v>0</v>
      </c>
      <c r="FS54">
        <v>0</v>
      </c>
      <c r="FX54">
        <v>90</v>
      </c>
      <c r="FY54">
        <v>46</v>
      </c>
      <c r="GA54" t="s">
        <v>3</v>
      </c>
      <c r="GD54">
        <v>1</v>
      </c>
      <c r="GF54">
        <v>1055777875</v>
      </c>
      <c r="GG54">
        <v>2</v>
      </c>
      <c r="GH54">
        <v>1</v>
      </c>
      <c r="GI54">
        <v>-2</v>
      </c>
      <c r="GJ54">
        <v>0</v>
      </c>
      <c r="GK54">
        <v>0</v>
      </c>
      <c r="GL54">
        <f t="shared" si="28"/>
        <v>0</v>
      </c>
      <c r="GM54">
        <f t="shared" si="29"/>
        <v>14152.13</v>
      </c>
      <c r="GN54">
        <f t="shared" si="30"/>
        <v>0</v>
      </c>
      <c r="GO54">
        <f t="shared" si="31"/>
        <v>14152.13</v>
      </c>
      <c r="GP54">
        <f t="shared" si="32"/>
        <v>0</v>
      </c>
      <c r="GR54">
        <v>0</v>
      </c>
      <c r="GS54">
        <v>0</v>
      </c>
      <c r="GT54">
        <v>0</v>
      </c>
      <c r="GU54" t="s">
        <v>3</v>
      </c>
      <c r="GV54">
        <f t="shared" si="33"/>
        <v>0</v>
      </c>
      <c r="GW54">
        <v>1</v>
      </c>
      <c r="GX54">
        <f t="shared" si="34"/>
        <v>0</v>
      </c>
      <c r="HA54">
        <v>0</v>
      </c>
      <c r="HB54">
        <v>0</v>
      </c>
      <c r="HC54">
        <f>GV54*GW54</f>
        <v>0</v>
      </c>
      <c r="HE54" t="s">
        <v>3</v>
      </c>
      <c r="HF54" t="s">
        <v>3</v>
      </c>
      <c r="HM54" t="s">
        <v>3</v>
      </c>
      <c r="HN54" t="s">
        <v>63</v>
      </c>
      <c r="HO54" t="s">
        <v>64</v>
      </c>
      <c r="HP54" t="s">
        <v>60</v>
      </c>
      <c r="HQ54" t="s">
        <v>60</v>
      </c>
      <c r="HS54">
        <v>0</v>
      </c>
      <c r="IK54">
        <v>0</v>
      </c>
    </row>
    <row r="55" spans="1:245" x14ac:dyDescent="0.2">
      <c r="A55">
        <v>17</v>
      </c>
      <c r="B55">
        <v>1</v>
      </c>
      <c r="E55" t="s">
        <v>143</v>
      </c>
      <c r="F55" t="s">
        <v>36</v>
      </c>
      <c r="G55" t="s">
        <v>144</v>
      </c>
      <c r="H55" t="s">
        <v>23</v>
      </c>
      <c r="I55">
        <f>ROUND(1,7)</f>
        <v>1</v>
      </c>
      <c r="J55">
        <v>0</v>
      </c>
      <c r="K55">
        <f>ROUND(1,7)</f>
        <v>1</v>
      </c>
      <c r="O55">
        <f>ROUND(CP55,2)</f>
        <v>12972</v>
      </c>
      <c r="P55">
        <f>ROUND(CQ55*I55,2)</f>
        <v>12972</v>
      </c>
      <c r="Q55">
        <f>ROUND(CR55*I55,2)</f>
        <v>0</v>
      </c>
      <c r="R55">
        <f>ROUND(CS55*I55,2)</f>
        <v>0</v>
      </c>
      <c r="S55">
        <f>ROUND(CT55*I55,2)</f>
        <v>0</v>
      </c>
      <c r="T55">
        <f t="shared" si="21"/>
        <v>0</v>
      </c>
      <c r="U55">
        <f>ROUND(CV55*I55,7)</f>
        <v>0</v>
      </c>
      <c r="V55">
        <f>ROUND(CW55*I55,7)</f>
        <v>0</v>
      </c>
      <c r="W55">
        <f t="shared" si="22"/>
        <v>0</v>
      </c>
      <c r="X55">
        <f t="shared" si="23"/>
        <v>0</v>
      </c>
      <c r="Y55">
        <f t="shared" si="24"/>
        <v>0</v>
      </c>
      <c r="AA55">
        <v>48216218</v>
      </c>
      <c r="AB55">
        <f t="shared" si="25"/>
        <v>12972</v>
      </c>
      <c r="AC55">
        <f>ROUND((ES55),6)</f>
        <v>12972</v>
      </c>
      <c r="AD55">
        <f>ROUND((((ET55)-(EU55))+AE55),6)</f>
        <v>0</v>
      </c>
      <c r="AE55">
        <f>ROUND((EU55),6)</f>
        <v>0</v>
      </c>
      <c r="AF55">
        <f>ROUND((EV55),6)</f>
        <v>0</v>
      </c>
      <c r="AG55">
        <f t="shared" si="26"/>
        <v>0</v>
      </c>
      <c r="AH55">
        <f>(EW55)</f>
        <v>0</v>
      </c>
      <c r="AI55">
        <f>(EX55)</f>
        <v>0</v>
      </c>
      <c r="AJ55">
        <f t="shared" si="27"/>
        <v>0</v>
      </c>
      <c r="AK55">
        <v>12972</v>
      </c>
      <c r="AL55">
        <v>12972</v>
      </c>
      <c r="AM55">
        <v>0</v>
      </c>
      <c r="AN55">
        <v>0</v>
      </c>
      <c r="AO55">
        <v>0</v>
      </c>
      <c r="AP55">
        <v>0</v>
      </c>
      <c r="AQ55">
        <v>0</v>
      </c>
      <c r="AR55">
        <v>0</v>
      </c>
      <c r="AS55">
        <v>0</v>
      </c>
      <c r="AT55">
        <v>0</v>
      </c>
      <c r="AU55">
        <v>0</v>
      </c>
      <c r="AV55">
        <v>1</v>
      </c>
      <c r="AW55">
        <v>1</v>
      </c>
      <c r="AZ55">
        <v>1</v>
      </c>
      <c r="BA55">
        <v>1</v>
      </c>
      <c r="BB55">
        <v>1</v>
      </c>
      <c r="BC55">
        <v>1</v>
      </c>
      <c r="BD55" t="s">
        <v>3</v>
      </c>
      <c r="BE55" t="s">
        <v>3</v>
      </c>
      <c r="BF55" t="s">
        <v>3</v>
      </c>
      <c r="BG55" t="s">
        <v>3</v>
      </c>
      <c r="BH55">
        <v>3</v>
      </c>
      <c r="BI55">
        <v>3</v>
      </c>
      <c r="BJ55" t="s">
        <v>145</v>
      </c>
      <c r="BM55">
        <v>100</v>
      </c>
      <c r="BN55">
        <v>0</v>
      </c>
      <c r="BO55" t="s">
        <v>3</v>
      </c>
      <c r="BP55">
        <v>0</v>
      </c>
      <c r="BQ55">
        <v>5</v>
      </c>
      <c r="BR55">
        <v>0</v>
      </c>
      <c r="BS55">
        <v>1</v>
      </c>
      <c r="BT55">
        <v>1</v>
      </c>
      <c r="BU55">
        <v>1</v>
      </c>
      <c r="BV55">
        <v>1</v>
      </c>
      <c r="BW55">
        <v>1</v>
      </c>
      <c r="BX55">
        <v>1</v>
      </c>
      <c r="BY55" t="s">
        <v>3</v>
      </c>
      <c r="BZ55">
        <v>0</v>
      </c>
      <c r="CA55">
        <v>0</v>
      </c>
      <c r="CB55" t="s">
        <v>3</v>
      </c>
      <c r="CE55">
        <v>0</v>
      </c>
      <c r="CF55">
        <v>0</v>
      </c>
      <c r="CG55">
        <v>0</v>
      </c>
      <c r="CM55">
        <v>0</v>
      </c>
      <c r="CN55" t="s">
        <v>3</v>
      </c>
      <c r="CO55">
        <v>0</v>
      </c>
      <c r="CP55">
        <f>(P55+Q55+S55+R55)</f>
        <v>12972</v>
      </c>
      <c r="CQ55">
        <f>ROUND(AL55*BC55,2)</f>
        <v>12972</v>
      </c>
      <c r="CR55">
        <f>ROUND(AM55*BB55,2)</f>
        <v>0</v>
      </c>
      <c r="CS55">
        <f>ROUND(AN55*BS55,2)</f>
        <v>0</v>
      </c>
      <c r="CT55">
        <f>ROUND(AO55*BA55,2)</f>
        <v>0</v>
      </c>
      <c r="CU55">
        <f>AG55</f>
        <v>0</v>
      </c>
      <c r="CV55">
        <f>AH55</f>
        <v>0</v>
      </c>
      <c r="CW55">
        <f>AI55</f>
        <v>0</v>
      </c>
      <c r="CX55">
        <f>AJ55</f>
        <v>0</v>
      </c>
      <c r="CY55">
        <f>0</f>
        <v>0</v>
      </c>
      <c r="CZ55">
        <f>0</f>
        <v>0</v>
      </c>
      <c r="DC55" t="s">
        <v>3</v>
      </c>
      <c r="DD55" t="s">
        <v>3</v>
      </c>
      <c r="DE55" t="s">
        <v>3</v>
      </c>
      <c r="DF55" t="s">
        <v>3</v>
      </c>
      <c r="DG55" t="s">
        <v>3</v>
      </c>
      <c r="DH55" t="s">
        <v>3</v>
      </c>
      <c r="DI55" t="s">
        <v>3</v>
      </c>
      <c r="DJ55" t="s">
        <v>3</v>
      </c>
      <c r="DK55" t="s">
        <v>3</v>
      </c>
      <c r="DL55" t="s">
        <v>3</v>
      </c>
      <c r="DM55" t="s">
        <v>3</v>
      </c>
      <c r="DN55">
        <v>0</v>
      </c>
      <c r="DO55">
        <v>0</v>
      </c>
      <c r="DP55">
        <v>1</v>
      </c>
      <c r="DQ55">
        <v>1</v>
      </c>
      <c r="DU55">
        <v>1013</v>
      </c>
      <c r="DV55" t="s">
        <v>23</v>
      </c>
      <c r="DW55" t="s">
        <v>23</v>
      </c>
      <c r="DX55">
        <v>1</v>
      </c>
      <c r="DZ55" t="s">
        <v>3</v>
      </c>
      <c r="EA55" t="s">
        <v>3</v>
      </c>
      <c r="EB55" t="s">
        <v>3</v>
      </c>
      <c r="EC55" t="s">
        <v>3</v>
      </c>
      <c r="EE55">
        <v>45799867</v>
      </c>
      <c r="EF55">
        <v>5</v>
      </c>
      <c r="EG55" t="s">
        <v>39</v>
      </c>
      <c r="EH55">
        <v>0</v>
      </c>
      <c r="EI55" t="s">
        <v>3</v>
      </c>
      <c r="EJ55">
        <v>3</v>
      </c>
      <c r="EK55">
        <v>100</v>
      </c>
      <c r="EL55" t="s">
        <v>40</v>
      </c>
      <c r="EM55" t="s">
        <v>41</v>
      </c>
      <c r="EO55" t="s">
        <v>3</v>
      </c>
      <c r="EQ55">
        <v>131072</v>
      </c>
      <c r="ER55">
        <v>0</v>
      </c>
      <c r="ES55">
        <v>12972</v>
      </c>
      <c r="ET55">
        <v>0</v>
      </c>
      <c r="EU55">
        <v>0</v>
      </c>
      <c r="EV55">
        <v>0</v>
      </c>
      <c r="EW55">
        <v>0</v>
      </c>
      <c r="EX55">
        <v>0</v>
      </c>
      <c r="EY55">
        <v>0</v>
      </c>
      <c r="FQ55">
        <v>0</v>
      </c>
      <c r="FR55">
        <f>P55</f>
        <v>12972</v>
      </c>
      <c r="FS55">
        <v>0</v>
      </c>
      <c r="FX55">
        <v>0</v>
      </c>
      <c r="FY55">
        <v>0</v>
      </c>
      <c r="GA55" t="s">
        <v>3</v>
      </c>
      <c r="GD55">
        <v>1</v>
      </c>
      <c r="GF55">
        <v>-1880704306</v>
      </c>
      <c r="GG55">
        <v>2</v>
      </c>
      <c r="GH55">
        <v>0</v>
      </c>
      <c r="GI55">
        <v>-2</v>
      </c>
      <c r="GJ55">
        <v>0</v>
      </c>
      <c r="GK55">
        <v>0</v>
      </c>
      <c r="GL55">
        <f t="shared" si="28"/>
        <v>0</v>
      </c>
      <c r="GM55">
        <f t="shared" si="29"/>
        <v>12972</v>
      </c>
      <c r="GN55">
        <f t="shared" si="30"/>
        <v>0</v>
      </c>
      <c r="GO55">
        <f t="shared" si="31"/>
        <v>0</v>
      </c>
      <c r="GP55">
        <f t="shared" si="32"/>
        <v>0</v>
      </c>
      <c r="GR55">
        <v>0</v>
      </c>
      <c r="GS55">
        <v>0</v>
      </c>
      <c r="GT55">
        <v>0</v>
      </c>
      <c r="GU55" t="s">
        <v>3</v>
      </c>
      <c r="GV55">
        <f t="shared" si="33"/>
        <v>0</v>
      </c>
      <c r="GW55">
        <v>1</v>
      </c>
      <c r="GX55">
        <f t="shared" si="34"/>
        <v>0</v>
      </c>
      <c r="HA55">
        <v>0</v>
      </c>
      <c r="HB55">
        <v>0</v>
      </c>
      <c r="HC55">
        <f>GV55*GW55</f>
        <v>0</v>
      </c>
      <c r="HE55" t="s">
        <v>3</v>
      </c>
      <c r="HF55" t="s">
        <v>3</v>
      </c>
      <c r="HM55" t="s">
        <v>3</v>
      </c>
      <c r="HN55" t="s">
        <v>3</v>
      </c>
      <c r="HO55" t="s">
        <v>3</v>
      </c>
      <c r="HP55" t="s">
        <v>3</v>
      </c>
      <c r="HQ55" t="s">
        <v>3</v>
      </c>
      <c r="HS55">
        <v>0</v>
      </c>
      <c r="IK55">
        <v>0</v>
      </c>
    </row>
    <row r="56" spans="1:245" x14ac:dyDescent="0.2">
      <c r="A56">
        <v>19</v>
      </c>
      <c r="B56">
        <v>1</v>
      </c>
      <c r="F56" t="s">
        <v>3</v>
      </c>
      <c r="G56" t="s">
        <v>146</v>
      </c>
      <c r="H56" t="s">
        <v>3</v>
      </c>
      <c r="AA56">
        <v>1</v>
      </c>
      <c r="IK56">
        <v>0</v>
      </c>
    </row>
    <row r="57" spans="1:245" x14ac:dyDescent="0.2">
      <c r="A57">
        <v>19</v>
      </c>
      <c r="B57">
        <v>1</v>
      </c>
      <c r="F57" t="s">
        <v>3</v>
      </c>
      <c r="G57" t="s">
        <v>147</v>
      </c>
      <c r="H57" t="s">
        <v>3</v>
      </c>
      <c r="AA57">
        <v>1</v>
      </c>
      <c r="IK57">
        <v>0</v>
      </c>
    </row>
    <row r="58" spans="1:245" x14ac:dyDescent="0.2">
      <c r="A58">
        <v>17</v>
      </c>
      <c r="B58">
        <v>1</v>
      </c>
      <c r="C58">
        <f>ROW(SmtRes!A92)</f>
        <v>92</v>
      </c>
      <c r="D58">
        <f>ROW(EtalonRes!A92)</f>
        <v>92</v>
      </c>
      <c r="E58" t="s">
        <v>148</v>
      </c>
      <c r="F58" t="s">
        <v>149</v>
      </c>
      <c r="G58" t="s">
        <v>150</v>
      </c>
      <c r="H58" t="s">
        <v>151</v>
      </c>
      <c r="I58">
        <f>ROUND(0.54,7)</f>
        <v>0.54</v>
      </c>
      <c r="J58">
        <v>0</v>
      </c>
      <c r="K58">
        <f>ROUND(0.54,7)</f>
        <v>0.54</v>
      </c>
      <c r="O58">
        <f t="shared" ref="O58:O71" si="40">ROUND(CP58,2)</f>
        <v>6339.72</v>
      </c>
      <c r="P58">
        <f>SUMIF(SmtRes!AQ89:'SmtRes'!AQ92,"=1",SmtRes!DF89:'SmtRes'!DF92)</f>
        <v>203.34</v>
      </c>
      <c r="Q58">
        <f>SUMIF(SmtRes!AQ89:'SmtRes'!AQ92,"=1",SmtRes!DG89:'SmtRes'!DG92)</f>
        <v>0</v>
      </c>
      <c r="R58">
        <f>SUMIF(SmtRes!AQ89:'SmtRes'!AQ92,"=1",SmtRes!DH89:'SmtRes'!DH92)</f>
        <v>0</v>
      </c>
      <c r="S58">
        <f>SUMIF(SmtRes!AQ89:'SmtRes'!AQ92,"=1",SmtRes!DI89:'SmtRes'!DI92)</f>
        <v>6136.38</v>
      </c>
      <c r="T58">
        <f t="shared" ref="T58:T71" si="41">ROUND(CU58*I58,2)</f>
        <v>0</v>
      </c>
      <c r="U58">
        <f>SUMIF(SmtRes!AQ89:'SmtRes'!AQ92,"=1",SmtRes!CV89:'SmtRes'!CV92)</f>
        <v>8.2080000000000002</v>
      </c>
      <c r="V58">
        <f>SUMIF(SmtRes!AQ89:'SmtRes'!AQ92,"=1",SmtRes!CW89:'SmtRes'!CW92)</f>
        <v>0</v>
      </c>
      <c r="W58">
        <f t="shared" ref="W58:W71" si="42">ROUND(CX58*I58,2)</f>
        <v>0</v>
      </c>
      <c r="X58">
        <f t="shared" ref="X58:X71" si="43">ROUND(CY58,2)</f>
        <v>5952.29</v>
      </c>
      <c r="Y58">
        <f t="shared" ref="Y58:Y71" si="44">ROUND(CZ58,2)</f>
        <v>3129.55</v>
      </c>
      <c r="AA58">
        <v>48216218</v>
      </c>
      <c r="AB58">
        <f t="shared" ref="AB58:AB71" si="45">ROUND((AC58+AD58+AF58),6)</f>
        <v>11714.56604</v>
      </c>
      <c r="AC58">
        <f>ROUND((SUM(SmtRes!BQ89:'SmtRes'!BQ92)),6)</f>
        <v>350.89404000000002</v>
      </c>
      <c r="AD58">
        <f>ROUND((((0)-(0))+AE58),6)</f>
        <v>0</v>
      </c>
      <c r="AE58">
        <f>ROUND((0),6)</f>
        <v>0</v>
      </c>
      <c r="AF58">
        <f>ROUND((SUM(SmtRes!BT89:'SmtRes'!BT92)),6)</f>
        <v>11363.672</v>
      </c>
      <c r="AG58">
        <f t="shared" ref="AG58:AG71" si="46">ROUND((AP58),6)</f>
        <v>0</v>
      </c>
      <c r="AH58">
        <f>(SUM(SmtRes!BU89:'SmtRes'!BU92))</f>
        <v>15.2</v>
      </c>
      <c r="AI58">
        <f>(0)</f>
        <v>0</v>
      </c>
      <c r="AJ58">
        <f t="shared" ref="AJ58:AJ71" si="47">(AS58)</f>
        <v>0</v>
      </c>
      <c r="AK58">
        <v>11714.56604</v>
      </c>
      <c r="AL58">
        <v>350.89404000000002</v>
      </c>
      <c r="AM58">
        <v>0</v>
      </c>
      <c r="AN58">
        <v>0</v>
      </c>
      <c r="AO58">
        <v>11363.672</v>
      </c>
      <c r="AP58">
        <v>0</v>
      </c>
      <c r="AQ58">
        <v>15.2</v>
      </c>
      <c r="AR58">
        <v>0</v>
      </c>
      <c r="AS58">
        <v>0</v>
      </c>
      <c r="AT58">
        <v>97</v>
      </c>
      <c r="AU58">
        <v>51</v>
      </c>
      <c r="AV58">
        <v>1</v>
      </c>
      <c r="AW58">
        <v>1</v>
      </c>
      <c r="AZ58">
        <v>1</v>
      </c>
      <c r="BA58">
        <v>1</v>
      </c>
      <c r="BB58">
        <v>1</v>
      </c>
      <c r="BC58">
        <v>1</v>
      </c>
      <c r="BD58" t="s">
        <v>3</v>
      </c>
      <c r="BE58" t="s">
        <v>3</v>
      </c>
      <c r="BF58" t="s">
        <v>3</v>
      </c>
      <c r="BG58" t="s">
        <v>3</v>
      </c>
      <c r="BH58">
        <v>0</v>
      </c>
      <c r="BI58">
        <v>2</v>
      </c>
      <c r="BJ58" t="s">
        <v>152</v>
      </c>
      <c r="BM58">
        <v>108001</v>
      </c>
      <c r="BN58">
        <v>0</v>
      </c>
      <c r="BO58" t="s">
        <v>3</v>
      </c>
      <c r="BP58">
        <v>0</v>
      </c>
      <c r="BQ58">
        <v>3</v>
      </c>
      <c r="BR58">
        <v>0</v>
      </c>
      <c r="BS58">
        <v>1</v>
      </c>
      <c r="BT58">
        <v>1</v>
      </c>
      <c r="BU58">
        <v>1</v>
      </c>
      <c r="BV58">
        <v>1</v>
      </c>
      <c r="BW58">
        <v>1</v>
      </c>
      <c r="BX58">
        <v>1</v>
      </c>
      <c r="BY58" t="s">
        <v>3</v>
      </c>
      <c r="BZ58">
        <v>97</v>
      </c>
      <c r="CA58">
        <v>51</v>
      </c>
      <c r="CB58" t="s">
        <v>3</v>
      </c>
      <c r="CE58">
        <v>0</v>
      </c>
      <c r="CF58">
        <v>0</v>
      </c>
      <c r="CG58">
        <v>0</v>
      </c>
      <c r="CM58">
        <v>0</v>
      </c>
      <c r="CN58" t="s">
        <v>3</v>
      </c>
      <c r="CO58">
        <v>0</v>
      </c>
      <c r="CP58">
        <f t="shared" ref="CP58:CP71" si="48">(P58+Q58+S58+R58)</f>
        <v>6339.72</v>
      </c>
      <c r="CQ58">
        <f>SUMIF(SmtRes!AQ89:'SmtRes'!AQ92,"=1",SmtRes!AA89:'SmtRes'!AA92)</f>
        <v>186.64</v>
      </c>
      <c r="CR58">
        <f>SUMIF(SmtRes!AQ89:'SmtRes'!AQ92,"=1",SmtRes!AB89:'SmtRes'!AB92)</f>
        <v>0</v>
      </c>
      <c r="CS58">
        <f>SUMIF(SmtRes!AQ89:'SmtRes'!AQ92,"=1",SmtRes!AC89:'SmtRes'!AC92)</f>
        <v>0</v>
      </c>
      <c r="CT58">
        <f>SUMIF(SmtRes!AQ89:'SmtRes'!AQ92,"=1",SmtRes!AD89:'SmtRes'!AD92)</f>
        <v>747.61</v>
      </c>
      <c r="CU58">
        <f t="shared" ref="CU58:CU71" si="49">AG58</f>
        <v>0</v>
      </c>
      <c r="CV58">
        <f>SUMIF(SmtRes!AQ89:'SmtRes'!AQ92,"=1",SmtRes!BU89:'SmtRes'!BU92)</f>
        <v>15.2</v>
      </c>
      <c r="CW58">
        <f>SUMIF(SmtRes!AQ89:'SmtRes'!AQ92,"=1",SmtRes!BV89:'SmtRes'!BV92)</f>
        <v>0</v>
      </c>
      <c r="CX58">
        <f t="shared" ref="CX58:CX71" si="50">AJ58</f>
        <v>0</v>
      </c>
      <c r="CY58">
        <f t="shared" ref="CY58:CY71" si="51">(((S58+R58)*AT58)/100)</f>
        <v>5952.2885999999999</v>
      </c>
      <c r="CZ58">
        <f t="shared" ref="CZ58:CZ71" si="52">(((S58+R58)*AU58)/100)</f>
        <v>3129.5538000000001</v>
      </c>
      <c r="DC58" t="s">
        <v>3</v>
      </c>
      <c r="DD58" t="s">
        <v>3</v>
      </c>
      <c r="DE58" t="s">
        <v>3</v>
      </c>
      <c r="DF58" t="s">
        <v>3</v>
      </c>
      <c r="DG58" t="s">
        <v>3</v>
      </c>
      <c r="DH58" t="s">
        <v>3</v>
      </c>
      <c r="DI58" t="s">
        <v>3</v>
      </c>
      <c r="DJ58" t="s">
        <v>3</v>
      </c>
      <c r="DK58" t="s">
        <v>3</v>
      </c>
      <c r="DL58" t="s">
        <v>3</v>
      </c>
      <c r="DM58" t="s">
        <v>3</v>
      </c>
      <c r="DN58">
        <v>0</v>
      </c>
      <c r="DO58">
        <v>0</v>
      </c>
      <c r="DP58">
        <v>1</v>
      </c>
      <c r="DQ58">
        <v>1</v>
      </c>
      <c r="DU58">
        <v>1003</v>
      </c>
      <c r="DV58" t="s">
        <v>151</v>
      </c>
      <c r="DW58" t="s">
        <v>151</v>
      </c>
      <c r="DX58">
        <v>100</v>
      </c>
      <c r="DZ58" t="s">
        <v>3</v>
      </c>
      <c r="EA58" t="s">
        <v>3</v>
      </c>
      <c r="EB58" t="s">
        <v>3</v>
      </c>
      <c r="EC58" t="s">
        <v>3</v>
      </c>
      <c r="EE58">
        <v>45799455</v>
      </c>
      <c r="EF58">
        <v>3</v>
      </c>
      <c r="EG58" t="s">
        <v>25</v>
      </c>
      <c r="EH58">
        <v>0</v>
      </c>
      <c r="EI58" t="s">
        <v>3</v>
      </c>
      <c r="EJ58">
        <v>2</v>
      </c>
      <c r="EK58">
        <v>108001</v>
      </c>
      <c r="EL58" t="s">
        <v>26</v>
      </c>
      <c r="EM58" t="s">
        <v>27</v>
      </c>
      <c r="EO58" t="s">
        <v>3</v>
      </c>
      <c r="EQ58">
        <v>131072</v>
      </c>
      <c r="ER58">
        <v>0</v>
      </c>
      <c r="ES58">
        <v>0</v>
      </c>
      <c r="ET58">
        <v>0</v>
      </c>
      <c r="EU58">
        <v>0</v>
      </c>
      <c r="EV58">
        <v>0</v>
      </c>
      <c r="EW58">
        <v>15.2</v>
      </c>
      <c r="EX58">
        <v>0</v>
      </c>
      <c r="EY58">
        <v>0</v>
      </c>
      <c r="FQ58">
        <v>0</v>
      </c>
      <c r="FR58">
        <v>0</v>
      </c>
      <c r="FS58">
        <v>0</v>
      </c>
      <c r="FX58">
        <v>97</v>
      </c>
      <c r="FY58">
        <v>51</v>
      </c>
      <c r="GA58" t="s">
        <v>3</v>
      </c>
      <c r="GD58">
        <v>1</v>
      </c>
      <c r="GF58">
        <v>1581588926</v>
      </c>
      <c r="GG58">
        <v>2</v>
      </c>
      <c r="GH58">
        <v>1</v>
      </c>
      <c r="GI58">
        <v>-2</v>
      </c>
      <c r="GJ58">
        <v>0</v>
      </c>
      <c r="GK58">
        <v>0</v>
      </c>
      <c r="GL58">
        <f t="shared" ref="GL58:GL71" si="53">ROUND(IF(AND(BH58=3,BI58=3,FS58&lt;&gt;0),P58,0),2)</f>
        <v>0</v>
      </c>
      <c r="GM58">
        <f t="shared" ref="GM58:GM71" si="54">ROUND(O58+X58+Y58,2)+GX58</f>
        <v>15421.56</v>
      </c>
      <c r="GN58">
        <f t="shared" ref="GN58:GN71" si="55">IF(OR(BI58=0,BI58=1),GM58-GX58,0)</f>
        <v>0</v>
      </c>
      <c r="GO58">
        <f t="shared" ref="GO58:GO71" si="56">IF(BI58=2,GM58-GX58,0)</f>
        <v>15421.56</v>
      </c>
      <c r="GP58">
        <f t="shared" ref="GP58:GP71" si="57">IF(BI58=4,GM58-GX58,0)</f>
        <v>0</v>
      </c>
      <c r="GR58">
        <v>0</v>
      </c>
      <c r="GS58">
        <v>0</v>
      </c>
      <c r="GT58">
        <v>0</v>
      </c>
      <c r="GU58" t="s">
        <v>3</v>
      </c>
      <c r="GV58">
        <f t="shared" ref="GV58:GV71" si="58">ROUND((GT58),6)</f>
        <v>0</v>
      </c>
      <c r="GW58">
        <v>1</v>
      </c>
      <c r="GX58">
        <f t="shared" ref="GX58:GX71" si="59">ROUND(HC58*I58,2)</f>
        <v>0</v>
      </c>
      <c r="HA58">
        <v>0</v>
      </c>
      <c r="HB58">
        <v>0</v>
      </c>
      <c r="HC58">
        <f t="shared" ref="HC58:HC71" si="60">GV58*GW58</f>
        <v>0</v>
      </c>
      <c r="HE58" t="s">
        <v>3</v>
      </c>
      <c r="HF58" t="s">
        <v>3</v>
      </c>
      <c r="HM58" t="s">
        <v>3</v>
      </c>
      <c r="HN58" t="s">
        <v>29</v>
      </c>
      <c r="HO58" t="s">
        <v>30</v>
      </c>
      <c r="HP58" t="s">
        <v>26</v>
      </c>
      <c r="HQ58" t="s">
        <v>26</v>
      </c>
      <c r="HS58">
        <v>0</v>
      </c>
      <c r="IK58">
        <v>0</v>
      </c>
    </row>
    <row r="59" spans="1:245" x14ac:dyDescent="0.2">
      <c r="A59">
        <v>17</v>
      </c>
      <c r="B59">
        <v>1</v>
      </c>
      <c r="E59" t="s">
        <v>153</v>
      </c>
      <c r="F59" t="s">
        <v>154</v>
      </c>
      <c r="G59" t="s">
        <v>155</v>
      </c>
      <c r="H59" t="s">
        <v>156</v>
      </c>
      <c r="I59">
        <f>ROUND(55.08,7)</f>
        <v>55.08</v>
      </c>
      <c r="J59">
        <v>0</v>
      </c>
      <c r="K59">
        <f>ROUND(55.08,7)</f>
        <v>55.08</v>
      </c>
      <c r="O59">
        <f t="shared" si="40"/>
        <v>667.02</v>
      </c>
      <c r="P59">
        <f>ROUND(CQ59*I59,2)</f>
        <v>667.02</v>
      </c>
      <c r="Q59">
        <f>ROUND(CR59*I59,2)</f>
        <v>0</v>
      </c>
      <c r="R59">
        <f>ROUND(CS59*I59,2)</f>
        <v>0</v>
      </c>
      <c r="S59">
        <f>ROUND(CT59*I59,2)</f>
        <v>0</v>
      </c>
      <c r="T59">
        <f t="shared" si="41"/>
        <v>0</v>
      </c>
      <c r="U59">
        <f>ROUND(CV59*I59,7)</f>
        <v>0</v>
      </c>
      <c r="V59">
        <f>ROUND(CW59*I59,7)</f>
        <v>0</v>
      </c>
      <c r="W59">
        <f t="shared" si="42"/>
        <v>0</v>
      </c>
      <c r="X59">
        <f t="shared" si="43"/>
        <v>0</v>
      </c>
      <c r="Y59">
        <f t="shared" si="44"/>
        <v>0</v>
      </c>
      <c r="AA59">
        <v>48216218</v>
      </c>
      <c r="AB59">
        <f t="shared" si="45"/>
        <v>12.11</v>
      </c>
      <c r="AC59">
        <f>ROUND((ES59),6)</f>
        <v>12.11</v>
      </c>
      <c r="AD59">
        <f>ROUND((((ET59)-(EU59))+AE59),6)</f>
        <v>0</v>
      </c>
      <c r="AE59">
        <f>ROUND((EU59),6)</f>
        <v>0</v>
      </c>
      <c r="AF59">
        <f>ROUND((EV59),6)</f>
        <v>0</v>
      </c>
      <c r="AG59">
        <f t="shared" si="46"/>
        <v>0</v>
      </c>
      <c r="AH59">
        <f>(EW59)</f>
        <v>0</v>
      </c>
      <c r="AI59">
        <f>(EX59)</f>
        <v>0</v>
      </c>
      <c r="AJ59">
        <f t="shared" si="47"/>
        <v>0</v>
      </c>
      <c r="AK59">
        <v>12.11</v>
      </c>
      <c r="AL59">
        <v>12.11</v>
      </c>
      <c r="AM59">
        <v>0</v>
      </c>
      <c r="AN59">
        <v>0</v>
      </c>
      <c r="AO59">
        <v>0</v>
      </c>
      <c r="AP59">
        <v>0</v>
      </c>
      <c r="AQ59">
        <v>0</v>
      </c>
      <c r="AR59">
        <v>0</v>
      </c>
      <c r="AS59">
        <v>0</v>
      </c>
      <c r="AT59">
        <v>0</v>
      </c>
      <c r="AU59">
        <v>0</v>
      </c>
      <c r="AV59">
        <v>1</v>
      </c>
      <c r="AW59">
        <v>1</v>
      </c>
      <c r="AZ59">
        <v>1</v>
      </c>
      <c r="BA59">
        <v>1</v>
      </c>
      <c r="BB59">
        <v>1</v>
      </c>
      <c r="BC59">
        <v>1</v>
      </c>
      <c r="BD59" t="s">
        <v>3</v>
      </c>
      <c r="BE59" t="s">
        <v>3</v>
      </c>
      <c r="BF59" t="s">
        <v>3</v>
      </c>
      <c r="BG59" t="s">
        <v>3</v>
      </c>
      <c r="BH59">
        <v>3</v>
      </c>
      <c r="BI59">
        <v>2</v>
      </c>
      <c r="BJ59" t="s">
        <v>157</v>
      </c>
      <c r="BM59">
        <v>500001</v>
      </c>
      <c r="BN59">
        <v>0</v>
      </c>
      <c r="BO59" t="s">
        <v>154</v>
      </c>
      <c r="BP59">
        <v>1</v>
      </c>
      <c r="BQ59">
        <v>8</v>
      </c>
      <c r="BR59">
        <v>0</v>
      </c>
      <c r="BS59">
        <v>1</v>
      </c>
      <c r="BT59">
        <v>1</v>
      </c>
      <c r="BU59">
        <v>1</v>
      </c>
      <c r="BV59">
        <v>1</v>
      </c>
      <c r="BW59">
        <v>1</v>
      </c>
      <c r="BX59">
        <v>1</v>
      </c>
      <c r="BY59" t="s">
        <v>3</v>
      </c>
      <c r="BZ59">
        <v>0</v>
      </c>
      <c r="CA59">
        <v>0</v>
      </c>
      <c r="CB59" t="s">
        <v>3</v>
      </c>
      <c r="CE59">
        <v>0</v>
      </c>
      <c r="CF59">
        <v>0</v>
      </c>
      <c r="CG59">
        <v>0</v>
      </c>
      <c r="CM59">
        <v>0</v>
      </c>
      <c r="CN59" t="s">
        <v>3</v>
      </c>
      <c r="CO59">
        <v>0</v>
      </c>
      <c r="CP59">
        <f t="shared" si="48"/>
        <v>667.02</v>
      </c>
      <c r="CQ59">
        <f>ROUND(AL59*BC59,2)</f>
        <v>12.11</v>
      </c>
      <c r="CR59">
        <f>ROUND(AM59*BB59,2)</f>
        <v>0</v>
      </c>
      <c r="CS59">
        <f>ROUND(AN59*BS59,2)</f>
        <v>0</v>
      </c>
      <c r="CT59">
        <f>ROUND(AO59*BA59,2)</f>
        <v>0</v>
      </c>
      <c r="CU59">
        <f t="shared" si="49"/>
        <v>0</v>
      </c>
      <c r="CV59">
        <f>AH59</f>
        <v>0</v>
      </c>
      <c r="CW59">
        <f>AI59</f>
        <v>0</v>
      </c>
      <c r="CX59">
        <f t="shared" si="50"/>
        <v>0</v>
      </c>
      <c r="CY59">
        <f t="shared" si="51"/>
        <v>0</v>
      </c>
      <c r="CZ59">
        <f t="shared" si="52"/>
        <v>0</v>
      </c>
      <c r="DC59" t="s">
        <v>3</v>
      </c>
      <c r="DD59" t="s">
        <v>3</v>
      </c>
      <c r="DE59" t="s">
        <v>3</v>
      </c>
      <c r="DF59" t="s">
        <v>3</v>
      </c>
      <c r="DG59" t="s">
        <v>3</v>
      </c>
      <c r="DH59" t="s">
        <v>3</v>
      </c>
      <c r="DI59" t="s">
        <v>3</v>
      </c>
      <c r="DJ59" t="s">
        <v>3</v>
      </c>
      <c r="DK59" t="s">
        <v>3</v>
      </c>
      <c r="DL59" t="s">
        <v>3</v>
      </c>
      <c r="DM59" t="s">
        <v>3</v>
      </c>
      <c r="DN59">
        <v>0</v>
      </c>
      <c r="DO59">
        <v>0</v>
      </c>
      <c r="DP59">
        <v>1</v>
      </c>
      <c r="DQ59">
        <v>1</v>
      </c>
      <c r="DU59">
        <v>1003</v>
      </c>
      <c r="DV59" t="s">
        <v>156</v>
      </c>
      <c r="DW59" t="s">
        <v>156</v>
      </c>
      <c r="DX59">
        <v>1</v>
      </c>
      <c r="DZ59" t="s">
        <v>3</v>
      </c>
      <c r="EA59" t="s">
        <v>3</v>
      </c>
      <c r="EB59" t="s">
        <v>3</v>
      </c>
      <c r="EC59" t="s">
        <v>3</v>
      </c>
      <c r="EE59">
        <v>45799547</v>
      </c>
      <c r="EF59">
        <v>8</v>
      </c>
      <c r="EG59" t="s">
        <v>105</v>
      </c>
      <c r="EH59">
        <v>0</v>
      </c>
      <c r="EI59" t="s">
        <v>3</v>
      </c>
      <c r="EJ59">
        <v>1</v>
      </c>
      <c r="EK59">
        <v>500001</v>
      </c>
      <c r="EL59" t="s">
        <v>158</v>
      </c>
      <c r="EM59" t="s">
        <v>159</v>
      </c>
      <c r="EO59" t="s">
        <v>3</v>
      </c>
      <c r="EQ59">
        <v>131072</v>
      </c>
      <c r="ER59">
        <v>12.11</v>
      </c>
      <c r="ES59">
        <v>12.11</v>
      </c>
      <c r="ET59">
        <v>0</v>
      </c>
      <c r="EU59">
        <v>0</v>
      </c>
      <c r="EV59">
        <v>0</v>
      </c>
      <c r="EW59">
        <v>0</v>
      </c>
      <c r="EX59">
        <v>0</v>
      </c>
      <c r="EY59">
        <v>0</v>
      </c>
      <c r="FQ59">
        <v>0</v>
      </c>
      <c r="FR59">
        <v>0</v>
      </c>
      <c r="FS59">
        <v>0</v>
      </c>
      <c r="FX59">
        <v>0</v>
      </c>
      <c r="FY59">
        <v>0</v>
      </c>
      <c r="GA59" t="s">
        <v>3</v>
      </c>
      <c r="GD59">
        <v>1</v>
      </c>
      <c r="GF59">
        <v>1349050067</v>
      </c>
      <c r="GG59">
        <v>2</v>
      </c>
      <c r="GH59">
        <v>1</v>
      </c>
      <c r="GI59">
        <v>2</v>
      </c>
      <c r="GJ59">
        <v>0</v>
      </c>
      <c r="GK59">
        <v>0</v>
      </c>
      <c r="GL59">
        <f t="shared" si="53"/>
        <v>0</v>
      </c>
      <c r="GM59">
        <f t="shared" si="54"/>
        <v>667.02</v>
      </c>
      <c r="GN59">
        <f t="shared" si="55"/>
        <v>0</v>
      </c>
      <c r="GO59">
        <f t="shared" si="56"/>
        <v>667.02</v>
      </c>
      <c r="GP59">
        <f t="shared" si="57"/>
        <v>0</v>
      </c>
      <c r="GR59">
        <v>0</v>
      </c>
      <c r="GS59">
        <v>0</v>
      </c>
      <c r="GT59">
        <v>0</v>
      </c>
      <c r="GU59" t="s">
        <v>3</v>
      </c>
      <c r="GV59">
        <f t="shared" si="58"/>
        <v>0</v>
      </c>
      <c r="GW59">
        <v>1</v>
      </c>
      <c r="GX59">
        <f t="shared" si="59"/>
        <v>0</v>
      </c>
      <c r="HA59">
        <v>0</v>
      </c>
      <c r="HB59">
        <v>0</v>
      </c>
      <c r="HC59">
        <f t="shared" si="60"/>
        <v>0</v>
      </c>
      <c r="HE59" t="s">
        <v>3</v>
      </c>
      <c r="HF59" t="s">
        <v>3</v>
      </c>
      <c r="HM59" t="s">
        <v>3</v>
      </c>
      <c r="HN59" t="s">
        <v>3</v>
      </c>
      <c r="HO59" t="s">
        <v>3</v>
      </c>
      <c r="HP59" t="s">
        <v>3</v>
      </c>
      <c r="HQ59" t="s">
        <v>3</v>
      </c>
      <c r="HS59">
        <v>0</v>
      </c>
      <c r="IK59">
        <v>0</v>
      </c>
    </row>
    <row r="60" spans="1:245" x14ac:dyDescent="0.2">
      <c r="A60">
        <v>17</v>
      </c>
      <c r="B60">
        <v>1</v>
      </c>
      <c r="C60">
        <f>ROW(SmtRes!A102)</f>
        <v>102</v>
      </c>
      <c r="D60">
        <f>ROW(EtalonRes!A102)</f>
        <v>102</v>
      </c>
      <c r="E60" t="s">
        <v>160</v>
      </c>
      <c r="F60" t="s">
        <v>161</v>
      </c>
      <c r="G60" t="s">
        <v>162</v>
      </c>
      <c r="H60" t="s">
        <v>151</v>
      </c>
      <c r="I60">
        <f>ROUND(0.55,7)</f>
        <v>0.55000000000000004</v>
      </c>
      <c r="J60">
        <v>0</v>
      </c>
      <c r="K60">
        <f>ROUND(0.55,7)</f>
        <v>0.55000000000000004</v>
      </c>
      <c r="O60">
        <f t="shared" si="40"/>
        <v>2031.74</v>
      </c>
      <c r="P60">
        <f>SUMIF(SmtRes!AQ93:'SmtRes'!AQ102,"=1",SmtRes!DF93:'SmtRes'!DF102)</f>
        <v>120.83000000000001</v>
      </c>
      <c r="Q60">
        <f>SUMIF(SmtRes!AQ93:'SmtRes'!AQ102,"=1",SmtRes!DG93:'SmtRes'!DG102)</f>
        <v>11.34</v>
      </c>
      <c r="R60">
        <f>SUMIF(SmtRes!AQ93:'SmtRes'!AQ102,"=1",SmtRes!DH93:'SmtRes'!DH102)</f>
        <v>10.08</v>
      </c>
      <c r="S60">
        <f>SUMIF(SmtRes!AQ93:'SmtRes'!AQ102,"=1",SmtRes!DI93:'SmtRes'!DI102)</f>
        <v>1889.49</v>
      </c>
      <c r="T60">
        <f t="shared" si="41"/>
        <v>0</v>
      </c>
      <c r="U60">
        <f>SUMIF(SmtRes!AQ93:'SmtRes'!AQ102,"=1",SmtRes!CV93:'SmtRes'!CV102)</f>
        <v>2.4695</v>
      </c>
      <c r="V60">
        <f>SUMIF(SmtRes!AQ93:'SmtRes'!AQ102,"=1",SmtRes!CW93:'SmtRes'!CW102)</f>
        <v>1.0999999999999999E-2</v>
      </c>
      <c r="W60">
        <f t="shared" si="42"/>
        <v>0</v>
      </c>
      <c r="X60">
        <f t="shared" si="43"/>
        <v>1842.58</v>
      </c>
      <c r="Y60">
        <f t="shared" si="44"/>
        <v>968.78</v>
      </c>
      <c r="AA60">
        <v>48216218</v>
      </c>
      <c r="AB60">
        <f t="shared" si="45"/>
        <v>3662.1660219999999</v>
      </c>
      <c r="AC60">
        <f>ROUND((SUM(SmtRes!BQ93:'SmtRes'!BQ102)),6)</f>
        <v>206.11682200000001</v>
      </c>
      <c r="AD60">
        <f>ROUND((((SUM(SmtRes!BR93:'SmtRes'!BR102))-(SUM(SmtRes!BS93:'SmtRes'!BS102)))+AE60),6)</f>
        <v>20.615500000000001</v>
      </c>
      <c r="AE60">
        <f>ROUND((SUM(SmtRes!BS93:'SmtRes'!BS102)),6)</f>
        <v>18.3398</v>
      </c>
      <c r="AF60">
        <f>ROUND((SUM(SmtRes!BT93:'SmtRes'!BT102)),6)</f>
        <v>3435.4337</v>
      </c>
      <c r="AG60">
        <f t="shared" si="46"/>
        <v>0</v>
      </c>
      <c r="AH60">
        <f>(SUM(SmtRes!BU93:'SmtRes'!BU102))</f>
        <v>4.49</v>
      </c>
      <c r="AI60">
        <f>(SUM(SmtRes!BV93:'SmtRes'!BV102))</f>
        <v>0.02</v>
      </c>
      <c r="AJ60">
        <f t="shared" si="47"/>
        <v>0</v>
      </c>
      <c r="AK60">
        <v>3680.5058219000002</v>
      </c>
      <c r="AL60">
        <v>206.11682190000002</v>
      </c>
      <c r="AM60">
        <v>20.615500000000001</v>
      </c>
      <c r="AN60">
        <v>18.3398</v>
      </c>
      <c r="AO60">
        <v>3435.4337</v>
      </c>
      <c r="AP60">
        <v>0</v>
      </c>
      <c r="AQ60">
        <v>4.49</v>
      </c>
      <c r="AR60">
        <v>0.02</v>
      </c>
      <c r="AS60">
        <v>0</v>
      </c>
      <c r="AT60">
        <v>97</v>
      </c>
      <c r="AU60">
        <v>51</v>
      </c>
      <c r="AV60">
        <v>1</v>
      </c>
      <c r="AW60">
        <v>1</v>
      </c>
      <c r="AZ60">
        <v>1</v>
      </c>
      <c r="BA60">
        <v>1</v>
      </c>
      <c r="BB60">
        <v>1</v>
      </c>
      <c r="BC60">
        <v>1</v>
      </c>
      <c r="BD60" t="s">
        <v>3</v>
      </c>
      <c r="BE60" t="s">
        <v>3</v>
      </c>
      <c r="BF60" t="s">
        <v>3</v>
      </c>
      <c r="BG60" t="s">
        <v>3</v>
      </c>
      <c r="BH60">
        <v>0</v>
      </c>
      <c r="BI60">
        <v>2</v>
      </c>
      <c r="BJ60" t="s">
        <v>163</v>
      </c>
      <c r="BM60">
        <v>108001</v>
      </c>
      <c r="BN60">
        <v>0</v>
      </c>
      <c r="BO60" t="s">
        <v>3</v>
      </c>
      <c r="BP60">
        <v>0</v>
      </c>
      <c r="BQ60">
        <v>3</v>
      </c>
      <c r="BR60">
        <v>0</v>
      </c>
      <c r="BS60">
        <v>1</v>
      </c>
      <c r="BT60">
        <v>1</v>
      </c>
      <c r="BU60">
        <v>1</v>
      </c>
      <c r="BV60">
        <v>1</v>
      </c>
      <c r="BW60">
        <v>1</v>
      </c>
      <c r="BX60">
        <v>1</v>
      </c>
      <c r="BY60" t="s">
        <v>3</v>
      </c>
      <c r="BZ60">
        <v>97</v>
      </c>
      <c r="CA60">
        <v>51</v>
      </c>
      <c r="CB60" t="s">
        <v>3</v>
      </c>
      <c r="CE60">
        <v>0</v>
      </c>
      <c r="CF60">
        <v>0</v>
      </c>
      <c r="CG60">
        <v>0</v>
      </c>
      <c r="CM60">
        <v>0</v>
      </c>
      <c r="CN60" t="s">
        <v>3</v>
      </c>
      <c r="CO60">
        <v>0</v>
      </c>
      <c r="CP60">
        <f t="shared" si="48"/>
        <v>2031.74</v>
      </c>
      <c r="CQ60">
        <f>SUMIF(SmtRes!AQ93:'SmtRes'!AQ102,"=1",SmtRes!AA93:'SmtRes'!AA102)</f>
        <v>59948.139999999992</v>
      </c>
      <c r="CR60">
        <f>SUMIF(SmtRes!AQ93:'SmtRes'!AQ102,"=1",SmtRes!AB93:'SmtRes'!AB102)</f>
        <v>2061.5500000000002</v>
      </c>
      <c r="CS60">
        <f>SUMIF(SmtRes!AQ93:'SmtRes'!AQ102,"=1",SmtRes!AC93:'SmtRes'!AC102)</f>
        <v>1833.98</v>
      </c>
      <c r="CT60">
        <f>SUMIF(SmtRes!AQ93:'SmtRes'!AQ102,"=1",SmtRes!AD93:'SmtRes'!AD102)</f>
        <v>765.13</v>
      </c>
      <c r="CU60">
        <f t="shared" si="49"/>
        <v>0</v>
      </c>
      <c r="CV60">
        <f>SUMIF(SmtRes!AQ93:'SmtRes'!AQ102,"=1",SmtRes!BU93:'SmtRes'!BU102)</f>
        <v>4.49</v>
      </c>
      <c r="CW60">
        <f>SUMIF(SmtRes!AQ93:'SmtRes'!AQ102,"=1",SmtRes!BV93:'SmtRes'!BV102)</f>
        <v>0.02</v>
      </c>
      <c r="CX60">
        <f t="shared" si="50"/>
        <v>0</v>
      </c>
      <c r="CY60">
        <f t="shared" si="51"/>
        <v>1842.5829000000001</v>
      </c>
      <c r="CZ60">
        <f t="shared" si="52"/>
        <v>968.78069999999991</v>
      </c>
      <c r="DC60" t="s">
        <v>3</v>
      </c>
      <c r="DD60" t="s">
        <v>3</v>
      </c>
      <c r="DE60" t="s">
        <v>3</v>
      </c>
      <c r="DF60" t="s">
        <v>3</v>
      </c>
      <c r="DG60" t="s">
        <v>3</v>
      </c>
      <c r="DH60" t="s">
        <v>3</v>
      </c>
      <c r="DI60" t="s">
        <v>3</v>
      </c>
      <c r="DJ60" t="s">
        <v>3</v>
      </c>
      <c r="DK60" t="s">
        <v>3</v>
      </c>
      <c r="DL60" t="s">
        <v>3</v>
      </c>
      <c r="DM60" t="s">
        <v>3</v>
      </c>
      <c r="DN60">
        <v>0</v>
      </c>
      <c r="DO60">
        <v>0</v>
      </c>
      <c r="DP60">
        <v>1</v>
      </c>
      <c r="DQ60">
        <v>1</v>
      </c>
      <c r="DU60">
        <v>1003</v>
      </c>
      <c r="DV60" t="s">
        <v>151</v>
      </c>
      <c r="DW60" t="s">
        <v>151</v>
      </c>
      <c r="DX60">
        <v>100</v>
      </c>
      <c r="DZ60" t="s">
        <v>3</v>
      </c>
      <c r="EA60" t="s">
        <v>3</v>
      </c>
      <c r="EB60" t="s">
        <v>3</v>
      </c>
      <c r="EC60" t="s">
        <v>3</v>
      </c>
      <c r="EE60">
        <v>45799455</v>
      </c>
      <c r="EF60">
        <v>3</v>
      </c>
      <c r="EG60" t="s">
        <v>25</v>
      </c>
      <c r="EH60">
        <v>0</v>
      </c>
      <c r="EI60" t="s">
        <v>3</v>
      </c>
      <c r="EJ60">
        <v>2</v>
      </c>
      <c r="EK60">
        <v>108001</v>
      </c>
      <c r="EL60" t="s">
        <v>26</v>
      </c>
      <c r="EM60" t="s">
        <v>27</v>
      </c>
      <c r="EO60" t="s">
        <v>3</v>
      </c>
      <c r="EQ60">
        <v>131072</v>
      </c>
      <c r="ER60">
        <v>0</v>
      </c>
      <c r="ES60">
        <v>0</v>
      </c>
      <c r="ET60">
        <v>0</v>
      </c>
      <c r="EU60">
        <v>0</v>
      </c>
      <c r="EV60">
        <v>0</v>
      </c>
      <c r="EW60">
        <v>4.49</v>
      </c>
      <c r="EX60">
        <v>0.02</v>
      </c>
      <c r="EY60">
        <v>0</v>
      </c>
      <c r="FQ60">
        <v>0</v>
      </c>
      <c r="FR60">
        <v>0</v>
      </c>
      <c r="FS60">
        <v>0</v>
      </c>
      <c r="FX60">
        <v>97</v>
      </c>
      <c r="FY60">
        <v>51</v>
      </c>
      <c r="GA60" t="s">
        <v>3</v>
      </c>
      <c r="GD60">
        <v>1</v>
      </c>
      <c r="GF60">
        <v>-179377431</v>
      </c>
      <c r="GG60">
        <v>2</v>
      </c>
      <c r="GH60">
        <v>1</v>
      </c>
      <c r="GI60">
        <v>-2</v>
      </c>
      <c r="GJ60">
        <v>0</v>
      </c>
      <c r="GK60">
        <v>0</v>
      </c>
      <c r="GL60">
        <f t="shared" si="53"/>
        <v>0</v>
      </c>
      <c r="GM60">
        <f t="shared" si="54"/>
        <v>4843.1000000000004</v>
      </c>
      <c r="GN60">
        <f t="shared" si="55"/>
        <v>0</v>
      </c>
      <c r="GO60">
        <f t="shared" si="56"/>
        <v>4843.1000000000004</v>
      </c>
      <c r="GP60">
        <f t="shared" si="57"/>
        <v>0</v>
      </c>
      <c r="GR60">
        <v>0</v>
      </c>
      <c r="GS60">
        <v>0</v>
      </c>
      <c r="GT60">
        <v>0</v>
      </c>
      <c r="GU60" t="s">
        <v>3</v>
      </c>
      <c r="GV60">
        <f t="shared" si="58"/>
        <v>0</v>
      </c>
      <c r="GW60">
        <v>1</v>
      </c>
      <c r="GX60">
        <f t="shared" si="59"/>
        <v>0</v>
      </c>
      <c r="HA60">
        <v>0</v>
      </c>
      <c r="HB60">
        <v>0</v>
      </c>
      <c r="HC60">
        <f t="shared" si="60"/>
        <v>0</v>
      </c>
      <c r="HE60" t="s">
        <v>3</v>
      </c>
      <c r="HF60" t="s">
        <v>3</v>
      </c>
      <c r="HM60" t="s">
        <v>3</v>
      </c>
      <c r="HN60" t="s">
        <v>29</v>
      </c>
      <c r="HO60" t="s">
        <v>30</v>
      </c>
      <c r="HP60" t="s">
        <v>26</v>
      </c>
      <c r="HQ60" t="s">
        <v>26</v>
      </c>
      <c r="HS60">
        <v>0</v>
      </c>
      <c r="IK60">
        <v>0</v>
      </c>
    </row>
    <row r="61" spans="1:245" x14ac:dyDescent="0.2">
      <c r="A61">
        <v>17</v>
      </c>
      <c r="B61">
        <v>1</v>
      </c>
      <c r="E61" t="s">
        <v>164</v>
      </c>
      <c r="F61" t="s">
        <v>165</v>
      </c>
      <c r="G61" t="s">
        <v>166</v>
      </c>
      <c r="H61" t="s">
        <v>167</v>
      </c>
      <c r="I61">
        <f>ROUND(0.051,7)</f>
        <v>5.0999999999999997E-2</v>
      </c>
      <c r="J61">
        <v>0</v>
      </c>
      <c r="K61">
        <f>ROUND(0.051,7)</f>
        <v>5.0999999999999997E-2</v>
      </c>
      <c r="O61">
        <f t="shared" si="40"/>
        <v>1010.16</v>
      </c>
      <c r="P61">
        <f>ROUND(CQ61*I61,2)</f>
        <v>1010.16</v>
      </c>
      <c r="Q61">
        <f>ROUND(CR61*I61,2)</f>
        <v>0</v>
      </c>
      <c r="R61">
        <f>ROUND(CS61*I61,2)</f>
        <v>0</v>
      </c>
      <c r="S61">
        <f>ROUND(CT61*I61,2)</f>
        <v>0</v>
      </c>
      <c r="T61">
        <f t="shared" si="41"/>
        <v>0</v>
      </c>
      <c r="U61">
        <f>ROUND(CV61*I61,7)</f>
        <v>0</v>
      </c>
      <c r="V61">
        <f>ROUND(CW61*I61,7)</f>
        <v>0</v>
      </c>
      <c r="W61">
        <f t="shared" si="42"/>
        <v>0</v>
      </c>
      <c r="X61">
        <f t="shared" si="43"/>
        <v>0</v>
      </c>
      <c r="Y61">
        <f t="shared" si="44"/>
        <v>0</v>
      </c>
      <c r="AA61">
        <v>48216218</v>
      </c>
      <c r="AB61">
        <f t="shared" si="45"/>
        <v>17528.45</v>
      </c>
      <c r="AC61">
        <f>ROUND((ES61),6)</f>
        <v>17528.45</v>
      </c>
      <c r="AD61">
        <f>ROUND((((ET61)-(EU61))+AE61),6)</f>
        <v>0</v>
      </c>
      <c r="AE61">
        <f>ROUND((EU61),6)</f>
        <v>0</v>
      </c>
      <c r="AF61">
        <f>ROUND((EV61),6)</f>
        <v>0</v>
      </c>
      <c r="AG61">
        <f t="shared" si="46"/>
        <v>0</v>
      </c>
      <c r="AH61">
        <f>(EW61)</f>
        <v>0</v>
      </c>
      <c r="AI61">
        <f>(EX61)</f>
        <v>0</v>
      </c>
      <c r="AJ61">
        <f t="shared" si="47"/>
        <v>0</v>
      </c>
      <c r="AK61">
        <v>17528.45</v>
      </c>
      <c r="AL61">
        <v>17528.45</v>
      </c>
      <c r="AM61">
        <v>0</v>
      </c>
      <c r="AN61">
        <v>0</v>
      </c>
      <c r="AO61">
        <v>0</v>
      </c>
      <c r="AP61">
        <v>0</v>
      </c>
      <c r="AQ61">
        <v>0</v>
      </c>
      <c r="AR61">
        <v>0</v>
      </c>
      <c r="AS61">
        <v>0</v>
      </c>
      <c r="AT61">
        <v>0</v>
      </c>
      <c r="AU61">
        <v>0</v>
      </c>
      <c r="AV61">
        <v>1</v>
      </c>
      <c r="AW61">
        <v>1</v>
      </c>
      <c r="AZ61">
        <v>1</v>
      </c>
      <c r="BA61">
        <v>1</v>
      </c>
      <c r="BB61">
        <v>1</v>
      </c>
      <c r="BC61">
        <v>1.1299999999999999</v>
      </c>
      <c r="BD61" t="s">
        <v>3</v>
      </c>
      <c r="BE61" t="s">
        <v>3</v>
      </c>
      <c r="BF61" t="s">
        <v>3</v>
      </c>
      <c r="BG61" t="s">
        <v>3</v>
      </c>
      <c r="BH61">
        <v>3</v>
      </c>
      <c r="BI61">
        <v>2</v>
      </c>
      <c r="BJ61" t="s">
        <v>168</v>
      </c>
      <c r="BM61">
        <v>500002</v>
      </c>
      <c r="BN61">
        <v>0</v>
      </c>
      <c r="BO61" t="s">
        <v>165</v>
      </c>
      <c r="BP61">
        <v>1</v>
      </c>
      <c r="BQ61">
        <v>8</v>
      </c>
      <c r="BR61">
        <v>0</v>
      </c>
      <c r="BS61">
        <v>1</v>
      </c>
      <c r="BT61">
        <v>1</v>
      </c>
      <c r="BU61">
        <v>1</v>
      </c>
      <c r="BV61">
        <v>1</v>
      </c>
      <c r="BW61">
        <v>1</v>
      </c>
      <c r="BX61">
        <v>1</v>
      </c>
      <c r="BY61" t="s">
        <v>3</v>
      </c>
      <c r="BZ61">
        <v>0</v>
      </c>
      <c r="CA61">
        <v>0</v>
      </c>
      <c r="CB61" t="s">
        <v>3</v>
      </c>
      <c r="CE61">
        <v>0</v>
      </c>
      <c r="CF61">
        <v>0</v>
      </c>
      <c r="CG61">
        <v>0</v>
      </c>
      <c r="CM61">
        <v>0</v>
      </c>
      <c r="CN61" t="s">
        <v>3</v>
      </c>
      <c r="CO61">
        <v>0</v>
      </c>
      <c r="CP61">
        <f t="shared" si="48"/>
        <v>1010.16</v>
      </c>
      <c r="CQ61">
        <f>ROUND(AL61*BC61,2)</f>
        <v>19807.150000000001</v>
      </c>
      <c r="CR61">
        <f>ROUND(AM61*BB61,2)</f>
        <v>0</v>
      </c>
      <c r="CS61">
        <f>ROUND(AN61*BS61,2)</f>
        <v>0</v>
      </c>
      <c r="CT61">
        <f>ROUND(AO61*BA61,2)</f>
        <v>0</v>
      </c>
      <c r="CU61">
        <f t="shared" si="49"/>
        <v>0</v>
      </c>
      <c r="CV61">
        <f>AH61</f>
        <v>0</v>
      </c>
      <c r="CW61">
        <f>AI61</f>
        <v>0</v>
      </c>
      <c r="CX61">
        <f t="shared" si="50"/>
        <v>0</v>
      </c>
      <c r="CY61">
        <f t="shared" si="51"/>
        <v>0</v>
      </c>
      <c r="CZ61">
        <f t="shared" si="52"/>
        <v>0</v>
      </c>
      <c r="DC61" t="s">
        <v>3</v>
      </c>
      <c r="DD61" t="s">
        <v>3</v>
      </c>
      <c r="DE61" t="s">
        <v>3</v>
      </c>
      <c r="DF61" t="s">
        <v>3</v>
      </c>
      <c r="DG61" t="s">
        <v>3</v>
      </c>
      <c r="DH61" t="s">
        <v>3</v>
      </c>
      <c r="DI61" t="s">
        <v>3</v>
      </c>
      <c r="DJ61" t="s">
        <v>3</v>
      </c>
      <c r="DK61" t="s">
        <v>3</v>
      </c>
      <c r="DL61" t="s">
        <v>3</v>
      </c>
      <c r="DM61" t="s">
        <v>3</v>
      </c>
      <c r="DN61">
        <v>0</v>
      </c>
      <c r="DO61">
        <v>0</v>
      </c>
      <c r="DP61">
        <v>1</v>
      </c>
      <c r="DQ61">
        <v>1</v>
      </c>
      <c r="DU61">
        <v>1013</v>
      </c>
      <c r="DV61" t="s">
        <v>167</v>
      </c>
      <c r="DW61" t="s">
        <v>169</v>
      </c>
      <c r="DX61">
        <v>1</v>
      </c>
      <c r="DZ61" t="s">
        <v>3</v>
      </c>
      <c r="EA61" t="s">
        <v>3</v>
      </c>
      <c r="EB61" t="s">
        <v>3</v>
      </c>
      <c r="EC61" t="s">
        <v>3</v>
      </c>
      <c r="EE61">
        <v>45799549</v>
      </c>
      <c r="EF61">
        <v>8</v>
      </c>
      <c r="EG61" t="s">
        <v>105</v>
      </c>
      <c r="EH61">
        <v>0</v>
      </c>
      <c r="EI61" t="s">
        <v>3</v>
      </c>
      <c r="EJ61">
        <v>2</v>
      </c>
      <c r="EK61">
        <v>500002</v>
      </c>
      <c r="EL61" t="s">
        <v>170</v>
      </c>
      <c r="EM61" t="s">
        <v>171</v>
      </c>
      <c r="EO61" t="s">
        <v>3</v>
      </c>
      <c r="EQ61">
        <v>131072</v>
      </c>
      <c r="ER61">
        <v>17528.45</v>
      </c>
      <c r="ES61">
        <v>17528.45</v>
      </c>
      <c r="ET61">
        <v>0</v>
      </c>
      <c r="EU61">
        <v>0</v>
      </c>
      <c r="EV61">
        <v>0</v>
      </c>
      <c r="EW61">
        <v>0</v>
      </c>
      <c r="EX61">
        <v>0</v>
      </c>
      <c r="EY61">
        <v>0</v>
      </c>
      <c r="FQ61">
        <v>0</v>
      </c>
      <c r="FR61">
        <v>0</v>
      </c>
      <c r="FS61">
        <v>0</v>
      </c>
      <c r="FX61">
        <v>0</v>
      </c>
      <c r="FY61">
        <v>0</v>
      </c>
      <c r="GA61" t="s">
        <v>3</v>
      </c>
      <c r="GD61">
        <v>1</v>
      </c>
      <c r="GF61">
        <v>1167645358</v>
      </c>
      <c r="GG61">
        <v>2</v>
      </c>
      <c r="GH61">
        <v>1</v>
      </c>
      <c r="GI61">
        <v>2</v>
      </c>
      <c r="GJ61">
        <v>0</v>
      </c>
      <c r="GK61">
        <v>0</v>
      </c>
      <c r="GL61">
        <f t="shared" si="53"/>
        <v>0</v>
      </c>
      <c r="GM61">
        <f t="shared" si="54"/>
        <v>1010.16</v>
      </c>
      <c r="GN61">
        <f t="shared" si="55"/>
        <v>0</v>
      </c>
      <c r="GO61">
        <f t="shared" si="56"/>
        <v>1010.16</v>
      </c>
      <c r="GP61">
        <f t="shared" si="57"/>
        <v>0</v>
      </c>
      <c r="GR61">
        <v>0</v>
      </c>
      <c r="GS61">
        <v>0</v>
      </c>
      <c r="GT61">
        <v>0</v>
      </c>
      <c r="GU61" t="s">
        <v>3</v>
      </c>
      <c r="GV61">
        <f t="shared" si="58"/>
        <v>0</v>
      </c>
      <c r="GW61">
        <v>1</v>
      </c>
      <c r="GX61">
        <f t="shared" si="59"/>
        <v>0</v>
      </c>
      <c r="HA61">
        <v>0</v>
      </c>
      <c r="HB61">
        <v>0</v>
      </c>
      <c r="HC61">
        <f t="shared" si="60"/>
        <v>0</v>
      </c>
      <c r="HE61" t="s">
        <v>3</v>
      </c>
      <c r="HF61" t="s">
        <v>3</v>
      </c>
      <c r="HM61" t="s">
        <v>3</v>
      </c>
      <c r="HN61" t="s">
        <v>3</v>
      </c>
      <c r="HO61" t="s">
        <v>3</v>
      </c>
      <c r="HP61" t="s">
        <v>3</v>
      </c>
      <c r="HQ61" t="s">
        <v>3</v>
      </c>
      <c r="HS61">
        <v>0</v>
      </c>
      <c r="IK61">
        <v>0</v>
      </c>
    </row>
    <row r="62" spans="1:245" x14ac:dyDescent="0.2">
      <c r="A62">
        <v>17</v>
      </c>
      <c r="B62">
        <v>1</v>
      </c>
      <c r="E62" t="s">
        <v>172</v>
      </c>
      <c r="F62" t="s">
        <v>173</v>
      </c>
      <c r="G62" t="s">
        <v>174</v>
      </c>
      <c r="H62" t="s">
        <v>156</v>
      </c>
      <c r="I62">
        <f>ROUND(5.1,7)</f>
        <v>5.0999999999999996</v>
      </c>
      <c r="J62">
        <v>0</v>
      </c>
      <c r="K62">
        <f>ROUND(5.1,7)</f>
        <v>5.0999999999999996</v>
      </c>
      <c r="O62">
        <f t="shared" si="40"/>
        <v>779.03</v>
      </c>
      <c r="P62">
        <f>ROUND(CQ62*I62,2)</f>
        <v>779.03</v>
      </c>
      <c r="Q62">
        <f>ROUND(CR62*I62,2)</f>
        <v>0</v>
      </c>
      <c r="R62">
        <f>ROUND(CS62*I62,2)</f>
        <v>0</v>
      </c>
      <c r="S62">
        <f>ROUND(CT62*I62,2)</f>
        <v>0</v>
      </c>
      <c r="T62">
        <f t="shared" si="41"/>
        <v>0</v>
      </c>
      <c r="U62">
        <f>ROUND(CV62*I62,7)</f>
        <v>0</v>
      </c>
      <c r="V62">
        <f>ROUND(CW62*I62,7)</f>
        <v>0</v>
      </c>
      <c r="W62">
        <f t="shared" si="42"/>
        <v>0</v>
      </c>
      <c r="X62">
        <f t="shared" si="43"/>
        <v>0</v>
      </c>
      <c r="Y62">
        <f t="shared" si="44"/>
        <v>0</v>
      </c>
      <c r="AA62">
        <v>48216218</v>
      </c>
      <c r="AB62">
        <f t="shared" si="45"/>
        <v>152.75</v>
      </c>
      <c r="AC62">
        <f>ROUND((ES62),6)</f>
        <v>152.75</v>
      </c>
      <c r="AD62">
        <f>ROUND((((ET62)-(EU62))+AE62),6)</f>
        <v>0</v>
      </c>
      <c r="AE62">
        <f>ROUND((EU62),6)</f>
        <v>0</v>
      </c>
      <c r="AF62">
        <f>ROUND((EV62),6)</f>
        <v>0</v>
      </c>
      <c r="AG62">
        <f t="shared" si="46"/>
        <v>0</v>
      </c>
      <c r="AH62">
        <f>(EW62)</f>
        <v>0</v>
      </c>
      <c r="AI62">
        <f>(EX62)</f>
        <v>0</v>
      </c>
      <c r="AJ62">
        <f t="shared" si="47"/>
        <v>0</v>
      </c>
      <c r="AK62">
        <v>152.75</v>
      </c>
      <c r="AL62">
        <v>152.75</v>
      </c>
      <c r="AM62">
        <v>0</v>
      </c>
      <c r="AN62">
        <v>0</v>
      </c>
      <c r="AO62">
        <v>0</v>
      </c>
      <c r="AP62">
        <v>0</v>
      </c>
      <c r="AQ62">
        <v>0</v>
      </c>
      <c r="AR62">
        <v>0</v>
      </c>
      <c r="AS62">
        <v>0</v>
      </c>
      <c r="AT62">
        <v>0</v>
      </c>
      <c r="AU62">
        <v>0</v>
      </c>
      <c r="AV62">
        <v>1</v>
      </c>
      <c r="AW62">
        <v>1</v>
      </c>
      <c r="AZ62">
        <v>1</v>
      </c>
      <c r="BA62">
        <v>1</v>
      </c>
      <c r="BB62">
        <v>1</v>
      </c>
      <c r="BC62">
        <v>1</v>
      </c>
      <c r="BD62" t="s">
        <v>3</v>
      </c>
      <c r="BE62" t="s">
        <v>3</v>
      </c>
      <c r="BF62" t="s">
        <v>3</v>
      </c>
      <c r="BG62" t="s">
        <v>3</v>
      </c>
      <c r="BH62">
        <v>3</v>
      </c>
      <c r="BI62">
        <v>2</v>
      </c>
      <c r="BJ62" t="s">
        <v>175</v>
      </c>
      <c r="BM62">
        <v>1100</v>
      </c>
      <c r="BN62">
        <v>0</v>
      </c>
      <c r="BO62" t="s">
        <v>3</v>
      </c>
      <c r="BP62">
        <v>0</v>
      </c>
      <c r="BQ62">
        <v>8</v>
      </c>
      <c r="BR62">
        <v>0</v>
      </c>
      <c r="BS62">
        <v>1</v>
      </c>
      <c r="BT62">
        <v>1</v>
      </c>
      <c r="BU62">
        <v>1</v>
      </c>
      <c r="BV62">
        <v>1</v>
      </c>
      <c r="BW62">
        <v>1</v>
      </c>
      <c r="BX62">
        <v>1</v>
      </c>
      <c r="BY62" t="s">
        <v>3</v>
      </c>
      <c r="BZ62">
        <v>0</v>
      </c>
      <c r="CA62">
        <v>0</v>
      </c>
      <c r="CB62" t="s">
        <v>3</v>
      </c>
      <c r="CE62">
        <v>0</v>
      </c>
      <c r="CF62">
        <v>0</v>
      </c>
      <c r="CG62">
        <v>0</v>
      </c>
      <c r="CM62">
        <v>0</v>
      </c>
      <c r="CN62" t="s">
        <v>3</v>
      </c>
      <c r="CO62">
        <v>0</v>
      </c>
      <c r="CP62">
        <f t="shared" si="48"/>
        <v>779.03</v>
      </c>
      <c r="CQ62">
        <f>ROUND(AL62*BC62,2)</f>
        <v>152.75</v>
      </c>
      <c r="CR62">
        <f>ROUND(AM62*BB62,2)</f>
        <v>0</v>
      </c>
      <c r="CS62">
        <f>ROUND(AN62*BS62,2)</f>
        <v>0</v>
      </c>
      <c r="CT62">
        <f>ROUND(AO62*BA62,2)</f>
        <v>0</v>
      </c>
      <c r="CU62">
        <f t="shared" si="49"/>
        <v>0</v>
      </c>
      <c r="CV62">
        <f>AH62</f>
        <v>0</v>
      </c>
      <c r="CW62">
        <f>AI62</f>
        <v>0</v>
      </c>
      <c r="CX62">
        <f t="shared" si="50"/>
        <v>0</v>
      </c>
      <c r="CY62">
        <f t="shared" si="51"/>
        <v>0</v>
      </c>
      <c r="CZ62">
        <f t="shared" si="52"/>
        <v>0</v>
      </c>
      <c r="DC62" t="s">
        <v>3</v>
      </c>
      <c r="DD62" t="s">
        <v>3</v>
      </c>
      <c r="DE62" t="s">
        <v>3</v>
      </c>
      <c r="DF62" t="s">
        <v>3</v>
      </c>
      <c r="DG62" t="s">
        <v>3</v>
      </c>
      <c r="DH62" t="s">
        <v>3</v>
      </c>
      <c r="DI62" t="s">
        <v>3</v>
      </c>
      <c r="DJ62" t="s">
        <v>3</v>
      </c>
      <c r="DK62" t="s">
        <v>3</v>
      </c>
      <c r="DL62" t="s">
        <v>3</v>
      </c>
      <c r="DM62" t="s">
        <v>3</v>
      </c>
      <c r="DN62">
        <v>0</v>
      </c>
      <c r="DO62">
        <v>0</v>
      </c>
      <c r="DP62">
        <v>1</v>
      </c>
      <c r="DQ62">
        <v>1</v>
      </c>
      <c r="DU62">
        <v>1003</v>
      </c>
      <c r="DV62" t="s">
        <v>156</v>
      </c>
      <c r="DW62" t="s">
        <v>156</v>
      </c>
      <c r="DX62">
        <v>1</v>
      </c>
      <c r="DZ62" t="s">
        <v>3</v>
      </c>
      <c r="EA62" t="s">
        <v>3</v>
      </c>
      <c r="EB62" t="s">
        <v>3</v>
      </c>
      <c r="EC62" t="s">
        <v>3</v>
      </c>
      <c r="EE62">
        <v>45799882</v>
      </c>
      <c r="EF62">
        <v>8</v>
      </c>
      <c r="EG62" t="s">
        <v>105</v>
      </c>
      <c r="EH62">
        <v>0</v>
      </c>
      <c r="EI62" t="s">
        <v>3</v>
      </c>
      <c r="EJ62">
        <v>1</v>
      </c>
      <c r="EK62">
        <v>1100</v>
      </c>
      <c r="EL62" t="s">
        <v>106</v>
      </c>
      <c r="EM62" t="s">
        <v>107</v>
      </c>
      <c r="EO62" t="s">
        <v>3</v>
      </c>
      <c r="EQ62">
        <v>131072</v>
      </c>
      <c r="ER62">
        <v>0</v>
      </c>
      <c r="ES62">
        <v>152.75</v>
      </c>
      <c r="ET62">
        <v>0</v>
      </c>
      <c r="EU62">
        <v>0</v>
      </c>
      <c r="EV62">
        <v>0</v>
      </c>
      <c r="EW62">
        <v>0</v>
      </c>
      <c r="EX62">
        <v>0</v>
      </c>
      <c r="EY62">
        <v>0</v>
      </c>
      <c r="FQ62">
        <v>0</v>
      </c>
      <c r="FR62">
        <v>0</v>
      </c>
      <c r="FS62">
        <v>0</v>
      </c>
      <c r="FX62">
        <v>0</v>
      </c>
      <c r="FY62">
        <v>0</v>
      </c>
      <c r="GA62" t="s">
        <v>3</v>
      </c>
      <c r="GD62">
        <v>1</v>
      </c>
      <c r="GF62">
        <v>1778674304</v>
      </c>
      <c r="GG62">
        <v>2</v>
      </c>
      <c r="GH62">
        <v>0</v>
      </c>
      <c r="GI62">
        <v>-2</v>
      </c>
      <c r="GJ62">
        <v>0</v>
      </c>
      <c r="GK62">
        <v>0</v>
      </c>
      <c r="GL62">
        <f t="shared" si="53"/>
        <v>0</v>
      </c>
      <c r="GM62">
        <f t="shared" si="54"/>
        <v>779.03</v>
      </c>
      <c r="GN62">
        <f t="shared" si="55"/>
        <v>0</v>
      </c>
      <c r="GO62">
        <f t="shared" si="56"/>
        <v>779.03</v>
      </c>
      <c r="GP62">
        <f t="shared" si="57"/>
        <v>0</v>
      </c>
      <c r="GR62">
        <v>0</v>
      </c>
      <c r="GS62">
        <v>0</v>
      </c>
      <c r="GT62">
        <v>0</v>
      </c>
      <c r="GU62" t="s">
        <v>3</v>
      </c>
      <c r="GV62">
        <f t="shared" si="58"/>
        <v>0</v>
      </c>
      <c r="GW62">
        <v>1</v>
      </c>
      <c r="GX62">
        <f t="shared" si="59"/>
        <v>0</v>
      </c>
      <c r="HA62">
        <v>0</v>
      </c>
      <c r="HB62">
        <v>0</v>
      </c>
      <c r="HC62">
        <f t="shared" si="60"/>
        <v>0</v>
      </c>
      <c r="HE62" t="s">
        <v>3</v>
      </c>
      <c r="HF62" t="s">
        <v>3</v>
      </c>
      <c r="HM62" t="s">
        <v>3</v>
      </c>
      <c r="HN62" t="s">
        <v>3</v>
      </c>
      <c r="HO62" t="s">
        <v>3</v>
      </c>
      <c r="HP62" t="s">
        <v>3</v>
      </c>
      <c r="HQ62" t="s">
        <v>3</v>
      </c>
      <c r="HS62">
        <v>0</v>
      </c>
      <c r="IK62">
        <v>0</v>
      </c>
    </row>
    <row r="63" spans="1:245" x14ac:dyDescent="0.2">
      <c r="A63">
        <v>17</v>
      </c>
      <c r="B63">
        <v>1</v>
      </c>
      <c r="C63">
        <f>ROW(SmtRes!A104)</f>
        <v>104</v>
      </c>
      <c r="D63">
        <f>ROW(EtalonRes!A104)</f>
        <v>104</v>
      </c>
      <c r="E63" t="s">
        <v>3</v>
      </c>
      <c r="F63" t="s">
        <v>176</v>
      </c>
      <c r="G63" t="s">
        <v>177</v>
      </c>
      <c r="H63" t="s">
        <v>23</v>
      </c>
      <c r="I63">
        <f>ROUND(2,7)</f>
        <v>2</v>
      </c>
      <c r="J63">
        <v>0</v>
      </c>
      <c r="K63">
        <f>ROUND(2,7)</f>
        <v>2</v>
      </c>
      <c r="O63">
        <f t="shared" si="40"/>
        <v>343.38</v>
      </c>
      <c r="P63">
        <f>SUMIF(SmtRes!AQ103:'SmtRes'!AQ104,"=1",SmtRes!DF103:'SmtRes'!DF104)</f>
        <v>6.72</v>
      </c>
      <c r="Q63">
        <f>SUMIF(SmtRes!AQ103:'SmtRes'!AQ104,"=1",SmtRes!DG103:'SmtRes'!DG104)</f>
        <v>0</v>
      </c>
      <c r="R63">
        <f>SUMIF(SmtRes!AQ103:'SmtRes'!AQ104,"=1",SmtRes!DH103:'SmtRes'!DH104)</f>
        <v>0</v>
      </c>
      <c r="S63">
        <f>SUMIF(SmtRes!AQ103:'SmtRes'!AQ104,"=1",SmtRes!DI103:'SmtRes'!DI104)</f>
        <v>336.66</v>
      </c>
      <c r="T63">
        <f t="shared" si="41"/>
        <v>0</v>
      </c>
      <c r="U63">
        <f>SUMIF(SmtRes!AQ103:'SmtRes'!AQ104,"=1",SmtRes!CV103:'SmtRes'!CV104)</f>
        <v>0.44</v>
      </c>
      <c r="V63">
        <f>SUMIF(SmtRes!AQ103:'SmtRes'!AQ104,"=1",SmtRes!CW103:'SmtRes'!CW104)</f>
        <v>0</v>
      </c>
      <c r="W63">
        <f t="shared" si="42"/>
        <v>0</v>
      </c>
      <c r="X63">
        <f t="shared" si="43"/>
        <v>302.99</v>
      </c>
      <c r="Y63">
        <f t="shared" si="44"/>
        <v>154.86000000000001</v>
      </c>
      <c r="AA63">
        <v>-1</v>
      </c>
      <c r="AB63">
        <f t="shared" si="45"/>
        <v>171.69517200000001</v>
      </c>
      <c r="AC63">
        <f>ROUND((SUM(SmtRes!BQ103:'SmtRes'!BQ104)),6)</f>
        <v>3.3665720000000001</v>
      </c>
      <c r="AD63">
        <f>ROUND((((0)-(0))+AE63),6)</f>
        <v>0</v>
      </c>
      <c r="AE63">
        <f>ROUND((0),6)</f>
        <v>0</v>
      </c>
      <c r="AF63">
        <f>ROUND((SUM(SmtRes!BT103:'SmtRes'!BT104)),6)</f>
        <v>168.32859999999999</v>
      </c>
      <c r="AG63">
        <f t="shared" si="46"/>
        <v>0</v>
      </c>
      <c r="AH63">
        <f>(SUM(SmtRes!BU103:'SmtRes'!BU104))</f>
        <v>0.22</v>
      </c>
      <c r="AI63">
        <f>(0)</f>
        <v>0</v>
      </c>
      <c r="AJ63">
        <f t="shared" si="47"/>
        <v>0</v>
      </c>
      <c r="AK63">
        <v>171.69517199999999</v>
      </c>
      <c r="AL63">
        <v>3.3665719999999997</v>
      </c>
      <c r="AM63">
        <v>0</v>
      </c>
      <c r="AN63">
        <v>0</v>
      </c>
      <c r="AO63">
        <v>168.32859999999999</v>
      </c>
      <c r="AP63">
        <v>0</v>
      </c>
      <c r="AQ63">
        <v>0.22</v>
      </c>
      <c r="AR63">
        <v>0</v>
      </c>
      <c r="AS63">
        <v>0</v>
      </c>
      <c r="AT63">
        <v>90</v>
      </c>
      <c r="AU63">
        <v>46</v>
      </c>
      <c r="AV63">
        <v>1</v>
      </c>
      <c r="AW63">
        <v>1</v>
      </c>
      <c r="AZ63">
        <v>1</v>
      </c>
      <c r="BA63">
        <v>1</v>
      </c>
      <c r="BB63">
        <v>1</v>
      </c>
      <c r="BC63">
        <v>1</v>
      </c>
      <c r="BD63" t="s">
        <v>3</v>
      </c>
      <c r="BE63" t="s">
        <v>3</v>
      </c>
      <c r="BF63" t="s">
        <v>3</v>
      </c>
      <c r="BG63" t="s">
        <v>3</v>
      </c>
      <c r="BH63">
        <v>0</v>
      </c>
      <c r="BI63">
        <v>2</v>
      </c>
      <c r="BJ63" t="s">
        <v>178</v>
      </c>
      <c r="BM63">
        <v>111002</v>
      </c>
      <c r="BN63">
        <v>0</v>
      </c>
      <c r="BO63" t="s">
        <v>3</v>
      </c>
      <c r="BP63">
        <v>0</v>
      </c>
      <c r="BQ63">
        <v>3</v>
      </c>
      <c r="BR63">
        <v>0</v>
      </c>
      <c r="BS63">
        <v>1</v>
      </c>
      <c r="BT63">
        <v>1</v>
      </c>
      <c r="BU63">
        <v>1</v>
      </c>
      <c r="BV63">
        <v>1</v>
      </c>
      <c r="BW63">
        <v>1</v>
      </c>
      <c r="BX63">
        <v>1</v>
      </c>
      <c r="BY63" t="s">
        <v>3</v>
      </c>
      <c r="BZ63">
        <v>90</v>
      </c>
      <c r="CA63">
        <v>46</v>
      </c>
      <c r="CB63" t="s">
        <v>3</v>
      </c>
      <c r="CE63">
        <v>0</v>
      </c>
      <c r="CF63">
        <v>0</v>
      </c>
      <c r="CG63">
        <v>0</v>
      </c>
      <c r="CM63">
        <v>0</v>
      </c>
      <c r="CN63" t="s">
        <v>3</v>
      </c>
      <c r="CO63">
        <v>0</v>
      </c>
      <c r="CP63">
        <f t="shared" si="48"/>
        <v>343.38000000000005</v>
      </c>
      <c r="CQ63">
        <f>SUMIF(SmtRes!AQ103:'SmtRes'!AQ104,"=1",SmtRes!AA103:'SmtRes'!AA104)</f>
        <v>1.68</v>
      </c>
      <c r="CR63">
        <f>SUMIF(SmtRes!AQ103:'SmtRes'!AQ104,"=1",SmtRes!AB103:'SmtRes'!AB104)</f>
        <v>0</v>
      </c>
      <c r="CS63">
        <f>SUMIF(SmtRes!AQ103:'SmtRes'!AQ104,"=1",SmtRes!AC103:'SmtRes'!AC104)</f>
        <v>0</v>
      </c>
      <c r="CT63">
        <f>SUMIF(SmtRes!AQ103:'SmtRes'!AQ104,"=1",SmtRes!AD103:'SmtRes'!AD104)</f>
        <v>765.13</v>
      </c>
      <c r="CU63">
        <f t="shared" si="49"/>
        <v>0</v>
      </c>
      <c r="CV63">
        <f>SUMIF(SmtRes!AQ103:'SmtRes'!AQ104,"=1",SmtRes!BU103:'SmtRes'!BU104)</f>
        <v>0.22</v>
      </c>
      <c r="CW63">
        <f>SUMIF(SmtRes!AQ103:'SmtRes'!AQ104,"=1",SmtRes!BV103:'SmtRes'!BV104)</f>
        <v>0</v>
      </c>
      <c r="CX63">
        <f t="shared" si="50"/>
        <v>0</v>
      </c>
      <c r="CY63">
        <f t="shared" si="51"/>
        <v>302.99400000000003</v>
      </c>
      <c r="CZ63">
        <f t="shared" si="52"/>
        <v>154.86360000000002</v>
      </c>
      <c r="DC63" t="s">
        <v>3</v>
      </c>
      <c r="DD63" t="s">
        <v>3</v>
      </c>
      <c r="DE63" t="s">
        <v>3</v>
      </c>
      <c r="DF63" t="s">
        <v>3</v>
      </c>
      <c r="DG63" t="s">
        <v>3</v>
      </c>
      <c r="DH63" t="s">
        <v>3</v>
      </c>
      <c r="DI63" t="s">
        <v>3</v>
      </c>
      <c r="DJ63" t="s">
        <v>3</v>
      </c>
      <c r="DK63" t="s">
        <v>3</v>
      </c>
      <c r="DL63" t="s">
        <v>3</v>
      </c>
      <c r="DM63" t="s">
        <v>3</v>
      </c>
      <c r="DN63">
        <v>0</v>
      </c>
      <c r="DO63">
        <v>0</v>
      </c>
      <c r="DP63">
        <v>1</v>
      </c>
      <c r="DQ63">
        <v>1</v>
      </c>
      <c r="DU63">
        <v>1013</v>
      </c>
      <c r="DV63" t="s">
        <v>23</v>
      </c>
      <c r="DW63" t="s">
        <v>23</v>
      </c>
      <c r="DX63">
        <v>1</v>
      </c>
      <c r="DZ63" t="s">
        <v>3</v>
      </c>
      <c r="EA63" t="s">
        <v>3</v>
      </c>
      <c r="EB63" t="s">
        <v>3</v>
      </c>
      <c r="EC63" t="s">
        <v>3</v>
      </c>
      <c r="EE63">
        <v>45799468</v>
      </c>
      <c r="EF63">
        <v>3</v>
      </c>
      <c r="EG63" t="s">
        <v>25</v>
      </c>
      <c r="EH63">
        <v>0</v>
      </c>
      <c r="EI63" t="s">
        <v>3</v>
      </c>
      <c r="EJ63">
        <v>2</v>
      </c>
      <c r="EK63">
        <v>111002</v>
      </c>
      <c r="EL63" t="s">
        <v>129</v>
      </c>
      <c r="EM63" t="s">
        <v>130</v>
      </c>
      <c r="EO63" t="s">
        <v>3</v>
      </c>
      <c r="EQ63">
        <v>132096</v>
      </c>
      <c r="ER63">
        <v>0</v>
      </c>
      <c r="ES63">
        <v>0</v>
      </c>
      <c r="ET63">
        <v>0</v>
      </c>
      <c r="EU63">
        <v>0</v>
      </c>
      <c r="EV63">
        <v>0</v>
      </c>
      <c r="EW63">
        <v>0.22</v>
      </c>
      <c r="EX63">
        <v>0</v>
      </c>
      <c r="EY63">
        <v>0</v>
      </c>
      <c r="FQ63">
        <v>0</v>
      </c>
      <c r="FR63">
        <v>0</v>
      </c>
      <c r="FS63">
        <v>0</v>
      </c>
      <c r="FX63">
        <v>90</v>
      </c>
      <c r="FY63">
        <v>46</v>
      </c>
      <c r="GA63" t="s">
        <v>3</v>
      </c>
      <c r="GD63">
        <v>1</v>
      </c>
      <c r="GF63">
        <v>-231045765</v>
      </c>
      <c r="GG63">
        <v>2</v>
      </c>
      <c r="GH63">
        <v>1</v>
      </c>
      <c r="GI63">
        <v>-2</v>
      </c>
      <c r="GJ63">
        <v>0</v>
      </c>
      <c r="GK63">
        <v>0</v>
      </c>
      <c r="GL63">
        <f t="shared" si="53"/>
        <v>0</v>
      </c>
      <c r="GM63">
        <f t="shared" si="54"/>
        <v>801.23</v>
      </c>
      <c r="GN63">
        <f t="shared" si="55"/>
        <v>0</v>
      </c>
      <c r="GO63">
        <f t="shared" si="56"/>
        <v>801.23</v>
      </c>
      <c r="GP63">
        <f t="shared" si="57"/>
        <v>0</v>
      </c>
      <c r="GR63">
        <v>0</v>
      </c>
      <c r="GS63">
        <v>0</v>
      </c>
      <c r="GT63">
        <v>0</v>
      </c>
      <c r="GU63" t="s">
        <v>3</v>
      </c>
      <c r="GV63">
        <f t="shared" si="58"/>
        <v>0</v>
      </c>
      <c r="GW63">
        <v>1</v>
      </c>
      <c r="GX63">
        <f t="shared" si="59"/>
        <v>0</v>
      </c>
      <c r="HA63">
        <v>0</v>
      </c>
      <c r="HB63">
        <v>0</v>
      </c>
      <c r="HC63">
        <f t="shared" si="60"/>
        <v>0</v>
      </c>
      <c r="HE63" t="s">
        <v>3</v>
      </c>
      <c r="HF63" t="s">
        <v>3</v>
      </c>
      <c r="HM63" t="s">
        <v>3</v>
      </c>
      <c r="HN63" t="s">
        <v>132</v>
      </c>
      <c r="HO63" t="s">
        <v>133</v>
      </c>
      <c r="HP63" t="s">
        <v>129</v>
      </c>
      <c r="HQ63" t="s">
        <v>129</v>
      </c>
      <c r="HS63">
        <v>0</v>
      </c>
      <c r="IK63">
        <v>0</v>
      </c>
    </row>
    <row r="64" spans="1:245" x14ac:dyDescent="0.2">
      <c r="A64">
        <v>17</v>
      </c>
      <c r="B64">
        <v>1</v>
      </c>
      <c r="E64" t="s">
        <v>179</v>
      </c>
      <c r="F64" t="s">
        <v>180</v>
      </c>
      <c r="G64" t="s">
        <v>181</v>
      </c>
      <c r="H64" t="s">
        <v>23</v>
      </c>
      <c r="I64">
        <f>ROUND(2,7)</f>
        <v>2</v>
      </c>
      <c r="J64">
        <v>0</v>
      </c>
      <c r="K64">
        <f>ROUND(2,7)</f>
        <v>2</v>
      </c>
      <c r="O64">
        <f t="shared" si="40"/>
        <v>308.08</v>
      </c>
      <c r="P64">
        <f>ROUND(CQ64*I64,2)</f>
        <v>308.08</v>
      </c>
      <c r="Q64">
        <f>ROUND(CR64*I64,2)</f>
        <v>0</v>
      </c>
      <c r="R64">
        <f>ROUND(CS64*I64,2)</f>
        <v>0</v>
      </c>
      <c r="S64">
        <f>ROUND(CT64*I64,2)</f>
        <v>0</v>
      </c>
      <c r="T64">
        <f t="shared" si="41"/>
        <v>0</v>
      </c>
      <c r="U64">
        <f>ROUND(CV64*I64,7)</f>
        <v>0</v>
      </c>
      <c r="V64">
        <f>ROUND(CW64*I64,7)</f>
        <v>0</v>
      </c>
      <c r="W64">
        <f t="shared" si="42"/>
        <v>0</v>
      </c>
      <c r="X64">
        <f t="shared" si="43"/>
        <v>0</v>
      </c>
      <c r="Y64">
        <f t="shared" si="44"/>
        <v>0</v>
      </c>
      <c r="AA64">
        <v>48216218</v>
      </c>
      <c r="AB64">
        <f t="shared" si="45"/>
        <v>154.04</v>
      </c>
      <c r="AC64">
        <f>ROUND((ES64),6)</f>
        <v>154.04</v>
      </c>
      <c r="AD64">
        <f>ROUND((((ET64)-(EU64))+AE64),6)</f>
        <v>0</v>
      </c>
      <c r="AE64">
        <f>ROUND((EU64),6)</f>
        <v>0</v>
      </c>
      <c r="AF64">
        <f>ROUND((EV64),6)</f>
        <v>0</v>
      </c>
      <c r="AG64">
        <f t="shared" si="46"/>
        <v>0</v>
      </c>
      <c r="AH64">
        <f>(EW64)</f>
        <v>0</v>
      </c>
      <c r="AI64">
        <f>(EX64)</f>
        <v>0</v>
      </c>
      <c r="AJ64">
        <f t="shared" si="47"/>
        <v>0</v>
      </c>
      <c r="AK64">
        <v>154.04</v>
      </c>
      <c r="AL64">
        <v>154.04</v>
      </c>
      <c r="AM64">
        <v>0</v>
      </c>
      <c r="AN64">
        <v>0</v>
      </c>
      <c r="AO64">
        <v>0</v>
      </c>
      <c r="AP64">
        <v>0</v>
      </c>
      <c r="AQ64">
        <v>0</v>
      </c>
      <c r="AR64">
        <v>0</v>
      </c>
      <c r="AS64">
        <v>0</v>
      </c>
      <c r="AT64">
        <v>0</v>
      </c>
      <c r="AU64">
        <v>0</v>
      </c>
      <c r="AV64">
        <v>1</v>
      </c>
      <c r="AW64">
        <v>1</v>
      </c>
      <c r="AZ64">
        <v>1</v>
      </c>
      <c r="BA64">
        <v>1</v>
      </c>
      <c r="BB64">
        <v>1</v>
      </c>
      <c r="BC64">
        <v>1</v>
      </c>
      <c r="BD64" t="s">
        <v>3</v>
      </c>
      <c r="BE64" t="s">
        <v>3</v>
      </c>
      <c r="BF64" t="s">
        <v>3</v>
      </c>
      <c r="BG64" t="s">
        <v>3</v>
      </c>
      <c r="BH64">
        <v>3</v>
      </c>
      <c r="BI64">
        <v>2</v>
      </c>
      <c r="BJ64" t="s">
        <v>180</v>
      </c>
      <c r="BM64">
        <v>1100</v>
      </c>
      <c r="BN64">
        <v>0</v>
      </c>
      <c r="BO64" t="s">
        <v>3</v>
      </c>
      <c r="BP64">
        <v>0</v>
      </c>
      <c r="BQ64">
        <v>8</v>
      </c>
      <c r="BR64">
        <v>0</v>
      </c>
      <c r="BS64">
        <v>1</v>
      </c>
      <c r="BT64">
        <v>1</v>
      </c>
      <c r="BU64">
        <v>1</v>
      </c>
      <c r="BV64">
        <v>1</v>
      </c>
      <c r="BW64">
        <v>1</v>
      </c>
      <c r="BX64">
        <v>1</v>
      </c>
      <c r="BY64" t="s">
        <v>3</v>
      </c>
      <c r="BZ64">
        <v>0</v>
      </c>
      <c r="CA64">
        <v>0</v>
      </c>
      <c r="CB64" t="s">
        <v>3</v>
      </c>
      <c r="CE64">
        <v>0</v>
      </c>
      <c r="CF64">
        <v>0</v>
      </c>
      <c r="CG64">
        <v>0</v>
      </c>
      <c r="CM64">
        <v>0</v>
      </c>
      <c r="CN64" t="s">
        <v>3</v>
      </c>
      <c r="CO64">
        <v>0</v>
      </c>
      <c r="CP64">
        <f t="shared" si="48"/>
        <v>308.08</v>
      </c>
      <c r="CQ64">
        <f>ROUND(AL64*BC64,2)</f>
        <v>154.04</v>
      </c>
      <c r="CR64">
        <f>ROUND(AM64*BB64,2)</f>
        <v>0</v>
      </c>
      <c r="CS64">
        <f>ROUND(AN64*BS64,2)</f>
        <v>0</v>
      </c>
      <c r="CT64">
        <f>ROUND(AO64*BA64,2)</f>
        <v>0</v>
      </c>
      <c r="CU64">
        <f t="shared" si="49"/>
        <v>0</v>
      </c>
      <c r="CV64">
        <f>AH64</f>
        <v>0</v>
      </c>
      <c r="CW64">
        <f>AI64</f>
        <v>0</v>
      </c>
      <c r="CX64">
        <f t="shared" si="50"/>
        <v>0</v>
      </c>
      <c r="CY64">
        <f t="shared" si="51"/>
        <v>0</v>
      </c>
      <c r="CZ64">
        <f t="shared" si="52"/>
        <v>0</v>
      </c>
      <c r="DC64" t="s">
        <v>3</v>
      </c>
      <c r="DD64" t="s">
        <v>3</v>
      </c>
      <c r="DE64" t="s">
        <v>3</v>
      </c>
      <c r="DF64" t="s">
        <v>3</v>
      </c>
      <c r="DG64" t="s">
        <v>3</v>
      </c>
      <c r="DH64" t="s">
        <v>3</v>
      </c>
      <c r="DI64" t="s">
        <v>3</v>
      </c>
      <c r="DJ64" t="s">
        <v>3</v>
      </c>
      <c r="DK64" t="s">
        <v>3</v>
      </c>
      <c r="DL64" t="s">
        <v>3</v>
      </c>
      <c r="DM64" t="s">
        <v>3</v>
      </c>
      <c r="DN64">
        <v>0</v>
      </c>
      <c r="DO64">
        <v>0</v>
      </c>
      <c r="DP64">
        <v>1</v>
      </c>
      <c r="DQ64">
        <v>1</v>
      </c>
      <c r="DU64">
        <v>1013</v>
      </c>
      <c r="DV64" t="s">
        <v>23</v>
      </c>
      <c r="DW64" t="s">
        <v>23</v>
      </c>
      <c r="DX64">
        <v>1</v>
      </c>
      <c r="DZ64" t="s">
        <v>3</v>
      </c>
      <c r="EA64" t="s">
        <v>3</v>
      </c>
      <c r="EB64" t="s">
        <v>3</v>
      </c>
      <c r="EC64" t="s">
        <v>3</v>
      </c>
      <c r="EE64">
        <v>45799882</v>
      </c>
      <c r="EF64">
        <v>8</v>
      </c>
      <c r="EG64" t="s">
        <v>105</v>
      </c>
      <c r="EH64">
        <v>0</v>
      </c>
      <c r="EI64" t="s">
        <v>3</v>
      </c>
      <c r="EJ64">
        <v>1</v>
      </c>
      <c r="EK64">
        <v>1100</v>
      </c>
      <c r="EL64" t="s">
        <v>106</v>
      </c>
      <c r="EM64" t="s">
        <v>107</v>
      </c>
      <c r="EO64" t="s">
        <v>3</v>
      </c>
      <c r="EQ64">
        <v>131072</v>
      </c>
      <c r="ER64">
        <v>0</v>
      </c>
      <c r="ES64">
        <v>154.04</v>
      </c>
      <c r="ET64">
        <v>0</v>
      </c>
      <c r="EU64">
        <v>0</v>
      </c>
      <c r="EV64">
        <v>0</v>
      </c>
      <c r="EW64">
        <v>0</v>
      </c>
      <c r="EX64">
        <v>0</v>
      </c>
      <c r="EY64">
        <v>0</v>
      </c>
      <c r="FQ64">
        <v>0</v>
      </c>
      <c r="FR64">
        <v>0</v>
      </c>
      <c r="FS64">
        <v>0</v>
      </c>
      <c r="FX64">
        <v>0</v>
      </c>
      <c r="FY64">
        <v>0</v>
      </c>
      <c r="GA64" t="s">
        <v>3</v>
      </c>
      <c r="GD64">
        <v>1</v>
      </c>
      <c r="GF64">
        <v>454973417</v>
      </c>
      <c r="GG64">
        <v>2</v>
      </c>
      <c r="GH64">
        <v>0</v>
      </c>
      <c r="GI64">
        <v>-2</v>
      </c>
      <c r="GJ64">
        <v>0</v>
      </c>
      <c r="GK64">
        <v>0</v>
      </c>
      <c r="GL64">
        <f t="shared" si="53"/>
        <v>0</v>
      </c>
      <c r="GM64">
        <f t="shared" si="54"/>
        <v>308.08</v>
      </c>
      <c r="GN64">
        <f t="shared" si="55"/>
        <v>0</v>
      </c>
      <c r="GO64">
        <f t="shared" si="56"/>
        <v>308.08</v>
      </c>
      <c r="GP64">
        <f t="shared" si="57"/>
        <v>0</v>
      </c>
      <c r="GR64">
        <v>0</v>
      </c>
      <c r="GS64">
        <v>0</v>
      </c>
      <c r="GT64">
        <v>0</v>
      </c>
      <c r="GU64" t="s">
        <v>3</v>
      </c>
      <c r="GV64">
        <f t="shared" si="58"/>
        <v>0</v>
      </c>
      <c r="GW64">
        <v>1</v>
      </c>
      <c r="GX64">
        <f t="shared" si="59"/>
        <v>0</v>
      </c>
      <c r="HA64">
        <v>0</v>
      </c>
      <c r="HB64">
        <v>0</v>
      </c>
      <c r="HC64">
        <f t="shared" si="60"/>
        <v>0</v>
      </c>
      <c r="HE64" t="s">
        <v>3</v>
      </c>
      <c r="HF64" t="s">
        <v>3</v>
      </c>
      <c r="HM64" t="s">
        <v>3</v>
      </c>
      <c r="HN64" t="s">
        <v>3</v>
      </c>
      <c r="HO64" t="s">
        <v>3</v>
      </c>
      <c r="HP64" t="s">
        <v>3</v>
      </c>
      <c r="HQ64" t="s">
        <v>3</v>
      </c>
      <c r="HS64">
        <v>0</v>
      </c>
      <c r="IK64">
        <v>0</v>
      </c>
    </row>
    <row r="65" spans="1:245" x14ac:dyDescent="0.2">
      <c r="A65">
        <v>17</v>
      </c>
      <c r="B65">
        <v>1</v>
      </c>
      <c r="C65">
        <f>ROW(SmtRes!A115)</f>
        <v>115</v>
      </c>
      <c r="D65">
        <f>ROW(EtalonRes!A115)</f>
        <v>115</v>
      </c>
      <c r="E65" t="s">
        <v>182</v>
      </c>
      <c r="F65" t="s">
        <v>183</v>
      </c>
      <c r="G65" t="s">
        <v>184</v>
      </c>
      <c r="H65" t="s">
        <v>151</v>
      </c>
      <c r="I65">
        <f>ROUND(0.1,7)</f>
        <v>0.1</v>
      </c>
      <c r="J65">
        <v>0</v>
      </c>
      <c r="K65">
        <f>ROUND(0.1,7)</f>
        <v>0.1</v>
      </c>
      <c r="O65">
        <f t="shared" si="40"/>
        <v>1042.83</v>
      </c>
      <c r="P65">
        <f>SUMIF(SmtRes!AQ105:'SmtRes'!AQ115,"=1",SmtRes!DF105:'SmtRes'!DF115)</f>
        <v>61.19</v>
      </c>
      <c r="Q65">
        <f>SUMIF(SmtRes!AQ105:'SmtRes'!AQ115,"=1",SmtRes!DG105:'SmtRes'!DG115)</f>
        <v>26.78</v>
      </c>
      <c r="R65">
        <f>SUMIF(SmtRes!AQ105:'SmtRes'!AQ115,"=1",SmtRes!DH105:'SmtRes'!DH115)</f>
        <v>18.34</v>
      </c>
      <c r="S65">
        <f>SUMIF(SmtRes!AQ105:'SmtRes'!AQ115,"=1",SmtRes!DI105:'SmtRes'!DI115)</f>
        <v>936.52</v>
      </c>
      <c r="T65">
        <f t="shared" si="41"/>
        <v>0</v>
      </c>
      <c r="U65">
        <f>SUMIF(SmtRes!AQ105:'SmtRes'!AQ115,"=1",SmtRes!CV105:'SmtRes'!CV115)</f>
        <v>1.224</v>
      </c>
      <c r="V65">
        <f>SUMIF(SmtRes!AQ105:'SmtRes'!AQ115,"=1",SmtRes!CW105:'SmtRes'!CW115)</f>
        <v>0.02</v>
      </c>
      <c r="W65">
        <f t="shared" si="42"/>
        <v>0</v>
      </c>
      <c r="X65">
        <f t="shared" si="43"/>
        <v>926.21</v>
      </c>
      <c r="Y65">
        <f t="shared" si="44"/>
        <v>486.98</v>
      </c>
      <c r="AA65">
        <v>48216218</v>
      </c>
      <c r="AB65">
        <f t="shared" si="45"/>
        <v>10249.517824</v>
      </c>
      <c r="AC65">
        <f>ROUND((SUM(SmtRes!BQ105:'SmtRes'!BQ115)),6)</f>
        <v>616.59002399999997</v>
      </c>
      <c r="AD65">
        <f>ROUND((((SUM(SmtRes!BR105:'SmtRes'!BR115))-(SUM(SmtRes!BS105:'SmtRes'!BS115)))+AE65),6)</f>
        <v>267.73660000000001</v>
      </c>
      <c r="AE65">
        <f>ROUND((SUM(SmtRes!BS105:'SmtRes'!BS115)),6)</f>
        <v>183.398</v>
      </c>
      <c r="AF65">
        <f>ROUND((SUM(SmtRes!BT105:'SmtRes'!BT115)),6)</f>
        <v>9365.1911999999993</v>
      </c>
      <c r="AG65">
        <f t="shared" si="46"/>
        <v>0</v>
      </c>
      <c r="AH65">
        <f>(SUM(SmtRes!BU105:'SmtRes'!BU115))</f>
        <v>12.24</v>
      </c>
      <c r="AI65">
        <f>(SUM(SmtRes!BV105:'SmtRes'!BV115))</f>
        <v>0.2</v>
      </c>
      <c r="AJ65">
        <f t="shared" si="47"/>
        <v>0</v>
      </c>
      <c r="AK65">
        <v>10432.915823999998</v>
      </c>
      <c r="AL65">
        <v>616.59002399999997</v>
      </c>
      <c r="AM65">
        <v>267.73660000000007</v>
      </c>
      <c r="AN65">
        <v>183.398</v>
      </c>
      <c r="AO65">
        <v>9365.1911999999993</v>
      </c>
      <c r="AP65">
        <v>0</v>
      </c>
      <c r="AQ65">
        <v>12.24</v>
      </c>
      <c r="AR65">
        <v>0.2</v>
      </c>
      <c r="AS65">
        <v>0</v>
      </c>
      <c r="AT65">
        <v>97</v>
      </c>
      <c r="AU65">
        <v>51</v>
      </c>
      <c r="AV65">
        <v>1</v>
      </c>
      <c r="AW65">
        <v>1</v>
      </c>
      <c r="AZ65">
        <v>1</v>
      </c>
      <c r="BA65">
        <v>1</v>
      </c>
      <c r="BB65">
        <v>1</v>
      </c>
      <c r="BC65">
        <v>1</v>
      </c>
      <c r="BD65" t="s">
        <v>3</v>
      </c>
      <c r="BE65" t="s">
        <v>3</v>
      </c>
      <c r="BF65" t="s">
        <v>3</v>
      </c>
      <c r="BG65" t="s">
        <v>3</v>
      </c>
      <c r="BH65">
        <v>0</v>
      </c>
      <c r="BI65">
        <v>2</v>
      </c>
      <c r="BJ65" t="s">
        <v>185</v>
      </c>
      <c r="BM65">
        <v>108001</v>
      </c>
      <c r="BN65">
        <v>0</v>
      </c>
      <c r="BO65" t="s">
        <v>3</v>
      </c>
      <c r="BP65">
        <v>0</v>
      </c>
      <c r="BQ65">
        <v>3</v>
      </c>
      <c r="BR65">
        <v>0</v>
      </c>
      <c r="BS65">
        <v>1</v>
      </c>
      <c r="BT65">
        <v>1</v>
      </c>
      <c r="BU65">
        <v>1</v>
      </c>
      <c r="BV65">
        <v>1</v>
      </c>
      <c r="BW65">
        <v>1</v>
      </c>
      <c r="BX65">
        <v>1</v>
      </c>
      <c r="BY65" t="s">
        <v>3</v>
      </c>
      <c r="BZ65">
        <v>97</v>
      </c>
      <c r="CA65">
        <v>51</v>
      </c>
      <c r="CB65" t="s">
        <v>3</v>
      </c>
      <c r="CE65">
        <v>0</v>
      </c>
      <c r="CF65">
        <v>0</v>
      </c>
      <c r="CG65">
        <v>0</v>
      </c>
      <c r="CM65">
        <v>0</v>
      </c>
      <c r="CN65" t="s">
        <v>3</v>
      </c>
      <c r="CO65">
        <v>0</v>
      </c>
      <c r="CP65">
        <f t="shared" si="48"/>
        <v>1042.83</v>
      </c>
      <c r="CQ65">
        <f>SUMIF(SmtRes!AQ105:'SmtRes'!AQ115,"=1",SmtRes!AA105:'SmtRes'!AA115)</f>
        <v>419.64</v>
      </c>
      <c r="CR65">
        <f>SUMIF(SmtRes!AQ105:'SmtRes'!AQ115,"=1",SmtRes!AB105:'SmtRes'!AB115)</f>
        <v>2090.0600000000004</v>
      </c>
      <c r="CS65">
        <f>SUMIF(SmtRes!AQ105:'SmtRes'!AQ115,"=1",SmtRes!AC105:'SmtRes'!AC115)</f>
        <v>1833.98</v>
      </c>
      <c r="CT65">
        <f>SUMIF(SmtRes!AQ105:'SmtRes'!AQ115,"=1",SmtRes!AD105:'SmtRes'!AD115)</f>
        <v>765.13</v>
      </c>
      <c r="CU65">
        <f t="shared" si="49"/>
        <v>0</v>
      </c>
      <c r="CV65">
        <f>SUMIF(SmtRes!AQ105:'SmtRes'!AQ115,"=1",SmtRes!BU105:'SmtRes'!BU115)</f>
        <v>12.24</v>
      </c>
      <c r="CW65">
        <f>SUMIF(SmtRes!AQ105:'SmtRes'!AQ115,"=1",SmtRes!BV105:'SmtRes'!BV115)</f>
        <v>0.2</v>
      </c>
      <c r="CX65">
        <f t="shared" si="50"/>
        <v>0</v>
      </c>
      <c r="CY65">
        <f t="shared" si="51"/>
        <v>926.21420000000001</v>
      </c>
      <c r="CZ65">
        <f t="shared" si="52"/>
        <v>486.97860000000003</v>
      </c>
      <c r="DC65" t="s">
        <v>3</v>
      </c>
      <c r="DD65" t="s">
        <v>3</v>
      </c>
      <c r="DE65" t="s">
        <v>3</v>
      </c>
      <c r="DF65" t="s">
        <v>3</v>
      </c>
      <c r="DG65" t="s">
        <v>3</v>
      </c>
      <c r="DH65" t="s">
        <v>3</v>
      </c>
      <c r="DI65" t="s">
        <v>3</v>
      </c>
      <c r="DJ65" t="s">
        <v>3</v>
      </c>
      <c r="DK65" t="s">
        <v>3</v>
      </c>
      <c r="DL65" t="s">
        <v>3</v>
      </c>
      <c r="DM65" t="s">
        <v>3</v>
      </c>
      <c r="DN65">
        <v>0</v>
      </c>
      <c r="DO65">
        <v>0</v>
      </c>
      <c r="DP65">
        <v>1</v>
      </c>
      <c r="DQ65">
        <v>1</v>
      </c>
      <c r="DU65">
        <v>1003</v>
      </c>
      <c r="DV65" t="s">
        <v>151</v>
      </c>
      <c r="DW65" t="s">
        <v>151</v>
      </c>
      <c r="DX65">
        <v>100</v>
      </c>
      <c r="DZ65" t="s">
        <v>3</v>
      </c>
      <c r="EA65" t="s">
        <v>3</v>
      </c>
      <c r="EB65" t="s">
        <v>3</v>
      </c>
      <c r="EC65" t="s">
        <v>3</v>
      </c>
      <c r="EE65">
        <v>45799455</v>
      </c>
      <c r="EF65">
        <v>3</v>
      </c>
      <c r="EG65" t="s">
        <v>25</v>
      </c>
      <c r="EH65">
        <v>0</v>
      </c>
      <c r="EI65" t="s">
        <v>3</v>
      </c>
      <c r="EJ65">
        <v>2</v>
      </c>
      <c r="EK65">
        <v>108001</v>
      </c>
      <c r="EL65" t="s">
        <v>26</v>
      </c>
      <c r="EM65" t="s">
        <v>27</v>
      </c>
      <c r="EO65" t="s">
        <v>3</v>
      </c>
      <c r="EQ65">
        <v>131072</v>
      </c>
      <c r="ER65">
        <v>0</v>
      </c>
      <c r="ES65">
        <v>0</v>
      </c>
      <c r="ET65">
        <v>0</v>
      </c>
      <c r="EU65">
        <v>0</v>
      </c>
      <c r="EV65">
        <v>0</v>
      </c>
      <c r="EW65">
        <v>12.24</v>
      </c>
      <c r="EX65">
        <v>0.2</v>
      </c>
      <c r="EY65">
        <v>0</v>
      </c>
      <c r="FQ65">
        <v>0</v>
      </c>
      <c r="FR65">
        <v>0</v>
      </c>
      <c r="FS65">
        <v>0</v>
      </c>
      <c r="FX65">
        <v>97</v>
      </c>
      <c r="FY65">
        <v>51</v>
      </c>
      <c r="GA65" t="s">
        <v>3</v>
      </c>
      <c r="GD65">
        <v>1</v>
      </c>
      <c r="GF65">
        <v>1095198527</v>
      </c>
      <c r="GG65">
        <v>2</v>
      </c>
      <c r="GH65">
        <v>1</v>
      </c>
      <c r="GI65">
        <v>-2</v>
      </c>
      <c r="GJ65">
        <v>0</v>
      </c>
      <c r="GK65">
        <v>0</v>
      </c>
      <c r="GL65">
        <f t="shared" si="53"/>
        <v>0</v>
      </c>
      <c r="GM65">
        <f t="shared" si="54"/>
        <v>2456.02</v>
      </c>
      <c r="GN65">
        <f t="shared" si="55"/>
        <v>0</v>
      </c>
      <c r="GO65">
        <f t="shared" si="56"/>
        <v>2456.02</v>
      </c>
      <c r="GP65">
        <f t="shared" si="57"/>
        <v>0</v>
      </c>
      <c r="GR65">
        <v>0</v>
      </c>
      <c r="GS65">
        <v>0</v>
      </c>
      <c r="GT65">
        <v>0</v>
      </c>
      <c r="GU65" t="s">
        <v>3</v>
      </c>
      <c r="GV65">
        <f t="shared" si="58"/>
        <v>0</v>
      </c>
      <c r="GW65">
        <v>1</v>
      </c>
      <c r="GX65">
        <f t="shared" si="59"/>
        <v>0</v>
      </c>
      <c r="HA65">
        <v>0</v>
      </c>
      <c r="HB65">
        <v>0</v>
      </c>
      <c r="HC65">
        <f t="shared" si="60"/>
        <v>0</v>
      </c>
      <c r="HE65" t="s">
        <v>3</v>
      </c>
      <c r="HF65" t="s">
        <v>3</v>
      </c>
      <c r="HM65" t="s">
        <v>3</v>
      </c>
      <c r="HN65" t="s">
        <v>29</v>
      </c>
      <c r="HO65" t="s">
        <v>30</v>
      </c>
      <c r="HP65" t="s">
        <v>26</v>
      </c>
      <c r="HQ65" t="s">
        <v>26</v>
      </c>
      <c r="HS65">
        <v>0</v>
      </c>
      <c r="IK65">
        <v>0</v>
      </c>
    </row>
    <row r="66" spans="1:245" x14ac:dyDescent="0.2">
      <c r="A66">
        <v>17</v>
      </c>
      <c r="B66">
        <v>1</v>
      </c>
      <c r="E66" t="s">
        <v>186</v>
      </c>
      <c r="F66" t="s">
        <v>187</v>
      </c>
      <c r="G66" t="s">
        <v>188</v>
      </c>
      <c r="H66" t="s">
        <v>167</v>
      </c>
      <c r="I66">
        <f>ROUND(0.0102,7)</f>
        <v>1.0200000000000001E-2</v>
      </c>
      <c r="J66">
        <v>0</v>
      </c>
      <c r="K66">
        <f>ROUND(0.0102,7)</f>
        <v>1.0200000000000001E-2</v>
      </c>
      <c r="O66">
        <f t="shared" si="40"/>
        <v>920.02</v>
      </c>
      <c r="P66">
        <f>ROUND(CQ66*I66,2)</f>
        <v>920.02</v>
      </c>
      <c r="Q66">
        <f>ROUND(CR66*I66,2)</f>
        <v>0</v>
      </c>
      <c r="R66">
        <f>ROUND(CS66*I66,2)</f>
        <v>0</v>
      </c>
      <c r="S66">
        <f>ROUND(CT66*I66,2)</f>
        <v>0</v>
      </c>
      <c r="T66">
        <f t="shared" si="41"/>
        <v>0</v>
      </c>
      <c r="U66">
        <f>ROUND(CV66*I66,7)</f>
        <v>0</v>
      </c>
      <c r="V66">
        <f>ROUND(CW66*I66,7)</f>
        <v>0</v>
      </c>
      <c r="W66">
        <f t="shared" si="42"/>
        <v>0</v>
      </c>
      <c r="X66">
        <f t="shared" si="43"/>
        <v>0</v>
      </c>
      <c r="Y66">
        <f t="shared" si="44"/>
        <v>0</v>
      </c>
      <c r="AA66">
        <v>48216218</v>
      </c>
      <c r="AB66">
        <f t="shared" si="45"/>
        <v>82750.649999999994</v>
      </c>
      <c r="AC66">
        <f>ROUND((ES66),6)</f>
        <v>82750.649999999994</v>
      </c>
      <c r="AD66">
        <f>ROUND((((ET66)-(EU66))+AE66),6)</f>
        <v>0</v>
      </c>
      <c r="AE66">
        <f>ROUND((EU66),6)</f>
        <v>0</v>
      </c>
      <c r="AF66">
        <f>ROUND((EV66),6)</f>
        <v>0</v>
      </c>
      <c r="AG66">
        <f t="shared" si="46"/>
        <v>0</v>
      </c>
      <c r="AH66">
        <f>(EW66)</f>
        <v>0</v>
      </c>
      <c r="AI66">
        <f>(EX66)</f>
        <v>0</v>
      </c>
      <c r="AJ66">
        <f t="shared" si="47"/>
        <v>0</v>
      </c>
      <c r="AK66">
        <v>82750.649999999994</v>
      </c>
      <c r="AL66">
        <v>82750.649999999994</v>
      </c>
      <c r="AM66">
        <v>0</v>
      </c>
      <c r="AN66">
        <v>0</v>
      </c>
      <c r="AO66">
        <v>0</v>
      </c>
      <c r="AP66">
        <v>0</v>
      </c>
      <c r="AQ66">
        <v>0</v>
      </c>
      <c r="AR66">
        <v>0</v>
      </c>
      <c r="AS66">
        <v>0</v>
      </c>
      <c r="AT66">
        <v>0</v>
      </c>
      <c r="AU66">
        <v>0</v>
      </c>
      <c r="AV66">
        <v>1</v>
      </c>
      <c r="AW66">
        <v>1</v>
      </c>
      <c r="AZ66">
        <v>1</v>
      </c>
      <c r="BA66">
        <v>1</v>
      </c>
      <c r="BB66">
        <v>1</v>
      </c>
      <c r="BC66">
        <v>1.0900000000000001</v>
      </c>
      <c r="BD66" t="s">
        <v>3</v>
      </c>
      <c r="BE66" t="s">
        <v>3</v>
      </c>
      <c r="BF66" t="s">
        <v>3</v>
      </c>
      <c r="BG66" t="s">
        <v>3</v>
      </c>
      <c r="BH66">
        <v>3</v>
      </c>
      <c r="BI66">
        <v>2</v>
      </c>
      <c r="BJ66" t="s">
        <v>189</v>
      </c>
      <c r="BM66">
        <v>500002</v>
      </c>
      <c r="BN66">
        <v>0</v>
      </c>
      <c r="BO66" t="s">
        <v>187</v>
      </c>
      <c r="BP66">
        <v>1</v>
      </c>
      <c r="BQ66">
        <v>8</v>
      </c>
      <c r="BR66">
        <v>0</v>
      </c>
      <c r="BS66">
        <v>1</v>
      </c>
      <c r="BT66">
        <v>1</v>
      </c>
      <c r="BU66">
        <v>1</v>
      </c>
      <c r="BV66">
        <v>1</v>
      </c>
      <c r="BW66">
        <v>1</v>
      </c>
      <c r="BX66">
        <v>1</v>
      </c>
      <c r="BY66" t="s">
        <v>3</v>
      </c>
      <c r="BZ66">
        <v>0</v>
      </c>
      <c r="CA66">
        <v>0</v>
      </c>
      <c r="CB66" t="s">
        <v>3</v>
      </c>
      <c r="CE66">
        <v>0</v>
      </c>
      <c r="CF66">
        <v>0</v>
      </c>
      <c r="CG66">
        <v>0</v>
      </c>
      <c r="CM66">
        <v>0</v>
      </c>
      <c r="CN66" t="s">
        <v>3</v>
      </c>
      <c r="CO66">
        <v>0</v>
      </c>
      <c r="CP66">
        <f t="shared" si="48"/>
        <v>920.02</v>
      </c>
      <c r="CQ66">
        <f>ROUND(AL66*BC66,2)</f>
        <v>90198.21</v>
      </c>
      <c r="CR66">
        <f>ROUND(AM66*BB66,2)</f>
        <v>0</v>
      </c>
      <c r="CS66">
        <f>ROUND(AN66*BS66,2)</f>
        <v>0</v>
      </c>
      <c r="CT66">
        <f>ROUND(AO66*BA66,2)</f>
        <v>0</v>
      </c>
      <c r="CU66">
        <f t="shared" si="49"/>
        <v>0</v>
      </c>
      <c r="CV66">
        <f>AH66</f>
        <v>0</v>
      </c>
      <c r="CW66">
        <f>AI66</f>
        <v>0</v>
      </c>
      <c r="CX66">
        <f t="shared" si="50"/>
        <v>0</v>
      </c>
      <c r="CY66">
        <f t="shared" si="51"/>
        <v>0</v>
      </c>
      <c r="CZ66">
        <f t="shared" si="52"/>
        <v>0</v>
      </c>
      <c r="DC66" t="s">
        <v>3</v>
      </c>
      <c r="DD66" t="s">
        <v>3</v>
      </c>
      <c r="DE66" t="s">
        <v>3</v>
      </c>
      <c r="DF66" t="s">
        <v>3</v>
      </c>
      <c r="DG66" t="s">
        <v>3</v>
      </c>
      <c r="DH66" t="s">
        <v>3</v>
      </c>
      <c r="DI66" t="s">
        <v>3</v>
      </c>
      <c r="DJ66" t="s">
        <v>3</v>
      </c>
      <c r="DK66" t="s">
        <v>3</v>
      </c>
      <c r="DL66" t="s">
        <v>3</v>
      </c>
      <c r="DM66" t="s">
        <v>3</v>
      </c>
      <c r="DN66">
        <v>0</v>
      </c>
      <c r="DO66">
        <v>0</v>
      </c>
      <c r="DP66">
        <v>1</v>
      </c>
      <c r="DQ66">
        <v>1</v>
      </c>
      <c r="DU66">
        <v>1013</v>
      </c>
      <c r="DV66" t="s">
        <v>167</v>
      </c>
      <c r="DW66" t="s">
        <v>169</v>
      </c>
      <c r="DX66">
        <v>1</v>
      </c>
      <c r="DZ66" t="s">
        <v>3</v>
      </c>
      <c r="EA66" t="s">
        <v>3</v>
      </c>
      <c r="EB66" t="s">
        <v>3</v>
      </c>
      <c r="EC66" t="s">
        <v>3</v>
      </c>
      <c r="EE66">
        <v>45799549</v>
      </c>
      <c r="EF66">
        <v>8</v>
      </c>
      <c r="EG66" t="s">
        <v>105</v>
      </c>
      <c r="EH66">
        <v>0</v>
      </c>
      <c r="EI66" t="s">
        <v>3</v>
      </c>
      <c r="EJ66">
        <v>2</v>
      </c>
      <c r="EK66">
        <v>500002</v>
      </c>
      <c r="EL66" t="s">
        <v>170</v>
      </c>
      <c r="EM66" t="s">
        <v>171</v>
      </c>
      <c r="EO66" t="s">
        <v>3</v>
      </c>
      <c r="EQ66">
        <v>131072</v>
      </c>
      <c r="ER66">
        <v>82750.649999999994</v>
      </c>
      <c r="ES66">
        <v>82750.649999999994</v>
      </c>
      <c r="ET66">
        <v>0</v>
      </c>
      <c r="EU66">
        <v>0</v>
      </c>
      <c r="EV66">
        <v>0</v>
      </c>
      <c r="EW66">
        <v>0</v>
      </c>
      <c r="EX66">
        <v>0</v>
      </c>
      <c r="EY66">
        <v>0</v>
      </c>
      <c r="FQ66">
        <v>0</v>
      </c>
      <c r="FR66">
        <v>0</v>
      </c>
      <c r="FS66">
        <v>0</v>
      </c>
      <c r="FX66">
        <v>0</v>
      </c>
      <c r="FY66">
        <v>0</v>
      </c>
      <c r="GA66" t="s">
        <v>3</v>
      </c>
      <c r="GD66">
        <v>1</v>
      </c>
      <c r="GF66">
        <v>471647346</v>
      </c>
      <c r="GG66">
        <v>2</v>
      </c>
      <c r="GH66">
        <v>1</v>
      </c>
      <c r="GI66">
        <v>2</v>
      </c>
      <c r="GJ66">
        <v>0</v>
      </c>
      <c r="GK66">
        <v>0</v>
      </c>
      <c r="GL66">
        <f t="shared" si="53"/>
        <v>0</v>
      </c>
      <c r="GM66">
        <f t="shared" si="54"/>
        <v>920.02</v>
      </c>
      <c r="GN66">
        <f t="shared" si="55"/>
        <v>0</v>
      </c>
      <c r="GO66">
        <f t="shared" si="56"/>
        <v>920.02</v>
      </c>
      <c r="GP66">
        <f t="shared" si="57"/>
        <v>0</v>
      </c>
      <c r="GR66">
        <v>0</v>
      </c>
      <c r="GS66">
        <v>0</v>
      </c>
      <c r="GT66">
        <v>0</v>
      </c>
      <c r="GU66" t="s">
        <v>3</v>
      </c>
      <c r="GV66">
        <f t="shared" si="58"/>
        <v>0</v>
      </c>
      <c r="GW66">
        <v>1</v>
      </c>
      <c r="GX66">
        <f t="shared" si="59"/>
        <v>0</v>
      </c>
      <c r="HA66">
        <v>0</v>
      </c>
      <c r="HB66">
        <v>0</v>
      </c>
      <c r="HC66">
        <f t="shared" si="60"/>
        <v>0</v>
      </c>
      <c r="HE66" t="s">
        <v>3</v>
      </c>
      <c r="HF66" t="s">
        <v>3</v>
      </c>
      <c r="HM66" t="s">
        <v>3</v>
      </c>
      <c r="HN66" t="s">
        <v>3</v>
      </c>
      <c r="HO66" t="s">
        <v>3</v>
      </c>
      <c r="HP66" t="s">
        <v>3</v>
      </c>
      <c r="HQ66" t="s">
        <v>3</v>
      </c>
      <c r="HS66">
        <v>0</v>
      </c>
      <c r="IK66">
        <v>0</v>
      </c>
    </row>
    <row r="67" spans="1:245" x14ac:dyDescent="0.2">
      <c r="A67">
        <v>17</v>
      </c>
      <c r="B67">
        <v>1</v>
      </c>
      <c r="C67">
        <f>ROW(SmtRes!A122)</f>
        <v>122</v>
      </c>
      <c r="D67">
        <f>ROW(EtalonRes!A122)</f>
        <v>122</v>
      </c>
      <c r="E67" t="s">
        <v>190</v>
      </c>
      <c r="F67" t="s">
        <v>191</v>
      </c>
      <c r="G67" t="s">
        <v>192</v>
      </c>
      <c r="H67" t="s">
        <v>151</v>
      </c>
      <c r="I67">
        <f>ROUND(0.06,7)</f>
        <v>0.06</v>
      </c>
      <c r="J67">
        <v>0</v>
      </c>
      <c r="K67">
        <f>ROUND(0.06,7)</f>
        <v>0.06</v>
      </c>
      <c r="O67">
        <f t="shared" si="40"/>
        <v>786.06</v>
      </c>
      <c r="P67">
        <f>SUMIF(SmtRes!AQ116:'SmtRes'!AQ122,"=1",SmtRes!DF116:'SmtRes'!DF122)</f>
        <v>29.21</v>
      </c>
      <c r="Q67">
        <f>SUMIF(SmtRes!AQ116:'SmtRes'!AQ122,"=1",SmtRes!DG116:'SmtRes'!DG122)</f>
        <v>0.03</v>
      </c>
      <c r="R67">
        <f>SUMIF(SmtRes!AQ116:'SmtRes'!AQ122,"=1",SmtRes!DH116:'SmtRes'!DH122)</f>
        <v>0.42</v>
      </c>
      <c r="S67">
        <f>SUMIF(SmtRes!AQ116:'SmtRes'!AQ122,"=1",SmtRes!DI116:'SmtRes'!DI122)</f>
        <v>756.4</v>
      </c>
      <c r="T67">
        <f t="shared" si="41"/>
        <v>0</v>
      </c>
      <c r="U67">
        <f>SUMIF(SmtRes!AQ116:'SmtRes'!AQ122,"=1",SmtRes!CV116:'SmtRes'!CV122)</f>
        <v>0.97740000000000005</v>
      </c>
      <c r="V67">
        <f>SUMIF(SmtRes!AQ116:'SmtRes'!AQ122,"=1",SmtRes!CW116:'SmtRes'!CW122)</f>
        <v>5.9999999999999995E-4</v>
      </c>
      <c r="W67">
        <f t="shared" si="42"/>
        <v>0</v>
      </c>
      <c r="X67">
        <f t="shared" si="43"/>
        <v>734.12</v>
      </c>
      <c r="Y67">
        <f t="shared" si="44"/>
        <v>385.98</v>
      </c>
      <c r="AA67">
        <v>48216218</v>
      </c>
      <c r="AB67">
        <f t="shared" si="45"/>
        <v>13049.982022</v>
      </c>
      <c r="AC67">
        <f>ROUND((SUM(SmtRes!BQ116:'SmtRes'!BQ122)),6)</f>
        <v>442.94072199999999</v>
      </c>
      <c r="AD67">
        <f>ROUND((((SUM(SmtRes!BR116:'SmtRes'!BR122))-(SUM(SmtRes!BS116:'SmtRes'!BS122)))+AE67),6)</f>
        <v>0.37319999999999998</v>
      </c>
      <c r="AE67">
        <f>ROUND((SUM(SmtRes!BS116:'SmtRes'!BS122)),6)</f>
        <v>6.9504000000000001</v>
      </c>
      <c r="AF67">
        <f>ROUND((SUM(SmtRes!BT116:'SmtRes'!BT122)),6)</f>
        <v>12606.668100000001</v>
      </c>
      <c r="AG67">
        <f t="shared" si="46"/>
        <v>0</v>
      </c>
      <c r="AH67">
        <f>(SUM(SmtRes!BU116:'SmtRes'!BU122))</f>
        <v>16.29</v>
      </c>
      <c r="AI67">
        <f>(SUM(SmtRes!BV116:'SmtRes'!BV122))</f>
        <v>0.01</v>
      </c>
      <c r="AJ67">
        <f t="shared" si="47"/>
        <v>0</v>
      </c>
      <c r="AK67">
        <v>13056.932421999998</v>
      </c>
      <c r="AL67">
        <v>442.94072199999999</v>
      </c>
      <c r="AM67">
        <v>0.37320000000000003</v>
      </c>
      <c r="AN67">
        <v>6.9504000000000001</v>
      </c>
      <c r="AO67">
        <v>12606.668099999999</v>
      </c>
      <c r="AP67">
        <v>0</v>
      </c>
      <c r="AQ67">
        <v>16.29</v>
      </c>
      <c r="AR67">
        <v>0.01</v>
      </c>
      <c r="AS67">
        <v>0</v>
      </c>
      <c r="AT67">
        <v>97</v>
      </c>
      <c r="AU67">
        <v>51</v>
      </c>
      <c r="AV67">
        <v>1</v>
      </c>
      <c r="AW67">
        <v>1</v>
      </c>
      <c r="AZ67">
        <v>1</v>
      </c>
      <c r="BA67">
        <v>1</v>
      </c>
      <c r="BB67">
        <v>1</v>
      </c>
      <c r="BC67">
        <v>1</v>
      </c>
      <c r="BD67" t="s">
        <v>3</v>
      </c>
      <c r="BE67" t="s">
        <v>3</v>
      </c>
      <c r="BF67" t="s">
        <v>3</v>
      </c>
      <c r="BG67" t="s">
        <v>3</v>
      </c>
      <c r="BH67">
        <v>0</v>
      </c>
      <c r="BI67">
        <v>2</v>
      </c>
      <c r="BJ67" t="s">
        <v>193</v>
      </c>
      <c r="BM67">
        <v>108001</v>
      </c>
      <c r="BN67">
        <v>0</v>
      </c>
      <c r="BO67" t="s">
        <v>3</v>
      </c>
      <c r="BP67">
        <v>0</v>
      </c>
      <c r="BQ67">
        <v>3</v>
      </c>
      <c r="BR67">
        <v>0</v>
      </c>
      <c r="BS67">
        <v>1</v>
      </c>
      <c r="BT67">
        <v>1</v>
      </c>
      <c r="BU67">
        <v>1</v>
      </c>
      <c r="BV67">
        <v>1</v>
      </c>
      <c r="BW67">
        <v>1</v>
      </c>
      <c r="BX67">
        <v>1</v>
      </c>
      <c r="BY67" t="s">
        <v>3</v>
      </c>
      <c r="BZ67">
        <v>97</v>
      </c>
      <c r="CA67">
        <v>51</v>
      </c>
      <c r="CB67" t="s">
        <v>3</v>
      </c>
      <c r="CE67">
        <v>0</v>
      </c>
      <c r="CF67">
        <v>0</v>
      </c>
      <c r="CG67">
        <v>0</v>
      </c>
      <c r="CM67">
        <v>0</v>
      </c>
      <c r="CN67" t="s">
        <v>3</v>
      </c>
      <c r="CO67">
        <v>0</v>
      </c>
      <c r="CP67">
        <f t="shared" si="48"/>
        <v>786.06</v>
      </c>
      <c r="CQ67">
        <f>SUMIF(SmtRes!AQ116:'SmtRes'!AQ122,"=1",SmtRes!AA116:'SmtRes'!AA122)</f>
        <v>128425.22</v>
      </c>
      <c r="CR67">
        <f>SUMIF(SmtRes!AQ116:'SmtRes'!AQ122,"=1",SmtRes!AB116:'SmtRes'!AB122)</f>
        <v>55.61</v>
      </c>
      <c r="CS67">
        <f>SUMIF(SmtRes!AQ116:'SmtRes'!AQ122,"=1",SmtRes!AC116:'SmtRes'!AC122)</f>
        <v>695.04</v>
      </c>
      <c r="CT67">
        <f>SUMIF(SmtRes!AQ116:'SmtRes'!AQ122,"=1",SmtRes!AD116:'SmtRes'!AD122)</f>
        <v>773.89</v>
      </c>
      <c r="CU67">
        <f t="shared" si="49"/>
        <v>0</v>
      </c>
      <c r="CV67">
        <f>SUMIF(SmtRes!AQ116:'SmtRes'!AQ122,"=1",SmtRes!BU116:'SmtRes'!BU122)</f>
        <v>16.29</v>
      </c>
      <c r="CW67">
        <f>SUMIF(SmtRes!AQ116:'SmtRes'!AQ122,"=1",SmtRes!BV116:'SmtRes'!BV122)</f>
        <v>0.01</v>
      </c>
      <c r="CX67">
        <f t="shared" si="50"/>
        <v>0</v>
      </c>
      <c r="CY67">
        <f t="shared" si="51"/>
        <v>734.11539999999991</v>
      </c>
      <c r="CZ67">
        <f t="shared" si="52"/>
        <v>385.97820000000002</v>
      </c>
      <c r="DC67" t="s">
        <v>3</v>
      </c>
      <c r="DD67" t="s">
        <v>3</v>
      </c>
      <c r="DE67" t="s">
        <v>3</v>
      </c>
      <c r="DF67" t="s">
        <v>3</v>
      </c>
      <c r="DG67" t="s">
        <v>3</v>
      </c>
      <c r="DH67" t="s">
        <v>3</v>
      </c>
      <c r="DI67" t="s">
        <v>3</v>
      </c>
      <c r="DJ67" t="s">
        <v>3</v>
      </c>
      <c r="DK67" t="s">
        <v>3</v>
      </c>
      <c r="DL67" t="s">
        <v>3</v>
      </c>
      <c r="DM67" t="s">
        <v>3</v>
      </c>
      <c r="DN67">
        <v>0</v>
      </c>
      <c r="DO67">
        <v>0</v>
      </c>
      <c r="DP67">
        <v>1</v>
      </c>
      <c r="DQ67">
        <v>1</v>
      </c>
      <c r="DU67">
        <v>1003</v>
      </c>
      <c r="DV67" t="s">
        <v>151</v>
      </c>
      <c r="DW67" t="s">
        <v>151</v>
      </c>
      <c r="DX67">
        <v>100</v>
      </c>
      <c r="DZ67" t="s">
        <v>3</v>
      </c>
      <c r="EA67" t="s">
        <v>3</v>
      </c>
      <c r="EB67" t="s">
        <v>3</v>
      </c>
      <c r="EC67" t="s">
        <v>3</v>
      </c>
      <c r="EE67">
        <v>45799455</v>
      </c>
      <c r="EF67">
        <v>3</v>
      </c>
      <c r="EG67" t="s">
        <v>25</v>
      </c>
      <c r="EH67">
        <v>0</v>
      </c>
      <c r="EI67" t="s">
        <v>3</v>
      </c>
      <c r="EJ67">
        <v>2</v>
      </c>
      <c r="EK67">
        <v>108001</v>
      </c>
      <c r="EL67" t="s">
        <v>26</v>
      </c>
      <c r="EM67" t="s">
        <v>27</v>
      </c>
      <c r="EO67" t="s">
        <v>3</v>
      </c>
      <c r="EQ67">
        <v>131072</v>
      </c>
      <c r="ER67">
        <v>0</v>
      </c>
      <c r="ES67">
        <v>0</v>
      </c>
      <c r="ET67">
        <v>0</v>
      </c>
      <c r="EU67">
        <v>0</v>
      </c>
      <c r="EV67">
        <v>0</v>
      </c>
      <c r="EW67">
        <v>16.29</v>
      </c>
      <c r="EX67">
        <v>0.01</v>
      </c>
      <c r="EY67">
        <v>0</v>
      </c>
      <c r="FQ67">
        <v>0</v>
      </c>
      <c r="FR67">
        <v>0</v>
      </c>
      <c r="FS67">
        <v>0</v>
      </c>
      <c r="FX67">
        <v>97</v>
      </c>
      <c r="FY67">
        <v>51</v>
      </c>
      <c r="GA67" t="s">
        <v>3</v>
      </c>
      <c r="GD67">
        <v>1</v>
      </c>
      <c r="GF67">
        <v>2146178230</v>
      </c>
      <c r="GG67">
        <v>2</v>
      </c>
      <c r="GH67">
        <v>1</v>
      </c>
      <c r="GI67">
        <v>-2</v>
      </c>
      <c r="GJ67">
        <v>0</v>
      </c>
      <c r="GK67">
        <v>0</v>
      </c>
      <c r="GL67">
        <f t="shared" si="53"/>
        <v>0</v>
      </c>
      <c r="GM67">
        <f t="shared" si="54"/>
        <v>1906.16</v>
      </c>
      <c r="GN67">
        <f t="shared" si="55"/>
        <v>0</v>
      </c>
      <c r="GO67">
        <f t="shared" si="56"/>
        <v>1906.16</v>
      </c>
      <c r="GP67">
        <f t="shared" si="57"/>
        <v>0</v>
      </c>
      <c r="GR67">
        <v>0</v>
      </c>
      <c r="GS67">
        <v>0</v>
      </c>
      <c r="GT67">
        <v>0</v>
      </c>
      <c r="GU67" t="s">
        <v>3</v>
      </c>
      <c r="GV67">
        <f t="shared" si="58"/>
        <v>0</v>
      </c>
      <c r="GW67">
        <v>1</v>
      </c>
      <c r="GX67">
        <f t="shared" si="59"/>
        <v>0</v>
      </c>
      <c r="HA67">
        <v>0</v>
      </c>
      <c r="HB67">
        <v>0</v>
      </c>
      <c r="HC67">
        <f t="shared" si="60"/>
        <v>0</v>
      </c>
      <c r="HE67" t="s">
        <v>3</v>
      </c>
      <c r="HF67" t="s">
        <v>3</v>
      </c>
      <c r="HM67" t="s">
        <v>3</v>
      </c>
      <c r="HN67" t="s">
        <v>29</v>
      </c>
      <c r="HO67" t="s">
        <v>30</v>
      </c>
      <c r="HP67" t="s">
        <v>26</v>
      </c>
      <c r="HQ67" t="s">
        <v>26</v>
      </c>
      <c r="HS67">
        <v>0</v>
      </c>
      <c r="IK67">
        <v>0</v>
      </c>
    </row>
    <row r="68" spans="1:245" x14ac:dyDescent="0.2">
      <c r="A68">
        <v>17</v>
      </c>
      <c r="B68">
        <v>1</v>
      </c>
      <c r="E68" t="s">
        <v>194</v>
      </c>
      <c r="F68" t="s">
        <v>195</v>
      </c>
      <c r="G68" t="s">
        <v>196</v>
      </c>
      <c r="H68" t="s">
        <v>23</v>
      </c>
      <c r="I68">
        <f>ROUND(108,7)</f>
        <v>108</v>
      </c>
      <c r="J68">
        <v>0</v>
      </c>
      <c r="K68">
        <f>ROUND(108,7)</f>
        <v>108</v>
      </c>
      <c r="O68">
        <f t="shared" si="40"/>
        <v>540</v>
      </c>
      <c r="P68">
        <f>ROUND(CQ68*I68,2)</f>
        <v>540</v>
      </c>
      <c r="Q68">
        <f>ROUND(CR68*I68,2)</f>
        <v>0</v>
      </c>
      <c r="R68">
        <f>ROUND(CS68*I68,2)</f>
        <v>0</v>
      </c>
      <c r="S68">
        <f>ROUND(CT68*I68,2)</f>
        <v>0</v>
      </c>
      <c r="T68">
        <f t="shared" si="41"/>
        <v>0</v>
      </c>
      <c r="U68">
        <f>ROUND(CV68*I68,7)</f>
        <v>0</v>
      </c>
      <c r="V68">
        <f>ROUND(CW68*I68,7)</f>
        <v>0</v>
      </c>
      <c r="W68">
        <f t="shared" si="42"/>
        <v>0</v>
      </c>
      <c r="X68">
        <f t="shared" si="43"/>
        <v>0</v>
      </c>
      <c r="Y68">
        <f t="shared" si="44"/>
        <v>0</v>
      </c>
      <c r="AA68">
        <v>48216218</v>
      </c>
      <c r="AB68">
        <f t="shared" si="45"/>
        <v>5</v>
      </c>
      <c r="AC68">
        <f>ROUND((ES68),6)</f>
        <v>5</v>
      </c>
      <c r="AD68">
        <f>ROUND((((ET68)-(EU68))+AE68),6)</f>
        <v>0</v>
      </c>
      <c r="AE68">
        <f>ROUND((EU68),6)</f>
        <v>0</v>
      </c>
      <c r="AF68">
        <f>ROUND((EV68),6)</f>
        <v>0</v>
      </c>
      <c r="AG68">
        <f t="shared" si="46"/>
        <v>0</v>
      </c>
      <c r="AH68">
        <f>(EW68)</f>
        <v>0</v>
      </c>
      <c r="AI68">
        <f>(EX68)</f>
        <v>0</v>
      </c>
      <c r="AJ68">
        <f t="shared" si="47"/>
        <v>0</v>
      </c>
      <c r="AK68">
        <v>5</v>
      </c>
      <c r="AL68">
        <v>5</v>
      </c>
      <c r="AM68">
        <v>0</v>
      </c>
      <c r="AN68">
        <v>0</v>
      </c>
      <c r="AO68">
        <v>0</v>
      </c>
      <c r="AP68">
        <v>0</v>
      </c>
      <c r="AQ68">
        <v>0</v>
      </c>
      <c r="AR68">
        <v>0</v>
      </c>
      <c r="AS68">
        <v>0</v>
      </c>
      <c r="AT68">
        <v>0</v>
      </c>
      <c r="AU68">
        <v>0</v>
      </c>
      <c r="AV68">
        <v>1</v>
      </c>
      <c r="AW68">
        <v>1</v>
      </c>
      <c r="AZ68">
        <v>1</v>
      </c>
      <c r="BA68">
        <v>1</v>
      </c>
      <c r="BB68">
        <v>1</v>
      </c>
      <c r="BC68">
        <v>1</v>
      </c>
      <c r="BD68" t="s">
        <v>3</v>
      </c>
      <c r="BE68" t="s">
        <v>3</v>
      </c>
      <c r="BF68" t="s">
        <v>3</v>
      </c>
      <c r="BG68" t="s">
        <v>3</v>
      </c>
      <c r="BH68">
        <v>3</v>
      </c>
      <c r="BI68">
        <v>2</v>
      </c>
      <c r="BJ68" t="s">
        <v>197</v>
      </c>
      <c r="BM68">
        <v>1100</v>
      </c>
      <c r="BN68">
        <v>0</v>
      </c>
      <c r="BO68" t="s">
        <v>3</v>
      </c>
      <c r="BP68">
        <v>0</v>
      </c>
      <c r="BQ68">
        <v>8</v>
      </c>
      <c r="BR68">
        <v>0</v>
      </c>
      <c r="BS68">
        <v>1</v>
      </c>
      <c r="BT68">
        <v>1</v>
      </c>
      <c r="BU68">
        <v>1</v>
      </c>
      <c r="BV68">
        <v>1</v>
      </c>
      <c r="BW68">
        <v>1</v>
      </c>
      <c r="BX68">
        <v>1</v>
      </c>
      <c r="BY68" t="s">
        <v>3</v>
      </c>
      <c r="BZ68">
        <v>0</v>
      </c>
      <c r="CA68">
        <v>0</v>
      </c>
      <c r="CB68" t="s">
        <v>3</v>
      </c>
      <c r="CE68">
        <v>0</v>
      </c>
      <c r="CF68">
        <v>0</v>
      </c>
      <c r="CG68">
        <v>0</v>
      </c>
      <c r="CM68">
        <v>0</v>
      </c>
      <c r="CN68" t="s">
        <v>3</v>
      </c>
      <c r="CO68">
        <v>0</v>
      </c>
      <c r="CP68">
        <f t="shared" si="48"/>
        <v>540</v>
      </c>
      <c r="CQ68">
        <f>ROUND(AL68*BC68,2)</f>
        <v>5</v>
      </c>
      <c r="CR68">
        <f>ROUND(AM68*BB68,2)</f>
        <v>0</v>
      </c>
      <c r="CS68">
        <f>ROUND(AN68*BS68,2)</f>
        <v>0</v>
      </c>
      <c r="CT68">
        <f>ROUND(AO68*BA68,2)</f>
        <v>0</v>
      </c>
      <c r="CU68">
        <f t="shared" si="49"/>
        <v>0</v>
      </c>
      <c r="CV68">
        <f>AH68</f>
        <v>0</v>
      </c>
      <c r="CW68">
        <f>AI68</f>
        <v>0</v>
      </c>
      <c r="CX68">
        <f t="shared" si="50"/>
        <v>0</v>
      </c>
      <c r="CY68">
        <f t="shared" si="51"/>
        <v>0</v>
      </c>
      <c r="CZ68">
        <f t="shared" si="52"/>
        <v>0</v>
      </c>
      <c r="DC68" t="s">
        <v>3</v>
      </c>
      <c r="DD68" t="s">
        <v>3</v>
      </c>
      <c r="DE68" t="s">
        <v>3</v>
      </c>
      <c r="DF68" t="s">
        <v>3</v>
      </c>
      <c r="DG68" t="s">
        <v>3</v>
      </c>
      <c r="DH68" t="s">
        <v>3</v>
      </c>
      <c r="DI68" t="s">
        <v>3</v>
      </c>
      <c r="DJ68" t="s">
        <v>3</v>
      </c>
      <c r="DK68" t="s">
        <v>3</v>
      </c>
      <c r="DL68" t="s">
        <v>3</v>
      </c>
      <c r="DM68" t="s">
        <v>3</v>
      </c>
      <c r="DN68">
        <v>0</v>
      </c>
      <c r="DO68">
        <v>0</v>
      </c>
      <c r="DP68">
        <v>1</v>
      </c>
      <c r="DQ68">
        <v>1</v>
      </c>
      <c r="DU68">
        <v>1013</v>
      </c>
      <c r="DV68" t="s">
        <v>23</v>
      </c>
      <c r="DW68" t="s">
        <v>23</v>
      </c>
      <c r="DX68">
        <v>1</v>
      </c>
      <c r="DZ68" t="s">
        <v>3</v>
      </c>
      <c r="EA68" t="s">
        <v>3</v>
      </c>
      <c r="EB68" t="s">
        <v>3</v>
      </c>
      <c r="EC68" t="s">
        <v>3</v>
      </c>
      <c r="EE68">
        <v>45799882</v>
      </c>
      <c r="EF68">
        <v>8</v>
      </c>
      <c r="EG68" t="s">
        <v>105</v>
      </c>
      <c r="EH68">
        <v>0</v>
      </c>
      <c r="EI68" t="s">
        <v>3</v>
      </c>
      <c r="EJ68">
        <v>1</v>
      </c>
      <c r="EK68">
        <v>1100</v>
      </c>
      <c r="EL68" t="s">
        <v>106</v>
      </c>
      <c r="EM68" t="s">
        <v>107</v>
      </c>
      <c r="EO68" t="s">
        <v>3</v>
      </c>
      <c r="EQ68">
        <v>131072</v>
      </c>
      <c r="ER68">
        <v>0</v>
      </c>
      <c r="ES68">
        <v>5</v>
      </c>
      <c r="ET68">
        <v>0</v>
      </c>
      <c r="EU68">
        <v>0</v>
      </c>
      <c r="EV68">
        <v>0</v>
      </c>
      <c r="EW68">
        <v>0</v>
      </c>
      <c r="EX68">
        <v>0</v>
      </c>
      <c r="EY68">
        <v>0</v>
      </c>
      <c r="FQ68">
        <v>0</v>
      </c>
      <c r="FR68">
        <v>0</v>
      </c>
      <c r="FS68">
        <v>0</v>
      </c>
      <c r="FX68">
        <v>0</v>
      </c>
      <c r="FY68">
        <v>0</v>
      </c>
      <c r="GA68" t="s">
        <v>3</v>
      </c>
      <c r="GD68">
        <v>1</v>
      </c>
      <c r="GF68">
        <v>1703037447</v>
      </c>
      <c r="GG68">
        <v>2</v>
      </c>
      <c r="GH68">
        <v>0</v>
      </c>
      <c r="GI68">
        <v>-2</v>
      </c>
      <c r="GJ68">
        <v>0</v>
      </c>
      <c r="GK68">
        <v>0</v>
      </c>
      <c r="GL68">
        <f t="shared" si="53"/>
        <v>0</v>
      </c>
      <c r="GM68">
        <f t="shared" si="54"/>
        <v>540</v>
      </c>
      <c r="GN68">
        <f t="shared" si="55"/>
        <v>0</v>
      </c>
      <c r="GO68">
        <f t="shared" si="56"/>
        <v>540</v>
      </c>
      <c r="GP68">
        <f t="shared" si="57"/>
        <v>0</v>
      </c>
      <c r="GR68">
        <v>0</v>
      </c>
      <c r="GS68">
        <v>0</v>
      </c>
      <c r="GT68">
        <v>0</v>
      </c>
      <c r="GU68" t="s">
        <v>3</v>
      </c>
      <c r="GV68">
        <f t="shared" si="58"/>
        <v>0</v>
      </c>
      <c r="GW68">
        <v>1</v>
      </c>
      <c r="GX68">
        <f t="shared" si="59"/>
        <v>0</v>
      </c>
      <c r="HA68">
        <v>0</v>
      </c>
      <c r="HB68">
        <v>0</v>
      </c>
      <c r="HC68">
        <f t="shared" si="60"/>
        <v>0</v>
      </c>
      <c r="HE68" t="s">
        <v>3</v>
      </c>
      <c r="HF68" t="s">
        <v>3</v>
      </c>
      <c r="HM68" t="s">
        <v>3</v>
      </c>
      <c r="HN68" t="s">
        <v>3</v>
      </c>
      <c r="HO68" t="s">
        <v>3</v>
      </c>
      <c r="HP68" t="s">
        <v>3</v>
      </c>
      <c r="HQ68" t="s">
        <v>3</v>
      </c>
      <c r="HS68">
        <v>0</v>
      </c>
      <c r="IK68">
        <v>0</v>
      </c>
    </row>
    <row r="69" spans="1:245" x14ac:dyDescent="0.2">
      <c r="A69">
        <v>17</v>
      </c>
      <c r="B69">
        <v>1</v>
      </c>
      <c r="E69" t="s">
        <v>198</v>
      </c>
      <c r="F69" t="s">
        <v>199</v>
      </c>
      <c r="G69" t="s">
        <v>200</v>
      </c>
      <c r="H69" t="s">
        <v>156</v>
      </c>
      <c r="I69">
        <f>ROUND(6,7)</f>
        <v>6</v>
      </c>
      <c r="J69">
        <v>0</v>
      </c>
      <c r="K69">
        <f>ROUND(6,7)</f>
        <v>6</v>
      </c>
      <c r="O69">
        <f t="shared" si="40"/>
        <v>1072.26</v>
      </c>
      <c r="P69">
        <f>ROUND(CQ69*I69,2)</f>
        <v>1072.26</v>
      </c>
      <c r="Q69">
        <f>ROUND(CR69*I69,2)</f>
        <v>0</v>
      </c>
      <c r="R69">
        <f>ROUND(CS69*I69,2)</f>
        <v>0</v>
      </c>
      <c r="S69">
        <f>ROUND(CT69*I69,2)</f>
        <v>0</v>
      </c>
      <c r="T69">
        <f t="shared" si="41"/>
        <v>0</v>
      </c>
      <c r="U69">
        <f>ROUND(CV69*I69,7)</f>
        <v>0</v>
      </c>
      <c r="V69">
        <f>ROUND(CW69*I69,7)</f>
        <v>0</v>
      </c>
      <c r="W69">
        <f t="shared" si="42"/>
        <v>0</v>
      </c>
      <c r="X69">
        <f t="shared" si="43"/>
        <v>0</v>
      </c>
      <c r="Y69">
        <f t="shared" si="44"/>
        <v>0</v>
      </c>
      <c r="AA69">
        <v>48216218</v>
      </c>
      <c r="AB69">
        <f t="shared" si="45"/>
        <v>178.71</v>
      </c>
      <c r="AC69">
        <f>ROUND((ES69),6)</f>
        <v>178.71</v>
      </c>
      <c r="AD69">
        <f>ROUND((((ET69)-(EU69))+AE69),6)</f>
        <v>0</v>
      </c>
      <c r="AE69">
        <f>ROUND((EU69),6)</f>
        <v>0</v>
      </c>
      <c r="AF69">
        <f>ROUND((EV69),6)</f>
        <v>0</v>
      </c>
      <c r="AG69">
        <f t="shared" si="46"/>
        <v>0</v>
      </c>
      <c r="AH69">
        <f>(EW69)</f>
        <v>0</v>
      </c>
      <c r="AI69">
        <f>(EX69)</f>
        <v>0</v>
      </c>
      <c r="AJ69">
        <f t="shared" si="47"/>
        <v>0</v>
      </c>
      <c r="AK69">
        <v>178.71</v>
      </c>
      <c r="AL69">
        <v>178.71</v>
      </c>
      <c r="AM69">
        <v>0</v>
      </c>
      <c r="AN69">
        <v>0</v>
      </c>
      <c r="AO69">
        <v>0</v>
      </c>
      <c r="AP69">
        <v>0</v>
      </c>
      <c r="AQ69">
        <v>0</v>
      </c>
      <c r="AR69">
        <v>0</v>
      </c>
      <c r="AS69">
        <v>0</v>
      </c>
      <c r="AT69">
        <v>0</v>
      </c>
      <c r="AU69">
        <v>0</v>
      </c>
      <c r="AV69">
        <v>1</v>
      </c>
      <c r="AW69">
        <v>1</v>
      </c>
      <c r="AZ69">
        <v>1</v>
      </c>
      <c r="BA69">
        <v>1</v>
      </c>
      <c r="BB69">
        <v>1</v>
      </c>
      <c r="BC69">
        <v>1</v>
      </c>
      <c r="BD69" t="s">
        <v>3</v>
      </c>
      <c r="BE69" t="s">
        <v>3</v>
      </c>
      <c r="BF69" t="s">
        <v>3</v>
      </c>
      <c r="BG69" t="s">
        <v>3</v>
      </c>
      <c r="BH69">
        <v>3</v>
      </c>
      <c r="BI69">
        <v>2</v>
      </c>
      <c r="BJ69" t="s">
        <v>201</v>
      </c>
      <c r="BM69">
        <v>1100</v>
      </c>
      <c r="BN69">
        <v>0</v>
      </c>
      <c r="BO69" t="s">
        <v>3</v>
      </c>
      <c r="BP69">
        <v>0</v>
      </c>
      <c r="BQ69">
        <v>8</v>
      </c>
      <c r="BR69">
        <v>0</v>
      </c>
      <c r="BS69">
        <v>1</v>
      </c>
      <c r="BT69">
        <v>1</v>
      </c>
      <c r="BU69">
        <v>1</v>
      </c>
      <c r="BV69">
        <v>1</v>
      </c>
      <c r="BW69">
        <v>1</v>
      </c>
      <c r="BX69">
        <v>1</v>
      </c>
      <c r="BY69" t="s">
        <v>3</v>
      </c>
      <c r="BZ69">
        <v>0</v>
      </c>
      <c r="CA69">
        <v>0</v>
      </c>
      <c r="CB69" t="s">
        <v>3</v>
      </c>
      <c r="CE69">
        <v>0</v>
      </c>
      <c r="CF69">
        <v>0</v>
      </c>
      <c r="CG69">
        <v>0</v>
      </c>
      <c r="CM69">
        <v>0</v>
      </c>
      <c r="CN69" t="s">
        <v>3</v>
      </c>
      <c r="CO69">
        <v>0</v>
      </c>
      <c r="CP69">
        <f t="shared" si="48"/>
        <v>1072.26</v>
      </c>
      <c r="CQ69">
        <f>ROUND(AL69*BC69,2)</f>
        <v>178.71</v>
      </c>
      <c r="CR69">
        <f>ROUND(AM69*BB69,2)</f>
        <v>0</v>
      </c>
      <c r="CS69">
        <f>ROUND(AN69*BS69,2)</f>
        <v>0</v>
      </c>
      <c r="CT69">
        <f>ROUND(AO69*BA69,2)</f>
        <v>0</v>
      </c>
      <c r="CU69">
        <f t="shared" si="49"/>
        <v>0</v>
      </c>
      <c r="CV69">
        <f>AH69</f>
        <v>0</v>
      </c>
      <c r="CW69">
        <f>AI69</f>
        <v>0</v>
      </c>
      <c r="CX69">
        <f t="shared" si="50"/>
        <v>0</v>
      </c>
      <c r="CY69">
        <f t="shared" si="51"/>
        <v>0</v>
      </c>
      <c r="CZ69">
        <f t="shared" si="52"/>
        <v>0</v>
      </c>
      <c r="DC69" t="s">
        <v>3</v>
      </c>
      <c r="DD69" t="s">
        <v>3</v>
      </c>
      <c r="DE69" t="s">
        <v>3</v>
      </c>
      <c r="DF69" t="s">
        <v>3</v>
      </c>
      <c r="DG69" t="s">
        <v>3</v>
      </c>
      <c r="DH69" t="s">
        <v>3</v>
      </c>
      <c r="DI69" t="s">
        <v>3</v>
      </c>
      <c r="DJ69" t="s">
        <v>3</v>
      </c>
      <c r="DK69" t="s">
        <v>3</v>
      </c>
      <c r="DL69" t="s">
        <v>3</v>
      </c>
      <c r="DM69" t="s">
        <v>3</v>
      </c>
      <c r="DN69">
        <v>0</v>
      </c>
      <c r="DO69">
        <v>0</v>
      </c>
      <c r="DP69">
        <v>1</v>
      </c>
      <c r="DQ69">
        <v>1</v>
      </c>
      <c r="DU69">
        <v>1003</v>
      </c>
      <c r="DV69" t="s">
        <v>156</v>
      </c>
      <c r="DW69" t="s">
        <v>156</v>
      </c>
      <c r="DX69">
        <v>1</v>
      </c>
      <c r="DZ69" t="s">
        <v>3</v>
      </c>
      <c r="EA69" t="s">
        <v>3</v>
      </c>
      <c r="EB69" t="s">
        <v>3</v>
      </c>
      <c r="EC69" t="s">
        <v>3</v>
      </c>
      <c r="EE69">
        <v>45799882</v>
      </c>
      <c r="EF69">
        <v>8</v>
      </c>
      <c r="EG69" t="s">
        <v>105</v>
      </c>
      <c r="EH69">
        <v>0</v>
      </c>
      <c r="EI69" t="s">
        <v>3</v>
      </c>
      <c r="EJ69">
        <v>1</v>
      </c>
      <c r="EK69">
        <v>1100</v>
      </c>
      <c r="EL69" t="s">
        <v>106</v>
      </c>
      <c r="EM69" t="s">
        <v>107</v>
      </c>
      <c r="EO69" t="s">
        <v>3</v>
      </c>
      <c r="EQ69">
        <v>131072</v>
      </c>
      <c r="ER69">
        <v>0</v>
      </c>
      <c r="ES69">
        <v>178.71</v>
      </c>
      <c r="ET69">
        <v>0</v>
      </c>
      <c r="EU69">
        <v>0</v>
      </c>
      <c r="EV69">
        <v>0</v>
      </c>
      <c r="EW69">
        <v>0</v>
      </c>
      <c r="EX69">
        <v>0</v>
      </c>
      <c r="EY69">
        <v>0</v>
      </c>
      <c r="FQ69">
        <v>0</v>
      </c>
      <c r="FR69">
        <v>0</v>
      </c>
      <c r="FS69">
        <v>0</v>
      </c>
      <c r="FX69">
        <v>0</v>
      </c>
      <c r="FY69">
        <v>0</v>
      </c>
      <c r="GA69" t="s">
        <v>3</v>
      </c>
      <c r="GD69">
        <v>1</v>
      </c>
      <c r="GF69">
        <v>1816704319</v>
      </c>
      <c r="GG69">
        <v>2</v>
      </c>
      <c r="GH69">
        <v>0</v>
      </c>
      <c r="GI69">
        <v>-2</v>
      </c>
      <c r="GJ69">
        <v>0</v>
      </c>
      <c r="GK69">
        <v>0</v>
      </c>
      <c r="GL69">
        <f t="shared" si="53"/>
        <v>0</v>
      </c>
      <c r="GM69">
        <f t="shared" si="54"/>
        <v>1072.26</v>
      </c>
      <c r="GN69">
        <f t="shared" si="55"/>
        <v>0</v>
      </c>
      <c r="GO69">
        <f t="shared" si="56"/>
        <v>1072.26</v>
      </c>
      <c r="GP69">
        <f t="shared" si="57"/>
        <v>0</v>
      </c>
      <c r="GR69">
        <v>0</v>
      </c>
      <c r="GS69">
        <v>0</v>
      </c>
      <c r="GT69">
        <v>0</v>
      </c>
      <c r="GU69" t="s">
        <v>3</v>
      </c>
      <c r="GV69">
        <f t="shared" si="58"/>
        <v>0</v>
      </c>
      <c r="GW69">
        <v>1</v>
      </c>
      <c r="GX69">
        <f t="shared" si="59"/>
        <v>0</v>
      </c>
      <c r="HA69">
        <v>0</v>
      </c>
      <c r="HB69">
        <v>0</v>
      </c>
      <c r="HC69">
        <f t="shared" si="60"/>
        <v>0</v>
      </c>
      <c r="HE69" t="s">
        <v>3</v>
      </c>
      <c r="HF69" t="s">
        <v>3</v>
      </c>
      <c r="HM69" t="s">
        <v>3</v>
      </c>
      <c r="HN69" t="s">
        <v>3</v>
      </c>
      <c r="HO69" t="s">
        <v>3</v>
      </c>
      <c r="HP69" t="s">
        <v>3</v>
      </c>
      <c r="HQ69" t="s">
        <v>3</v>
      </c>
      <c r="HS69">
        <v>0</v>
      </c>
      <c r="IK69">
        <v>0</v>
      </c>
    </row>
    <row r="70" spans="1:245" x14ac:dyDescent="0.2">
      <c r="A70">
        <v>17</v>
      </c>
      <c r="B70">
        <v>1</v>
      </c>
      <c r="C70">
        <f>ROW(SmtRes!A131)</f>
        <v>131</v>
      </c>
      <c r="D70">
        <f>ROW(EtalonRes!A131)</f>
        <v>131</v>
      </c>
      <c r="E70" t="s">
        <v>3</v>
      </c>
      <c r="F70" t="s">
        <v>202</v>
      </c>
      <c r="G70" t="s">
        <v>203</v>
      </c>
      <c r="H70" t="s">
        <v>23</v>
      </c>
      <c r="I70">
        <f>ROUND(18,7)</f>
        <v>18</v>
      </c>
      <c r="J70">
        <v>0</v>
      </c>
      <c r="K70">
        <f>ROUND(18,7)</f>
        <v>18</v>
      </c>
      <c r="O70">
        <f t="shared" si="40"/>
        <v>15744.18</v>
      </c>
      <c r="P70">
        <f>SUMIF(SmtRes!AQ123:'SmtRes'!AQ131,"=1",SmtRes!DF123:'SmtRes'!DF131)</f>
        <v>2372.4300000000003</v>
      </c>
      <c r="Q70">
        <f>SUMIF(SmtRes!AQ123:'SmtRes'!AQ131,"=1",SmtRes!DG123:'SmtRes'!DG131)</f>
        <v>371.08000000000004</v>
      </c>
      <c r="R70">
        <f>SUMIF(SmtRes!AQ123:'SmtRes'!AQ131,"=1",SmtRes!DH123:'SmtRes'!DH131)</f>
        <v>330.12</v>
      </c>
      <c r="S70">
        <f>SUMIF(SmtRes!AQ123:'SmtRes'!AQ131,"=1",SmtRes!DI123:'SmtRes'!DI131)</f>
        <v>12670.55</v>
      </c>
      <c r="T70">
        <f t="shared" si="41"/>
        <v>0</v>
      </c>
      <c r="U70">
        <f>SUMIF(SmtRes!AQ123:'SmtRes'!AQ131,"=1",SmtRes!CV123:'SmtRes'!CV131)</f>
        <v>16.559999999999999</v>
      </c>
      <c r="V70">
        <f>SUMIF(SmtRes!AQ123:'SmtRes'!AQ131,"=1",SmtRes!CW123:'SmtRes'!CW131)</f>
        <v>0.36</v>
      </c>
      <c r="W70">
        <f t="shared" si="42"/>
        <v>0</v>
      </c>
      <c r="X70">
        <f t="shared" si="43"/>
        <v>12610.65</v>
      </c>
      <c r="Y70">
        <f t="shared" si="44"/>
        <v>6630.34</v>
      </c>
      <c r="AA70">
        <v>-1</v>
      </c>
      <c r="AB70">
        <f t="shared" si="45"/>
        <v>839.70277999999996</v>
      </c>
      <c r="AC70">
        <f>ROUND((SUM(SmtRes!BQ123:'SmtRes'!BQ131)),6)</f>
        <v>115.16768</v>
      </c>
      <c r="AD70">
        <f>ROUND((((SUM(SmtRes!BR123:'SmtRes'!BR131))-(SUM(SmtRes!BS123:'SmtRes'!BS131)))+AE70),6)</f>
        <v>20.615500000000001</v>
      </c>
      <c r="AE70">
        <f>ROUND((SUM(SmtRes!BS123:'SmtRes'!BS131)),6)</f>
        <v>18.3398</v>
      </c>
      <c r="AF70">
        <f>ROUND((SUM(SmtRes!BT123:'SmtRes'!BT131)),6)</f>
        <v>703.91959999999995</v>
      </c>
      <c r="AG70">
        <f t="shared" si="46"/>
        <v>0</v>
      </c>
      <c r="AH70">
        <f>(SUM(SmtRes!BU123:'SmtRes'!BU131))</f>
        <v>0.92</v>
      </c>
      <c r="AI70">
        <f>(SUM(SmtRes!BV123:'SmtRes'!BV131))</f>
        <v>0.02</v>
      </c>
      <c r="AJ70">
        <f t="shared" si="47"/>
        <v>0</v>
      </c>
      <c r="AK70">
        <v>858.04258000000004</v>
      </c>
      <c r="AL70">
        <v>115.16767999999999</v>
      </c>
      <c r="AM70">
        <v>20.615500000000001</v>
      </c>
      <c r="AN70">
        <v>18.3398</v>
      </c>
      <c r="AO70">
        <v>703.91960000000006</v>
      </c>
      <c r="AP70">
        <v>0</v>
      </c>
      <c r="AQ70">
        <v>0.92</v>
      </c>
      <c r="AR70">
        <v>0.02</v>
      </c>
      <c r="AS70">
        <v>0</v>
      </c>
      <c r="AT70">
        <v>97</v>
      </c>
      <c r="AU70">
        <v>51</v>
      </c>
      <c r="AV70">
        <v>1</v>
      </c>
      <c r="AW70">
        <v>1</v>
      </c>
      <c r="AZ70">
        <v>1</v>
      </c>
      <c r="BA70">
        <v>1</v>
      </c>
      <c r="BB70">
        <v>1</v>
      </c>
      <c r="BC70">
        <v>1</v>
      </c>
      <c r="BD70" t="s">
        <v>3</v>
      </c>
      <c r="BE70" t="s">
        <v>3</v>
      </c>
      <c r="BF70" t="s">
        <v>3</v>
      </c>
      <c r="BG70" t="s">
        <v>3</v>
      </c>
      <c r="BH70">
        <v>0</v>
      </c>
      <c r="BI70">
        <v>2</v>
      </c>
      <c r="BJ70" t="s">
        <v>204</v>
      </c>
      <c r="BM70">
        <v>108001</v>
      </c>
      <c r="BN70">
        <v>0</v>
      </c>
      <c r="BO70" t="s">
        <v>3</v>
      </c>
      <c r="BP70">
        <v>0</v>
      </c>
      <c r="BQ70">
        <v>3</v>
      </c>
      <c r="BR70">
        <v>0</v>
      </c>
      <c r="BS70">
        <v>1</v>
      </c>
      <c r="BT70">
        <v>1</v>
      </c>
      <c r="BU70">
        <v>1</v>
      </c>
      <c r="BV70">
        <v>1</v>
      </c>
      <c r="BW70">
        <v>1</v>
      </c>
      <c r="BX70">
        <v>1</v>
      </c>
      <c r="BY70" t="s">
        <v>3</v>
      </c>
      <c r="BZ70">
        <v>97</v>
      </c>
      <c r="CA70">
        <v>51</v>
      </c>
      <c r="CB70" t="s">
        <v>3</v>
      </c>
      <c r="CE70">
        <v>0</v>
      </c>
      <c r="CF70">
        <v>0</v>
      </c>
      <c r="CG70">
        <v>0</v>
      </c>
      <c r="CM70">
        <v>0</v>
      </c>
      <c r="CN70" t="s">
        <v>3</v>
      </c>
      <c r="CO70">
        <v>0</v>
      </c>
      <c r="CP70">
        <f t="shared" si="48"/>
        <v>15744.18</v>
      </c>
      <c r="CQ70">
        <f>SUMIF(SmtRes!AQ123:'SmtRes'!AQ131,"=1",SmtRes!AA123:'SmtRes'!AA131)</f>
        <v>272320.88</v>
      </c>
      <c r="CR70">
        <f>SUMIF(SmtRes!AQ123:'SmtRes'!AQ131,"=1",SmtRes!AB123:'SmtRes'!AB131)</f>
        <v>2061.5500000000002</v>
      </c>
      <c r="CS70">
        <f>SUMIF(SmtRes!AQ123:'SmtRes'!AQ131,"=1",SmtRes!AC123:'SmtRes'!AC131)</f>
        <v>1833.98</v>
      </c>
      <c r="CT70">
        <f>SUMIF(SmtRes!AQ123:'SmtRes'!AQ131,"=1",SmtRes!AD123:'SmtRes'!AD131)</f>
        <v>765.13</v>
      </c>
      <c r="CU70">
        <f t="shared" si="49"/>
        <v>0</v>
      </c>
      <c r="CV70">
        <f>SUMIF(SmtRes!AQ123:'SmtRes'!AQ131,"=1",SmtRes!BU123:'SmtRes'!BU131)</f>
        <v>0.92</v>
      </c>
      <c r="CW70">
        <f>SUMIF(SmtRes!AQ123:'SmtRes'!AQ131,"=1",SmtRes!BV123:'SmtRes'!BV131)</f>
        <v>0.02</v>
      </c>
      <c r="CX70">
        <f t="shared" si="50"/>
        <v>0</v>
      </c>
      <c r="CY70">
        <f t="shared" si="51"/>
        <v>12610.6499</v>
      </c>
      <c r="CZ70">
        <f t="shared" si="52"/>
        <v>6630.3417000000009</v>
      </c>
      <c r="DC70" t="s">
        <v>3</v>
      </c>
      <c r="DD70" t="s">
        <v>3</v>
      </c>
      <c r="DE70" t="s">
        <v>3</v>
      </c>
      <c r="DF70" t="s">
        <v>3</v>
      </c>
      <c r="DG70" t="s">
        <v>3</v>
      </c>
      <c r="DH70" t="s">
        <v>3</v>
      </c>
      <c r="DI70" t="s">
        <v>3</v>
      </c>
      <c r="DJ70" t="s">
        <v>3</v>
      </c>
      <c r="DK70" t="s">
        <v>3</v>
      </c>
      <c r="DL70" t="s">
        <v>3</v>
      </c>
      <c r="DM70" t="s">
        <v>3</v>
      </c>
      <c r="DN70">
        <v>0</v>
      </c>
      <c r="DO70">
        <v>0</v>
      </c>
      <c r="DP70">
        <v>1</v>
      </c>
      <c r="DQ70">
        <v>1</v>
      </c>
      <c r="DU70">
        <v>1013</v>
      </c>
      <c r="DV70" t="s">
        <v>23</v>
      </c>
      <c r="DW70" t="s">
        <v>23</v>
      </c>
      <c r="DX70">
        <v>1</v>
      </c>
      <c r="DZ70" t="s">
        <v>3</v>
      </c>
      <c r="EA70" t="s">
        <v>3</v>
      </c>
      <c r="EB70" t="s">
        <v>3</v>
      </c>
      <c r="EC70" t="s">
        <v>3</v>
      </c>
      <c r="EE70">
        <v>45799455</v>
      </c>
      <c r="EF70">
        <v>3</v>
      </c>
      <c r="EG70" t="s">
        <v>25</v>
      </c>
      <c r="EH70">
        <v>0</v>
      </c>
      <c r="EI70" t="s">
        <v>3</v>
      </c>
      <c r="EJ70">
        <v>2</v>
      </c>
      <c r="EK70">
        <v>108001</v>
      </c>
      <c r="EL70" t="s">
        <v>26</v>
      </c>
      <c r="EM70" t="s">
        <v>27</v>
      </c>
      <c r="EO70" t="s">
        <v>3</v>
      </c>
      <c r="EQ70">
        <v>132096</v>
      </c>
      <c r="ER70">
        <v>0</v>
      </c>
      <c r="ES70">
        <v>0</v>
      </c>
      <c r="ET70">
        <v>0</v>
      </c>
      <c r="EU70">
        <v>0</v>
      </c>
      <c r="EV70">
        <v>0</v>
      </c>
      <c r="EW70">
        <v>0.92</v>
      </c>
      <c r="EX70">
        <v>0.02</v>
      </c>
      <c r="EY70">
        <v>0</v>
      </c>
      <c r="FQ70">
        <v>0</v>
      </c>
      <c r="FR70">
        <v>0</v>
      </c>
      <c r="FS70">
        <v>0</v>
      </c>
      <c r="FX70">
        <v>97</v>
      </c>
      <c r="FY70">
        <v>51</v>
      </c>
      <c r="GA70" t="s">
        <v>3</v>
      </c>
      <c r="GD70">
        <v>1</v>
      </c>
      <c r="GF70">
        <v>-1221519705</v>
      </c>
      <c r="GG70">
        <v>2</v>
      </c>
      <c r="GH70">
        <v>1</v>
      </c>
      <c r="GI70">
        <v>-2</v>
      </c>
      <c r="GJ70">
        <v>0</v>
      </c>
      <c r="GK70">
        <v>0</v>
      </c>
      <c r="GL70">
        <f t="shared" si="53"/>
        <v>0</v>
      </c>
      <c r="GM70">
        <f t="shared" si="54"/>
        <v>34985.17</v>
      </c>
      <c r="GN70">
        <f t="shared" si="55"/>
        <v>0</v>
      </c>
      <c r="GO70">
        <f t="shared" si="56"/>
        <v>34985.17</v>
      </c>
      <c r="GP70">
        <f t="shared" si="57"/>
        <v>0</v>
      </c>
      <c r="GR70">
        <v>0</v>
      </c>
      <c r="GS70">
        <v>0</v>
      </c>
      <c r="GT70">
        <v>0</v>
      </c>
      <c r="GU70" t="s">
        <v>3</v>
      </c>
      <c r="GV70">
        <f t="shared" si="58"/>
        <v>0</v>
      </c>
      <c r="GW70">
        <v>1</v>
      </c>
      <c r="GX70">
        <f t="shared" si="59"/>
        <v>0</v>
      </c>
      <c r="HA70">
        <v>0</v>
      </c>
      <c r="HB70">
        <v>0</v>
      </c>
      <c r="HC70">
        <f t="shared" si="60"/>
        <v>0</v>
      </c>
      <c r="HE70" t="s">
        <v>3</v>
      </c>
      <c r="HF70" t="s">
        <v>3</v>
      </c>
      <c r="HM70" t="s">
        <v>3</v>
      </c>
      <c r="HN70" t="s">
        <v>29</v>
      </c>
      <c r="HO70" t="s">
        <v>30</v>
      </c>
      <c r="HP70" t="s">
        <v>26</v>
      </c>
      <c r="HQ70" t="s">
        <v>26</v>
      </c>
      <c r="HS70">
        <v>0</v>
      </c>
      <c r="IK70">
        <v>0</v>
      </c>
    </row>
    <row r="71" spans="1:245" x14ac:dyDescent="0.2">
      <c r="A71">
        <v>17</v>
      </c>
      <c r="B71">
        <v>1</v>
      </c>
      <c r="C71">
        <f>ROW(SmtRes!A144)</f>
        <v>144</v>
      </c>
      <c r="D71">
        <f>ROW(EtalonRes!A144)</f>
        <v>144</v>
      </c>
      <c r="E71" t="s">
        <v>3</v>
      </c>
      <c r="F71" t="s">
        <v>205</v>
      </c>
      <c r="G71" t="s">
        <v>206</v>
      </c>
      <c r="H71" t="s">
        <v>86</v>
      </c>
      <c r="I71">
        <f>ROUND(0.3,7)</f>
        <v>0.3</v>
      </c>
      <c r="J71">
        <v>0</v>
      </c>
      <c r="K71">
        <f>ROUND(0.3,7)</f>
        <v>0.3</v>
      </c>
      <c r="O71">
        <f t="shared" si="40"/>
        <v>4116.2299999999996</v>
      </c>
      <c r="P71">
        <f>SUMIF(SmtRes!AQ132:'SmtRes'!AQ144,"=1",SmtRes!DF132:'SmtRes'!DF144)</f>
        <v>368.64</v>
      </c>
      <c r="Q71">
        <f>SUMIF(SmtRes!AQ132:'SmtRes'!AQ144,"=1",SmtRes!DG132:'SmtRes'!DG144)</f>
        <v>6.1899999999999995</v>
      </c>
      <c r="R71">
        <f>SUMIF(SmtRes!AQ132:'SmtRes'!AQ144,"=1",SmtRes!DH132:'SmtRes'!DH144)</f>
        <v>5.5</v>
      </c>
      <c r="S71">
        <f>SUMIF(SmtRes!AQ132:'SmtRes'!AQ144,"=1",SmtRes!DI132:'SmtRes'!DI144)</f>
        <v>3735.9</v>
      </c>
      <c r="T71">
        <f t="shared" si="41"/>
        <v>0</v>
      </c>
      <c r="U71">
        <f>SUMIF(SmtRes!AQ132:'SmtRes'!AQ144,"=1",SmtRes!CV132:'SmtRes'!CV144)</f>
        <v>4.6349999999999998</v>
      </c>
      <c r="V71">
        <f>SUMIF(SmtRes!AQ132:'SmtRes'!AQ144,"=1",SmtRes!CW132:'SmtRes'!CW144)</f>
        <v>6.0000000000000001E-3</v>
      </c>
      <c r="W71">
        <f t="shared" si="42"/>
        <v>0</v>
      </c>
      <c r="X71">
        <f t="shared" si="43"/>
        <v>3629.16</v>
      </c>
      <c r="Y71">
        <f t="shared" si="44"/>
        <v>1908.11</v>
      </c>
      <c r="AA71">
        <v>-1</v>
      </c>
      <c r="AB71">
        <f t="shared" si="45"/>
        <v>13655.347449999999</v>
      </c>
      <c r="AC71">
        <f>ROUND((SUM(SmtRes!BQ132:'SmtRes'!BQ144)),6)</f>
        <v>1181.7229500000001</v>
      </c>
      <c r="AD71">
        <f>ROUND((((SUM(SmtRes!BR132:'SmtRes'!BR144))-(SUM(SmtRes!BS132:'SmtRes'!BS144)))+AE71),6)</f>
        <v>20.615500000000001</v>
      </c>
      <c r="AE71">
        <f>ROUND((SUM(SmtRes!BS132:'SmtRes'!BS144)),6)</f>
        <v>18.3398</v>
      </c>
      <c r="AF71">
        <f>ROUND((SUM(SmtRes!BT132:'SmtRes'!BT144)),6)</f>
        <v>12453.009</v>
      </c>
      <c r="AG71">
        <f t="shared" si="46"/>
        <v>0</v>
      </c>
      <c r="AH71">
        <f>(SUM(SmtRes!BU132:'SmtRes'!BU144))</f>
        <v>15.45</v>
      </c>
      <c r="AI71">
        <f>(SUM(SmtRes!BV132:'SmtRes'!BV144))</f>
        <v>0.02</v>
      </c>
      <c r="AJ71">
        <f t="shared" si="47"/>
        <v>0</v>
      </c>
      <c r="AK71">
        <v>13673.687250000001</v>
      </c>
      <c r="AL71">
        <v>1181.7229500000001</v>
      </c>
      <c r="AM71">
        <v>20.615500000000001</v>
      </c>
      <c r="AN71">
        <v>18.3398</v>
      </c>
      <c r="AO71">
        <v>12453.009</v>
      </c>
      <c r="AP71">
        <v>0</v>
      </c>
      <c r="AQ71">
        <v>15.45</v>
      </c>
      <c r="AR71">
        <v>0.02</v>
      </c>
      <c r="AS71">
        <v>0</v>
      </c>
      <c r="AT71">
        <v>97</v>
      </c>
      <c r="AU71">
        <v>51</v>
      </c>
      <c r="AV71">
        <v>1</v>
      </c>
      <c r="AW71">
        <v>1</v>
      </c>
      <c r="AZ71">
        <v>1</v>
      </c>
      <c r="BA71">
        <v>1</v>
      </c>
      <c r="BB71">
        <v>1</v>
      </c>
      <c r="BC71">
        <v>1</v>
      </c>
      <c r="BD71" t="s">
        <v>3</v>
      </c>
      <c r="BE71" t="s">
        <v>3</v>
      </c>
      <c r="BF71" t="s">
        <v>3</v>
      </c>
      <c r="BG71" t="s">
        <v>3</v>
      </c>
      <c r="BH71">
        <v>0</v>
      </c>
      <c r="BI71">
        <v>2</v>
      </c>
      <c r="BJ71" t="s">
        <v>207</v>
      </c>
      <c r="BM71">
        <v>108001</v>
      </c>
      <c r="BN71">
        <v>0</v>
      </c>
      <c r="BO71" t="s">
        <v>3</v>
      </c>
      <c r="BP71">
        <v>0</v>
      </c>
      <c r="BQ71">
        <v>3</v>
      </c>
      <c r="BR71">
        <v>0</v>
      </c>
      <c r="BS71">
        <v>1</v>
      </c>
      <c r="BT71">
        <v>1</v>
      </c>
      <c r="BU71">
        <v>1</v>
      </c>
      <c r="BV71">
        <v>1</v>
      </c>
      <c r="BW71">
        <v>1</v>
      </c>
      <c r="BX71">
        <v>1</v>
      </c>
      <c r="BY71" t="s">
        <v>3</v>
      </c>
      <c r="BZ71">
        <v>97</v>
      </c>
      <c r="CA71">
        <v>51</v>
      </c>
      <c r="CB71" t="s">
        <v>3</v>
      </c>
      <c r="CE71">
        <v>0</v>
      </c>
      <c r="CF71">
        <v>0</v>
      </c>
      <c r="CG71">
        <v>0</v>
      </c>
      <c r="CM71">
        <v>0</v>
      </c>
      <c r="CN71" t="s">
        <v>3</v>
      </c>
      <c r="CO71">
        <v>0</v>
      </c>
      <c r="CP71">
        <f t="shared" si="48"/>
        <v>4116.2300000000005</v>
      </c>
      <c r="CQ71">
        <f>SUMIF(SmtRes!AQ132:'SmtRes'!AQ144,"=1",SmtRes!AA132:'SmtRes'!AA144)</f>
        <v>380125.71</v>
      </c>
      <c r="CR71">
        <f>SUMIF(SmtRes!AQ132:'SmtRes'!AQ144,"=1",SmtRes!AB132:'SmtRes'!AB144)</f>
        <v>2061.5500000000002</v>
      </c>
      <c r="CS71">
        <f>SUMIF(SmtRes!AQ132:'SmtRes'!AQ144,"=1",SmtRes!AC132:'SmtRes'!AC144)</f>
        <v>1833.98</v>
      </c>
      <c r="CT71">
        <f>SUMIF(SmtRes!AQ132:'SmtRes'!AQ144,"=1",SmtRes!AD132:'SmtRes'!AD144)</f>
        <v>806.02</v>
      </c>
      <c r="CU71">
        <f t="shared" si="49"/>
        <v>0</v>
      </c>
      <c r="CV71">
        <f>SUMIF(SmtRes!AQ132:'SmtRes'!AQ144,"=1",SmtRes!BU132:'SmtRes'!BU144)</f>
        <v>15.45</v>
      </c>
      <c r="CW71">
        <f>SUMIF(SmtRes!AQ132:'SmtRes'!AQ144,"=1",SmtRes!BV132:'SmtRes'!BV144)</f>
        <v>0.02</v>
      </c>
      <c r="CX71">
        <f t="shared" si="50"/>
        <v>0</v>
      </c>
      <c r="CY71">
        <f t="shared" si="51"/>
        <v>3629.1579999999999</v>
      </c>
      <c r="CZ71">
        <f t="shared" si="52"/>
        <v>1908.114</v>
      </c>
      <c r="DC71" t="s">
        <v>3</v>
      </c>
      <c r="DD71" t="s">
        <v>3</v>
      </c>
      <c r="DE71" t="s">
        <v>3</v>
      </c>
      <c r="DF71" t="s">
        <v>3</v>
      </c>
      <c r="DG71" t="s">
        <v>3</v>
      </c>
      <c r="DH71" t="s">
        <v>3</v>
      </c>
      <c r="DI71" t="s">
        <v>3</v>
      </c>
      <c r="DJ71" t="s">
        <v>3</v>
      </c>
      <c r="DK71" t="s">
        <v>3</v>
      </c>
      <c r="DL71" t="s">
        <v>3</v>
      </c>
      <c r="DM71" t="s">
        <v>3</v>
      </c>
      <c r="DN71">
        <v>0</v>
      </c>
      <c r="DO71">
        <v>0</v>
      </c>
      <c r="DP71">
        <v>1</v>
      </c>
      <c r="DQ71">
        <v>1</v>
      </c>
      <c r="DU71">
        <v>1013</v>
      </c>
      <c r="DV71" t="s">
        <v>86</v>
      </c>
      <c r="DW71" t="s">
        <v>86</v>
      </c>
      <c r="DX71">
        <v>1</v>
      </c>
      <c r="DZ71" t="s">
        <v>3</v>
      </c>
      <c r="EA71" t="s">
        <v>3</v>
      </c>
      <c r="EB71" t="s">
        <v>3</v>
      </c>
      <c r="EC71" t="s">
        <v>3</v>
      </c>
      <c r="EE71">
        <v>45799455</v>
      </c>
      <c r="EF71">
        <v>3</v>
      </c>
      <c r="EG71" t="s">
        <v>25</v>
      </c>
      <c r="EH71">
        <v>0</v>
      </c>
      <c r="EI71" t="s">
        <v>3</v>
      </c>
      <c r="EJ71">
        <v>2</v>
      </c>
      <c r="EK71">
        <v>108001</v>
      </c>
      <c r="EL71" t="s">
        <v>26</v>
      </c>
      <c r="EM71" t="s">
        <v>27</v>
      </c>
      <c r="EO71" t="s">
        <v>3</v>
      </c>
      <c r="EQ71">
        <v>132096</v>
      </c>
      <c r="ER71">
        <v>0</v>
      </c>
      <c r="ES71">
        <v>0</v>
      </c>
      <c r="ET71">
        <v>0</v>
      </c>
      <c r="EU71">
        <v>0</v>
      </c>
      <c r="EV71">
        <v>0</v>
      </c>
      <c r="EW71">
        <v>15.45</v>
      </c>
      <c r="EX71">
        <v>0.02</v>
      </c>
      <c r="EY71">
        <v>0</v>
      </c>
      <c r="FQ71">
        <v>0</v>
      </c>
      <c r="FR71">
        <v>0</v>
      </c>
      <c r="FS71">
        <v>0</v>
      </c>
      <c r="FX71">
        <v>97</v>
      </c>
      <c r="FY71">
        <v>51</v>
      </c>
      <c r="GA71" t="s">
        <v>3</v>
      </c>
      <c r="GD71">
        <v>1</v>
      </c>
      <c r="GF71">
        <v>610961421</v>
      </c>
      <c r="GG71">
        <v>2</v>
      </c>
      <c r="GH71">
        <v>1</v>
      </c>
      <c r="GI71">
        <v>-2</v>
      </c>
      <c r="GJ71">
        <v>0</v>
      </c>
      <c r="GK71">
        <v>0</v>
      </c>
      <c r="GL71">
        <f t="shared" si="53"/>
        <v>0</v>
      </c>
      <c r="GM71">
        <f t="shared" si="54"/>
        <v>9653.5</v>
      </c>
      <c r="GN71">
        <f t="shared" si="55"/>
        <v>0</v>
      </c>
      <c r="GO71">
        <f t="shared" si="56"/>
        <v>9653.5</v>
      </c>
      <c r="GP71">
        <f t="shared" si="57"/>
        <v>0</v>
      </c>
      <c r="GR71">
        <v>0</v>
      </c>
      <c r="GS71">
        <v>0</v>
      </c>
      <c r="GT71">
        <v>0</v>
      </c>
      <c r="GU71" t="s">
        <v>3</v>
      </c>
      <c r="GV71">
        <f t="shared" si="58"/>
        <v>0</v>
      </c>
      <c r="GW71">
        <v>1</v>
      </c>
      <c r="GX71">
        <f t="shared" si="59"/>
        <v>0</v>
      </c>
      <c r="HA71">
        <v>0</v>
      </c>
      <c r="HB71">
        <v>0</v>
      </c>
      <c r="HC71">
        <f t="shared" si="60"/>
        <v>0</v>
      </c>
      <c r="HE71" t="s">
        <v>3</v>
      </c>
      <c r="HF71" t="s">
        <v>3</v>
      </c>
      <c r="HM71" t="s">
        <v>3</v>
      </c>
      <c r="HN71" t="s">
        <v>29</v>
      </c>
      <c r="HO71" t="s">
        <v>30</v>
      </c>
      <c r="HP71" t="s">
        <v>26</v>
      </c>
      <c r="HQ71" t="s">
        <v>26</v>
      </c>
      <c r="HS71">
        <v>0</v>
      </c>
      <c r="IK71">
        <v>0</v>
      </c>
    </row>
    <row r="73" spans="1:245" x14ac:dyDescent="0.2">
      <c r="A73" s="2">
        <v>51</v>
      </c>
      <c r="B73" s="2">
        <f>B24</f>
        <v>1</v>
      </c>
      <c r="C73" s="2">
        <f>A24</f>
        <v>4</v>
      </c>
      <c r="D73" s="2">
        <f>ROW(A24)</f>
        <v>24</v>
      </c>
      <c r="E73" s="2"/>
      <c r="F73" s="2" t="str">
        <f>IF(F24&lt;&gt;"",F24,"")</f>
        <v>1</v>
      </c>
      <c r="G73" s="2" t="str">
        <f>IF(G24&lt;&gt;"",G24,"")</f>
        <v>Здание КПП. Охранная сигнализация. Монтажные работы</v>
      </c>
      <c r="H73" s="2">
        <v>0</v>
      </c>
      <c r="I73" s="2"/>
      <c r="J73" s="2"/>
      <c r="K73" s="2"/>
      <c r="L73" s="2"/>
      <c r="M73" s="2"/>
      <c r="N73" s="2"/>
      <c r="O73" s="2">
        <f t="shared" ref="O73:T73" si="61">ROUND(AB73,2)</f>
        <v>607753.75</v>
      </c>
      <c r="P73" s="2">
        <f t="shared" si="61"/>
        <v>549117.77</v>
      </c>
      <c r="Q73" s="2">
        <f t="shared" si="61"/>
        <v>460.85</v>
      </c>
      <c r="R73" s="2">
        <f t="shared" si="61"/>
        <v>378.06</v>
      </c>
      <c r="S73" s="2">
        <f t="shared" si="61"/>
        <v>57797.07</v>
      </c>
      <c r="T73" s="2">
        <f t="shared" si="61"/>
        <v>0</v>
      </c>
      <c r="U73" s="2">
        <f>AH73</f>
        <v>74.834900000000005</v>
      </c>
      <c r="V73" s="2">
        <f>AI73</f>
        <v>0.41600000000000004</v>
      </c>
      <c r="W73" s="2">
        <f>ROUND(AJ73,2)</f>
        <v>0</v>
      </c>
      <c r="X73" s="2">
        <f>ROUND(AK73,2)</f>
        <v>54493.67</v>
      </c>
      <c r="Y73" s="2">
        <f>ROUND(AL73,2)</f>
        <v>28667.57</v>
      </c>
      <c r="Z73" s="2"/>
      <c r="AA73" s="2"/>
      <c r="AB73" s="2">
        <f>ROUND(SUMIF(AA28:AA71,"=48216218",O28:O71),2)</f>
        <v>607753.75</v>
      </c>
      <c r="AC73" s="2">
        <f>ROUND(SUMIF(AA28:AA71,"=48216218",P28:P71),2)</f>
        <v>549117.77</v>
      </c>
      <c r="AD73" s="2">
        <f>ROUND(SUMIF(AA28:AA71,"=48216218",Q28:Q71),2)</f>
        <v>460.85</v>
      </c>
      <c r="AE73" s="2">
        <f>ROUND(SUMIF(AA28:AA71,"=48216218",R28:R71),2)</f>
        <v>378.06</v>
      </c>
      <c r="AF73" s="2">
        <f>ROUND(SUMIF(AA28:AA71,"=48216218",S28:S71),2)</f>
        <v>57797.07</v>
      </c>
      <c r="AG73" s="2">
        <f>ROUND(SUMIF(AA28:AA71,"=48216218",T28:T71),2)</f>
        <v>0</v>
      </c>
      <c r="AH73" s="2">
        <f>SUMIF(AA28:AA71,"=48216218",U28:U71)</f>
        <v>74.834900000000005</v>
      </c>
      <c r="AI73" s="2">
        <f>SUMIF(AA28:AA71,"=48216218",V28:V71)</f>
        <v>0.41600000000000004</v>
      </c>
      <c r="AJ73" s="2">
        <f>ROUND(SUMIF(AA28:AA71,"=48216218",W28:W71),2)</f>
        <v>0</v>
      </c>
      <c r="AK73" s="2">
        <f>ROUND(SUMIF(AA28:AA71,"=48216218",X28:X71),2)</f>
        <v>54493.67</v>
      </c>
      <c r="AL73" s="2">
        <f>ROUND(SUMIF(AA28:AA71,"=48216218",Y28:Y71),2)</f>
        <v>28667.57</v>
      </c>
      <c r="AM73" s="2"/>
      <c r="AN73" s="2"/>
      <c r="AO73" s="2">
        <f t="shared" ref="AO73:BD73" si="62">ROUND(BX73,2)</f>
        <v>0</v>
      </c>
      <c r="AP73" s="2">
        <f t="shared" si="62"/>
        <v>536484.12</v>
      </c>
      <c r="AQ73" s="2">
        <f t="shared" si="62"/>
        <v>0</v>
      </c>
      <c r="AR73" s="2">
        <f t="shared" si="62"/>
        <v>690914.99</v>
      </c>
      <c r="AS73" s="2">
        <f t="shared" si="62"/>
        <v>0</v>
      </c>
      <c r="AT73" s="2">
        <f t="shared" si="62"/>
        <v>154430.87</v>
      </c>
      <c r="AU73" s="2">
        <f t="shared" si="62"/>
        <v>0</v>
      </c>
      <c r="AV73" s="2">
        <f t="shared" si="62"/>
        <v>549117.77</v>
      </c>
      <c r="AW73" s="2">
        <f t="shared" si="62"/>
        <v>12633.65</v>
      </c>
      <c r="AX73" s="2">
        <f t="shared" si="62"/>
        <v>0</v>
      </c>
      <c r="AY73" s="2">
        <f t="shared" si="62"/>
        <v>12633.65</v>
      </c>
      <c r="AZ73" s="2">
        <f t="shared" si="62"/>
        <v>536484.12</v>
      </c>
      <c r="BA73" s="2">
        <f t="shared" si="62"/>
        <v>0</v>
      </c>
      <c r="BB73" s="2">
        <f t="shared" si="62"/>
        <v>0</v>
      </c>
      <c r="BC73" s="2">
        <f t="shared" si="62"/>
        <v>0</v>
      </c>
      <c r="BD73" s="2">
        <f t="shared" si="62"/>
        <v>0</v>
      </c>
      <c r="BE73" s="2"/>
      <c r="BF73" s="2"/>
      <c r="BG73" s="2"/>
      <c r="BH73" s="2"/>
      <c r="BI73" s="2"/>
      <c r="BJ73" s="2"/>
      <c r="BK73" s="2"/>
      <c r="BL73" s="2"/>
      <c r="BM73" s="2"/>
      <c r="BN73" s="2"/>
      <c r="BO73" s="2"/>
      <c r="BP73" s="2"/>
      <c r="BQ73" s="2"/>
      <c r="BR73" s="2"/>
      <c r="BS73" s="2"/>
      <c r="BT73" s="2"/>
      <c r="BU73" s="2"/>
      <c r="BV73" s="2"/>
      <c r="BW73" s="2"/>
      <c r="BX73" s="2">
        <f>ROUND(SUMIF(AA28:AA71,"=48216218",FQ28:FQ71),2)</f>
        <v>0</v>
      </c>
      <c r="BY73" s="2">
        <f>ROUND(SUMIF(AA28:AA71,"=48216218",FR28:FR71),2)</f>
        <v>536484.12</v>
      </c>
      <c r="BZ73" s="2">
        <f>ROUND(SUMIF(AA28:AA71,"=48216218",GL28:GL71),2)</f>
        <v>0</v>
      </c>
      <c r="CA73" s="2">
        <f>ROUND(SUMIF(AA28:AA71,"=48216218",GM28:GM71),2)</f>
        <v>690914.99</v>
      </c>
      <c r="CB73" s="2">
        <f>ROUND(SUMIF(AA28:AA71,"=48216218",GN28:GN71),2)</f>
        <v>0</v>
      </c>
      <c r="CC73" s="2">
        <f>ROUND(SUMIF(AA28:AA71,"=48216218",GO28:GO71),2)</f>
        <v>154430.87</v>
      </c>
      <c r="CD73" s="2">
        <f>ROUND(SUMIF(AA28:AA71,"=48216218",GP28:GP71),2)</f>
        <v>0</v>
      </c>
      <c r="CE73" s="2">
        <f>AC73-BX73</f>
        <v>549117.77</v>
      </c>
      <c r="CF73" s="2">
        <f>AC73-BY73</f>
        <v>12633.650000000023</v>
      </c>
      <c r="CG73" s="2">
        <f>BX73-BZ73</f>
        <v>0</v>
      </c>
      <c r="CH73" s="2">
        <f>AC73-BX73-BY73+BZ73</f>
        <v>12633.650000000023</v>
      </c>
      <c r="CI73" s="2">
        <f>BY73-BZ73</f>
        <v>536484.12</v>
      </c>
      <c r="CJ73" s="2">
        <f>ROUND(SUMIF(AA28:AA71,"=48216218",GX28:GX71),2)</f>
        <v>0</v>
      </c>
      <c r="CK73" s="2">
        <f>ROUND(SUMIF(AA28:AA71,"=48216218",GY28:GY71),2)</f>
        <v>0</v>
      </c>
      <c r="CL73" s="2">
        <f>ROUND(SUMIF(AA28:AA71,"=48216218",GZ28:GZ71),2)</f>
        <v>0</v>
      </c>
      <c r="CM73" s="2">
        <f>ROUND(SUMIF(AA28:AA71,"=48216218",HD28:HD71),2)</f>
        <v>0</v>
      </c>
      <c r="CN73" s="2"/>
      <c r="CO73" s="2"/>
      <c r="CP73" s="2"/>
      <c r="CQ73" s="2"/>
      <c r="CR73" s="2"/>
      <c r="CS73" s="2"/>
      <c r="CT73" s="2"/>
      <c r="CU73" s="2"/>
      <c r="CV73" s="2"/>
      <c r="CW73" s="2"/>
      <c r="CX73" s="2"/>
      <c r="CY73" s="2"/>
      <c r="CZ73" s="2"/>
      <c r="DA73" s="2"/>
      <c r="DB73" s="2"/>
      <c r="DC73" s="2"/>
      <c r="DD73" s="2"/>
      <c r="DE73" s="2"/>
      <c r="DF73" s="2"/>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v>0</v>
      </c>
    </row>
    <row r="75" spans="1:245" x14ac:dyDescent="0.2">
      <c r="A75" s="4">
        <v>50</v>
      </c>
      <c r="B75" s="4">
        <v>0</v>
      </c>
      <c r="C75" s="4">
        <v>0</v>
      </c>
      <c r="D75" s="4">
        <v>1</v>
      </c>
      <c r="E75" s="4">
        <v>201</v>
      </c>
      <c r="F75" s="4">
        <f>ROUND(Source!O73,O75)</f>
        <v>607753.75</v>
      </c>
      <c r="G75" s="4" t="s">
        <v>208</v>
      </c>
      <c r="H75" s="4" t="s">
        <v>209</v>
      </c>
      <c r="I75" s="4"/>
      <c r="J75" s="4"/>
      <c r="K75" s="4">
        <v>201</v>
      </c>
      <c r="L75" s="4">
        <v>1</v>
      </c>
      <c r="M75" s="4">
        <v>3</v>
      </c>
      <c r="N75" s="4" t="s">
        <v>3</v>
      </c>
      <c r="O75" s="4">
        <v>2</v>
      </c>
      <c r="P75" s="4"/>
      <c r="Q75" s="4"/>
      <c r="R75" s="4"/>
      <c r="S75" s="4"/>
      <c r="T75" s="4"/>
      <c r="U75" s="4"/>
      <c r="V75" s="4"/>
      <c r="W75" s="4">
        <v>71269.62999999999</v>
      </c>
      <c r="X75" s="4">
        <v>1</v>
      </c>
      <c r="Y75" s="4">
        <v>71269.62999999999</v>
      </c>
      <c r="Z75" s="4"/>
      <c r="AA75" s="4"/>
      <c r="AB75" s="4"/>
    </row>
    <row r="76" spans="1:245" x14ac:dyDescent="0.2">
      <c r="A76" s="4">
        <v>50</v>
      </c>
      <c r="B76" s="4">
        <v>0</v>
      </c>
      <c r="C76" s="4">
        <v>0</v>
      </c>
      <c r="D76" s="4">
        <v>1</v>
      </c>
      <c r="E76" s="4">
        <v>202</v>
      </c>
      <c r="F76" s="4">
        <f>ROUND(Source!P73,O76)</f>
        <v>549117.77</v>
      </c>
      <c r="G76" s="4" t="s">
        <v>210</v>
      </c>
      <c r="H76" s="4" t="s">
        <v>211</v>
      </c>
      <c r="I76" s="4"/>
      <c r="J76" s="4"/>
      <c r="K76" s="4">
        <v>202</v>
      </c>
      <c r="L76" s="4">
        <v>2</v>
      </c>
      <c r="M76" s="4">
        <v>3</v>
      </c>
      <c r="N76" s="4" t="s">
        <v>3</v>
      </c>
      <c r="O76" s="4">
        <v>2</v>
      </c>
      <c r="P76" s="4"/>
      <c r="Q76" s="4"/>
      <c r="R76" s="4"/>
      <c r="S76" s="4"/>
      <c r="T76" s="4"/>
      <c r="U76" s="4"/>
      <c r="V76" s="4"/>
      <c r="W76" s="4">
        <v>549117.77</v>
      </c>
      <c r="X76" s="4">
        <v>1</v>
      </c>
      <c r="Y76" s="4">
        <v>549117.77</v>
      </c>
      <c r="Z76" s="4"/>
      <c r="AA76" s="4"/>
      <c r="AB76" s="4"/>
    </row>
    <row r="77" spans="1:245" x14ac:dyDescent="0.2">
      <c r="A77" s="4">
        <v>50</v>
      </c>
      <c r="B77" s="4">
        <v>0</v>
      </c>
      <c r="C77" s="4">
        <v>0</v>
      </c>
      <c r="D77" s="4">
        <v>1</v>
      </c>
      <c r="E77" s="4">
        <v>222</v>
      </c>
      <c r="F77" s="4">
        <f>ROUND(Source!AO73,O77)</f>
        <v>0</v>
      </c>
      <c r="G77" s="4" t="s">
        <v>212</v>
      </c>
      <c r="H77" s="4" t="s">
        <v>213</v>
      </c>
      <c r="I77" s="4"/>
      <c r="J77" s="4"/>
      <c r="K77" s="4">
        <v>222</v>
      </c>
      <c r="L77" s="4">
        <v>3</v>
      </c>
      <c r="M77" s="4">
        <v>3</v>
      </c>
      <c r="N77" s="4" t="s">
        <v>3</v>
      </c>
      <c r="O77" s="4">
        <v>2</v>
      </c>
      <c r="P77" s="4"/>
      <c r="Q77" s="4"/>
      <c r="R77" s="4"/>
      <c r="S77" s="4"/>
      <c r="T77" s="4"/>
      <c r="U77" s="4"/>
      <c r="V77" s="4"/>
      <c r="W77" s="4">
        <v>0</v>
      </c>
      <c r="X77" s="4">
        <v>1</v>
      </c>
      <c r="Y77" s="4">
        <v>0</v>
      </c>
      <c r="Z77" s="4"/>
      <c r="AA77" s="4"/>
      <c r="AB77" s="4"/>
    </row>
    <row r="78" spans="1:245" x14ac:dyDescent="0.2">
      <c r="A78" s="4">
        <v>50</v>
      </c>
      <c r="B78" s="4">
        <v>0</v>
      </c>
      <c r="C78" s="4">
        <v>0</v>
      </c>
      <c r="D78" s="4">
        <v>1</v>
      </c>
      <c r="E78" s="4">
        <v>225</v>
      </c>
      <c r="F78" s="4">
        <f>ROUND(Source!AV73,O78)</f>
        <v>549117.77</v>
      </c>
      <c r="G78" s="4" t="s">
        <v>214</v>
      </c>
      <c r="H78" s="4" t="s">
        <v>215</v>
      </c>
      <c r="I78" s="4"/>
      <c r="J78" s="4"/>
      <c r="K78" s="4">
        <v>225</v>
      </c>
      <c r="L78" s="4">
        <v>4</v>
      </c>
      <c r="M78" s="4">
        <v>3</v>
      </c>
      <c r="N78" s="4" t="s">
        <v>3</v>
      </c>
      <c r="O78" s="4">
        <v>2</v>
      </c>
      <c r="P78" s="4"/>
      <c r="Q78" s="4"/>
      <c r="R78" s="4"/>
      <c r="S78" s="4"/>
      <c r="T78" s="4"/>
      <c r="U78" s="4"/>
      <c r="V78" s="4"/>
      <c r="W78" s="4">
        <v>549117.77</v>
      </c>
      <c r="X78" s="4">
        <v>1</v>
      </c>
      <c r="Y78" s="4">
        <v>549117.77</v>
      </c>
      <c r="Z78" s="4"/>
      <c r="AA78" s="4"/>
      <c r="AB78" s="4"/>
    </row>
    <row r="79" spans="1:245" x14ac:dyDescent="0.2">
      <c r="A79" s="4">
        <v>50</v>
      </c>
      <c r="B79" s="4">
        <v>0</v>
      </c>
      <c r="C79" s="4">
        <v>0</v>
      </c>
      <c r="D79" s="4">
        <v>1</v>
      </c>
      <c r="E79" s="4">
        <v>226</v>
      </c>
      <c r="F79" s="4">
        <f>ROUND(Source!AW73,O79)</f>
        <v>12633.65</v>
      </c>
      <c r="G79" s="4" t="s">
        <v>216</v>
      </c>
      <c r="H79" s="4" t="s">
        <v>217</v>
      </c>
      <c r="I79" s="4"/>
      <c r="J79" s="4"/>
      <c r="K79" s="4">
        <v>226</v>
      </c>
      <c r="L79" s="4">
        <v>5</v>
      </c>
      <c r="M79" s="4">
        <v>3</v>
      </c>
      <c r="N79" s="4" t="s">
        <v>3</v>
      </c>
      <c r="O79" s="4">
        <v>2</v>
      </c>
      <c r="P79" s="4"/>
      <c r="Q79" s="4"/>
      <c r="R79" s="4"/>
      <c r="S79" s="4"/>
      <c r="T79" s="4"/>
      <c r="U79" s="4"/>
      <c r="V79" s="4"/>
      <c r="W79" s="4">
        <v>12633.65</v>
      </c>
      <c r="X79" s="4">
        <v>1</v>
      </c>
      <c r="Y79" s="4">
        <v>12633.65</v>
      </c>
      <c r="Z79" s="4"/>
      <c r="AA79" s="4"/>
      <c r="AB79" s="4"/>
    </row>
    <row r="80" spans="1:245" x14ac:dyDescent="0.2">
      <c r="A80" s="4">
        <v>50</v>
      </c>
      <c r="B80" s="4">
        <v>0</v>
      </c>
      <c r="C80" s="4">
        <v>0</v>
      </c>
      <c r="D80" s="4">
        <v>1</v>
      </c>
      <c r="E80" s="4">
        <v>227</v>
      </c>
      <c r="F80" s="4">
        <f>ROUND(Source!AX73,O80)</f>
        <v>0</v>
      </c>
      <c r="G80" s="4" t="s">
        <v>218</v>
      </c>
      <c r="H80" s="4" t="s">
        <v>219</v>
      </c>
      <c r="I80" s="4"/>
      <c r="J80" s="4"/>
      <c r="K80" s="4">
        <v>227</v>
      </c>
      <c r="L80" s="4">
        <v>6</v>
      </c>
      <c r="M80" s="4">
        <v>3</v>
      </c>
      <c r="N80" s="4" t="s">
        <v>3</v>
      </c>
      <c r="O80" s="4">
        <v>2</v>
      </c>
      <c r="P80" s="4"/>
      <c r="Q80" s="4"/>
      <c r="R80" s="4"/>
      <c r="S80" s="4"/>
      <c r="T80" s="4"/>
      <c r="U80" s="4"/>
      <c r="V80" s="4"/>
      <c r="W80" s="4">
        <v>0</v>
      </c>
      <c r="X80" s="4">
        <v>1</v>
      </c>
      <c r="Y80" s="4">
        <v>0</v>
      </c>
      <c r="Z80" s="4"/>
      <c r="AA80" s="4"/>
      <c r="AB80" s="4"/>
    </row>
    <row r="81" spans="1:28" x14ac:dyDescent="0.2">
      <c r="A81" s="4">
        <v>50</v>
      </c>
      <c r="B81" s="4">
        <v>0</v>
      </c>
      <c r="C81" s="4">
        <v>0</v>
      </c>
      <c r="D81" s="4">
        <v>1</v>
      </c>
      <c r="E81" s="4">
        <v>228</v>
      </c>
      <c r="F81" s="4">
        <f>ROUND(Source!AY73,O81)</f>
        <v>12633.65</v>
      </c>
      <c r="G81" s="4" t="s">
        <v>220</v>
      </c>
      <c r="H81" s="4" t="s">
        <v>221</v>
      </c>
      <c r="I81" s="4"/>
      <c r="J81" s="4"/>
      <c r="K81" s="4">
        <v>228</v>
      </c>
      <c r="L81" s="4">
        <v>7</v>
      </c>
      <c r="M81" s="4">
        <v>3</v>
      </c>
      <c r="N81" s="4" t="s">
        <v>3</v>
      </c>
      <c r="O81" s="4">
        <v>2</v>
      </c>
      <c r="P81" s="4"/>
      <c r="Q81" s="4"/>
      <c r="R81" s="4"/>
      <c r="S81" s="4"/>
      <c r="T81" s="4"/>
      <c r="U81" s="4"/>
      <c r="V81" s="4"/>
      <c r="W81" s="4">
        <v>12633.65</v>
      </c>
      <c r="X81" s="4">
        <v>1</v>
      </c>
      <c r="Y81" s="4">
        <v>12633.65</v>
      </c>
      <c r="Z81" s="4"/>
      <c r="AA81" s="4"/>
      <c r="AB81" s="4"/>
    </row>
    <row r="82" spans="1:28" x14ac:dyDescent="0.2">
      <c r="A82" s="4">
        <v>50</v>
      </c>
      <c r="B82" s="4">
        <v>0</v>
      </c>
      <c r="C82" s="4">
        <v>0</v>
      </c>
      <c r="D82" s="4">
        <v>1</v>
      </c>
      <c r="E82" s="4">
        <v>216</v>
      </c>
      <c r="F82" s="4">
        <f>ROUND(Source!AP73,O82)</f>
        <v>536484.12</v>
      </c>
      <c r="G82" s="4" t="s">
        <v>222</v>
      </c>
      <c r="H82" s="4" t="s">
        <v>223</v>
      </c>
      <c r="I82" s="4"/>
      <c r="J82" s="4"/>
      <c r="K82" s="4">
        <v>216</v>
      </c>
      <c r="L82" s="4">
        <v>8</v>
      </c>
      <c r="M82" s="4">
        <v>3</v>
      </c>
      <c r="N82" s="4" t="s">
        <v>3</v>
      </c>
      <c r="O82" s="4">
        <v>2</v>
      </c>
      <c r="P82" s="4"/>
      <c r="Q82" s="4"/>
      <c r="R82" s="4"/>
      <c r="S82" s="4"/>
      <c r="T82" s="4"/>
      <c r="U82" s="4"/>
      <c r="V82" s="4"/>
      <c r="W82" s="4">
        <v>536484.12</v>
      </c>
      <c r="X82" s="4">
        <v>1</v>
      </c>
      <c r="Y82" s="4">
        <v>536484.12</v>
      </c>
      <c r="Z82" s="4"/>
      <c r="AA82" s="4"/>
      <c r="AB82" s="4"/>
    </row>
    <row r="83" spans="1:28" x14ac:dyDescent="0.2">
      <c r="A83" s="4">
        <v>50</v>
      </c>
      <c r="B83" s="4">
        <v>0</v>
      </c>
      <c r="C83" s="4">
        <v>0</v>
      </c>
      <c r="D83" s="4">
        <v>1</v>
      </c>
      <c r="E83" s="4">
        <v>223</v>
      </c>
      <c r="F83" s="4">
        <f>ROUND(Source!AQ73,O83)</f>
        <v>0</v>
      </c>
      <c r="G83" s="4" t="s">
        <v>224</v>
      </c>
      <c r="H83" s="4" t="s">
        <v>225</v>
      </c>
      <c r="I83" s="4"/>
      <c r="J83" s="4"/>
      <c r="K83" s="4">
        <v>223</v>
      </c>
      <c r="L83" s="4">
        <v>9</v>
      </c>
      <c r="M83" s="4">
        <v>3</v>
      </c>
      <c r="N83" s="4" t="s">
        <v>3</v>
      </c>
      <c r="O83" s="4">
        <v>2</v>
      </c>
      <c r="P83" s="4"/>
      <c r="Q83" s="4"/>
      <c r="R83" s="4"/>
      <c r="S83" s="4"/>
      <c r="T83" s="4"/>
      <c r="U83" s="4"/>
      <c r="V83" s="4"/>
      <c r="W83" s="4">
        <v>0</v>
      </c>
      <c r="X83" s="4">
        <v>1</v>
      </c>
      <c r="Y83" s="4">
        <v>0</v>
      </c>
      <c r="Z83" s="4"/>
      <c r="AA83" s="4"/>
      <c r="AB83" s="4"/>
    </row>
    <row r="84" spans="1:28" x14ac:dyDescent="0.2">
      <c r="A84" s="4">
        <v>50</v>
      </c>
      <c r="B84" s="4">
        <v>0</v>
      </c>
      <c r="C84" s="4">
        <v>0</v>
      </c>
      <c r="D84" s="4">
        <v>1</v>
      </c>
      <c r="E84" s="4">
        <v>229</v>
      </c>
      <c r="F84" s="4">
        <f>ROUND(Source!AZ73,O84)</f>
        <v>536484.12</v>
      </c>
      <c r="G84" s="4" t="s">
        <v>226</v>
      </c>
      <c r="H84" s="4" t="s">
        <v>227</v>
      </c>
      <c r="I84" s="4"/>
      <c r="J84" s="4"/>
      <c r="K84" s="4">
        <v>229</v>
      </c>
      <c r="L84" s="4">
        <v>10</v>
      </c>
      <c r="M84" s="4">
        <v>3</v>
      </c>
      <c r="N84" s="4" t="s">
        <v>3</v>
      </c>
      <c r="O84" s="4">
        <v>2</v>
      </c>
      <c r="P84" s="4"/>
      <c r="Q84" s="4"/>
      <c r="R84" s="4"/>
      <c r="S84" s="4"/>
      <c r="T84" s="4"/>
      <c r="U84" s="4"/>
      <c r="V84" s="4"/>
      <c r="W84" s="4">
        <v>536484.12</v>
      </c>
      <c r="X84" s="4">
        <v>1</v>
      </c>
      <c r="Y84" s="4">
        <v>536484.12</v>
      </c>
      <c r="Z84" s="4"/>
      <c r="AA84" s="4"/>
      <c r="AB84" s="4"/>
    </row>
    <row r="85" spans="1:28" x14ac:dyDescent="0.2">
      <c r="A85" s="4">
        <v>50</v>
      </c>
      <c r="B85" s="4">
        <v>0</v>
      </c>
      <c r="C85" s="4">
        <v>0</v>
      </c>
      <c r="D85" s="4">
        <v>1</v>
      </c>
      <c r="E85" s="4">
        <v>203</v>
      </c>
      <c r="F85" s="4">
        <f>ROUND(Source!Q73,O85)</f>
        <v>460.85</v>
      </c>
      <c r="G85" s="4" t="s">
        <v>228</v>
      </c>
      <c r="H85" s="4" t="s">
        <v>229</v>
      </c>
      <c r="I85" s="4"/>
      <c r="J85" s="4"/>
      <c r="K85" s="4">
        <v>203</v>
      </c>
      <c r="L85" s="4">
        <v>11</v>
      </c>
      <c r="M85" s="4">
        <v>3</v>
      </c>
      <c r="N85" s="4" t="s">
        <v>3</v>
      </c>
      <c r="O85" s="4">
        <v>2</v>
      </c>
      <c r="P85" s="4"/>
      <c r="Q85" s="4"/>
      <c r="R85" s="4"/>
      <c r="S85" s="4"/>
      <c r="T85" s="4"/>
      <c r="U85" s="4"/>
      <c r="V85" s="4"/>
      <c r="W85" s="4">
        <v>460.85</v>
      </c>
      <c r="X85" s="4">
        <v>1</v>
      </c>
      <c r="Y85" s="4">
        <v>460.85</v>
      </c>
      <c r="Z85" s="4"/>
      <c r="AA85" s="4"/>
      <c r="AB85" s="4"/>
    </row>
    <row r="86" spans="1:28" x14ac:dyDescent="0.2">
      <c r="A86" s="4">
        <v>50</v>
      </c>
      <c r="B86" s="4">
        <v>0</v>
      </c>
      <c r="C86" s="4">
        <v>0</v>
      </c>
      <c r="D86" s="4">
        <v>1</v>
      </c>
      <c r="E86" s="4">
        <v>231</v>
      </c>
      <c r="F86" s="4">
        <f>ROUND(Source!BB73,O86)</f>
        <v>0</v>
      </c>
      <c r="G86" s="4" t="s">
        <v>230</v>
      </c>
      <c r="H86" s="4" t="s">
        <v>231</v>
      </c>
      <c r="I86" s="4"/>
      <c r="J86" s="4"/>
      <c r="K86" s="4">
        <v>231</v>
      </c>
      <c r="L86" s="4">
        <v>12</v>
      </c>
      <c r="M86" s="4">
        <v>3</v>
      </c>
      <c r="N86" s="4" t="s">
        <v>3</v>
      </c>
      <c r="O86" s="4">
        <v>2</v>
      </c>
      <c r="P86" s="4"/>
      <c r="Q86" s="4"/>
      <c r="R86" s="4"/>
      <c r="S86" s="4"/>
      <c r="T86" s="4"/>
      <c r="U86" s="4"/>
      <c r="V86" s="4"/>
      <c r="W86" s="4">
        <v>0</v>
      </c>
      <c r="X86" s="4">
        <v>1</v>
      </c>
      <c r="Y86" s="4">
        <v>0</v>
      </c>
      <c r="Z86" s="4"/>
      <c r="AA86" s="4"/>
      <c r="AB86" s="4"/>
    </row>
    <row r="87" spans="1:28" x14ac:dyDescent="0.2">
      <c r="A87" s="4">
        <v>50</v>
      </c>
      <c r="B87" s="4">
        <v>0</v>
      </c>
      <c r="C87" s="4">
        <v>0</v>
      </c>
      <c r="D87" s="4">
        <v>1</v>
      </c>
      <c r="E87" s="4">
        <v>204</v>
      </c>
      <c r="F87" s="4">
        <f>ROUND(Source!R73,O87)</f>
        <v>378.06</v>
      </c>
      <c r="G87" s="4" t="s">
        <v>232</v>
      </c>
      <c r="H87" s="4" t="s">
        <v>233</v>
      </c>
      <c r="I87" s="4"/>
      <c r="J87" s="4"/>
      <c r="K87" s="4">
        <v>204</v>
      </c>
      <c r="L87" s="4">
        <v>13</v>
      </c>
      <c r="M87" s="4">
        <v>3</v>
      </c>
      <c r="N87" s="4" t="s">
        <v>3</v>
      </c>
      <c r="O87" s="4">
        <v>2</v>
      </c>
      <c r="P87" s="4"/>
      <c r="Q87" s="4"/>
      <c r="R87" s="4"/>
      <c r="S87" s="4"/>
      <c r="T87" s="4"/>
      <c r="U87" s="4"/>
      <c r="V87" s="4"/>
      <c r="W87" s="4">
        <v>378.05999999999995</v>
      </c>
      <c r="X87" s="4">
        <v>1</v>
      </c>
      <c r="Y87" s="4">
        <v>378.05999999999995</v>
      </c>
      <c r="Z87" s="4"/>
      <c r="AA87" s="4"/>
      <c r="AB87" s="4"/>
    </row>
    <row r="88" spans="1:28" x14ac:dyDescent="0.2">
      <c r="A88" s="4">
        <v>50</v>
      </c>
      <c r="B88" s="4">
        <v>0</v>
      </c>
      <c r="C88" s="4">
        <v>0</v>
      </c>
      <c r="D88" s="4">
        <v>1</v>
      </c>
      <c r="E88" s="4">
        <v>205</v>
      </c>
      <c r="F88" s="4">
        <f>ROUND(Source!S73,O88)</f>
        <v>57797.07</v>
      </c>
      <c r="G88" s="4" t="s">
        <v>234</v>
      </c>
      <c r="H88" s="4" t="s">
        <v>235</v>
      </c>
      <c r="I88" s="4"/>
      <c r="J88" s="4"/>
      <c r="K88" s="4">
        <v>205</v>
      </c>
      <c r="L88" s="4">
        <v>14</v>
      </c>
      <c r="M88" s="4">
        <v>3</v>
      </c>
      <c r="N88" s="4" t="s">
        <v>3</v>
      </c>
      <c r="O88" s="4">
        <v>2</v>
      </c>
      <c r="P88" s="4"/>
      <c r="Q88" s="4"/>
      <c r="R88" s="4"/>
      <c r="S88" s="4"/>
      <c r="T88" s="4"/>
      <c r="U88" s="4"/>
      <c r="V88" s="4"/>
      <c r="W88" s="4">
        <v>57797.069999999992</v>
      </c>
      <c r="X88" s="4">
        <v>1</v>
      </c>
      <c r="Y88" s="4">
        <v>57797.069999999992</v>
      </c>
      <c r="Z88" s="4"/>
      <c r="AA88" s="4"/>
      <c r="AB88" s="4"/>
    </row>
    <row r="89" spans="1:28" x14ac:dyDescent="0.2">
      <c r="A89" s="4">
        <v>50</v>
      </c>
      <c r="B89" s="4">
        <v>0</v>
      </c>
      <c r="C89" s="4">
        <v>0</v>
      </c>
      <c r="D89" s="4">
        <v>1</v>
      </c>
      <c r="E89" s="4">
        <v>232</v>
      </c>
      <c r="F89" s="4">
        <f>ROUND(Source!BC73,O89)</f>
        <v>0</v>
      </c>
      <c r="G89" s="4" t="s">
        <v>236</v>
      </c>
      <c r="H89" s="4" t="s">
        <v>237</v>
      </c>
      <c r="I89" s="4"/>
      <c r="J89" s="4"/>
      <c r="K89" s="4">
        <v>232</v>
      </c>
      <c r="L89" s="4">
        <v>15</v>
      </c>
      <c r="M89" s="4">
        <v>3</v>
      </c>
      <c r="N89" s="4" t="s">
        <v>3</v>
      </c>
      <c r="O89" s="4">
        <v>2</v>
      </c>
      <c r="P89" s="4"/>
      <c r="Q89" s="4"/>
      <c r="R89" s="4"/>
      <c r="S89" s="4"/>
      <c r="T89" s="4"/>
      <c r="U89" s="4"/>
      <c r="V89" s="4"/>
      <c r="W89" s="4">
        <v>0</v>
      </c>
      <c r="X89" s="4">
        <v>1</v>
      </c>
      <c r="Y89" s="4">
        <v>0</v>
      </c>
      <c r="Z89" s="4"/>
      <c r="AA89" s="4"/>
      <c r="AB89" s="4"/>
    </row>
    <row r="90" spans="1:28" x14ac:dyDescent="0.2">
      <c r="A90" s="4">
        <v>50</v>
      </c>
      <c r="B90" s="4">
        <v>0</v>
      </c>
      <c r="C90" s="4">
        <v>0</v>
      </c>
      <c r="D90" s="4">
        <v>1</v>
      </c>
      <c r="E90" s="4">
        <v>214</v>
      </c>
      <c r="F90" s="4">
        <f>ROUND(Source!AS73,O90)</f>
        <v>0</v>
      </c>
      <c r="G90" s="4" t="s">
        <v>238</v>
      </c>
      <c r="H90" s="4" t="s">
        <v>239</v>
      </c>
      <c r="I90" s="4"/>
      <c r="J90" s="4"/>
      <c r="K90" s="4">
        <v>214</v>
      </c>
      <c r="L90" s="4">
        <v>16</v>
      </c>
      <c r="M90" s="4">
        <v>3</v>
      </c>
      <c r="N90" s="4" t="s">
        <v>3</v>
      </c>
      <c r="O90" s="4">
        <v>2</v>
      </c>
      <c r="P90" s="4"/>
      <c r="Q90" s="4"/>
      <c r="R90" s="4"/>
      <c r="S90" s="4"/>
      <c r="T90" s="4"/>
      <c r="U90" s="4"/>
      <c r="V90" s="4"/>
      <c r="W90" s="4">
        <v>0</v>
      </c>
      <c r="X90" s="4">
        <v>1</v>
      </c>
      <c r="Y90" s="4">
        <v>0</v>
      </c>
      <c r="Z90" s="4"/>
      <c r="AA90" s="4"/>
      <c r="AB90" s="4"/>
    </row>
    <row r="91" spans="1:28" x14ac:dyDescent="0.2">
      <c r="A91" s="4">
        <v>50</v>
      </c>
      <c r="B91" s="4">
        <v>0</v>
      </c>
      <c r="C91" s="4">
        <v>0</v>
      </c>
      <c r="D91" s="4">
        <v>1</v>
      </c>
      <c r="E91" s="4">
        <v>215</v>
      </c>
      <c r="F91" s="4">
        <f>ROUND(Source!AT73,O91)</f>
        <v>154430.87</v>
      </c>
      <c r="G91" s="4" t="s">
        <v>240</v>
      </c>
      <c r="H91" s="4" t="s">
        <v>241</v>
      </c>
      <c r="I91" s="4"/>
      <c r="J91" s="4"/>
      <c r="K91" s="4">
        <v>215</v>
      </c>
      <c r="L91" s="4">
        <v>17</v>
      </c>
      <c r="M91" s="4">
        <v>3</v>
      </c>
      <c r="N91" s="4" t="s">
        <v>3</v>
      </c>
      <c r="O91" s="4">
        <v>2</v>
      </c>
      <c r="P91" s="4"/>
      <c r="Q91" s="4"/>
      <c r="R91" s="4"/>
      <c r="S91" s="4"/>
      <c r="T91" s="4"/>
      <c r="U91" s="4"/>
      <c r="V91" s="4"/>
      <c r="W91" s="4">
        <v>154430.87</v>
      </c>
      <c r="X91" s="4">
        <v>1</v>
      </c>
      <c r="Y91" s="4">
        <v>154430.87</v>
      </c>
      <c r="Z91" s="4"/>
      <c r="AA91" s="4"/>
      <c r="AB91" s="4"/>
    </row>
    <row r="92" spans="1:28" x14ac:dyDescent="0.2">
      <c r="A92" s="4">
        <v>50</v>
      </c>
      <c r="B92" s="4">
        <v>0</v>
      </c>
      <c r="C92" s="4">
        <v>0</v>
      </c>
      <c r="D92" s="4">
        <v>1</v>
      </c>
      <c r="E92" s="4">
        <v>217</v>
      </c>
      <c r="F92" s="4">
        <f>ROUND(Source!AU73,O92)</f>
        <v>0</v>
      </c>
      <c r="G92" s="4" t="s">
        <v>242</v>
      </c>
      <c r="H92" s="4" t="s">
        <v>243</v>
      </c>
      <c r="I92" s="4"/>
      <c r="J92" s="4"/>
      <c r="K92" s="4">
        <v>217</v>
      </c>
      <c r="L92" s="4">
        <v>18</v>
      </c>
      <c r="M92" s="4">
        <v>3</v>
      </c>
      <c r="N92" s="4" t="s">
        <v>3</v>
      </c>
      <c r="O92" s="4">
        <v>2</v>
      </c>
      <c r="P92" s="4"/>
      <c r="Q92" s="4"/>
      <c r="R92" s="4"/>
      <c r="S92" s="4"/>
      <c r="T92" s="4"/>
      <c r="U92" s="4"/>
      <c r="V92" s="4"/>
      <c r="W92" s="4">
        <v>0</v>
      </c>
      <c r="X92" s="4">
        <v>1</v>
      </c>
      <c r="Y92" s="4">
        <v>0</v>
      </c>
      <c r="Z92" s="4"/>
      <c r="AA92" s="4"/>
      <c r="AB92" s="4"/>
    </row>
    <row r="93" spans="1:28" x14ac:dyDescent="0.2">
      <c r="A93" s="4">
        <v>50</v>
      </c>
      <c r="B93" s="4">
        <v>0</v>
      </c>
      <c r="C93" s="4">
        <v>0</v>
      </c>
      <c r="D93" s="4">
        <v>1</v>
      </c>
      <c r="E93" s="4">
        <v>230</v>
      </c>
      <c r="F93" s="4">
        <f>ROUND(Source!BA73,O93)</f>
        <v>0</v>
      </c>
      <c r="G93" s="4" t="s">
        <v>244</v>
      </c>
      <c r="H93" s="4" t="s">
        <v>245</v>
      </c>
      <c r="I93" s="4"/>
      <c r="J93" s="4"/>
      <c r="K93" s="4">
        <v>230</v>
      </c>
      <c r="L93" s="4">
        <v>19</v>
      </c>
      <c r="M93" s="4">
        <v>3</v>
      </c>
      <c r="N93" s="4" t="s">
        <v>3</v>
      </c>
      <c r="O93" s="4">
        <v>2</v>
      </c>
      <c r="P93" s="4"/>
      <c r="Q93" s="4"/>
      <c r="R93" s="4"/>
      <c r="S93" s="4"/>
      <c r="T93" s="4"/>
      <c r="U93" s="4"/>
      <c r="V93" s="4"/>
      <c r="W93" s="4">
        <v>0</v>
      </c>
      <c r="X93" s="4">
        <v>1</v>
      </c>
      <c r="Y93" s="4">
        <v>0</v>
      </c>
      <c r="Z93" s="4"/>
      <c r="AA93" s="4"/>
      <c r="AB93" s="4"/>
    </row>
    <row r="94" spans="1:28" x14ac:dyDescent="0.2">
      <c r="A94" s="4">
        <v>50</v>
      </c>
      <c r="B94" s="4">
        <v>0</v>
      </c>
      <c r="C94" s="4">
        <v>0</v>
      </c>
      <c r="D94" s="4">
        <v>1</v>
      </c>
      <c r="E94" s="4">
        <v>206</v>
      </c>
      <c r="F94" s="4">
        <f>ROUND(Source!T73,O94)</f>
        <v>0</v>
      </c>
      <c r="G94" s="4" t="s">
        <v>246</v>
      </c>
      <c r="H94" s="4" t="s">
        <v>247</v>
      </c>
      <c r="I94" s="4"/>
      <c r="J94" s="4"/>
      <c r="K94" s="4">
        <v>206</v>
      </c>
      <c r="L94" s="4">
        <v>20</v>
      </c>
      <c r="M94" s="4">
        <v>3</v>
      </c>
      <c r="N94" s="4" t="s">
        <v>3</v>
      </c>
      <c r="O94" s="4">
        <v>2</v>
      </c>
      <c r="P94" s="4"/>
      <c r="Q94" s="4"/>
      <c r="R94" s="4"/>
      <c r="S94" s="4"/>
      <c r="T94" s="4"/>
      <c r="U94" s="4"/>
      <c r="V94" s="4"/>
      <c r="W94" s="4">
        <v>0</v>
      </c>
      <c r="X94" s="4">
        <v>1</v>
      </c>
      <c r="Y94" s="4">
        <v>0</v>
      </c>
      <c r="Z94" s="4"/>
      <c r="AA94" s="4"/>
      <c r="AB94" s="4"/>
    </row>
    <row r="95" spans="1:28" x14ac:dyDescent="0.2">
      <c r="A95" s="4">
        <v>50</v>
      </c>
      <c r="B95" s="4">
        <v>0</v>
      </c>
      <c r="C95" s="4">
        <v>0</v>
      </c>
      <c r="D95" s="4">
        <v>1</v>
      </c>
      <c r="E95" s="4">
        <v>207</v>
      </c>
      <c r="F95" s="4">
        <f>ROUND(Source!U73,O95)</f>
        <v>74.834900000000005</v>
      </c>
      <c r="G95" s="4" t="s">
        <v>248</v>
      </c>
      <c r="H95" s="4" t="s">
        <v>249</v>
      </c>
      <c r="I95" s="4"/>
      <c r="J95" s="4"/>
      <c r="K95" s="4">
        <v>207</v>
      </c>
      <c r="L95" s="4">
        <v>21</v>
      </c>
      <c r="M95" s="4">
        <v>3</v>
      </c>
      <c r="N95" s="4" t="s">
        <v>3</v>
      </c>
      <c r="O95" s="4">
        <v>7</v>
      </c>
      <c r="P95" s="4"/>
      <c r="Q95" s="4"/>
      <c r="R95" s="4"/>
      <c r="S95" s="4"/>
      <c r="T95" s="4"/>
      <c r="U95" s="4"/>
      <c r="V95" s="4"/>
      <c r="W95" s="4">
        <v>74.834900000000005</v>
      </c>
      <c r="X95" s="4">
        <v>1</v>
      </c>
      <c r="Y95" s="4">
        <v>74.834900000000005</v>
      </c>
      <c r="Z95" s="4"/>
      <c r="AA95" s="4"/>
      <c r="AB95" s="4"/>
    </row>
    <row r="96" spans="1:28" x14ac:dyDescent="0.2">
      <c r="A96" s="4">
        <v>50</v>
      </c>
      <c r="B96" s="4">
        <v>0</v>
      </c>
      <c r="C96" s="4">
        <v>0</v>
      </c>
      <c r="D96" s="4">
        <v>1</v>
      </c>
      <c r="E96" s="4">
        <v>208</v>
      </c>
      <c r="F96" s="4">
        <f>ROUND(Source!V73,O96)</f>
        <v>0.41599999999999998</v>
      </c>
      <c r="G96" s="4" t="s">
        <v>250</v>
      </c>
      <c r="H96" s="4" t="s">
        <v>251</v>
      </c>
      <c r="I96" s="4"/>
      <c r="J96" s="4"/>
      <c r="K96" s="4">
        <v>208</v>
      </c>
      <c r="L96" s="4">
        <v>22</v>
      </c>
      <c r="M96" s="4">
        <v>3</v>
      </c>
      <c r="N96" s="4" t="s">
        <v>3</v>
      </c>
      <c r="O96" s="4">
        <v>7</v>
      </c>
      <c r="P96" s="4"/>
      <c r="Q96" s="4"/>
      <c r="R96" s="4"/>
      <c r="S96" s="4"/>
      <c r="T96" s="4"/>
      <c r="U96" s="4"/>
      <c r="V96" s="4"/>
      <c r="W96" s="4">
        <v>0.41599999999999998</v>
      </c>
      <c r="X96" s="4">
        <v>1</v>
      </c>
      <c r="Y96" s="4">
        <v>0.41599999999999998</v>
      </c>
      <c r="Z96" s="4"/>
      <c r="AA96" s="4"/>
      <c r="AB96" s="4"/>
    </row>
    <row r="97" spans="1:245" x14ac:dyDescent="0.2">
      <c r="A97" s="4">
        <v>50</v>
      </c>
      <c r="B97" s="4">
        <v>0</v>
      </c>
      <c r="C97" s="4">
        <v>0</v>
      </c>
      <c r="D97" s="4">
        <v>1</v>
      </c>
      <c r="E97" s="4">
        <v>209</v>
      </c>
      <c r="F97" s="4">
        <f>ROUND(Source!W73,O97)</f>
        <v>0</v>
      </c>
      <c r="G97" s="4" t="s">
        <v>252</v>
      </c>
      <c r="H97" s="4" t="s">
        <v>253</v>
      </c>
      <c r="I97" s="4"/>
      <c r="J97" s="4"/>
      <c r="K97" s="4">
        <v>209</v>
      </c>
      <c r="L97" s="4">
        <v>23</v>
      </c>
      <c r="M97" s="4">
        <v>3</v>
      </c>
      <c r="N97" s="4" t="s">
        <v>3</v>
      </c>
      <c r="O97" s="4">
        <v>2</v>
      </c>
      <c r="P97" s="4"/>
      <c r="Q97" s="4"/>
      <c r="R97" s="4"/>
      <c r="S97" s="4"/>
      <c r="T97" s="4"/>
      <c r="U97" s="4"/>
      <c r="V97" s="4"/>
      <c r="W97" s="4">
        <v>0</v>
      </c>
      <c r="X97" s="4">
        <v>1</v>
      </c>
      <c r="Y97" s="4">
        <v>0</v>
      </c>
      <c r="Z97" s="4"/>
      <c r="AA97" s="4"/>
      <c r="AB97" s="4"/>
    </row>
    <row r="98" spans="1:245" x14ac:dyDescent="0.2">
      <c r="A98" s="4">
        <v>50</v>
      </c>
      <c r="B98" s="4">
        <v>0</v>
      </c>
      <c r="C98" s="4">
        <v>0</v>
      </c>
      <c r="D98" s="4">
        <v>1</v>
      </c>
      <c r="E98" s="4">
        <v>233</v>
      </c>
      <c r="F98" s="4">
        <f>ROUND(Source!BD73,O98)</f>
        <v>0</v>
      </c>
      <c r="G98" s="4" t="s">
        <v>254</v>
      </c>
      <c r="H98" s="4" t="s">
        <v>255</v>
      </c>
      <c r="I98" s="4"/>
      <c r="J98" s="4"/>
      <c r="K98" s="4">
        <v>233</v>
      </c>
      <c r="L98" s="4">
        <v>24</v>
      </c>
      <c r="M98" s="4">
        <v>3</v>
      </c>
      <c r="N98" s="4" t="s">
        <v>3</v>
      </c>
      <c r="O98" s="4">
        <v>2</v>
      </c>
      <c r="P98" s="4"/>
      <c r="Q98" s="4"/>
      <c r="R98" s="4"/>
      <c r="S98" s="4"/>
      <c r="T98" s="4"/>
      <c r="U98" s="4"/>
      <c r="V98" s="4"/>
      <c r="W98" s="4">
        <v>0</v>
      </c>
      <c r="X98" s="4">
        <v>1</v>
      </c>
      <c r="Y98" s="4">
        <v>0</v>
      </c>
      <c r="Z98" s="4"/>
      <c r="AA98" s="4"/>
      <c r="AB98" s="4"/>
    </row>
    <row r="99" spans="1:245" x14ac:dyDescent="0.2">
      <c r="A99" s="4">
        <v>50</v>
      </c>
      <c r="B99" s="4">
        <v>0</v>
      </c>
      <c r="C99" s="4">
        <v>0</v>
      </c>
      <c r="D99" s="4">
        <v>1</v>
      </c>
      <c r="E99" s="4">
        <v>210</v>
      </c>
      <c r="F99" s="4">
        <f>ROUND(Source!X73,O99)</f>
        <v>54493.67</v>
      </c>
      <c r="G99" s="4" t="s">
        <v>256</v>
      </c>
      <c r="H99" s="4" t="s">
        <v>257</v>
      </c>
      <c r="I99" s="4"/>
      <c r="J99" s="4"/>
      <c r="K99" s="4">
        <v>210</v>
      </c>
      <c r="L99" s="4">
        <v>25</v>
      </c>
      <c r="M99" s="4">
        <v>3</v>
      </c>
      <c r="N99" s="4" t="s">
        <v>3</v>
      </c>
      <c r="O99" s="4">
        <v>2</v>
      </c>
      <c r="P99" s="4"/>
      <c r="Q99" s="4"/>
      <c r="R99" s="4"/>
      <c r="S99" s="4"/>
      <c r="T99" s="4"/>
      <c r="U99" s="4"/>
      <c r="V99" s="4"/>
      <c r="W99" s="4">
        <v>54493.67</v>
      </c>
      <c r="X99" s="4">
        <v>1</v>
      </c>
      <c r="Y99" s="4">
        <v>54493.67</v>
      </c>
      <c r="Z99" s="4"/>
      <c r="AA99" s="4"/>
      <c r="AB99" s="4"/>
    </row>
    <row r="100" spans="1:245" x14ac:dyDescent="0.2">
      <c r="A100" s="4">
        <v>50</v>
      </c>
      <c r="B100" s="4">
        <v>0</v>
      </c>
      <c r="C100" s="4">
        <v>0</v>
      </c>
      <c r="D100" s="4">
        <v>1</v>
      </c>
      <c r="E100" s="4">
        <v>211</v>
      </c>
      <c r="F100" s="4">
        <f>ROUND(Source!Y73,O100)</f>
        <v>28667.57</v>
      </c>
      <c r="G100" s="4" t="s">
        <v>258</v>
      </c>
      <c r="H100" s="4" t="s">
        <v>259</v>
      </c>
      <c r="I100" s="4"/>
      <c r="J100" s="4"/>
      <c r="K100" s="4">
        <v>211</v>
      </c>
      <c r="L100" s="4">
        <v>26</v>
      </c>
      <c r="M100" s="4">
        <v>3</v>
      </c>
      <c r="N100" s="4" t="s">
        <v>3</v>
      </c>
      <c r="O100" s="4">
        <v>2</v>
      </c>
      <c r="P100" s="4"/>
      <c r="Q100" s="4"/>
      <c r="R100" s="4"/>
      <c r="S100" s="4"/>
      <c r="T100" s="4"/>
      <c r="U100" s="4"/>
      <c r="V100" s="4"/>
      <c r="W100" s="4">
        <v>28667.57</v>
      </c>
      <c r="X100" s="4">
        <v>1</v>
      </c>
      <c r="Y100" s="4">
        <v>28667.57</v>
      </c>
      <c r="Z100" s="4"/>
      <c r="AA100" s="4"/>
      <c r="AB100" s="4"/>
    </row>
    <row r="101" spans="1:245" x14ac:dyDescent="0.2">
      <c r="A101" s="4">
        <v>50</v>
      </c>
      <c r="B101" s="4">
        <v>0</v>
      </c>
      <c r="C101" s="4">
        <v>0</v>
      </c>
      <c r="D101" s="4">
        <v>1</v>
      </c>
      <c r="E101" s="4">
        <v>224</v>
      </c>
      <c r="F101" s="4">
        <f>ROUND(Source!AR73,O101)</f>
        <v>690914.99</v>
      </c>
      <c r="G101" s="4" t="s">
        <v>260</v>
      </c>
      <c r="H101" s="4" t="s">
        <v>261</v>
      </c>
      <c r="I101" s="4"/>
      <c r="J101" s="4"/>
      <c r="K101" s="4">
        <v>224</v>
      </c>
      <c r="L101" s="4">
        <v>27</v>
      </c>
      <c r="M101" s="4">
        <v>3</v>
      </c>
      <c r="N101" s="4" t="s">
        <v>3</v>
      </c>
      <c r="O101" s="4">
        <v>2</v>
      </c>
      <c r="P101" s="4"/>
      <c r="Q101" s="4"/>
      <c r="R101" s="4"/>
      <c r="S101" s="4"/>
      <c r="T101" s="4"/>
      <c r="U101" s="4"/>
      <c r="V101" s="4"/>
      <c r="W101" s="4">
        <v>690914.99</v>
      </c>
      <c r="X101" s="4">
        <v>1</v>
      </c>
      <c r="Y101" s="4">
        <v>690914.99</v>
      </c>
      <c r="Z101" s="4"/>
      <c r="AA101" s="4"/>
      <c r="AB101" s="4"/>
    </row>
    <row r="103" spans="1:245" x14ac:dyDescent="0.2">
      <c r="A103" s="1">
        <v>4</v>
      </c>
      <c r="B103" s="1">
        <v>1</v>
      </c>
      <c r="C103" s="1"/>
      <c r="D103" s="1">
        <f>ROW(A146)</f>
        <v>146</v>
      </c>
      <c r="E103" s="1"/>
      <c r="F103" s="1" t="s">
        <v>35</v>
      </c>
      <c r="G103" s="1" t="s">
        <v>262</v>
      </c>
      <c r="H103" s="1" t="s">
        <v>3</v>
      </c>
      <c r="I103" s="1">
        <v>0</v>
      </c>
      <c r="J103" s="1"/>
      <c r="K103" s="1">
        <v>-1</v>
      </c>
      <c r="L103" s="1"/>
      <c r="M103" s="1" t="s">
        <v>3</v>
      </c>
      <c r="N103" s="1"/>
      <c r="O103" s="1"/>
      <c r="P103" s="1"/>
      <c r="Q103" s="1"/>
      <c r="R103" s="1"/>
      <c r="S103" s="1">
        <v>0</v>
      </c>
      <c r="T103" s="1"/>
      <c r="U103" s="1" t="s">
        <v>3</v>
      </c>
      <c r="V103" s="1">
        <v>5</v>
      </c>
      <c r="W103" s="1"/>
      <c r="X103" s="1"/>
      <c r="Y103" s="1"/>
      <c r="Z103" s="1"/>
      <c r="AA103" s="1"/>
      <c r="AB103" s="1" t="s">
        <v>3</v>
      </c>
      <c r="AC103" s="1" t="s">
        <v>3</v>
      </c>
      <c r="AD103" s="1" t="s">
        <v>3</v>
      </c>
      <c r="AE103" s="1" t="s">
        <v>3</v>
      </c>
      <c r="AF103" s="1" t="s">
        <v>3</v>
      </c>
      <c r="AG103" s="1" t="s">
        <v>3</v>
      </c>
      <c r="AH103" s="1"/>
      <c r="AI103" s="1"/>
      <c r="AJ103" s="1"/>
      <c r="AK103" s="1"/>
      <c r="AL103" s="1"/>
      <c r="AM103" s="1"/>
      <c r="AN103" s="1"/>
      <c r="AO103" s="1"/>
      <c r="AP103" s="1" t="s">
        <v>3</v>
      </c>
      <c r="AQ103" s="1" t="s">
        <v>3</v>
      </c>
      <c r="AR103" s="1" t="s">
        <v>3</v>
      </c>
      <c r="AS103" s="1"/>
      <c r="AT103" s="1"/>
      <c r="AU103" s="1"/>
      <c r="AV103" s="1"/>
      <c r="AW103" s="1"/>
      <c r="AX103" s="1"/>
      <c r="AY103" s="1"/>
      <c r="AZ103" s="1" t="s">
        <v>3</v>
      </c>
      <c r="BA103" s="1"/>
      <c r="BB103" s="1" t="s">
        <v>3</v>
      </c>
      <c r="BC103" s="1" t="s">
        <v>3</v>
      </c>
      <c r="BD103" s="1" t="s">
        <v>3</v>
      </c>
      <c r="BE103" s="1" t="s">
        <v>3</v>
      </c>
      <c r="BF103" s="1" t="s">
        <v>3</v>
      </c>
      <c r="BG103" s="1" t="s">
        <v>3</v>
      </c>
      <c r="BH103" s="1" t="s">
        <v>3</v>
      </c>
      <c r="BI103" s="1" t="s">
        <v>3</v>
      </c>
      <c r="BJ103" s="1" t="s">
        <v>3</v>
      </c>
      <c r="BK103" s="1" t="s">
        <v>3</v>
      </c>
      <c r="BL103" s="1" t="s">
        <v>3</v>
      </c>
      <c r="BM103" s="1" t="s">
        <v>3</v>
      </c>
      <c r="BN103" s="1" t="s">
        <v>3</v>
      </c>
      <c r="BO103" s="1" t="s">
        <v>3</v>
      </c>
      <c r="BP103" s="1" t="s">
        <v>3</v>
      </c>
      <c r="BQ103" s="1"/>
      <c r="BR103" s="1"/>
      <c r="BS103" s="1"/>
      <c r="BT103" s="1"/>
      <c r="BU103" s="1"/>
      <c r="BV103" s="1"/>
      <c r="BW103" s="1"/>
      <c r="BX103" s="1">
        <v>0</v>
      </c>
      <c r="BY103" s="1"/>
      <c r="BZ103" s="1"/>
      <c r="CA103" s="1"/>
      <c r="CB103" s="1"/>
      <c r="CC103" s="1"/>
      <c r="CD103" s="1"/>
      <c r="CE103" s="1"/>
      <c r="CF103" s="1"/>
      <c r="CG103" s="1"/>
      <c r="CH103" s="1"/>
      <c r="CI103" s="1"/>
      <c r="CJ103" s="1">
        <v>0</v>
      </c>
    </row>
    <row r="105" spans="1:245" x14ac:dyDescent="0.2">
      <c r="A105" s="2">
        <v>52</v>
      </c>
      <c r="B105" s="2">
        <f t="shared" ref="B105:G105" si="63">B146</f>
        <v>1</v>
      </c>
      <c r="C105" s="2">
        <f t="shared" si="63"/>
        <v>4</v>
      </c>
      <c r="D105" s="2">
        <f t="shared" si="63"/>
        <v>103</v>
      </c>
      <c r="E105" s="2">
        <f t="shared" si="63"/>
        <v>0</v>
      </c>
      <c r="F105" s="2" t="str">
        <f t="shared" si="63"/>
        <v>2</v>
      </c>
      <c r="G105" s="2" t="str">
        <f t="shared" si="63"/>
        <v>Здание ОПУ (ОС). Охранная сигнализация. Монтажные работы</v>
      </c>
      <c r="H105" s="2"/>
      <c r="I105" s="2"/>
      <c r="J105" s="2"/>
      <c r="K105" s="2"/>
      <c r="L105" s="2"/>
      <c r="M105" s="2"/>
      <c r="N105" s="2"/>
      <c r="O105" s="2">
        <f t="shared" ref="O105:AT105" si="64">O146</f>
        <v>601021.67000000004</v>
      </c>
      <c r="P105" s="2">
        <f t="shared" si="64"/>
        <v>512628.92</v>
      </c>
      <c r="Q105" s="2">
        <f t="shared" si="64"/>
        <v>463.98</v>
      </c>
      <c r="R105" s="2">
        <f t="shared" si="64"/>
        <v>377.3</v>
      </c>
      <c r="S105" s="2">
        <f t="shared" si="64"/>
        <v>87551.47</v>
      </c>
      <c r="T105" s="2">
        <f t="shared" si="64"/>
        <v>0</v>
      </c>
      <c r="U105" s="2">
        <f t="shared" si="64"/>
        <v>118.12860000000001</v>
      </c>
      <c r="V105" s="2">
        <f t="shared" si="64"/>
        <v>0.41320000000000001</v>
      </c>
      <c r="W105" s="2">
        <f t="shared" si="64"/>
        <v>0</v>
      </c>
      <c r="X105" s="2">
        <f t="shared" si="64"/>
        <v>82941.97</v>
      </c>
      <c r="Y105" s="2">
        <f t="shared" si="64"/>
        <v>44309.69</v>
      </c>
      <c r="Z105" s="2">
        <f t="shared" si="64"/>
        <v>0</v>
      </c>
      <c r="AA105" s="2">
        <f t="shared" si="64"/>
        <v>0</v>
      </c>
      <c r="AB105" s="2">
        <f t="shared" si="64"/>
        <v>601021.67000000004</v>
      </c>
      <c r="AC105" s="2">
        <f t="shared" si="64"/>
        <v>512628.92</v>
      </c>
      <c r="AD105" s="2">
        <f t="shared" si="64"/>
        <v>463.98</v>
      </c>
      <c r="AE105" s="2">
        <f t="shared" si="64"/>
        <v>377.3</v>
      </c>
      <c r="AF105" s="2">
        <f t="shared" si="64"/>
        <v>87551.47</v>
      </c>
      <c r="AG105" s="2">
        <f t="shared" si="64"/>
        <v>0</v>
      </c>
      <c r="AH105" s="2">
        <f t="shared" si="64"/>
        <v>118.12860000000001</v>
      </c>
      <c r="AI105" s="2">
        <f t="shared" si="64"/>
        <v>0.41320000000000001</v>
      </c>
      <c r="AJ105" s="2">
        <f t="shared" si="64"/>
        <v>0</v>
      </c>
      <c r="AK105" s="2">
        <f t="shared" si="64"/>
        <v>82941.97</v>
      </c>
      <c r="AL105" s="2">
        <f t="shared" si="64"/>
        <v>44309.69</v>
      </c>
      <c r="AM105" s="2">
        <f t="shared" si="64"/>
        <v>0</v>
      </c>
      <c r="AN105" s="2">
        <f t="shared" si="64"/>
        <v>0</v>
      </c>
      <c r="AO105" s="2">
        <f t="shared" si="64"/>
        <v>0</v>
      </c>
      <c r="AP105" s="2">
        <f t="shared" si="64"/>
        <v>492874.38</v>
      </c>
      <c r="AQ105" s="2">
        <f t="shared" si="64"/>
        <v>0</v>
      </c>
      <c r="AR105" s="2">
        <f t="shared" si="64"/>
        <v>728273.33</v>
      </c>
      <c r="AS105" s="2">
        <f t="shared" si="64"/>
        <v>0</v>
      </c>
      <c r="AT105" s="2">
        <f t="shared" si="64"/>
        <v>235398.95</v>
      </c>
      <c r="AU105" s="2">
        <f t="shared" ref="AU105:BZ105" si="65">AU146</f>
        <v>0</v>
      </c>
      <c r="AV105" s="2">
        <f t="shared" si="65"/>
        <v>512628.92</v>
      </c>
      <c r="AW105" s="2">
        <f t="shared" si="65"/>
        <v>19754.54</v>
      </c>
      <c r="AX105" s="2">
        <f t="shared" si="65"/>
        <v>0</v>
      </c>
      <c r="AY105" s="2">
        <f t="shared" si="65"/>
        <v>19754.54</v>
      </c>
      <c r="AZ105" s="2">
        <f t="shared" si="65"/>
        <v>492874.38</v>
      </c>
      <c r="BA105" s="2">
        <f t="shared" si="65"/>
        <v>0</v>
      </c>
      <c r="BB105" s="2">
        <f t="shared" si="65"/>
        <v>0</v>
      </c>
      <c r="BC105" s="2">
        <f t="shared" si="65"/>
        <v>0</v>
      </c>
      <c r="BD105" s="2">
        <f t="shared" si="65"/>
        <v>0</v>
      </c>
      <c r="BE105" s="2">
        <f t="shared" si="65"/>
        <v>0</v>
      </c>
      <c r="BF105" s="2">
        <f t="shared" si="65"/>
        <v>0</v>
      </c>
      <c r="BG105" s="2">
        <f t="shared" si="65"/>
        <v>0</v>
      </c>
      <c r="BH105" s="2">
        <f t="shared" si="65"/>
        <v>0</v>
      </c>
      <c r="BI105" s="2">
        <f t="shared" si="65"/>
        <v>0</v>
      </c>
      <c r="BJ105" s="2">
        <f t="shared" si="65"/>
        <v>0</v>
      </c>
      <c r="BK105" s="2">
        <f t="shared" si="65"/>
        <v>0</v>
      </c>
      <c r="BL105" s="2">
        <f t="shared" si="65"/>
        <v>0</v>
      </c>
      <c r="BM105" s="2">
        <f t="shared" si="65"/>
        <v>0</v>
      </c>
      <c r="BN105" s="2">
        <f t="shared" si="65"/>
        <v>0</v>
      </c>
      <c r="BO105" s="2">
        <f t="shared" si="65"/>
        <v>0</v>
      </c>
      <c r="BP105" s="2">
        <f t="shared" si="65"/>
        <v>0</v>
      </c>
      <c r="BQ105" s="2">
        <f t="shared" si="65"/>
        <v>0</v>
      </c>
      <c r="BR105" s="2">
        <f t="shared" si="65"/>
        <v>0</v>
      </c>
      <c r="BS105" s="2">
        <f t="shared" si="65"/>
        <v>0</v>
      </c>
      <c r="BT105" s="2">
        <f t="shared" si="65"/>
        <v>0</v>
      </c>
      <c r="BU105" s="2">
        <f t="shared" si="65"/>
        <v>0</v>
      </c>
      <c r="BV105" s="2">
        <f t="shared" si="65"/>
        <v>0</v>
      </c>
      <c r="BW105" s="2">
        <f t="shared" si="65"/>
        <v>0</v>
      </c>
      <c r="BX105" s="2">
        <f t="shared" si="65"/>
        <v>0</v>
      </c>
      <c r="BY105" s="2">
        <f t="shared" si="65"/>
        <v>492874.38</v>
      </c>
      <c r="BZ105" s="2">
        <f t="shared" si="65"/>
        <v>0</v>
      </c>
      <c r="CA105" s="2">
        <f t="shared" ref="CA105:DF105" si="66">CA146</f>
        <v>728273.33</v>
      </c>
      <c r="CB105" s="2">
        <f t="shared" si="66"/>
        <v>0</v>
      </c>
      <c r="CC105" s="2">
        <f t="shared" si="66"/>
        <v>235398.95</v>
      </c>
      <c r="CD105" s="2">
        <f t="shared" si="66"/>
        <v>0</v>
      </c>
      <c r="CE105" s="2">
        <f t="shared" si="66"/>
        <v>512628.92</v>
      </c>
      <c r="CF105" s="2">
        <f t="shared" si="66"/>
        <v>19754.539999999979</v>
      </c>
      <c r="CG105" s="2">
        <f t="shared" si="66"/>
        <v>0</v>
      </c>
      <c r="CH105" s="2">
        <f t="shared" si="66"/>
        <v>19754.539999999979</v>
      </c>
      <c r="CI105" s="2">
        <f t="shared" si="66"/>
        <v>492874.38</v>
      </c>
      <c r="CJ105" s="2">
        <f t="shared" si="66"/>
        <v>0</v>
      </c>
      <c r="CK105" s="2">
        <f t="shared" si="66"/>
        <v>0</v>
      </c>
      <c r="CL105" s="2">
        <f t="shared" si="66"/>
        <v>0</v>
      </c>
      <c r="CM105" s="2">
        <f t="shared" si="66"/>
        <v>0</v>
      </c>
      <c r="CN105" s="2">
        <f t="shared" si="66"/>
        <v>0</v>
      </c>
      <c r="CO105" s="2">
        <f t="shared" si="66"/>
        <v>0</v>
      </c>
      <c r="CP105" s="2">
        <f t="shared" si="66"/>
        <v>0</v>
      </c>
      <c r="CQ105" s="2">
        <f t="shared" si="66"/>
        <v>0</v>
      </c>
      <c r="CR105" s="2">
        <f t="shared" si="66"/>
        <v>0</v>
      </c>
      <c r="CS105" s="2">
        <f t="shared" si="66"/>
        <v>0</v>
      </c>
      <c r="CT105" s="2">
        <f t="shared" si="66"/>
        <v>0</v>
      </c>
      <c r="CU105" s="2">
        <f t="shared" si="66"/>
        <v>0</v>
      </c>
      <c r="CV105" s="2">
        <f t="shared" si="66"/>
        <v>0</v>
      </c>
      <c r="CW105" s="2">
        <f t="shared" si="66"/>
        <v>0</v>
      </c>
      <c r="CX105" s="2">
        <f t="shared" si="66"/>
        <v>0</v>
      </c>
      <c r="CY105" s="2">
        <f t="shared" si="66"/>
        <v>0</v>
      </c>
      <c r="CZ105" s="2">
        <f t="shared" si="66"/>
        <v>0</v>
      </c>
      <c r="DA105" s="2">
        <f t="shared" si="66"/>
        <v>0</v>
      </c>
      <c r="DB105" s="2">
        <f t="shared" si="66"/>
        <v>0</v>
      </c>
      <c r="DC105" s="2">
        <f t="shared" si="66"/>
        <v>0</v>
      </c>
      <c r="DD105" s="2">
        <f t="shared" si="66"/>
        <v>0</v>
      </c>
      <c r="DE105" s="2">
        <f t="shared" si="66"/>
        <v>0</v>
      </c>
      <c r="DF105" s="2">
        <f t="shared" si="66"/>
        <v>0</v>
      </c>
      <c r="DG105" s="3">
        <f t="shared" ref="DG105:EL105" si="67">DG146</f>
        <v>0</v>
      </c>
      <c r="DH105" s="3">
        <f t="shared" si="67"/>
        <v>0</v>
      </c>
      <c r="DI105" s="3">
        <f t="shared" si="67"/>
        <v>0</v>
      </c>
      <c r="DJ105" s="3">
        <f t="shared" si="67"/>
        <v>0</v>
      </c>
      <c r="DK105" s="3">
        <f t="shared" si="67"/>
        <v>0</v>
      </c>
      <c r="DL105" s="3">
        <f t="shared" si="67"/>
        <v>0</v>
      </c>
      <c r="DM105" s="3">
        <f t="shared" si="67"/>
        <v>0</v>
      </c>
      <c r="DN105" s="3">
        <f t="shared" si="67"/>
        <v>0</v>
      </c>
      <c r="DO105" s="3">
        <f t="shared" si="67"/>
        <v>0</v>
      </c>
      <c r="DP105" s="3">
        <f t="shared" si="67"/>
        <v>0</v>
      </c>
      <c r="DQ105" s="3">
        <f t="shared" si="67"/>
        <v>0</v>
      </c>
      <c r="DR105" s="3">
        <f t="shared" si="67"/>
        <v>0</v>
      </c>
      <c r="DS105" s="3">
        <f t="shared" si="67"/>
        <v>0</v>
      </c>
      <c r="DT105" s="3">
        <f t="shared" si="67"/>
        <v>0</v>
      </c>
      <c r="DU105" s="3">
        <f t="shared" si="67"/>
        <v>0</v>
      </c>
      <c r="DV105" s="3">
        <f t="shared" si="67"/>
        <v>0</v>
      </c>
      <c r="DW105" s="3">
        <f t="shared" si="67"/>
        <v>0</v>
      </c>
      <c r="DX105" s="3">
        <f t="shared" si="67"/>
        <v>0</v>
      </c>
      <c r="DY105" s="3">
        <f t="shared" si="67"/>
        <v>0</v>
      </c>
      <c r="DZ105" s="3">
        <f t="shared" si="67"/>
        <v>0</v>
      </c>
      <c r="EA105" s="3">
        <f t="shared" si="67"/>
        <v>0</v>
      </c>
      <c r="EB105" s="3">
        <f t="shared" si="67"/>
        <v>0</v>
      </c>
      <c r="EC105" s="3">
        <f t="shared" si="67"/>
        <v>0</v>
      </c>
      <c r="ED105" s="3">
        <f t="shared" si="67"/>
        <v>0</v>
      </c>
      <c r="EE105" s="3">
        <f t="shared" si="67"/>
        <v>0</v>
      </c>
      <c r="EF105" s="3">
        <f t="shared" si="67"/>
        <v>0</v>
      </c>
      <c r="EG105" s="3">
        <f t="shared" si="67"/>
        <v>0</v>
      </c>
      <c r="EH105" s="3">
        <f t="shared" si="67"/>
        <v>0</v>
      </c>
      <c r="EI105" s="3">
        <f t="shared" si="67"/>
        <v>0</v>
      </c>
      <c r="EJ105" s="3">
        <f t="shared" si="67"/>
        <v>0</v>
      </c>
      <c r="EK105" s="3">
        <f t="shared" si="67"/>
        <v>0</v>
      </c>
      <c r="EL105" s="3">
        <f t="shared" si="67"/>
        <v>0</v>
      </c>
      <c r="EM105" s="3">
        <f t="shared" ref="EM105:FR105" si="68">EM146</f>
        <v>0</v>
      </c>
      <c r="EN105" s="3">
        <f t="shared" si="68"/>
        <v>0</v>
      </c>
      <c r="EO105" s="3">
        <f t="shared" si="68"/>
        <v>0</v>
      </c>
      <c r="EP105" s="3">
        <f t="shared" si="68"/>
        <v>0</v>
      </c>
      <c r="EQ105" s="3">
        <f t="shared" si="68"/>
        <v>0</v>
      </c>
      <c r="ER105" s="3">
        <f t="shared" si="68"/>
        <v>0</v>
      </c>
      <c r="ES105" s="3">
        <f t="shared" si="68"/>
        <v>0</v>
      </c>
      <c r="ET105" s="3">
        <f t="shared" si="68"/>
        <v>0</v>
      </c>
      <c r="EU105" s="3">
        <f t="shared" si="68"/>
        <v>0</v>
      </c>
      <c r="EV105" s="3">
        <f t="shared" si="68"/>
        <v>0</v>
      </c>
      <c r="EW105" s="3">
        <f t="shared" si="68"/>
        <v>0</v>
      </c>
      <c r="EX105" s="3">
        <f t="shared" si="68"/>
        <v>0</v>
      </c>
      <c r="EY105" s="3">
        <f t="shared" si="68"/>
        <v>0</v>
      </c>
      <c r="EZ105" s="3">
        <f t="shared" si="68"/>
        <v>0</v>
      </c>
      <c r="FA105" s="3">
        <f t="shared" si="68"/>
        <v>0</v>
      </c>
      <c r="FB105" s="3">
        <f t="shared" si="68"/>
        <v>0</v>
      </c>
      <c r="FC105" s="3">
        <f t="shared" si="68"/>
        <v>0</v>
      </c>
      <c r="FD105" s="3">
        <f t="shared" si="68"/>
        <v>0</v>
      </c>
      <c r="FE105" s="3">
        <f t="shared" si="68"/>
        <v>0</v>
      </c>
      <c r="FF105" s="3">
        <f t="shared" si="68"/>
        <v>0</v>
      </c>
      <c r="FG105" s="3">
        <f t="shared" si="68"/>
        <v>0</v>
      </c>
      <c r="FH105" s="3">
        <f t="shared" si="68"/>
        <v>0</v>
      </c>
      <c r="FI105" s="3">
        <f t="shared" si="68"/>
        <v>0</v>
      </c>
      <c r="FJ105" s="3">
        <f t="shared" si="68"/>
        <v>0</v>
      </c>
      <c r="FK105" s="3">
        <f t="shared" si="68"/>
        <v>0</v>
      </c>
      <c r="FL105" s="3">
        <f t="shared" si="68"/>
        <v>0</v>
      </c>
      <c r="FM105" s="3">
        <f t="shared" si="68"/>
        <v>0</v>
      </c>
      <c r="FN105" s="3">
        <f t="shared" si="68"/>
        <v>0</v>
      </c>
      <c r="FO105" s="3">
        <f t="shared" si="68"/>
        <v>0</v>
      </c>
      <c r="FP105" s="3">
        <f t="shared" si="68"/>
        <v>0</v>
      </c>
      <c r="FQ105" s="3">
        <f t="shared" si="68"/>
        <v>0</v>
      </c>
      <c r="FR105" s="3">
        <f t="shared" si="68"/>
        <v>0</v>
      </c>
      <c r="FS105" s="3">
        <f t="shared" ref="FS105:GX105" si="69">FS146</f>
        <v>0</v>
      </c>
      <c r="FT105" s="3">
        <f t="shared" si="69"/>
        <v>0</v>
      </c>
      <c r="FU105" s="3">
        <f t="shared" si="69"/>
        <v>0</v>
      </c>
      <c r="FV105" s="3">
        <f t="shared" si="69"/>
        <v>0</v>
      </c>
      <c r="FW105" s="3">
        <f t="shared" si="69"/>
        <v>0</v>
      </c>
      <c r="FX105" s="3">
        <f t="shared" si="69"/>
        <v>0</v>
      </c>
      <c r="FY105" s="3">
        <f t="shared" si="69"/>
        <v>0</v>
      </c>
      <c r="FZ105" s="3">
        <f t="shared" si="69"/>
        <v>0</v>
      </c>
      <c r="GA105" s="3">
        <f t="shared" si="69"/>
        <v>0</v>
      </c>
      <c r="GB105" s="3">
        <f t="shared" si="69"/>
        <v>0</v>
      </c>
      <c r="GC105" s="3">
        <f t="shared" si="69"/>
        <v>0</v>
      </c>
      <c r="GD105" s="3">
        <f t="shared" si="69"/>
        <v>0</v>
      </c>
      <c r="GE105" s="3">
        <f t="shared" si="69"/>
        <v>0</v>
      </c>
      <c r="GF105" s="3">
        <f t="shared" si="69"/>
        <v>0</v>
      </c>
      <c r="GG105" s="3">
        <f t="shared" si="69"/>
        <v>0</v>
      </c>
      <c r="GH105" s="3">
        <f t="shared" si="69"/>
        <v>0</v>
      </c>
      <c r="GI105" s="3">
        <f t="shared" si="69"/>
        <v>0</v>
      </c>
      <c r="GJ105" s="3">
        <f t="shared" si="69"/>
        <v>0</v>
      </c>
      <c r="GK105" s="3">
        <f t="shared" si="69"/>
        <v>0</v>
      </c>
      <c r="GL105" s="3">
        <f t="shared" si="69"/>
        <v>0</v>
      </c>
      <c r="GM105" s="3">
        <f t="shared" si="69"/>
        <v>0</v>
      </c>
      <c r="GN105" s="3">
        <f t="shared" si="69"/>
        <v>0</v>
      </c>
      <c r="GO105" s="3">
        <f t="shared" si="69"/>
        <v>0</v>
      </c>
      <c r="GP105" s="3">
        <f t="shared" si="69"/>
        <v>0</v>
      </c>
      <c r="GQ105" s="3">
        <f t="shared" si="69"/>
        <v>0</v>
      </c>
      <c r="GR105" s="3">
        <f t="shared" si="69"/>
        <v>0</v>
      </c>
      <c r="GS105" s="3">
        <f t="shared" si="69"/>
        <v>0</v>
      </c>
      <c r="GT105" s="3">
        <f t="shared" si="69"/>
        <v>0</v>
      </c>
      <c r="GU105" s="3">
        <f t="shared" si="69"/>
        <v>0</v>
      </c>
      <c r="GV105" s="3">
        <f t="shared" si="69"/>
        <v>0</v>
      </c>
      <c r="GW105" s="3">
        <f t="shared" si="69"/>
        <v>0</v>
      </c>
      <c r="GX105" s="3">
        <f t="shared" si="69"/>
        <v>0</v>
      </c>
    </row>
    <row r="107" spans="1:245" x14ac:dyDescent="0.2">
      <c r="A107">
        <v>17</v>
      </c>
      <c r="B107">
        <v>1</v>
      </c>
      <c r="C107">
        <f>ROW(SmtRes!A154)</f>
        <v>154</v>
      </c>
      <c r="D107">
        <f>ROW(EtalonRes!A154)</f>
        <v>154</v>
      </c>
      <c r="E107" t="s">
        <v>263</v>
      </c>
      <c r="F107" t="s">
        <v>21</v>
      </c>
      <c r="G107" t="s">
        <v>22</v>
      </c>
      <c r="H107" t="s">
        <v>23</v>
      </c>
      <c r="I107">
        <v>1</v>
      </c>
      <c r="J107">
        <v>0</v>
      </c>
      <c r="K107">
        <v>1</v>
      </c>
      <c r="O107">
        <f>ROUND(CP107,2)</f>
        <v>4220.01</v>
      </c>
      <c r="P107">
        <f>SUMIF(SmtRes!AQ145:'SmtRes'!AQ154,"=1",SmtRes!DF145:'SmtRes'!DF154)</f>
        <v>2190.19</v>
      </c>
      <c r="Q107">
        <f>SUMIF(SmtRes!AQ145:'SmtRes'!AQ154,"=1",SmtRes!DG145:'SmtRes'!DG154)</f>
        <v>204.36</v>
      </c>
      <c r="R107">
        <f>SUMIF(SmtRes!AQ145:'SmtRes'!AQ154,"=1",SmtRes!DH145:'SmtRes'!DH154)</f>
        <v>165.06</v>
      </c>
      <c r="S107">
        <f>SUMIF(SmtRes!AQ145:'SmtRes'!AQ154,"=1",SmtRes!DI145:'SmtRes'!DI154)</f>
        <v>1660.4</v>
      </c>
      <c r="T107">
        <f t="shared" ref="T107:T125" si="70">ROUND(CU107*I107,2)</f>
        <v>0</v>
      </c>
      <c r="U107">
        <f>SUMIF(SmtRes!AQ145:'SmtRes'!AQ154,"=1",SmtRes!CV145:'SmtRes'!CV154)</f>
        <v>2.06</v>
      </c>
      <c r="V107">
        <f>SUMIF(SmtRes!AQ145:'SmtRes'!AQ154,"=1",SmtRes!CW145:'SmtRes'!CW154)</f>
        <v>0.18</v>
      </c>
      <c r="W107">
        <f t="shared" ref="W107:W125" si="71">ROUND(CX107*I107,2)</f>
        <v>0</v>
      </c>
      <c r="X107">
        <f t="shared" ref="X107:X125" si="72">ROUND(CY107,2)</f>
        <v>1770.7</v>
      </c>
      <c r="Y107">
        <f t="shared" ref="Y107:Y125" si="73">ROUND(CZ107,2)</f>
        <v>930.98</v>
      </c>
      <c r="AA107">
        <v>48216218</v>
      </c>
      <c r="AB107">
        <f t="shared" ref="AB107:AB125" si="74">ROUND((AC107+AD107+AF107),6)</f>
        <v>3499.4184500000001</v>
      </c>
      <c r="AC107">
        <f>ROUND((SUM(SmtRes!BQ145:'SmtRes'!BQ154)),6)</f>
        <v>1634.6611499999999</v>
      </c>
      <c r="AD107">
        <f>ROUND((((SUM(SmtRes!BR145:'SmtRes'!BR154))-(SUM(SmtRes!BS145:'SmtRes'!BS154)))+AE107),6)</f>
        <v>204.3561</v>
      </c>
      <c r="AE107">
        <f>ROUND((SUM(SmtRes!BS145:'SmtRes'!BS154)),6)</f>
        <v>165.0582</v>
      </c>
      <c r="AF107">
        <f>ROUND((SUM(SmtRes!BT145:'SmtRes'!BT154)),6)</f>
        <v>1660.4012</v>
      </c>
      <c r="AG107">
        <f t="shared" ref="AG107:AG125" si="75">ROUND((AP107),6)</f>
        <v>0</v>
      </c>
      <c r="AH107">
        <f>(SUM(SmtRes!BU145:'SmtRes'!BU154))</f>
        <v>2.06</v>
      </c>
      <c r="AI107">
        <f>(SUM(SmtRes!BV145:'SmtRes'!BV154))</f>
        <v>0.18</v>
      </c>
      <c r="AJ107">
        <f t="shared" ref="AJ107:AJ125" si="76">(AS107)</f>
        <v>0</v>
      </c>
      <c r="AK107">
        <v>3664.4766500000001</v>
      </c>
      <c r="AL107">
        <v>1634.6611499999999</v>
      </c>
      <c r="AM107">
        <v>204.35609999999997</v>
      </c>
      <c r="AN107">
        <v>165.0582</v>
      </c>
      <c r="AO107">
        <v>1660.4012</v>
      </c>
      <c r="AP107">
        <v>0</v>
      </c>
      <c r="AQ107">
        <v>2.06</v>
      </c>
      <c r="AR107">
        <v>0.18</v>
      </c>
      <c r="AS107">
        <v>0</v>
      </c>
      <c r="AT107">
        <v>97</v>
      </c>
      <c r="AU107">
        <v>51</v>
      </c>
      <c r="AV107">
        <v>1</v>
      </c>
      <c r="AW107">
        <v>1</v>
      </c>
      <c r="AZ107">
        <v>1</v>
      </c>
      <c r="BA107">
        <v>1</v>
      </c>
      <c r="BB107">
        <v>1</v>
      </c>
      <c r="BC107">
        <v>1</v>
      </c>
      <c r="BD107" t="s">
        <v>3</v>
      </c>
      <c r="BE107" t="s">
        <v>3</v>
      </c>
      <c r="BF107" t="s">
        <v>3</v>
      </c>
      <c r="BG107" t="s">
        <v>3</v>
      </c>
      <c r="BH107">
        <v>0</v>
      </c>
      <c r="BI107">
        <v>2</v>
      </c>
      <c r="BJ107" t="s">
        <v>24</v>
      </c>
      <c r="BM107">
        <v>108001</v>
      </c>
      <c r="BN107">
        <v>0</v>
      </c>
      <c r="BO107" t="s">
        <v>3</v>
      </c>
      <c r="BP107">
        <v>0</v>
      </c>
      <c r="BQ107">
        <v>3</v>
      </c>
      <c r="BR107">
        <v>0</v>
      </c>
      <c r="BS107">
        <v>1</v>
      </c>
      <c r="BT107">
        <v>1</v>
      </c>
      <c r="BU107">
        <v>1</v>
      </c>
      <c r="BV107">
        <v>1</v>
      </c>
      <c r="BW107">
        <v>1</v>
      </c>
      <c r="BX107">
        <v>1</v>
      </c>
      <c r="BY107" t="s">
        <v>3</v>
      </c>
      <c r="BZ107">
        <v>97</v>
      </c>
      <c r="CA107">
        <v>51</v>
      </c>
      <c r="CB107" t="s">
        <v>3</v>
      </c>
      <c r="CE107">
        <v>0</v>
      </c>
      <c r="CF107">
        <v>0</v>
      </c>
      <c r="CG107">
        <v>0</v>
      </c>
      <c r="CM107">
        <v>0</v>
      </c>
      <c r="CN107" t="s">
        <v>3</v>
      </c>
      <c r="CO107">
        <v>0</v>
      </c>
      <c r="CP107">
        <f>(P107+Q107+S107+R107)</f>
        <v>4220.01</v>
      </c>
      <c r="CQ107">
        <f>SUMIF(SmtRes!AQ145:'SmtRes'!AQ154,"=1",SmtRes!AA145:'SmtRes'!AA154)</f>
        <v>142580.71000000002</v>
      </c>
      <c r="CR107">
        <f>SUMIF(SmtRes!AQ145:'SmtRes'!AQ154,"=1",SmtRes!AB145:'SmtRes'!AB154)</f>
        <v>2090.0600000000004</v>
      </c>
      <c r="CS107">
        <f>SUMIF(SmtRes!AQ145:'SmtRes'!AQ154,"=1",SmtRes!AC145:'SmtRes'!AC154)</f>
        <v>1833.98</v>
      </c>
      <c r="CT107">
        <f>SUMIF(SmtRes!AQ145:'SmtRes'!AQ154,"=1",SmtRes!AD145:'SmtRes'!AD154)</f>
        <v>806.02</v>
      </c>
      <c r="CU107">
        <f>AG107</f>
        <v>0</v>
      </c>
      <c r="CV107">
        <f>SUMIF(SmtRes!AQ145:'SmtRes'!AQ154,"=1",SmtRes!BU145:'SmtRes'!BU154)</f>
        <v>2.06</v>
      </c>
      <c r="CW107">
        <f>SUMIF(SmtRes!AQ145:'SmtRes'!AQ154,"=1",SmtRes!BV145:'SmtRes'!BV154)</f>
        <v>0.18</v>
      </c>
      <c r="CX107">
        <f>AJ107</f>
        <v>0</v>
      </c>
      <c r="CY107">
        <f>(((S107+R107)*AT107)/100)</f>
        <v>1770.6961999999999</v>
      </c>
      <c r="CZ107">
        <f>(((S107+R107)*AU107)/100)</f>
        <v>930.98460000000011</v>
      </c>
      <c r="DC107" t="s">
        <v>3</v>
      </c>
      <c r="DD107" t="s">
        <v>3</v>
      </c>
      <c r="DE107" t="s">
        <v>3</v>
      </c>
      <c r="DF107" t="s">
        <v>3</v>
      </c>
      <c r="DG107" t="s">
        <v>3</v>
      </c>
      <c r="DH107" t="s">
        <v>3</v>
      </c>
      <c r="DI107" t="s">
        <v>3</v>
      </c>
      <c r="DJ107" t="s">
        <v>3</v>
      </c>
      <c r="DK107" t="s">
        <v>3</v>
      </c>
      <c r="DL107" t="s">
        <v>3</v>
      </c>
      <c r="DM107" t="s">
        <v>3</v>
      </c>
      <c r="DN107">
        <v>0</v>
      </c>
      <c r="DO107">
        <v>0</v>
      </c>
      <c r="DP107">
        <v>1</v>
      </c>
      <c r="DQ107">
        <v>1</v>
      </c>
      <c r="DU107">
        <v>1013</v>
      </c>
      <c r="DV107" t="s">
        <v>23</v>
      </c>
      <c r="DW107" t="s">
        <v>23</v>
      </c>
      <c r="DX107">
        <v>1</v>
      </c>
      <c r="DZ107" t="s">
        <v>3</v>
      </c>
      <c r="EA107" t="s">
        <v>3</v>
      </c>
      <c r="EB107" t="s">
        <v>3</v>
      </c>
      <c r="EC107" t="s">
        <v>3</v>
      </c>
      <c r="EE107">
        <v>45799455</v>
      </c>
      <c r="EF107">
        <v>3</v>
      </c>
      <c r="EG107" t="s">
        <v>25</v>
      </c>
      <c r="EH107">
        <v>0</v>
      </c>
      <c r="EI107" t="s">
        <v>3</v>
      </c>
      <c r="EJ107">
        <v>2</v>
      </c>
      <c r="EK107">
        <v>108001</v>
      </c>
      <c r="EL107" t="s">
        <v>26</v>
      </c>
      <c r="EM107" t="s">
        <v>27</v>
      </c>
      <c r="EO107" t="s">
        <v>264</v>
      </c>
      <c r="EQ107">
        <v>131584</v>
      </c>
      <c r="ER107">
        <v>0</v>
      </c>
      <c r="ES107">
        <v>0</v>
      </c>
      <c r="ET107">
        <v>0</v>
      </c>
      <c r="EU107">
        <v>0</v>
      </c>
      <c r="EV107">
        <v>0</v>
      </c>
      <c r="EW107">
        <v>2.06</v>
      </c>
      <c r="EX107">
        <v>0.18</v>
      </c>
      <c r="EY107">
        <v>0</v>
      </c>
      <c r="FQ107">
        <v>0</v>
      </c>
      <c r="FR107">
        <v>0</v>
      </c>
      <c r="FS107">
        <v>0</v>
      </c>
      <c r="FX107">
        <v>97</v>
      </c>
      <c r="FY107">
        <v>51</v>
      </c>
      <c r="GA107" t="s">
        <v>3</v>
      </c>
      <c r="GD107">
        <v>1</v>
      </c>
      <c r="GF107">
        <v>-474067523</v>
      </c>
      <c r="GG107">
        <v>2</v>
      </c>
      <c r="GH107">
        <v>1</v>
      </c>
      <c r="GI107">
        <v>-2</v>
      </c>
      <c r="GJ107">
        <v>0</v>
      </c>
      <c r="GK107">
        <v>0</v>
      </c>
      <c r="GL107">
        <f t="shared" ref="GL107:GL125" si="77">ROUND(IF(AND(BH107=3,BI107=3,FS107&lt;&gt;0),P107,0),2)</f>
        <v>0</v>
      </c>
      <c r="GM107">
        <f t="shared" ref="GM107:GM125" si="78">ROUND(O107+X107+Y107,2)+GX107</f>
        <v>6921.69</v>
      </c>
      <c r="GN107">
        <f t="shared" ref="GN107:GN125" si="79">IF(OR(BI107=0,BI107=1),GM107-GX107,0)</f>
        <v>0</v>
      </c>
      <c r="GO107">
        <f t="shared" ref="GO107:GO125" si="80">IF(BI107=2,GM107-GX107,0)</f>
        <v>6921.69</v>
      </c>
      <c r="GP107">
        <f t="shared" ref="GP107:GP125" si="81">IF(BI107=4,GM107-GX107,0)</f>
        <v>0</v>
      </c>
      <c r="GR107">
        <v>0</v>
      </c>
      <c r="GS107">
        <v>3</v>
      </c>
      <c r="GT107">
        <v>0</v>
      </c>
      <c r="GU107" t="s">
        <v>3</v>
      </c>
      <c r="GV107">
        <f t="shared" ref="GV107:GV125" si="82">ROUND((GT107),6)</f>
        <v>0</v>
      </c>
      <c r="GW107">
        <v>1</v>
      </c>
      <c r="GX107">
        <f t="shared" ref="GX107:GX125" si="83">ROUND(HC107*I107,2)</f>
        <v>0</v>
      </c>
      <c r="HA107">
        <v>0</v>
      </c>
      <c r="HB107">
        <v>0</v>
      </c>
      <c r="HC107">
        <f>GV107*GW107</f>
        <v>0</v>
      </c>
      <c r="HE107" t="s">
        <v>3</v>
      </c>
      <c r="HF107" t="s">
        <v>3</v>
      </c>
      <c r="HM107" t="s">
        <v>3</v>
      </c>
      <c r="HN107" t="s">
        <v>29</v>
      </c>
      <c r="HO107" t="s">
        <v>30</v>
      </c>
      <c r="HP107" t="s">
        <v>26</v>
      </c>
      <c r="HQ107" t="s">
        <v>26</v>
      </c>
      <c r="HS107">
        <v>0</v>
      </c>
      <c r="IK107">
        <v>0</v>
      </c>
    </row>
    <row r="108" spans="1:245" x14ac:dyDescent="0.2">
      <c r="A108">
        <v>18</v>
      </c>
      <c r="B108">
        <v>1</v>
      </c>
      <c r="C108">
        <v>154</v>
      </c>
      <c r="E108" t="s">
        <v>265</v>
      </c>
      <c r="F108" t="s">
        <v>32</v>
      </c>
      <c r="G108" t="s">
        <v>33</v>
      </c>
      <c r="H108" t="s">
        <v>34</v>
      </c>
      <c r="I108">
        <f>J108</f>
        <v>2</v>
      </c>
      <c r="J108">
        <v>2</v>
      </c>
      <c r="K108">
        <v>2</v>
      </c>
      <c r="O108">
        <f>ROUND(P108,2)</f>
        <v>33.21</v>
      </c>
      <c r="P108">
        <f>ROUND(ROUND(ROUND(SUMIF(SmtRes!AQ145:'SmtRes'!AQ154,"=1",SmtRes!CU145:'SmtRes'!CU154),2),2)*I108/100,2)</f>
        <v>33.21</v>
      </c>
      <c r="Q108">
        <f>ROUND(CR108*I108,2)</f>
        <v>0</v>
      </c>
      <c r="R108">
        <f>ROUND(CS108*I108,2)</f>
        <v>0</v>
      </c>
      <c r="S108">
        <f>ROUND(CT108*I108,2)</f>
        <v>0</v>
      </c>
      <c r="T108">
        <f t="shared" si="70"/>
        <v>0</v>
      </c>
      <c r="U108">
        <f>ROUND(CV108*I108,7)</f>
        <v>0</v>
      </c>
      <c r="V108">
        <f>ROUND(CW108*I108,7)</f>
        <v>0</v>
      </c>
      <c r="W108">
        <f t="shared" si="71"/>
        <v>0</v>
      </c>
      <c r="X108">
        <f t="shared" si="72"/>
        <v>0</v>
      </c>
      <c r="Y108">
        <f t="shared" si="73"/>
        <v>0</v>
      </c>
      <c r="AA108">
        <v>48216218</v>
      </c>
      <c r="AB108">
        <f t="shared" si="74"/>
        <v>0</v>
      </c>
      <c r="AC108">
        <f>ROUND((ES108),6)</f>
        <v>0</v>
      </c>
      <c r="AD108">
        <f>ROUND((((ET108)-(EU108))+AE108),6)</f>
        <v>0</v>
      </c>
      <c r="AE108">
        <f>ROUND((EU108),6)</f>
        <v>0</v>
      </c>
      <c r="AF108">
        <f>ROUND((EV108),6)</f>
        <v>0</v>
      </c>
      <c r="AG108">
        <f t="shared" si="75"/>
        <v>0</v>
      </c>
      <c r="AH108">
        <f>(EW108)</f>
        <v>0</v>
      </c>
      <c r="AI108">
        <f>(EX108)</f>
        <v>0</v>
      </c>
      <c r="AJ108">
        <f t="shared" si="76"/>
        <v>0</v>
      </c>
      <c r="AK108">
        <v>0</v>
      </c>
      <c r="AL108">
        <v>0</v>
      </c>
      <c r="AM108">
        <v>0</v>
      </c>
      <c r="AN108">
        <v>0</v>
      </c>
      <c r="AO108">
        <v>0</v>
      </c>
      <c r="AP108">
        <v>0</v>
      </c>
      <c r="AQ108">
        <v>0</v>
      </c>
      <c r="AR108">
        <v>0</v>
      </c>
      <c r="AS108">
        <v>0</v>
      </c>
      <c r="AT108">
        <v>97</v>
      </c>
      <c r="AU108">
        <v>51</v>
      </c>
      <c r="AV108">
        <v>1</v>
      </c>
      <c r="AW108">
        <v>1</v>
      </c>
      <c r="AZ108">
        <v>1</v>
      </c>
      <c r="BA108">
        <v>1</v>
      </c>
      <c r="BB108">
        <v>1</v>
      </c>
      <c r="BC108">
        <v>1</v>
      </c>
      <c r="BD108" t="s">
        <v>3</v>
      </c>
      <c r="BE108" t="s">
        <v>3</v>
      </c>
      <c r="BF108" t="s">
        <v>3</v>
      </c>
      <c r="BG108" t="s">
        <v>3</v>
      </c>
      <c r="BH108">
        <v>3</v>
      </c>
      <c r="BI108">
        <v>2</v>
      </c>
      <c r="BJ108" t="s">
        <v>3</v>
      </c>
      <c r="BM108">
        <v>108001</v>
      </c>
      <c r="BN108">
        <v>0</v>
      </c>
      <c r="BO108" t="s">
        <v>3</v>
      </c>
      <c r="BP108">
        <v>0</v>
      </c>
      <c r="BQ108">
        <v>3</v>
      </c>
      <c r="BR108">
        <v>0</v>
      </c>
      <c r="BS108">
        <v>1</v>
      </c>
      <c r="BT108">
        <v>1</v>
      </c>
      <c r="BU108">
        <v>1</v>
      </c>
      <c r="BV108">
        <v>1</v>
      </c>
      <c r="BW108">
        <v>1</v>
      </c>
      <c r="BX108">
        <v>1</v>
      </c>
      <c r="BY108" t="s">
        <v>3</v>
      </c>
      <c r="BZ108">
        <v>97</v>
      </c>
      <c r="CA108">
        <v>51</v>
      </c>
      <c r="CB108" t="s">
        <v>3</v>
      </c>
      <c r="CE108">
        <v>0</v>
      </c>
      <c r="CF108">
        <v>0</v>
      </c>
      <c r="CG108">
        <v>0</v>
      </c>
      <c r="CM108">
        <v>0</v>
      </c>
      <c r="CN108" t="s">
        <v>3</v>
      </c>
      <c r="CO108">
        <v>0</v>
      </c>
      <c r="CP108">
        <f>0</f>
        <v>0</v>
      </c>
      <c r="CQ108">
        <f>0</f>
        <v>0</v>
      </c>
      <c r="CR108">
        <f>0</f>
        <v>0</v>
      </c>
      <c r="CS108">
        <f>0</f>
        <v>0</v>
      </c>
      <c r="CT108">
        <f>0</f>
        <v>0</v>
      </c>
      <c r="CU108">
        <f>0</f>
        <v>0</v>
      </c>
      <c r="CV108">
        <f>0</f>
        <v>0</v>
      </c>
      <c r="CW108">
        <f>0</f>
        <v>0</v>
      </c>
      <c r="CX108">
        <f>0</f>
        <v>0</v>
      </c>
      <c r="CY108">
        <f>0</f>
        <v>0</v>
      </c>
      <c r="CZ108">
        <f>0</f>
        <v>0</v>
      </c>
      <c r="DC108" t="s">
        <v>3</v>
      </c>
      <c r="DD108" t="s">
        <v>3</v>
      </c>
      <c r="DE108" t="s">
        <v>3</v>
      </c>
      <c r="DF108" t="s">
        <v>3</v>
      </c>
      <c r="DG108" t="s">
        <v>3</v>
      </c>
      <c r="DH108" t="s">
        <v>3</v>
      </c>
      <c r="DI108" t="s">
        <v>3</v>
      </c>
      <c r="DJ108" t="s">
        <v>3</v>
      </c>
      <c r="DK108" t="s">
        <v>3</v>
      </c>
      <c r="DL108" t="s">
        <v>3</v>
      </c>
      <c r="DM108" t="s">
        <v>3</v>
      </c>
      <c r="DN108">
        <v>0</v>
      </c>
      <c r="DO108">
        <v>0</v>
      </c>
      <c r="DP108">
        <v>1</v>
      </c>
      <c r="DQ108">
        <v>1</v>
      </c>
      <c r="DU108">
        <v>1013</v>
      </c>
      <c r="DV108" t="s">
        <v>34</v>
      </c>
      <c r="DW108" t="s">
        <v>34</v>
      </c>
      <c r="DX108">
        <v>1</v>
      </c>
      <c r="DZ108" t="s">
        <v>3</v>
      </c>
      <c r="EA108" t="s">
        <v>3</v>
      </c>
      <c r="EB108" t="s">
        <v>3</v>
      </c>
      <c r="EC108" t="s">
        <v>3</v>
      </c>
      <c r="EE108">
        <v>45799455</v>
      </c>
      <c r="EF108">
        <v>3</v>
      </c>
      <c r="EG108" t="s">
        <v>25</v>
      </c>
      <c r="EH108">
        <v>0</v>
      </c>
      <c r="EI108" t="s">
        <v>3</v>
      </c>
      <c r="EJ108">
        <v>2</v>
      </c>
      <c r="EK108">
        <v>108001</v>
      </c>
      <c r="EL108" t="s">
        <v>26</v>
      </c>
      <c r="EM108" t="s">
        <v>27</v>
      </c>
      <c r="EO108" t="s">
        <v>3</v>
      </c>
      <c r="EQ108">
        <v>512</v>
      </c>
      <c r="ER108">
        <v>0</v>
      </c>
      <c r="ES108">
        <v>0</v>
      </c>
      <c r="ET108">
        <v>0</v>
      </c>
      <c r="EU108">
        <v>0</v>
      </c>
      <c r="EV108">
        <v>0</v>
      </c>
      <c r="EW108">
        <v>0</v>
      </c>
      <c r="EX108">
        <v>0</v>
      </c>
      <c r="FQ108">
        <v>0</v>
      </c>
      <c r="FR108">
        <v>0</v>
      </c>
      <c r="FS108">
        <v>0</v>
      </c>
      <c r="FX108">
        <v>97</v>
      </c>
      <c r="FY108">
        <v>51</v>
      </c>
      <c r="GA108" t="s">
        <v>3</v>
      </c>
      <c r="GD108">
        <v>1</v>
      </c>
      <c r="GF108">
        <v>274903907</v>
      </c>
      <c r="GG108">
        <v>2</v>
      </c>
      <c r="GH108">
        <v>1</v>
      </c>
      <c r="GI108">
        <v>-2</v>
      </c>
      <c r="GJ108">
        <v>0</v>
      </c>
      <c r="GK108">
        <v>0</v>
      </c>
      <c r="GL108">
        <f t="shared" si="77"/>
        <v>0</v>
      </c>
      <c r="GM108">
        <f t="shared" si="78"/>
        <v>33.21</v>
      </c>
      <c r="GN108">
        <f t="shared" si="79"/>
        <v>0</v>
      </c>
      <c r="GO108">
        <f t="shared" si="80"/>
        <v>33.21</v>
      </c>
      <c r="GP108">
        <f t="shared" si="81"/>
        <v>0</v>
      </c>
      <c r="GR108">
        <v>0</v>
      </c>
      <c r="GS108">
        <v>3</v>
      </c>
      <c r="GT108">
        <v>0</v>
      </c>
      <c r="GU108" t="s">
        <v>3</v>
      </c>
      <c r="GV108">
        <f t="shared" si="82"/>
        <v>0</v>
      </c>
      <c r="GW108">
        <v>1</v>
      </c>
      <c r="GX108">
        <f t="shared" si="83"/>
        <v>0</v>
      </c>
      <c r="HA108">
        <v>0</v>
      </c>
      <c r="HB108">
        <v>0</v>
      </c>
      <c r="HC108">
        <f>0</f>
        <v>0</v>
      </c>
      <c r="HE108" t="s">
        <v>3</v>
      </c>
      <c r="HF108" t="s">
        <v>3</v>
      </c>
      <c r="HM108" t="s">
        <v>3</v>
      </c>
      <c r="HN108" t="s">
        <v>29</v>
      </c>
      <c r="HO108" t="s">
        <v>30</v>
      </c>
      <c r="HP108" t="s">
        <v>26</v>
      </c>
      <c r="HQ108" t="s">
        <v>26</v>
      </c>
      <c r="HS108">
        <v>0</v>
      </c>
      <c r="IK108">
        <v>0</v>
      </c>
    </row>
    <row r="109" spans="1:245" x14ac:dyDescent="0.2">
      <c r="A109">
        <v>17</v>
      </c>
      <c r="B109">
        <v>1</v>
      </c>
      <c r="E109" t="s">
        <v>266</v>
      </c>
      <c r="F109" t="s">
        <v>36</v>
      </c>
      <c r="G109" t="s">
        <v>267</v>
      </c>
      <c r="H109" t="s">
        <v>23</v>
      </c>
      <c r="I109">
        <f>ROUND(1,7)</f>
        <v>1</v>
      </c>
      <c r="J109">
        <v>0</v>
      </c>
      <c r="K109">
        <f>ROUND(1,7)</f>
        <v>1</v>
      </c>
      <c r="O109">
        <f>ROUND(CP109,2)</f>
        <v>425000</v>
      </c>
      <c r="P109">
        <f>ROUND(CQ109*I109,2)</f>
        <v>425000</v>
      </c>
      <c r="Q109">
        <f>ROUND(CR109*I109,2)</f>
        <v>0</v>
      </c>
      <c r="R109">
        <f>ROUND(CS109*I109,2)</f>
        <v>0</v>
      </c>
      <c r="S109">
        <f>ROUND(CT109*I109,2)</f>
        <v>0</v>
      </c>
      <c r="T109">
        <f t="shared" si="70"/>
        <v>0</v>
      </c>
      <c r="U109">
        <f>ROUND(CV109*I109,7)</f>
        <v>0</v>
      </c>
      <c r="V109">
        <f>ROUND(CW109*I109,7)</f>
        <v>0</v>
      </c>
      <c r="W109">
        <f t="shared" si="71"/>
        <v>0</v>
      </c>
      <c r="X109">
        <f t="shared" si="72"/>
        <v>0</v>
      </c>
      <c r="Y109">
        <f t="shared" si="73"/>
        <v>0</v>
      </c>
      <c r="AA109">
        <v>48216218</v>
      </c>
      <c r="AB109">
        <f t="shared" si="74"/>
        <v>425000</v>
      </c>
      <c r="AC109">
        <f>ROUND((ES109),6)</f>
        <v>425000</v>
      </c>
      <c r="AD109">
        <f>ROUND((((ET109)-(EU109))+AE109),6)</f>
        <v>0</v>
      </c>
      <c r="AE109">
        <f>ROUND((EU109),6)</f>
        <v>0</v>
      </c>
      <c r="AF109">
        <f>ROUND((EV109),6)</f>
        <v>0</v>
      </c>
      <c r="AG109">
        <f t="shared" si="75"/>
        <v>0</v>
      </c>
      <c r="AH109">
        <f>(EW109)</f>
        <v>0</v>
      </c>
      <c r="AI109">
        <f>(EX109)</f>
        <v>0</v>
      </c>
      <c r="AJ109">
        <f t="shared" si="76"/>
        <v>0</v>
      </c>
      <c r="AK109">
        <v>425000</v>
      </c>
      <c r="AL109">
        <v>425000</v>
      </c>
      <c r="AM109">
        <v>0</v>
      </c>
      <c r="AN109">
        <v>0</v>
      </c>
      <c r="AO109">
        <v>0</v>
      </c>
      <c r="AP109">
        <v>0</v>
      </c>
      <c r="AQ109">
        <v>0</v>
      </c>
      <c r="AR109">
        <v>0</v>
      </c>
      <c r="AS109">
        <v>0</v>
      </c>
      <c r="AT109">
        <v>0</v>
      </c>
      <c r="AU109">
        <v>0</v>
      </c>
      <c r="AV109">
        <v>1</v>
      </c>
      <c r="AW109">
        <v>1</v>
      </c>
      <c r="AZ109">
        <v>1</v>
      </c>
      <c r="BA109">
        <v>1</v>
      </c>
      <c r="BB109">
        <v>1</v>
      </c>
      <c r="BC109">
        <v>1</v>
      </c>
      <c r="BD109" t="s">
        <v>3</v>
      </c>
      <c r="BE109" t="s">
        <v>3</v>
      </c>
      <c r="BF109" t="s">
        <v>3</v>
      </c>
      <c r="BG109" t="s">
        <v>3</v>
      </c>
      <c r="BH109">
        <v>3</v>
      </c>
      <c r="BI109">
        <v>3</v>
      </c>
      <c r="BJ109" t="s">
        <v>268</v>
      </c>
      <c r="BM109">
        <v>100</v>
      </c>
      <c r="BN109">
        <v>0</v>
      </c>
      <c r="BO109" t="s">
        <v>3</v>
      </c>
      <c r="BP109">
        <v>0</v>
      </c>
      <c r="BQ109">
        <v>5</v>
      </c>
      <c r="BR109">
        <v>0</v>
      </c>
      <c r="BS109">
        <v>1</v>
      </c>
      <c r="BT109">
        <v>1</v>
      </c>
      <c r="BU109">
        <v>1</v>
      </c>
      <c r="BV109">
        <v>1</v>
      </c>
      <c r="BW109">
        <v>1</v>
      </c>
      <c r="BX109">
        <v>1</v>
      </c>
      <c r="BY109" t="s">
        <v>3</v>
      </c>
      <c r="BZ109">
        <v>0</v>
      </c>
      <c r="CA109">
        <v>0</v>
      </c>
      <c r="CB109" t="s">
        <v>3</v>
      </c>
      <c r="CE109">
        <v>0</v>
      </c>
      <c r="CF109">
        <v>0</v>
      </c>
      <c r="CG109">
        <v>0</v>
      </c>
      <c r="CM109">
        <v>0</v>
      </c>
      <c r="CN109" t="s">
        <v>3</v>
      </c>
      <c r="CO109">
        <v>0</v>
      </c>
      <c r="CP109">
        <f>(P109+Q109+S109+R109)</f>
        <v>425000</v>
      </c>
      <c r="CQ109">
        <f>ROUND(AL109*BC109,2)</f>
        <v>425000</v>
      </c>
      <c r="CR109">
        <f>ROUND(AM109*BB109,2)</f>
        <v>0</v>
      </c>
      <c r="CS109">
        <f>ROUND(AN109*BS109,2)</f>
        <v>0</v>
      </c>
      <c r="CT109">
        <f>ROUND(AO109*BA109,2)</f>
        <v>0</v>
      </c>
      <c r="CU109">
        <f>AG109</f>
        <v>0</v>
      </c>
      <c r="CV109">
        <f>AH109</f>
        <v>0</v>
      </c>
      <c r="CW109">
        <f>AI109</f>
        <v>0</v>
      </c>
      <c r="CX109">
        <f>AJ109</f>
        <v>0</v>
      </c>
      <c r="CY109">
        <f>0</f>
        <v>0</v>
      </c>
      <c r="CZ109">
        <f>0</f>
        <v>0</v>
      </c>
      <c r="DC109" t="s">
        <v>3</v>
      </c>
      <c r="DD109" t="s">
        <v>3</v>
      </c>
      <c r="DE109" t="s">
        <v>3</v>
      </c>
      <c r="DF109" t="s">
        <v>3</v>
      </c>
      <c r="DG109" t="s">
        <v>3</v>
      </c>
      <c r="DH109" t="s">
        <v>3</v>
      </c>
      <c r="DI109" t="s">
        <v>3</v>
      </c>
      <c r="DJ109" t="s">
        <v>3</v>
      </c>
      <c r="DK109" t="s">
        <v>3</v>
      </c>
      <c r="DL109" t="s">
        <v>3</v>
      </c>
      <c r="DM109" t="s">
        <v>3</v>
      </c>
      <c r="DN109">
        <v>0</v>
      </c>
      <c r="DO109">
        <v>0</v>
      </c>
      <c r="DP109">
        <v>1</v>
      </c>
      <c r="DQ109">
        <v>1</v>
      </c>
      <c r="DU109">
        <v>1013</v>
      </c>
      <c r="DV109" t="s">
        <v>23</v>
      </c>
      <c r="DW109" t="s">
        <v>23</v>
      </c>
      <c r="DX109">
        <v>1</v>
      </c>
      <c r="DZ109" t="s">
        <v>3</v>
      </c>
      <c r="EA109" t="s">
        <v>3</v>
      </c>
      <c r="EB109" t="s">
        <v>3</v>
      </c>
      <c r="EC109" t="s">
        <v>3</v>
      </c>
      <c r="EE109">
        <v>45799867</v>
      </c>
      <c r="EF109">
        <v>5</v>
      </c>
      <c r="EG109" t="s">
        <v>39</v>
      </c>
      <c r="EH109">
        <v>0</v>
      </c>
      <c r="EI109" t="s">
        <v>3</v>
      </c>
      <c r="EJ109">
        <v>3</v>
      </c>
      <c r="EK109">
        <v>100</v>
      </c>
      <c r="EL109" t="s">
        <v>40</v>
      </c>
      <c r="EM109" t="s">
        <v>41</v>
      </c>
      <c r="EO109" t="s">
        <v>3</v>
      </c>
      <c r="EQ109">
        <v>131072</v>
      </c>
      <c r="ER109">
        <v>0</v>
      </c>
      <c r="ES109">
        <v>425000</v>
      </c>
      <c r="ET109">
        <v>0</v>
      </c>
      <c r="EU109">
        <v>0</v>
      </c>
      <c r="EV109">
        <v>0</v>
      </c>
      <c r="EW109">
        <v>0</v>
      </c>
      <c r="EX109">
        <v>0</v>
      </c>
      <c r="EY109">
        <v>0</v>
      </c>
      <c r="FQ109">
        <v>0</v>
      </c>
      <c r="FR109">
        <f>P109</f>
        <v>425000</v>
      </c>
      <c r="FS109">
        <v>0</v>
      </c>
      <c r="FX109">
        <v>0</v>
      </c>
      <c r="FY109">
        <v>0</v>
      </c>
      <c r="GA109" t="s">
        <v>3</v>
      </c>
      <c r="GD109">
        <v>1</v>
      </c>
      <c r="GF109">
        <v>1637163529</v>
      </c>
      <c r="GG109">
        <v>2</v>
      </c>
      <c r="GH109">
        <v>0</v>
      </c>
      <c r="GI109">
        <v>-2</v>
      </c>
      <c r="GJ109">
        <v>0</v>
      </c>
      <c r="GK109">
        <v>0</v>
      </c>
      <c r="GL109">
        <f t="shared" si="77"/>
        <v>0</v>
      </c>
      <c r="GM109">
        <f t="shared" si="78"/>
        <v>425000</v>
      </c>
      <c r="GN109">
        <f t="shared" si="79"/>
        <v>0</v>
      </c>
      <c r="GO109">
        <f t="shared" si="80"/>
        <v>0</v>
      </c>
      <c r="GP109">
        <f t="shared" si="81"/>
        <v>0</v>
      </c>
      <c r="GR109">
        <v>0</v>
      </c>
      <c r="GS109">
        <v>0</v>
      </c>
      <c r="GT109">
        <v>0</v>
      </c>
      <c r="GU109" t="s">
        <v>3</v>
      </c>
      <c r="GV109">
        <f t="shared" si="82"/>
        <v>0</v>
      </c>
      <c r="GW109">
        <v>1</v>
      </c>
      <c r="GX109">
        <f t="shared" si="83"/>
        <v>0</v>
      </c>
      <c r="HA109">
        <v>0</v>
      </c>
      <c r="HB109">
        <v>0</v>
      </c>
      <c r="HC109">
        <f>GV109*GW109</f>
        <v>0</v>
      </c>
      <c r="HE109" t="s">
        <v>3</v>
      </c>
      <c r="HF109" t="s">
        <v>3</v>
      </c>
      <c r="HM109" t="s">
        <v>3</v>
      </c>
      <c r="HN109" t="s">
        <v>3</v>
      </c>
      <c r="HO109" t="s">
        <v>3</v>
      </c>
      <c r="HP109" t="s">
        <v>3</v>
      </c>
      <c r="HQ109" t="s">
        <v>3</v>
      </c>
      <c r="HS109">
        <v>0</v>
      </c>
      <c r="IK109">
        <v>0</v>
      </c>
    </row>
    <row r="110" spans="1:245" x14ac:dyDescent="0.2">
      <c r="A110">
        <v>17</v>
      </c>
      <c r="B110">
        <v>1</v>
      </c>
      <c r="C110">
        <f>ROW(SmtRes!A164)</f>
        <v>164</v>
      </c>
      <c r="D110">
        <f>ROW(EtalonRes!A164)</f>
        <v>164</v>
      </c>
      <c r="E110" t="s">
        <v>269</v>
      </c>
      <c r="F110" t="s">
        <v>21</v>
      </c>
      <c r="G110" t="s">
        <v>22</v>
      </c>
      <c r="H110" t="s">
        <v>23</v>
      </c>
      <c r="I110">
        <v>1</v>
      </c>
      <c r="J110">
        <v>0</v>
      </c>
      <c r="K110">
        <v>1</v>
      </c>
      <c r="O110">
        <f>ROUND(CP110,2)</f>
        <v>4220.01</v>
      </c>
      <c r="P110">
        <f>SUMIF(SmtRes!AQ155:'SmtRes'!AQ164,"=1",SmtRes!DF155:'SmtRes'!DF164)</f>
        <v>2190.19</v>
      </c>
      <c r="Q110">
        <f>SUMIF(SmtRes!AQ155:'SmtRes'!AQ164,"=1",SmtRes!DG155:'SmtRes'!DG164)</f>
        <v>204.36</v>
      </c>
      <c r="R110">
        <f>SUMIF(SmtRes!AQ155:'SmtRes'!AQ164,"=1",SmtRes!DH155:'SmtRes'!DH164)</f>
        <v>165.06</v>
      </c>
      <c r="S110">
        <f>SUMIF(SmtRes!AQ155:'SmtRes'!AQ164,"=1",SmtRes!DI155:'SmtRes'!DI164)</f>
        <v>1660.4</v>
      </c>
      <c r="T110">
        <f t="shared" si="70"/>
        <v>0</v>
      </c>
      <c r="U110">
        <f>SUMIF(SmtRes!AQ155:'SmtRes'!AQ164,"=1",SmtRes!CV155:'SmtRes'!CV164)</f>
        <v>2.06</v>
      </c>
      <c r="V110">
        <f>SUMIF(SmtRes!AQ155:'SmtRes'!AQ164,"=1",SmtRes!CW155:'SmtRes'!CW164)</f>
        <v>0.18</v>
      </c>
      <c r="W110">
        <f t="shared" si="71"/>
        <v>0</v>
      </c>
      <c r="X110">
        <f t="shared" si="72"/>
        <v>1770.7</v>
      </c>
      <c r="Y110">
        <f t="shared" si="73"/>
        <v>930.98</v>
      </c>
      <c r="AA110">
        <v>48216218</v>
      </c>
      <c r="AB110">
        <f t="shared" si="74"/>
        <v>3499.4184500000001</v>
      </c>
      <c r="AC110">
        <f>ROUND((SUM(SmtRes!BQ155:'SmtRes'!BQ164)),6)</f>
        <v>1634.6611499999999</v>
      </c>
      <c r="AD110">
        <f>ROUND((((SUM(SmtRes!BR155:'SmtRes'!BR164))-(SUM(SmtRes!BS155:'SmtRes'!BS164)))+AE110),6)</f>
        <v>204.3561</v>
      </c>
      <c r="AE110">
        <f>ROUND((SUM(SmtRes!BS155:'SmtRes'!BS164)),6)</f>
        <v>165.0582</v>
      </c>
      <c r="AF110">
        <f>ROUND((SUM(SmtRes!BT155:'SmtRes'!BT164)),6)</f>
        <v>1660.4012</v>
      </c>
      <c r="AG110">
        <f t="shared" si="75"/>
        <v>0</v>
      </c>
      <c r="AH110">
        <f>(SUM(SmtRes!BU155:'SmtRes'!BU164))</f>
        <v>2.06</v>
      </c>
      <c r="AI110">
        <f>(SUM(SmtRes!BV155:'SmtRes'!BV164))</f>
        <v>0.18</v>
      </c>
      <c r="AJ110">
        <f t="shared" si="76"/>
        <v>0</v>
      </c>
      <c r="AK110">
        <v>3664.4766500000001</v>
      </c>
      <c r="AL110">
        <v>1634.6611499999999</v>
      </c>
      <c r="AM110">
        <v>204.35609999999997</v>
      </c>
      <c r="AN110">
        <v>165.0582</v>
      </c>
      <c r="AO110">
        <v>1660.4012</v>
      </c>
      <c r="AP110">
        <v>0</v>
      </c>
      <c r="AQ110">
        <v>2.06</v>
      </c>
      <c r="AR110">
        <v>0.18</v>
      </c>
      <c r="AS110">
        <v>0</v>
      </c>
      <c r="AT110">
        <v>97</v>
      </c>
      <c r="AU110">
        <v>51</v>
      </c>
      <c r="AV110">
        <v>1</v>
      </c>
      <c r="AW110">
        <v>1</v>
      </c>
      <c r="AZ110">
        <v>1</v>
      </c>
      <c r="BA110">
        <v>1</v>
      </c>
      <c r="BB110">
        <v>1</v>
      </c>
      <c r="BC110">
        <v>1</v>
      </c>
      <c r="BD110" t="s">
        <v>3</v>
      </c>
      <c r="BE110" t="s">
        <v>3</v>
      </c>
      <c r="BF110" t="s">
        <v>3</v>
      </c>
      <c r="BG110" t="s">
        <v>3</v>
      </c>
      <c r="BH110">
        <v>0</v>
      </c>
      <c r="BI110">
        <v>2</v>
      </c>
      <c r="BJ110" t="s">
        <v>24</v>
      </c>
      <c r="BM110">
        <v>108001</v>
      </c>
      <c r="BN110">
        <v>0</v>
      </c>
      <c r="BO110" t="s">
        <v>3</v>
      </c>
      <c r="BP110">
        <v>0</v>
      </c>
      <c r="BQ110">
        <v>3</v>
      </c>
      <c r="BR110">
        <v>0</v>
      </c>
      <c r="BS110">
        <v>1</v>
      </c>
      <c r="BT110">
        <v>1</v>
      </c>
      <c r="BU110">
        <v>1</v>
      </c>
      <c r="BV110">
        <v>1</v>
      </c>
      <c r="BW110">
        <v>1</v>
      </c>
      <c r="BX110">
        <v>1</v>
      </c>
      <c r="BY110" t="s">
        <v>3</v>
      </c>
      <c r="BZ110">
        <v>97</v>
      </c>
      <c r="CA110">
        <v>51</v>
      </c>
      <c r="CB110" t="s">
        <v>3</v>
      </c>
      <c r="CE110">
        <v>0</v>
      </c>
      <c r="CF110">
        <v>0</v>
      </c>
      <c r="CG110">
        <v>0</v>
      </c>
      <c r="CM110">
        <v>0</v>
      </c>
      <c r="CN110" t="s">
        <v>3</v>
      </c>
      <c r="CO110">
        <v>0</v>
      </c>
      <c r="CP110">
        <f>(P110+Q110+S110+R110)</f>
        <v>4220.01</v>
      </c>
      <c r="CQ110">
        <f>SUMIF(SmtRes!AQ155:'SmtRes'!AQ164,"=1",SmtRes!AA155:'SmtRes'!AA164)</f>
        <v>142580.71000000002</v>
      </c>
      <c r="CR110">
        <f>SUMIF(SmtRes!AQ155:'SmtRes'!AQ164,"=1",SmtRes!AB155:'SmtRes'!AB164)</f>
        <v>2090.0600000000004</v>
      </c>
      <c r="CS110">
        <f>SUMIF(SmtRes!AQ155:'SmtRes'!AQ164,"=1",SmtRes!AC155:'SmtRes'!AC164)</f>
        <v>1833.98</v>
      </c>
      <c r="CT110">
        <f>SUMIF(SmtRes!AQ155:'SmtRes'!AQ164,"=1",SmtRes!AD155:'SmtRes'!AD164)</f>
        <v>806.02</v>
      </c>
      <c r="CU110">
        <f>AG110</f>
        <v>0</v>
      </c>
      <c r="CV110">
        <f>SUMIF(SmtRes!AQ155:'SmtRes'!AQ164,"=1",SmtRes!BU155:'SmtRes'!BU164)</f>
        <v>2.06</v>
      </c>
      <c r="CW110">
        <f>SUMIF(SmtRes!AQ155:'SmtRes'!AQ164,"=1",SmtRes!BV155:'SmtRes'!BV164)</f>
        <v>0.18</v>
      </c>
      <c r="CX110">
        <f>AJ110</f>
        <v>0</v>
      </c>
      <c r="CY110">
        <f>(((S110+R110)*AT110)/100)</f>
        <v>1770.6961999999999</v>
      </c>
      <c r="CZ110">
        <f>(((S110+R110)*AU110)/100)</f>
        <v>930.98460000000011</v>
      </c>
      <c r="DC110" t="s">
        <v>3</v>
      </c>
      <c r="DD110" t="s">
        <v>3</v>
      </c>
      <c r="DE110" t="s">
        <v>3</v>
      </c>
      <c r="DF110" t="s">
        <v>3</v>
      </c>
      <c r="DG110" t="s">
        <v>3</v>
      </c>
      <c r="DH110" t="s">
        <v>3</v>
      </c>
      <c r="DI110" t="s">
        <v>3</v>
      </c>
      <c r="DJ110" t="s">
        <v>3</v>
      </c>
      <c r="DK110" t="s">
        <v>3</v>
      </c>
      <c r="DL110" t="s">
        <v>3</v>
      </c>
      <c r="DM110" t="s">
        <v>3</v>
      </c>
      <c r="DN110">
        <v>0</v>
      </c>
      <c r="DO110">
        <v>0</v>
      </c>
      <c r="DP110">
        <v>1</v>
      </c>
      <c r="DQ110">
        <v>1</v>
      </c>
      <c r="DU110">
        <v>1013</v>
      </c>
      <c r="DV110" t="s">
        <v>23</v>
      </c>
      <c r="DW110" t="s">
        <v>23</v>
      </c>
      <c r="DX110">
        <v>1</v>
      </c>
      <c r="DZ110" t="s">
        <v>3</v>
      </c>
      <c r="EA110" t="s">
        <v>3</v>
      </c>
      <c r="EB110" t="s">
        <v>3</v>
      </c>
      <c r="EC110" t="s">
        <v>3</v>
      </c>
      <c r="EE110">
        <v>45799455</v>
      </c>
      <c r="EF110">
        <v>3</v>
      </c>
      <c r="EG110" t="s">
        <v>25</v>
      </c>
      <c r="EH110">
        <v>0</v>
      </c>
      <c r="EI110" t="s">
        <v>3</v>
      </c>
      <c r="EJ110">
        <v>2</v>
      </c>
      <c r="EK110">
        <v>108001</v>
      </c>
      <c r="EL110" t="s">
        <v>26</v>
      </c>
      <c r="EM110" t="s">
        <v>27</v>
      </c>
      <c r="EO110" t="s">
        <v>270</v>
      </c>
      <c r="EQ110">
        <v>131584</v>
      </c>
      <c r="ER110">
        <v>0</v>
      </c>
      <c r="ES110">
        <v>0</v>
      </c>
      <c r="ET110">
        <v>0</v>
      </c>
      <c r="EU110">
        <v>0</v>
      </c>
      <c r="EV110">
        <v>0</v>
      </c>
      <c r="EW110">
        <v>2.06</v>
      </c>
      <c r="EX110">
        <v>0.18</v>
      </c>
      <c r="EY110">
        <v>0</v>
      </c>
      <c r="FQ110">
        <v>0</v>
      </c>
      <c r="FR110">
        <v>0</v>
      </c>
      <c r="FS110">
        <v>0</v>
      </c>
      <c r="FX110">
        <v>97</v>
      </c>
      <c r="FY110">
        <v>51</v>
      </c>
      <c r="GA110" t="s">
        <v>3</v>
      </c>
      <c r="GD110">
        <v>1</v>
      </c>
      <c r="GF110">
        <v>-474067523</v>
      </c>
      <c r="GG110">
        <v>2</v>
      </c>
      <c r="GH110">
        <v>1</v>
      </c>
      <c r="GI110">
        <v>-2</v>
      </c>
      <c r="GJ110">
        <v>0</v>
      </c>
      <c r="GK110">
        <v>0</v>
      </c>
      <c r="GL110">
        <f t="shared" si="77"/>
        <v>0</v>
      </c>
      <c r="GM110">
        <f t="shared" si="78"/>
        <v>6921.69</v>
      </c>
      <c r="GN110">
        <f t="shared" si="79"/>
        <v>0</v>
      </c>
      <c r="GO110">
        <f t="shared" si="80"/>
        <v>6921.69</v>
      </c>
      <c r="GP110">
        <f t="shared" si="81"/>
        <v>0</v>
      </c>
      <c r="GR110">
        <v>0</v>
      </c>
      <c r="GS110">
        <v>3</v>
      </c>
      <c r="GT110">
        <v>0</v>
      </c>
      <c r="GU110" t="s">
        <v>3</v>
      </c>
      <c r="GV110">
        <f t="shared" si="82"/>
        <v>0</v>
      </c>
      <c r="GW110">
        <v>1</v>
      </c>
      <c r="GX110">
        <f t="shared" si="83"/>
        <v>0</v>
      </c>
      <c r="HA110">
        <v>0</v>
      </c>
      <c r="HB110">
        <v>0</v>
      </c>
      <c r="HC110">
        <f>GV110*GW110</f>
        <v>0</v>
      </c>
      <c r="HE110" t="s">
        <v>3</v>
      </c>
      <c r="HF110" t="s">
        <v>3</v>
      </c>
      <c r="HM110" t="s">
        <v>3</v>
      </c>
      <c r="HN110" t="s">
        <v>29</v>
      </c>
      <c r="HO110" t="s">
        <v>30</v>
      </c>
      <c r="HP110" t="s">
        <v>26</v>
      </c>
      <c r="HQ110" t="s">
        <v>26</v>
      </c>
      <c r="HS110">
        <v>0</v>
      </c>
      <c r="IK110">
        <v>0</v>
      </c>
    </row>
    <row r="111" spans="1:245" x14ac:dyDescent="0.2">
      <c r="A111">
        <v>18</v>
      </c>
      <c r="B111">
        <v>1</v>
      </c>
      <c r="C111">
        <v>164</v>
      </c>
      <c r="E111" t="s">
        <v>271</v>
      </c>
      <c r="F111" t="s">
        <v>32</v>
      </c>
      <c r="G111" t="s">
        <v>33</v>
      </c>
      <c r="H111" t="s">
        <v>34</v>
      </c>
      <c r="I111">
        <f>J111</f>
        <v>2</v>
      </c>
      <c r="J111">
        <v>2</v>
      </c>
      <c r="K111">
        <v>2</v>
      </c>
      <c r="O111">
        <f>ROUND(P111,2)</f>
        <v>33.21</v>
      </c>
      <c r="P111">
        <f>ROUND(ROUND(ROUND(SUMIF(SmtRes!AQ155:'SmtRes'!AQ164,"=1",SmtRes!CU155:'SmtRes'!CU164),2),2)*I111/100,2)</f>
        <v>33.21</v>
      </c>
      <c r="Q111">
        <f>ROUND(CR111*I111,2)</f>
        <v>0</v>
      </c>
      <c r="R111">
        <f>ROUND(CS111*I111,2)</f>
        <v>0</v>
      </c>
      <c r="S111">
        <f>ROUND(CT111*I111,2)</f>
        <v>0</v>
      </c>
      <c r="T111">
        <f t="shared" si="70"/>
        <v>0</v>
      </c>
      <c r="U111">
        <f>ROUND(CV111*I111,7)</f>
        <v>0</v>
      </c>
      <c r="V111">
        <f>ROUND(CW111*I111,7)</f>
        <v>0</v>
      </c>
      <c r="W111">
        <f t="shared" si="71"/>
        <v>0</v>
      </c>
      <c r="X111">
        <f t="shared" si="72"/>
        <v>0</v>
      </c>
      <c r="Y111">
        <f t="shared" si="73"/>
        <v>0</v>
      </c>
      <c r="AA111">
        <v>48216218</v>
      </c>
      <c r="AB111">
        <f t="shared" si="74"/>
        <v>0</v>
      </c>
      <c r="AC111">
        <f>ROUND((ES111),6)</f>
        <v>0</v>
      </c>
      <c r="AD111">
        <f>ROUND((((ET111)-(EU111))+AE111),6)</f>
        <v>0</v>
      </c>
      <c r="AE111">
        <f>ROUND((EU111),6)</f>
        <v>0</v>
      </c>
      <c r="AF111">
        <f>ROUND((EV111),6)</f>
        <v>0</v>
      </c>
      <c r="AG111">
        <f t="shared" si="75"/>
        <v>0</v>
      </c>
      <c r="AH111">
        <f>(EW111)</f>
        <v>0</v>
      </c>
      <c r="AI111">
        <f>(EX111)</f>
        <v>0</v>
      </c>
      <c r="AJ111">
        <f t="shared" si="76"/>
        <v>0</v>
      </c>
      <c r="AK111">
        <v>0</v>
      </c>
      <c r="AL111">
        <v>0</v>
      </c>
      <c r="AM111">
        <v>0</v>
      </c>
      <c r="AN111">
        <v>0</v>
      </c>
      <c r="AO111">
        <v>0</v>
      </c>
      <c r="AP111">
        <v>0</v>
      </c>
      <c r="AQ111">
        <v>0</v>
      </c>
      <c r="AR111">
        <v>0</v>
      </c>
      <c r="AS111">
        <v>0</v>
      </c>
      <c r="AT111">
        <v>97</v>
      </c>
      <c r="AU111">
        <v>51</v>
      </c>
      <c r="AV111">
        <v>1</v>
      </c>
      <c r="AW111">
        <v>1</v>
      </c>
      <c r="AZ111">
        <v>1</v>
      </c>
      <c r="BA111">
        <v>1</v>
      </c>
      <c r="BB111">
        <v>1</v>
      </c>
      <c r="BC111">
        <v>1</v>
      </c>
      <c r="BD111" t="s">
        <v>3</v>
      </c>
      <c r="BE111" t="s">
        <v>3</v>
      </c>
      <c r="BF111" t="s">
        <v>3</v>
      </c>
      <c r="BG111" t="s">
        <v>3</v>
      </c>
      <c r="BH111">
        <v>3</v>
      </c>
      <c r="BI111">
        <v>2</v>
      </c>
      <c r="BJ111" t="s">
        <v>3</v>
      </c>
      <c r="BM111">
        <v>108001</v>
      </c>
      <c r="BN111">
        <v>0</v>
      </c>
      <c r="BO111" t="s">
        <v>3</v>
      </c>
      <c r="BP111">
        <v>0</v>
      </c>
      <c r="BQ111">
        <v>3</v>
      </c>
      <c r="BR111">
        <v>0</v>
      </c>
      <c r="BS111">
        <v>1</v>
      </c>
      <c r="BT111">
        <v>1</v>
      </c>
      <c r="BU111">
        <v>1</v>
      </c>
      <c r="BV111">
        <v>1</v>
      </c>
      <c r="BW111">
        <v>1</v>
      </c>
      <c r="BX111">
        <v>1</v>
      </c>
      <c r="BY111" t="s">
        <v>3</v>
      </c>
      <c r="BZ111">
        <v>97</v>
      </c>
      <c r="CA111">
        <v>51</v>
      </c>
      <c r="CB111" t="s">
        <v>3</v>
      </c>
      <c r="CE111">
        <v>0</v>
      </c>
      <c r="CF111">
        <v>0</v>
      </c>
      <c r="CG111">
        <v>0</v>
      </c>
      <c r="CM111">
        <v>0</v>
      </c>
      <c r="CN111" t="s">
        <v>3</v>
      </c>
      <c r="CO111">
        <v>0</v>
      </c>
      <c r="CP111">
        <f>0</f>
        <v>0</v>
      </c>
      <c r="CQ111">
        <f>0</f>
        <v>0</v>
      </c>
      <c r="CR111">
        <f>0</f>
        <v>0</v>
      </c>
      <c r="CS111">
        <f>0</f>
        <v>0</v>
      </c>
      <c r="CT111">
        <f>0</f>
        <v>0</v>
      </c>
      <c r="CU111">
        <f>0</f>
        <v>0</v>
      </c>
      <c r="CV111">
        <f>0</f>
        <v>0</v>
      </c>
      <c r="CW111">
        <f>0</f>
        <v>0</v>
      </c>
      <c r="CX111">
        <f>0</f>
        <v>0</v>
      </c>
      <c r="CY111">
        <f>0</f>
        <v>0</v>
      </c>
      <c r="CZ111">
        <f>0</f>
        <v>0</v>
      </c>
      <c r="DC111" t="s">
        <v>3</v>
      </c>
      <c r="DD111" t="s">
        <v>3</v>
      </c>
      <c r="DE111" t="s">
        <v>3</v>
      </c>
      <c r="DF111" t="s">
        <v>3</v>
      </c>
      <c r="DG111" t="s">
        <v>3</v>
      </c>
      <c r="DH111" t="s">
        <v>3</v>
      </c>
      <c r="DI111" t="s">
        <v>3</v>
      </c>
      <c r="DJ111" t="s">
        <v>3</v>
      </c>
      <c r="DK111" t="s">
        <v>3</v>
      </c>
      <c r="DL111" t="s">
        <v>3</v>
      </c>
      <c r="DM111" t="s">
        <v>3</v>
      </c>
      <c r="DN111">
        <v>0</v>
      </c>
      <c r="DO111">
        <v>0</v>
      </c>
      <c r="DP111">
        <v>1</v>
      </c>
      <c r="DQ111">
        <v>1</v>
      </c>
      <c r="DU111">
        <v>1013</v>
      </c>
      <c r="DV111" t="s">
        <v>34</v>
      </c>
      <c r="DW111" t="s">
        <v>34</v>
      </c>
      <c r="DX111">
        <v>1</v>
      </c>
      <c r="DZ111" t="s">
        <v>3</v>
      </c>
      <c r="EA111" t="s">
        <v>3</v>
      </c>
      <c r="EB111" t="s">
        <v>3</v>
      </c>
      <c r="EC111" t="s">
        <v>3</v>
      </c>
      <c r="EE111">
        <v>45799455</v>
      </c>
      <c r="EF111">
        <v>3</v>
      </c>
      <c r="EG111" t="s">
        <v>25</v>
      </c>
      <c r="EH111">
        <v>0</v>
      </c>
      <c r="EI111" t="s">
        <v>3</v>
      </c>
      <c r="EJ111">
        <v>2</v>
      </c>
      <c r="EK111">
        <v>108001</v>
      </c>
      <c r="EL111" t="s">
        <v>26</v>
      </c>
      <c r="EM111" t="s">
        <v>27</v>
      </c>
      <c r="EO111" t="s">
        <v>3</v>
      </c>
      <c r="EQ111">
        <v>512</v>
      </c>
      <c r="ER111">
        <v>0</v>
      </c>
      <c r="ES111">
        <v>0</v>
      </c>
      <c r="ET111">
        <v>0</v>
      </c>
      <c r="EU111">
        <v>0</v>
      </c>
      <c r="EV111">
        <v>0</v>
      </c>
      <c r="EW111">
        <v>0</v>
      </c>
      <c r="EX111">
        <v>0</v>
      </c>
      <c r="FQ111">
        <v>0</v>
      </c>
      <c r="FR111">
        <v>0</v>
      </c>
      <c r="FS111">
        <v>0</v>
      </c>
      <c r="FX111">
        <v>97</v>
      </c>
      <c r="FY111">
        <v>51</v>
      </c>
      <c r="GA111" t="s">
        <v>3</v>
      </c>
      <c r="GD111">
        <v>1</v>
      </c>
      <c r="GF111">
        <v>274903907</v>
      </c>
      <c r="GG111">
        <v>2</v>
      </c>
      <c r="GH111">
        <v>1</v>
      </c>
      <c r="GI111">
        <v>-2</v>
      </c>
      <c r="GJ111">
        <v>0</v>
      </c>
      <c r="GK111">
        <v>0</v>
      </c>
      <c r="GL111">
        <f t="shared" si="77"/>
        <v>0</v>
      </c>
      <c r="GM111">
        <f t="shared" si="78"/>
        <v>33.21</v>
      </c>
      <c r="GN111">
        <f t="shared" si="79"/>
        <v>0</v>
      </c>
      <c r="GO111">
        <f t="shared" si="80"/>
        <v>33.21</v>
      </c>
      <c r="GP111">
        <f t="shared" si="81"/>
        <v>0</v>
      </c>
      <c r="GR111">
        <v>0</v>
      </c>
      <c r="GS111">
        <v>3</v>
      </c>
      <c r="GT111">
        <v>0</v>
      </c>
      <c r="GU111" t="s">
        <v>3</v>
      </c>
      <c r="GV111">
        <f t="shared" si="82"/>
        <v>0</v>
      </c>
      <c r="GW111">
        <v>1</v>
      </c>
      <c r="GX111">
        <f t="shared" si="83"/>
        <v>0</v>
      </c>
      <c r="HA111">
        <v>0</v>
      </c>
      <c r="HB111">
        <v>0</v>
      </c>
      <c r="HC111">
        <f>0</f>
        <v>0</v>
      </c>
      <c r="HE111" t="s">
        <v>3</v>
      </c>
      <c r="HF111" t="s">
        <v>3</v>
      </c>
      <c r="HM111" t="s">
        <v>3</v>
      </c>
      <c r="HN111" t="s">
        <v>29</v>
      </c>
      <c r="HO111" t="s">
        <v>30</v>
      </c>
      <c r="HP111" t="s">
        <v>26</v>
      </c>
      <c r="HQ111" t="s">
        <v>26</v>
      </c>
      <c r="HS111">
        <v>0</v>
      </c>
      <c r="IK111">
        <v>0</v>
      </c>
    </row>
    <row r="112" spans="1:245" x14ac:dyDescent="0.2">
      <c r="A112">
        <v>17</v>
      </c>
      <c r="B112">
        <v>1</v>
      </c>
      <c r="E112" t="s">
        <v>272</v>
      </c>
      <c r="F112" t="s">
        <v>36</v>
      </c>
      <c r="G112" t="s">
        <v>273</v>
      </c>
      <c r="H112" t="s">
        <v>23</v>
      </c>
      <c r="I112">
        <f>ROUND(1,7)</f>
        <v>1</v>
      </c>
      <c r="J112">
        <v>0</v>
      </c>
      <c r="K112">
        <f>ROUND(1,7)</f>
        <v>1</v>
      </c>
      <c r="O112">
        <f t="shared" ref="O112:O117" si="84">ROUND(CP112,2)</f>
        <v>42500</v>
      </c>
      <c r="P112">
        <f>ROUND(CQ112*I112,2)</f>
        <v>42500</v>
      </c>
      <c r="Q112">
        <f>ROUND(CR112*I112,2)</f>
        <v>0</v>
      </c>
      <c r="R112">
        <f>ROUND(CS112*I112,2)</f>
        <v>0</v>
      </c>
      <c r="S112">
        <f>ROUND(CT112*I112,2)</f>
        <v>0</v>
      </c>
      <c r="T112">
        <f t="shared" si="70"/>
        <v>0</v>
      </c>
      <c r="U112">
        <f>ROUND(CV112*I112,7)</f>
        <v>0</v>
      </c>
      <c r="V112">
        <f>ROUND(CW112*I112,7)</f>
        <v>0</v>
      </c>
      <c r="W112">
        <f t="shared" si="71"/>
        <v>0</v>
      </c>
      <c r="X112">
        <f t="shared" si="72"/>
        <v>0</v>
      </c>
      <c r="Y112">
        <f t="shared" si="73"/>
        <v>0</v>
      </c>
      <c r="AA112">
        <v>48216218</v>
      </c>
      <c r="AB112">
        <f t="shared" si="74"/>
        <v>42500</v>
      </c>
      <c r="AC112">
        <f>ROUND((ES112),6)</f>
        <v>42500</v>
      </c>
      <c r="AD112">
        <f>ROUND((((ET112)-(EU112))+AE112),6)</f>
        <v>0</v>
      </c>
      <c r="AE112">
        <f>ROUND((EU112),6)</f>
        <v>0</v>
      </c>
      <c r="AF112">
        <f>ROUND((EV112),6)</f>
        <v>0</v>
      </c>
      <c r="AG112">
        <f t="shared" si="75"/>
        <v>0</v>
      </c>
      <c r="AH112">
        <f>(EW112)</f>
        <v>0</v>
      </c>
      <c r="AI112">
        <f>(EX112)</f>
        <v>0</v>
      </c>
      <c r="AJ112">
        <f t="shared" si="76"/>
        <v>0</v>
      </c>
      <c r="AK112">
        <v>42500</v>
      </c>
      <c r="AL112">
        <v>42500</v>
      </c>
      <c r="AM112">
        <v>0</v>
      </c>
      <c r="AN112">
        <v>0</v>
      </c>
      <c r="AO112">
        <v>0</v>
      </c>
      <c r="AP112">
        <v>0</v>
      </c>
      <c r="AQ112">
        <v>0</v>
      </c>
      <c r="AR112">
        <v>0</v>
      </c>
      <c r="AS112">
        <v>0</v>
      </c>
      <c r="AT112">
        <v>0</v>
      </c>
      <c r="AU112">
        <v>0</v>
      </c>
      <c r="AV112">
        <v>1</v>
      </c>
      <c r="AW112">
        <v>1</v>
      </c>
      <c r="AZ112">
        <v>1</v>
      </c>
      <c r="BA112">
        <v>1</v>
      </c>
      <c r="BB112">
        <v>1</v>
      </c>
      <c r="BC112">
        <v>1</v>
      </c>
      <c r="BD112" t="s">
        <v>3</v>
      </c>
      <c r="BE112" t="s">
        <v>3</v>
      </c>
      <c r="BF112" t="s">
        <v>3</v>
      </c>
      <c r="BG112" t="s">
        <v>3</v>
      </c>
      <c r="BH112">
        <v>3</v>
      </c>
      <c r="BI112">
        <v>3</v>
      </c>
      <c r="BJ112" t="s">
        <v>274</v>
      </c>
      <c r="BM112">
        <v>100</v>
      </c>
      <c r="BN112">
        <v>0</v>
      </c>
      <c r="BO112" t="s">
        <v>3</v>
      </c>
      <c r="BP112">
        <v>0</v>
      </c>
      <c r="BQ112">
        <v>5</v>
      </c>
      <c r="BR112">
        <v>0</v>
      </c>
      <c r="BS112">
        <v>1</v>
      </c>
      <c r="BT112">
        <v>1</v>
      </c>
      <c r="BU112">
        <v>1</v>
      </c>
      <c r="BV112">
        <v>1</v>
      </c>
      <c r="BW112">
        <v>1</v>
      </c>
      <c r="BX112">
        <v>1</v>
      </c>
      <c r="BY112" t="s">
        <v>3</v>
      </c>
      <c r="BZ112">
        <v>0</v>
      </c>
      <c r="CA112">
        <v>0</v>
      </c>
      <c r="CB112" t="s">
        <v>3</v>
      </c>
      <c r="CE112">
        <v>0</v>
      </c>
      <c r="CF112">
        <v>0</v>
      </c>
      <c r="CG112">
        <v>0</v>
      </c>
      <c r="CM112">
        <v>0</v>
      </c>
      <c r="CN112" t="s">
        <v>3</v>
      </c>
      <c r="CO112">
        <v>0</v>
      </c>
      <c r="CP112">
        <f t="shared" ref="CP112:CP117" si="85">(P112+Q112+S112+R112)</f>
        <v>42500</v>
      </c>
      <c r="CQ112">
        <f>ROUND(AL112*BC112,2)</f>
        <v>42500</v>
      </c>
      <c r="CR112">
        <f>ROUND(AM112*BB112,2)</f>
        <v>0</v>
      </c>
      <c r="CS112">
        <f>ROUND(AN112*BS112,2)</f>
        <v>0</v>
      </c>
      <c r="CT112">
        <f>ROUND(AO112*BA112,2)</f>
        <v>0</v>
      </c>
      <c r="CU112">
        <f>AG112</f>
        <v>0</v>
      </c>
      <c r="CV112">
        <f>AH112</f>
        <v>0</v>
      </c>
      <c r="CW112">
        <f>AI112</f>
        <v>0</v>
      </c>
      <c r="CX112">
        <f>AJ112</f>
        <v>0</v>
      </c>
      <c r="CY112">
        <f>0</f>
        <v>0</v>
      </c>
      <c r="CZ112">
        <f>0</f>
        <v>0</v>
      </c>
      <c r="DC112" t="s">
        <v>3</v>
      </c>
      <c r="DD112" t="s">
        <v>3</v>
      </c>
      <c r="DE112" t="s">
        <v>3</v>
      </c>
      <c r="DF112" t="s">
        <v>3</v>
      </c>
      <c r="DG112" t="s">
        <v>3</v>
      </c>
      <c r="DH112" t="s">
        <v>3</v>
      </c>
      <c r="DI112" t="s">
        <v>3</v>
      </c>
      <c r="DJ112" t="s">
        <v>3</v>
      </c>
      <c r="DK112" t="s">
        <v>3</v>
      </c>
      <c r="DL112" t="s">
        <v>3</v>
      </c>
      <c r="DM112" t="s">
        <v>3</v>
      </c>
      <c r="DN112">
        <v>0</v>
      </c>
      <c r="DO112">
        <v>0</v>
      </c>
      <c r="DP112">
        <v>1</v>
      </c>
      <c r="DQ112">
        <v>1</v>
      </c>
      <c r="DU112">
        <v>1013</v>
      </c>
      <c r="DV112" t="s">
        <v>23</v>
      </c>
      <c r="DW112" t="s">
        <v>23</v>
      </c>
      <c r="DX112">
        <v>1</v>
      </c>
      <c r="DZ112" t="s">
        <v>3</v>
      </c>
      <c r="EA112" t="s">
        <v>3</v>
      </c>
      <c r="EB112" t="s">
        <v>3</v>
      </c>
      <c r="EC112" t="s">
        <v>3</v>
      </c>
      <c r="EE112">
        <v>45799867</v>
      </c>
      <c r="EF112">
        <v>5</v>
      </c>
      <c r="EG112" t="s">
        <v>39</v>
      </c>
      <c r="EH112">
        <v>0</v>
      </c>
      <c r="EI112" t="s">
        <v>3</v>
      </c>
      <c r="EJ112">
        <v>3</v>
      </c>
      <c r="EK112">
        <v>100</v>
      </c>
      <c r="EL112" t="s">
        <v>40</v>
      </c>
      <c r="EM112" t="s">
        <v>41</v>
      </c>
      <c r="EO112" t="s">
        <v>3</v>
      </c>
      <c r="EQ112">
        <v>131072</v>
      </c>
      <c r="ER112">
        <v>0</v>
      </c>
      <c r="ES112">
        <v>42500</v>
      </c>
      <c r="ET112">
        <v>0</v>
      </c>
      <c r="EU112">
        <v>0</v>
      </c>
      <c r="EV112">
        <v>0</v>
      </c>
      <c r="EW112">
        <v>0</v>
      </c>
      <c r="EX112">
        <v>0</v>
      </c>
      <c r="EY112">
        <v>0</v>
      </c>
      <c r="FQ112">
        <v>0</v>
      </c>
      <c r="FR112">
        <f>P112</f>
        <v>42500</v>
      </c>
      <c r="FS112">
        <v>0</v>
      </c>
      <c r="FX112">
        <v>0</v>
      </c>
      <c r="FY112">
        <v>0</v>
      </c>
      <c r="GA112" t="s">
        <v>3</v>
      </c>
      <c r="GD112">
        <v>1</v>
      </c>
      <c r="GF112">
        <v>1729237324</v>
      </c>
      <c r="GG112">
        <v>2</v>
      </c>
      <c r="GH112">
        <v>0</v>
      </c>
      <c r="GI112">
        <v>-2</v>
      </c>
      <c r="GJ112">
        <v>0</v>
      </c>
      <c r="GK112">
        <v>0</v>
      </c>
      <c r="GL112">
        <f t="shared" si="77"/>
        <v>0</v>
      </c>
      <c r="GM112">
        <f t="shared" si="78"/>
        <v>42500</v>
      </c>
      <c r="GN112">
        <f t="shared" si="79"/>
        <v>0</v>
      </c>
      <c r="GO112">
        <f t="shared" si="80"/>
        <v>0</v>
      </c>
      <c r="GP112">
        <f t="shared" si="81"/>
        <v>0</v>
      </c>
      <c r="GR112">
        <v>0</v>
      </c>
      <c r="GS112">
        <v>0</v>
      </c>
      <c r="GT112">
        <v>0</v>
      </c>
      <c r="GU112" t="s">
        <v>3</v>
      </c>
      <c r="GV112">
        <f t="shared" si="82"/>
        <v>0</v>
      </c>
      <c r="GW112">
        <v>1</v>
      </c>
      <c r="GX112">
        <f t="shared" si="83"/>
        <v>0</v>
      </c>
      <c r="HA112">
        <v>0</v>
      </c>
      <c r="HB112">
        <v>0</v>
      </c>
      <c r="HC112">
        <f t="shared" ref="HC112:HC117" si="86">GV112*GW112</f>
        <v>0</v>
      </c>
      <c r="HE112" t="s">
        <v>3</v>
      </c>
      <c r="HF112" t="s">
        <v>3</v>
      </c>
      <c r="HM112" t="s">
        <v>3</v>
      </c>
      <c r="HN112" t="s">
        <v>3</v>
      </c>
      <c r="HO112" t="s">
        <v>3</v>
      </c>
      <c r="HP112" t="s">
        <v>3</v>
      </c>
      <c r="HQ112" t="s">
        <v>3</v>
      </c>
      <c r="HS112">
        <v>0</v>
      </c>
      <c r="IK112">
        <v>0</v>
      </c>
    </row>
    <row r="113" spans="1:245" x14ac:dyDescent="0.2">
      <c r="A113">
        <v>17</v>
      </c>
      <c r="B113">
        <v>1</v>
      </c>
      <c r="C113">
        <f>ROW(SmtRes!A170)</f>
        <v>170</v>
      </c>
      <c r="D113">
        <f>ROW(EtalonRes!A170)</f>
        <v>170</v>
      </c>
      <c r="E113" t="s">
        <v>275</v>
      </c>
      <c r="F113" t="s">
        <v>49</v>
      </c>
      <c r="G113" t="s">
        <v>50</v>
      </c>
      <c r="H113" t="s">
        <v>23</v>
      </c>
      <c r="I113">
        <f>ROUND(2,7)</f>
        <v>2</v>
      </c>
      <c r="J113">
        <v>0</v>
      </c>
      <c r="K113">
        <f>ROUND(2,7)</f>
        <v>2</v>
      </c>
      <c r="O113">
        <f t="shared" si="84"/>
        <v>9003.5300000000007</v>
      </c>
      <c r="P113">
        <f>SUMIF(SmtRes!AQ165:'SmtRes'!AQ170,"=1",SmtRes!DF165:'SmtRes'!DF170)</f>
        <v>942.23</v>
      </c>
      <c r="Q113">
        <f>SUMIF(SmtRes!AQ165:'SmtRes'!AQ170,"=1",SmtRes!DG165:'SmtRes'!DG170)</f>
        <v>0</v>
      </c>
      <c r="R113">
        <f>SUMIF(SmtRes!AQ165:'SmtRes'!AQ170,"=1",SmtRes!DH165:'SmtRes'!DH170)</f>
        <v>0</v>
      </c>
      <c r="S113">
        <f>SUMIF(SmtRes!AQ165:'SmtRes'!AQ170,"=1",SmtRes!DI165:'SmtRes'!DI170)</f>
        <v>8061.3</v>
      </c>
      <c r="T113">
        <f t="shared" si="70"/>
        <v>0</v>
      </c>
      <c r="U113">
        <f>SUMIF(SmtRes!AQ165:'SmtRes'!AQ170,"=1",SmtRes!CV165:'SmtRes'!CV170)</f>
        <v>10.3</v>
      </c>
      <c r="V113">
        <f>SUMIF(SmtRes!AQ165:'SmtRes'!AQ170,"=1",SmtRes!CW165:'SmtRes'!CW170)</f>
        <v>0</v>
      </c>
      <c r="W113">
        <f t="shared" si="71"/>
        <v>0</v>
      </c>
      <c r="X113">
        <f t="shared" si="72"/>
        <v>7819.46</v>
      </c>
      <c r="Y113">
        <f t="shared" si="73"/>
        <v>4111.26</v>
      </c>
      <c r="AA113">
        <v>48216218</v>
      </c>
      <c r="AB113">
        <f t="shared" si="74"/>
        <v>4468.8938980000003</v>
      </c>
      <c r="AC113">
        <f>ROUND((SUM(SmtRes!BQ165:'SmtRes'!BQ170)),6)</f>
        <v>438.246398</v>
      </c>
      <c r="AD113">
        <f>ROUND((((0)-(0))+AE113),6)</f>
        <v>0</v>
      </c>
      <c r="AE113">
        <f>ROUND((0),6)</f>
        <v>0</v>
      </c>
      <c r="AF113">
        <f>ROUND((SUM(SmtRes!BT165:'SmtRes'!BT170)),6)</f>
        <v>4030.6475</v>
      </c>
      <c r="AG113">
        <f t="shared" si="75"/>
        <v>0</v>
      </c>
      <c r="AH113">
        <f>(SUM(SmtRes!BU165:'SmtRes'!BU170))</f>
        <v>5.15</v>
      </c>
      <c r="AI113">
        <f>(0)</f>
        <v>0</v>
      </c>
      <c r="AJ113">
        <f t="shared" si="76"/>
        <v>0</v>
      </c>
      <c r="AK113">
        <v>4468.8938977999996</v>
      </c>
      <c r="AL113">
        <v>438.24639780000001</v>
      </c>
      <c r="AM113">
        <v>0</v>
      </c>
      <c r="AN113">
        <v>0</v>
      </c>
      <c r="AO113">
        <v>4030.6475</v>
      </c>
      <c r="AP113">
        <v>0</v>
      </c>
      <c r="AQ113">
        <v>5.15</v>
      </c>
      <c r="AR113">
        <v>0</v>
      </c>
      <c r="AS113">
        <v>0</v>
      </c>
      <c r="AT113">
        <v>97</v>
      </c>
      <c r="AU113">
        <v>51</v>
      </c>
      <c r="AV113">
        <v>1</v>
      </c>
      <c r="AW113">
        <v>1</v>
      </c>
      <c r="AZ113">
        <v>1</v>
      </c>
      <c r="BA113">
        <v>1</v>
      </c>
      <c r="BB113">
        <v>1</v>
      </c>
      <c r="BC113">
        <v>1</v>
      </c>
      <c r="BD113" t="s">
        <v>3</v>
      </c>
      <c r="BE113" t="s">
        <v>3</v>
      </c>
      <c r="BF113" t="s">
        <v>3</v>
      </c>
      <c r="BG113" t="s">
        <v>3</v>
      </c>
      <c r="BH113">
        <v>0</v>
      </c>
      <c r="BI113">
        <v>2</v>
      </c>
      <c r="BJ113" t="s">
        <v>51</v>
      </c>
      <c r="BM113">
        <v>108001</v>
      </c>
      <c r="BN113">
        <v>0</v>
      </c>
      <c r="BO113" t="s">
        <v>3</v>
      </c>
      <c r="BP113">
        <v>0</v>
      </c>
      <c r="BQ113">
        <v>3</v>
      </c>
      <c r="BR113">
        <v>0</v>
      </c>
      <c r="BS113">
        <v>1</v>
      </c>
      <c r="BT113">
        <v>1</v>
      </c>
      <c r="BU113">
        <v>1</v>
      </c>
      <c r="BV113">
        <v>1</v>
      </c>
      <c r="BW113">
        <v>1</v>
      </c>
      <c r="BX113">
        <v>1</v>
      </c>
      <c r="BY113" t="s">
        <v>3</v>
      </c>
      <c r="BZ113">
        <v>97</v>
      </c>
      <c r="CA113">
        <v>51</v>
      </c>
      <c r="CB113" t="s">
        <v>3</v>
      </c>
      <c r="CE113">
        <v>0</v>
      </c>
      <c r="CF113">
        <v>0</v>
      </c>
      <c r="CG113">
        <v>0</v>
      </c>
      <c r="CM113">
        <v>0</v>
      </c>
      <c r="CN113" t="s">
        <v>3</v>
      </c>
      <c r="CO113">
        <v>0</v>
      </c>
      <c r="CP113">
        <f t="shared" si="85"/>
        <v>9003.5300000000007</v>
      </c>
      <c r="CQ113">
        <f>SUMIF(SmtRes!AQ165:'SmtRes'!AQ170,"=1",SmtRes!AA165:'SmtRes'!AA170)</f>
        <v>489793.96</v>
      </c>
      <c r="CR113">
        <f>SUMIF(SmtRes!AQ165:'SmtRes'!AQ170,"=1",SmtRes!AB165:'SmtRes'!AB170)</f>
        <v>0</v>
      </c>
      <c r="CS113">
        <f>SUMIF(SmtRes!AQ165:'SmtRes'!AQ170,"=1",SmtRes!AC165:'SmtRes'!AC170)</f>
        <v>0</v>
      </c>
      <c r="CT113">
        <f>SUMIF(SmtRes!AQ165:'SmtRes'!AQ170,"=1",SmtRes!AD165:'SmtRes'!AD170)</f>
        <v>782.65</v>
      </c>
      <c r="CU113">
        <f>AG113</f>
        <v>0</v>
      </c>
      <c r="CV113">
        <f>SUMIF(SmtRes!AQ165:'SmtRes'!AQ170,"=1",SmtRes!BU165:'SmtRes'!BU170)</f>
        <v>5.15</v>
      </c>
      <c r="CW113">
        <f>SUMIF(SmtRes!AQ165:'SmtRes'!AQ170,"=1",SmtRes!BV165:'SmtRes'!BV170)</f>
        <v>0</v>
      </c>
      <c r="CX113">
        <f>AJ113</f>
        <v>0</v>
      </c>
      <c r="CY113">
        <f>(((S113+R113)*AT113)/100)</f>
        <v>7819.4609999999993</v>
      </c>
      <c r="CZ113">
        <f>(((S113+R113)*AU113)/100)</f>
        <v>4111.2629999999999</v>
      </c>
      <c r="DC113" t="s">
        <v>3</v>
      </c>
      <c r="DD113" t="s">
        <v>3</v>
      </c>
      <c r="DE113" t="s">
        <v>3</v>
      </c>
      <c r="DF113" t="s">
        <v>3</v>
      </c>
      <c r="DG113" t="s">
        <v>3</v>
      </c>
      <c r="DH113" t="s">
        <v>3</v>
      </c>
      <c r="DI113" t="s">
        <v>3</v>
      </c>
      <c r="DJ113" t="s">
        <v>3</v>
      </c>
      <c r="DK113" t="s">
        <v>3</v>
      </c>
      <c r="DL113" t="s">
        <v>3</v>
      </c>
      <c r="DM113" t="s">
        <v>3</v>
      </c>
      <c r="DN113">
        <v>0</v>
      </c>
      <c r="DO113">
        <v>0</v>
      </c>
      <c r="DP113">
        <v>1</v>
      </c>
      <c r="DQ113">
        <v>1</v>
      </c>
      <c r="DU113">
        <v>1013</v>
      </c>
      <c r="DV113" t="s">
        <v>23</v>
      </c>
      <c r="DW113" t="s">
        <v>23</v>
      </c>
      <c r="DX113">
        <v>1</v>
      </c>
      <c r="DZ113" t="s">
        <v>3</v>
      </c>
      <c r="EA113" t="s">
        <v>3</v>
      </c>
      <c r="EB113" t="s">
        <v>3</v>
      </c>
      <c r="EC113" t="s">
        <v>3</v>
      </c>
      <c r="EE113">
        <v>45799455</v>
      </c>
      <c r="EF113">
        <v>3</v>
      </c>
      <c r="EG113" t="s">
        <v>25</v>
      </c>
      <c r="EH113">
        <v>0</v>
      </c>
      <c r="EI113" t="s">
        <v>3</v>
      </c>
      <c r="EJ113">
        <v>2</v>
      </c>
      <c r="EK113">
        <v>108001</v>
      </c>
      <c r="EL113" t="s">
        <v>26</v>
      </c>
      <c r="EM113" t="s">
        <v>27</v>
      </c>
      <c r="EO113" t="s">
        <v>3</v>
      </c>
      <c r="EQ113">
        <v>131072</v>
      </c>
      <c r="ER113">
        <v>0</v>
      </c>
      <c r="ES113">
        <v>0</v>
      </c>
      <c r="ET113">
        <v>0</v>
      </c>
      <c r="EU113">
        <v>0</v>
      </c>
      <c r="EV113">
        <v>0</v>
      </c>
      <c r="EW113">
        <v>5.15</v>
      </c>
      <c r="EX113">
        <v>0</v>
      </c>
      <c r="EY113">
        <v>0</v>
      </c>
      <c r="FQ113">
        <v>0</v>
      </c>
      <c r="FR113">
        <v>0</v>
      </c>
      <c r="FS113">
        <v>0</v>
      </c>
      <c r="FX113">
        <v>97</v>
      </c>
      <c r="FY113">
        <v>51</v>
      </c>
      <c r="GA113" t="s">
        <v>3</v>
      </c>
      <c r="GD113">
        <v>1</v>
      </c>
      <c r="GF113">
        <v>-188700212</v>
      </c>
      <c r="GG113">
        <v>2</v>
      </c>
      <c r="GH113">
        <v>1</v>
      </c>
      <c r="GI113">
        <v>-2</v>
      </c>
      <c r="GJ113">
        <v>0</v>
      </c>
      <c r="GK113">
        <v>0</v>
      </c>
      <c r="GL113">
        <f t="shared" si="77"/>
        <v>0</v>
      </c>
      <c r="GM113">
        <f t="shared" si="78"/>
        <v>20934.25</v>
      </c>
      <c r="GN113">
        <f t="shared" si="79"/>
        <v>0</v>
      </c>
      <c r="GO113">
        <f t="shared" si="80"/>
        <v>20934.25</v>
      </c>
      <c r="GP113">
        <f t="shared" si="81"/>
        <v>0</v>
      </c>
      <c r="GR113">
        <v>0</v>
      </c>
      <c r="GS113">
        <v>0</v>
      </c>
      <c r="GT113">
        <v>0</v>
      </c>
      <c r="GU113" t="s">
        <v>3</v>
      </c>
      <c r="GV113">
        <f t="shared" si="82"/>
        <v>0</v>
      </c>
      <c r="GW113">
        <v>1</v>
      </c>
      <c r="GX113">
        <f t="shared" si="83"/>
        <v>0</v>
      </c>
      <c r="HA113">
        <v>0</v>
      </c>
      <c r="HB113">
        <v>0</v>
      </c>
      <c r="HC113">
        <f t="shared" si="86"/>
        <v>0</v>
      </c>
      <c r="HE113" t="s">
        <v>3</v>
      </c>
      <c r="HF113" t="s">
        <v>3</v>
      </c>
      <c r="HM113" t="s">
        <v>3</v>
      </c>
      <c r="HN113" t="s">
        <v>29</v>
      </c>
      <c r="HO113" t="s">
        <v>30</v>
      </c>
      <c r="HP113" t="s">
        <v>26</v>
      </c>
      <c r="HQ113" t="s">
        <v>26</v>
      </c>
      <c r="HS113">
        <v>0</v>
      </c>
      <c r="IK113">
        <v>0</v>
      </c>
    </row>
    <row r="114" spans="1:245" x14ac:dyDescent="0.2">
      <c r="A114">
        <v>17</v>
      </c>
      <c r="B114">
        <v>1</v>
      </c>
      <c r="E114" t="s">
        <v>276</v>
      </c>
      <c r="F114" t="s">
        <v>53</v>
      </c>
      <c r="G114" t="s">
        <v>54</v>
      </c>
      <c r="H114" t="s">
        <v>23</v>
      </c>
      <c r="I114">
        <f>ROUND(2,7)</f>
        <v>2</v>
      </c>
      <c r="J114">
        <v>0</v>
      </c>
      <c r="K114">
        <f>ROUND(2,7)</f>
        <v>2</v>
      </c>
      <c r="O114">
        <f t="shared" si="84"/>
        <v>11585</v>
      </c>
      <c r="P114">
        <f>ROUND(CQ114*I114,2)</f>
        <v>11585</v>
      </c>
      <c r="Q114">
        <f>ROUND(CR114*I114,2)</f>
        <v>0</v>
      </c>
      <c r="R114">
        <f>ROUND(CS114*I114,2)</f>
        <v>0</v>
      </c>
      <c r="S114">
        <f>ROUND(CT114*I114,2)</f>
        <v>0</v>
      </c>
      <c r="T114">
        <f t="shared" si="70"/>
        <v>0</v>
      </c>
      <c r="U114">
        <f>ROUND(CV114*I114,7)</f>
        <v>0</v>
      </c>
      <c r="V114">
        <f>ROUND(CW114*I114,7)</f>
        <v>0</v>
      </c>
      <c r="W114">
        <f t="shared" si="71"/>
        <v>0</v>
      </c>
      <c r="X114">
        <f t="shared" si="72"/>
        <v>0</v>
      </c>
      <c r="Y114">
        <f t="shared" si="73"/>
        <v>0</v>
      </c>
      <c r="AA114">
        <v>48216218</v>
      </c>
      <c r="AB114">
        <f t="shared" si="74"/>
        <v>5792.5</v>
      </c>
      <c r="AC114">
        <f>ROUND((ES114),6)</f>
        <v>5792.5</v>
      </c>
      <c r="AD114">
        <f>ROUND((((ET114)-(EU114))+AE114),6)</f>
        <v>0</v>
      </c>
      <c r="AE114">
        <f>ROUND((EU114),6)</f>
        <v>0</v>
      </c>
      <c r="AF114">
        <f>ROUND((EV114),6)</f>
        <v>0</v>
      </c>
      <c r="AG114">
        <f t="shared" si="75"/>
        <v>0</v>
      </c>
      <c r="AH114">
        <f>(EW114)</f>
        <v>0</v>
      </c>
      <c r="AI114">
        <f>(EX114)</f>
        <v>0</v>
      </c>
      <c r="AJ114">
        <f t="shared" si="76"/>
        <v>0</v>
      </c>
      <c r="AK114">
        <v>5792.5</v>
      </c>
      <c r="AL114">
        <v>5792.5</v>
      </c>
      <c r="AM114">
        <v>0</v>
      </c>
      <c r="AN114">
        <v>0</v>
      </c>
      <c r="AO114">
        <v>0</v>
      </c>
      <c r="AP114">
        <v>0</v>
      </c>
      <c r="AQ114">
        <v>0</v>
      </c>
      <c r="AR114">
        <v>0</v>
      </c>
      <c r="AS114">
        <v>0</v>
      </c>
      <c r="AT114">
        <v>0</v>
      </c>
      <c r="AU114">
        <v>0</v>
      </c>
      <c r="AV114">
        <v>1</v>
      </c>
      <c r="AW114">
        <v>1</v>
      </c>
      <c r="AZ114">
        <v>1</v>
      </c>
      <c r="BA114">
        <v>1</v>
      </c>
      <c r="BB114">
        <v>1</v>
      </c>
      <c r="BC114">
        <v>1</v>
      </c>
      <c r="BD114" t="s">
        <v>3</v>
      </c>
      <c r="BE114" t="s">
        <v>3</v>
      </c>
      <c r="BF114" t="s">
        <v>3</v>
      </c>
      <c r="BG114" t="s">
        <v>3</v>
      </c>
      <c r="BH114">
        <v>3</v>
      </c>
      <c r="BI114">
        <v>3</v>
      </c>
      <c r="BJ114" t="s">
        <v>55</v>
      </c>
      <c r="BM114">
        <v>100</v>
      </c>
      <c r="BN114">
        <v>0</v>
      </c>
      <c r="BO114" t="s">
        <v>3</v>
      </c>
      <c r="BP114">
        <v>0</v>
      </c>
      <c r="BQ114">
        <v>5</v>
      </c>
      <c r="BR114">
        <v>0</v>
      </c>
      <c r="BS114">
        <v>1</v>
      </c>
      <c r="BT114">
        <v>1</v>
      </c>
      <c r="BU114">
        <v>1</v>
      </c>
      <c r="BV114">
        <v>1</v>
      </c>
      <c r="BW114">
        <v>1</v>
      </c>
      <c r="BX114">
        <v>1</v>
      </c>
      <c r="BY114" t="s">
        <v>3</v>
      </c>
      <c r="BZ114">
        <v>0</v>
      </c>
      <c r="CA114">
        <v>0</v>
      </c>
      <c r="CB114" t="s">
        <v>3</v>
      </c>
      <c r="CE114">
        <v>0</v>
      </c>
      <c r="CF114">
        <v>0</v>
      </c>
      <c r="CG114">
        <v>0</v>
      </c>
      <c r="CM114">
        <v>0</v>
      </c>
      <c r="CN114" t="s">
        <v>3</v>
      </c>
      <c r="CO114">
        <v>0</v>
      </c>
      <c r="CP114">
        <f t="shared" si="85"/>
        <v>11585</v>
      </c>
      <c r="CQ114">
        <f>ROUND(AL114*BC114,2)</f>
        <v>5792.5</v>
      </c>
      <c r="CR114">
        <f>ROUND(AM114*BB114,2)</f>
        <v>0</v>
      </c>
      <c r="CS114">
        <f>ROUND(AN114*BS114,2)</f>
        <v>0</v>
      </c>
      <c r="CT114">
        <f>ROUND(AO114*BA114,2)</f>
        <v>0</v>
      </c>
      <c r="CU114">
        <f>AG114</f>
        <v>0</v>
      </c>
      <c r="CV114">
        <f>AH114</f>
        <v>0</v>
      </c>
      <c r="CW114">
        <f>AI114</f>
        <v>0</v>
      </c>
      <c r="CX114">
        <f>AJ114</f>
        <v>0</v>
      </c>
      <c r="CY114">
        <f>0</f>
        <v>0</v>
      </c>
      <c r="CZ114">
        <f>0</f>
        <v>0</v>
      </c>
      <c r="DC114" t="s">
        <v>3</v>
      </c>
      <c r="DD114" t="s">
        <v>3</v>
      </c>
      <c r="DE114" t="s">
        <v>3</v>
      </c>
      <c r="DF114" t="s">
        <v>3</v>
      </c>
      <c r="DG114" t="s">
        <v>3</v>
      </c>
      <c r="DH114" t="s">
        <v>3</v>
      </c>
      <c r="DI114" t="s">
        <v>3</v>
      </c>
      <c r="DJ114" t="s">
        <v>3</v>
      </c>
      <c r="DK114" t="s">
        <v>3</v>
      </c>
      <c r="DL114" t="s">
        <v>3</v>
      </c>
      <c r="DM114" t="s">
        <v>3</v>
      </c>
      <c r="DN114">
        <v>0</v>
      </c>
      <c r="DO114">
        <v>0</v>
      </c>
      <c r="DP114">
        <v>1</v>
      </c>
      <c r="DQ114">
        <v>1</v>
      </c>
      <c r="DU114">
        <v>1013</v>
      </c>
      <c r="DV114" t="s">
        <v>23</v>
      </c>
      <c r="DW114" t="s">
        <v>23</v>
      </c>
      <c r="DX114">
        <v>1</v>
      </c>
      <c r="DZ114" t="s">
        <v>3</v>
      </c>
      <c r="EA114" t="s">
        <v>3</v>
      </c>
      <c r="EB114" t="s">
        <v>3</v>
      </c>
      <c r="EC114" t="s">
        <v>3</v>
      </c>
      <c r="EE114">
        <v>45799867</v>
      </c>
      <c r="EF114">
        <v>5</v>
      </c>
      <c r="EG114" t="s">
        <v>39</v>
      </c>
      <c r="EH114">
        <v>0</v>
      </c>
      <c r="EI114" t="s">
        <v>3</v>
      </c>
      <c r="EJ114">
        <v>3</v>
      </c>
      <c r="EK114">
        <v>100</v>
      </c>
      <c r="EL114" t="s">
        <v>40</v>
      </c>
      <c r="EM114" t="s">
        <v>41</v>
      </c>
      <c r="EO114" t="s">
        <v>3</v>
      </c>
      <c r="EQ114">
        <v>131072</v>
      </c>
      <c r="ER114">
        <v>0</v>
      </c>
      <c r="ES114">
        <v>5792.5</v>
      </c>
      <c r="ET114">
        <v>0</v>
      </c>
      <c r="EU114">
        <v>0</v>
      </c>
      <c r="EV114">
        <v>0</v>
      </c>
      <c r="EW114">
        <v>0</v>
      </c>
      <c r="EX114">
        <v>0</v>
      </c>
      <c r="EY114">
        <v>0</v>
      </c>
      <c r="FQ114">
        <v>0</v>
      </c>
      <c r="FR114">
        <f>P114</f>
        <v>11585</v>
      </c>
      <c r="FS114">
        <v>0</v>
      </c>
      <c r="FX114">
        <v>0</v>
      </c>
      <c r="FY114">
        <v>0</v>
      </c>
      <c r="GA114" t="s">
        <v>3</v>
      </c>
      <c r="GD114">
        <v>1</v>
      </c>
      <c r="GF114">
        <v>122961805</v>
      </c>
      <c r="GG114">
        <v>2</v>
      </c>
      <c r="GH114">
        <v>0</v>
      </c>
      <c r="GI114">
        <v>-2</v>
      </c>
      <c r="GJ114">
        <v>0</v>
      </c>
      <c r="GK114">
        <v>0</v>
      </c>
      <c r="GL114">
        <f t="shared" si="77"/>
        <v>0</v>
      </c>
      <c r="GM114">
        <f t="shared" si="78"/>
        <v>11585</v>
      </c>
      <c r="GN114">
        <f t="shared" si="79"/>
        <v>0</v>
      </c>
      <c r="GO114">
        <f t="shared" si="80"/>
        <v>0</v>
      </c>
      <c r="GP114">
        <f t="shared" si="81"/>
        <v>0</v>
      </c>
      <c r="GR114">
        <v>0</v>
      </c>
      <c r="GS114">
        <v>0</v>
      </c>
      <c r="GT114">
        <v>0</v>
      </c>
      <c r="GU114" t="s">
        <v>3</v>
      </c>
      <c r="GV114">
        <f t="shared" si="82"/>
        <v>0</v>
      </c>
      <c r="GW114">
        <v>1</v>
      </c>
      <c r="GX114">
        <f t="shared" si="83"/>
        <v>0</v>
      </c>
      <c r="HA114">
        <v>0</v>
      </c>
      <c r="HB114">
        <v>0</v>
      </c>
      <c r="HC114">
        <f t="shared" si="86"/>
        <v>0</v>
      </c>
      <c r="HE114" t="s">
        <v>3</v>
      </c>
      <c r="HF114" t="s">
        <v>3</v>
      </c>
      <c r="HM114" t="s">
        <v>3</v>
      </c>
      <c r="HN114" t="s">
        <v>3</v>
      </c>
      <c r="HO114" t="s">
        <v>3</v>
      </c>
      <c r="HP114" t="s">
        <v>3</v>
      </c>
      <c r="HQ114" t="s">
        <v>3</v>
      </c>
      <c r="HS114">
        <v>0</v>
      </c>
      <c r="IK114">
        <v>0</v>
      </c>
    </row>
    <row r="115" spans="1:245" x14ac:dyDescent="0.2">
      <c r="A115">
        <v>17</v>
      </c>
      <c r="B115">
        <v>1</v>
      </c>
      <c r="C115">
        <f>ROW(SmtRes!A177)</f>
        <v>177</v>
      </c>
      <c r="D115">
        <f>ROW(EtalonRes!A177)</f>
        <v>177</v>
      </c>
      <c r="E115" t="s">
        <v>277</v>
      </c>
      <c r="F115" t="s">
        <v>57</v>
      </c>
      <c r="G115" t="s">
        <v>58</v>
      </c>
      <c r="H115" t="s">
        <v>23</v>
      </c>
      <c r="I115">
        <f>ROUND(4,7)</f>
        <v>4</v>
      </c>
      <c r="J115">
        <v>0</v>
      </c>
      <c r="K115">
        <f>ROUND(4,7)</f>
        <v>4</v>
      </c>
      <c r="O115">
        <f t="shared" si="84"/>
        <v>18606.16</v>
      </c>
      <c r="P115">
        <f>SUMIF(SmtRes!AQ171:'SmtRes'!AQ177,"=1",SmtRes!DF171:'SmtRes'!DF177)</f>
        <v>573.9</v>
      </c>
      <c r="Q115">
        <f>SUMIF(SmtRes!AQ171:'SmtRes'!AQ177,"=1",SmtRes!DG171:'SmtRes'!DG177)</f>
        <v>0</v>
      </c>
      <c r="R115">
        <f>SUMIF(SmtRes!AQ171:'SmtRes'!AQ177,"=1",SmtRes!DH171:'SmtRes'!DH177)</f>
        <v>0</v>
      </c>
      <c r="S115">
        <f>SUMIF(SmtRes!AQ171:'SmtRes'!AQ177,"=1",SmtRes!DI171:'SmtRes'!DI177)</f>
        <v>18032.259999999998</v>
      </c>
      <c r="T115">
        <f t="shared" si="70"/>
        <v>0</v>
      </c>
      <c r="U115">
        <f>SUMIF(SmtRes!AQ171:'SmtRes'!AQ177,"=1",SmtRes!CV171:'SmtRes'!CV177)</f>
        <v>23.04</v>
      </c>
      <c r="V115">
        <f>SUMIF(SmtRes!AQ171:'SmtRes'!AQ177,"=1",SmtRes!CW171:'SmtRes'!CW177)</f>
        <v>0</v>
      </c>
      <c r="W115">
        <f t="shared" si="71"/>
        <v>0</v>
      </c>
      <c r="X115">
        <f t="shared" si="72"/>
        <v>16229.03</v>
      </c>
      <c r="Y115">
        <f t="shared" si="73"/>
        <v>8294.84</v>
      </c>
      <c r="AA115">
        <v>48216218</v>
      </c>
      <c r="AB115">
        <f t="shared" si="74"/>
        <v>4637.396925</v>
      </c>
      <c r="AC115">
        <f>ROUND((SUM(SmtRes!BQ171:'SmtRes'!BQ177)),6)</f>
        <v>129.33292499999999</v>
      </c>
      <c r="AD115">
        <f>ROUND((((0)-(0))+AE115),6)</f>
        <v>0</v>
      </c>
      <c r="AE115">
        <f>ROUND((0),6)</f>
        <v>0</v>
      </c>
      <c r="AF115">
        <f>ROUND((SUM(SmtRes!BT171:'SmtRes'!BT177)),6)</f>
        <v>4508.0640000000003</v>
      </c>
      <c r="AG115">
        <f t="shared" si="75"/>
        <v>0</v>
      </c>
      <c r="AH115">
        <f>(SUM(SmtRes!BU171:'SmtRes'!BU177))</f>
        <v>5.76</v>
      </c>
      <c r="AI115">
        <f>(0)</f>
        <v>0</v>
      </c>
      <c r="AJ115">
        <f t="shared" si="76"/>
        <v>0</v>
      </c>
      <c r="AK115">
        <v>4637.3969253999994</v>
      </c>
      <c r="AL115">
        <v>129.33292539999999</v>
      </c>
      <c r="AM115">
        <v>0</v>
      </c>
      <c r="AN115">
        <v>0</v>
      </c>
      <c r="AO115">
        <v>4508.0639999999994</v>
      </c>
      <c r="AP115">
        <v>0</v>
      </c>
      <c r="AQ115">
        <v>5.76</v>
      </c>
      <c r="AR115">
        <v>0</v>
      </c>
      <c r="AS115">
        <v>0</v>
      </c>
      <c r="AT115">
        <v>90</v>
      </c>
      <c r="AU115">
        <v>46</v>
      </c>
      <c r="AV115">
        <v>1</v>
      </c>
      <c r="AW115">
        <v>1</v>
      </c>
      <c r="AZ115">
        <v>1</v>
      </c>
      <c r="BA115">
        <v>1</v>
      </c>
      <c r="BB115">
        <v>1</v>
      </c>
      <c r="BC115">
        <v>1</v>
      </c>
      <c r="BD115" t="s">
        <v>3</v>
      </c>
      <c r="BE115" t="s">
        <v>3</v>
      </c>
      <c r="BF115" t="s">
        <v>3</v>
      </c>
      <c r="BG115" t="s">
        <v>3</v>
      </c>
      <c r="BH115">
        <v>0</v>
      </c>
      <c r="BI115">
        <v>2</v>
      </c>
      <c r="BJ115" t="s">
        <v>59</v>
      </c>
      <c r="BM115">
        <v>110011</v>
      </c>
      <c r="BN115">
        <v>0</v>
      </c>
      <c r="BO115" t="s">
        <v>3</v>
      </c>
      <c r="BP115">
        <v>0</v>
      </c>
      <c r="BQ115">
        <v>3</v>
      </c>
      <c r="BR115">
        <v>0</v>
      </c>
      <c r="BS115">
        <v>1</v>
      </c>
      <c r="BT115">
        <v>1</v>
      </c>
      <c r="BU115">
        <v>1</v>
      </c>
      <c r="BV115">
        <v>1</v>
      </c>
      <c r="BW115">
        <v>1</v>
      </c>
      <c r="BX115">
        <v>1</v>
      </c>
      <c r="BY115" t="s">
        <v>3</v>
      </c>
      <c r="BZ115">
        <v>90</v>
      </c>
      <c r="CA115">
        <v>46</v>
      </c>
      <c r="CB115" t="s">
        <v>3</v>
      </c>
      <c r="CE115">
        <v>0</v>
      </c>
      <c r="CF115">
        <v>0</v>
      </c>
      <c r="CG115">
        <v>0</v>
      </c>
      <c r="CM115">
        <v>0</v>
      </c>
      <c r="CN115" t="s">
        <v>3</v>
      </c>
      <c r="CO115">
        <v>0</v>
      </c>
      <c r="CP115">
        <f t="shared" si="85"/>
        <v>18606.16</v>
      </c>
      <c r="CQ115">
        <f>SUMIF(SmtRes!AQ171:'SmtRes'!AQ177,"=1",SmtRes!AA171:'SmtRes'!AA177)</f>
        <v>8787.3000000000011</v>
      </c>
      <c r="CR115">
        <f>SUMIF(SmtRes!AQ171:'SmtRes'!AQ177,"=1",SmtRes!AB171:'SmtRes'!AB177)</f>
        <v>0</v>
      </c>
      <c r="CS115">
        <f>SUMIF(SmtRes!AQ171:'SmtRes'!AQ177,"=1",SmtRes!AC171:'SmtRes'!AC177)</f>
        <v>0</v>
      </c>
      <c r="CT115">
        <f>SUMIF(SmtRes!AQ171:'SmtRes'!AQ177,"=1",SmtRes!AD171:'SmtRes'!AD177)</f>
        <v>782.65</v>
      </c>
      <c r="CU115">
        <f>AG115</f>
        <v>0</v>
      </c>
      <c r="CV115">
        <f>SUMIF(SmtRes!AQ171:'SmtRes'!AQ177,"=1",SmtRes!BU171:'SmtRes'!BU177)</f>
        <v>5.76</v>
      </c>
      <c r="CW115">
        <f>SUMIF(SmtRes!AQ171:'SmtRes'!AQ177,"=1",SmtRes!BV171:'SmtRes'!BV177)</f>
        <v>0</v>
      </c>
      <c r="CX115">
        <f>AJ115</f>
        <v>0</v>
      </c>
      <c r="CY115">
        <f>(((S115+R115)*AT115)/100)</f>
        <v>16229.034</v>
      </c>
      <c r="CZ115">
        <f>(((S115+R115)*AU115)/100)</f>
        <v>8294.8395999999993</v>
      </c>
      <c r="DC115" t="s">
        <v>3</v>
      </c>
      <c r="DD115" t="s">
        <v>3</v>
      </c>
      <c r="DE115" t="s">
        <v>3</v>
      </c>
      <c r="DF115" t="s">
        <v>3</v>
      </c>
      <c r="DG115" t="s">
        <v>3</v>
      </c>
      <c r="DH115" t="s">
        <v>3</v>
      </c>
      <c r="DI115" t="s">
        <v>3</v>
      </c>
      <c r="DJ115" t="s">
        <v>3</v>
      </c>
      <c r="DK115" t="s">
        <v>3</v>
      </c>
      <c r="DL115" t="s">
        <v>3</v>
      </c>
      <c r="DM115" t="s">
        <v>3</v>
      </c>
      <c r="DN115">
        <v>0</v>
      </c>
      <c r="DO115">
        <v>0</v>
      </c>
      <c r="DP115">
        <v>1</v>
      </c>
      <c r="DQ115">
        <v>1</v>
      </c>
      <c r="DU115">
        <v>1013</v>
      </c>
      <c r="DV115" t="s">
        <v>23</v>
      </c>
      <c r="DW115" t="s">
        <v>23</v>
      </c>
      <c r="DX115">
        <v>1</v>
      </c>
      <c r="DZ115" t="s">
        <v>3</v>
      </c>
      <c r="EA115" t="s">
        <v>3</v>
      </c>
      <c r="EB115" t="s">
        <v>3</v>
      </c>
      <c r="EC115" t="s">
        <v>3</v>
      </c>
      <c r="EE115">
        <v>45799543</v>
      </c>
      <c r="EF115">
        <v>3</v>
      </c>
      <c r="EG115" t="s">
        <v>25</v>
      </c>
      <c r="EH115">
        <v>0</v>
      </c>
      <c r="EI115" t="s">
        <v>3</v>
      </c>
      <c r="EJ115">
        <v>2</v>
      </c>
      <c r="EK115">
        <v>110011</v>
      </c>
      <c r="EL115" t="s">
        <v>60</v>
      </c>
      <c r="EM115" t="s">
        <v>61</v>
      </c>
      <c r="EO115" t="s">
        <v>62</v>
      </c>
      <c r="EQ115">
        <v>131584</v>
      </c>
      <c r="ER115">
        <v>0</v>
      </c>
      <c r="ES115">
        <v>0</v>
      </c>
      <c r="ET115">
        <v>0</v>
      </c>
      <c r="EU115">
        <v>0</v>
      </c>
      <c r="EV115">
        <v>0</v>
      </c>
      <c r="EW115">
        <v>5.76</v>
      </c>
      <c r="EX115">
        <v>0</v>
      </c>
      <c r="EY115">
        <v>0</v>
      </c>
      <c r="FQ115">
        <v>0</v>
      </c>
      <c r="FR115">
        <v>0</v>
      </c>
      <c r="FS115">
        <v>0</v>
      </c>
      <c r="FX115">
        <v>90</v>
      </c>
      <c r="FY115">
        <v>46</v>
      </c>
      <c r="GA115" t="s">
        <v>3</v>
      </c>
      <c r="GD115">
        <v>1</v>
      </c>
      <c r="GF115">
        <v>-842992325</v>
      </c>
      <c r="GG115">
        <v>2</v>
      </c>
      <c r="GH115">
        <v>1</v>
      </c>
      <c r="GI115">
        <v>-2</v>
      </c>
      <c r="GJ115">
        <v>0</v>
      </c>
      <c r="GK115">
        <v>0</v>
      </c>
      <c r="GL115">
        <f t="shared" si="77"/>
        <v>0</v>
      </c>
      <c r="GM115">
        <f t="shared" si="78"/>
        <v>43130.03</v>
      </c>
      <c r="GN115">
        <f t="shared" si="79"/>
        <v>0</v>
      </c>
      <c r="GO115">
        <f t="shared" si="80"/>
        <v>43130.03</v>
      </c>
      <c r="GP115">
        <f t="shared" si="81"/>
        <v>0</v>
      </c>
      <c r="GR115">
        <v>0</v>
      </c>
      <c r="GS115">
        <v>0</v>
      </c>
      <c r="GT115">
        <v>0</v>
      </c>
      <c r="GU115" t="s">
        <v>3</v>
      </c>
      <c r="GV115">
        <f t="shared" si="82"/>
        <v>0</v>
      </c>
      <c r="GW115">
        <v>1</v>
      </c>
      <c r="GX115">
        <f t="shared" si="83"/>
        <v>0</v>
      </c>
      <c r="HA115">
        <v>0</v>
      </c>
      <c r="HB115">
        <v>0</v>
      </c>
      <c r="HC115">
        <f t="shared" si="86"/>
        <v>0</v>
      </c>
      <c r="HE115" t="s">
        <v>3</v>
      </c>
      <c r="HF115" t="s">
        <v>3</v>
      </c>
      <c r="HM115" t="s">
        <v>3</v>
      </c>
      <c r="HN115" t="s">
        <v>63</v>
      </c>
      <c r="HO115" t="s">
        <v>64</v>
      </c>
      <c r="HP115" t="s">
        <v>60</v>
      </c>
      <c r="HQ115" t="s">
        <v>60</v>
      </c>
      <c r="HS115">
        <v>0</v>
      </c>
      <c r="IK115">
        <v>0</v>
      </c>
    </row>
    <row r="116" spans="1:245" x14ac:dyDescent="0.2">
      <c r="A116">
        <v>17</v>
      </c>
      <c r="B116">
        <v>1</v>
      </c>
      <c r="E116" t="s">
        <v>278</v>
      </c>
      <c r="F116" t="s">
        <v>66</v>
      </c>
      <c r="G116" t="s">
        <v>67</v>
      </c>
      <c r="H116" t="s">
        <v>23</v>
      </c>
      <c r="I116">
        <f>ROUND(4,7)</f>
        <v>4</v>
      </c>
      <c r="J116">
        <v>0</v>
      </c>
      <c r="K116">
        <f>ROUND(4,7)</f>
        <v>4</v>
      </c>
      <c r="O116">
        <f t="shared" si="84"/>
        <v>5065</v>
      </c>
      <c r="P116">
        <f>ROUND(CQ116*I116,2)</f>
        <v>5065</v>
      </c>
      <c r="Q116">
        <f>ROUND(CR116*I116,2)</f>
        <v>0</v>
      </c>
      <c r="R116">
        <f>ROUND(CS116*I116,2)</f>
        <v>0</v>
      </c>
      <c r="S116">
        <f>ROUND(CT116*I116,2)</f>
        <v>0</v>
      </c>
      <c r="T116">
        <f t="shared" si="70"/>
        <v>0</v>
      </c>
      <c r="U116">
        <f>ROUND(CV116*I116,7)</f>
        <v>0</v>
      </c>
      <c r="V116">
        <f>ROUND(CW116*I116,7)</f>
        <v>0</v>
      </c>
      <c r="W116">
        <f t="shared" si="71"/>
        <v>0</v>
      </c>
      <c r="X116">
        <f t="shared" si="72"/>
        <v>0</v>
      </c>
      <c r="Y116">
        <f t="shared" si="73"/>
        <v>0</v>
      </c>
      <c r="AA116">
        <v>48216218</v>
      </c>
      <c r="AB116">
        <f t="shared" si="74"/>
        <v>1266.25</v>
      </c>
      <c r="AC116">
        <f>ROUND((ES116),6)</f>
        <v>1266.25</v>
      </c>
      <c r="AD116">
        <f>ROUND((((ET116)-(EU116))+AE116),6)</f>
        <v>0</v>
      </c>
      <c r="AE116">
        <f>ROUND((EU116),6)</f>
        <v>0</v>
      </c>
      <c r="AF116">
        <f>ROUND((EV116),6)</f>
        <v>0</v>
      </c>
      <c r="AG116">
        <f t="shared" si="75"/>
        <v>0</v>
      </c>
      <c r="AH116">
        <f>(EW116)</f>
        <v>0</v>
      </c>
      <c r="AI116">
        <f>(EX116)</f>
        <v>0</v>
      </c>
      <c r="AJ116">
        <f t="shared" si="76"/>
        <v>0</v>
      </c>
      <c r="AK116">
        <v>1266.25</v>
      </c>
      <c r="AL116">
        <v>1266.25</v>
      </c>
      <c r="AM116">
        <v>0</v>
      </c>
      <c r="AN116">
        <v>0</v>
      </c>
      <c r="AO116">
        <v>0</v>
      </c>
      <c r="AP116">
        <v>0</v>
      </c>
      <c r="AQ116">
        <v>0</v>
      </c>
      <c r="AR116">
        <v>0</v>
      </c>
      <c r="AS116">
        <v>0</v>
      </c>
      <c r="AT116">
        <v>0</v>
      </c>
      <c r="AU116">
        <v>0</v>
      </c>
      <c r="AV116">
        <v>1</v>
      </c>
      <c r="AW116">
        <v>1</v>
      </c>
      <c r="AZ116">
        <v>1</v>
      </c>
      <c r="BA116">
        <v>1</v>
      </c>
      <c r="BB116">
        <v>1</v>
      </c>
      <c r="BC116">
        <v>1</v>
      </c>
      <c r="BD116" t="s">
        <v>3</v>
      </c>
      <c r="BE116" t="s">
        <v>3</v>
      </c>
      <c r="BF116" t="s">
        <v>3</v>
      </c>
      <c r="BG116" t="s">
        <v>3</v>
      </c>
      <c r="BH116">
        <v>3</v>
      </c>
      <c r="BI116">
        <v>3</v>
      </c>
      <c r="BJ116" t="s">
        <v>68</v>
      </c>
      <c r="BM116">
        <v>100</v>
      </c>
      <c r="BN116">
        <v>0</v>
      </c>
      <c r="BO116" t="s">
        <v>3</v>
      </c>
      <c r="BP116">
        <v>0</v>
      </c>
      <c r="BQ116">
        <v>5</v>
      </c>
      <c r="BR116">
        <v>0</v>
      </c>
      <c r="BS116">
        <v>1</v>
      </c>
      <c r="BT116">
        <v>1</v>
      </c>
      <c r="BU116">
        <v>1</v>
      </c>
      <c r="BV116">
        <v>1</v>
      </c>
      <c r="BW116">
        <v>1</v>
      </c>
      <c r="BX116">
        <v>1</v>
      </c>
      <c r="BY116" t="s">
        <v>3</v>
      </c>
      <c r="BZ116">
        <v>0</v>
      </c>
      <c r="CA116">
        <v>0</v>
      </c>
      <c r="CB116" t="s">
        <v>3</v>
      </c>
      <c r="CE116">
        <v>0</v>
      </c>
      <c r="CF116">
        <v>0</v>
      </c>
      <c r="CG116">
        <v>0</v>
      </c>
      <c r="CM116">
        <v>0</v>
      </c>
      <c r="CN116" t="s">
        <v>3</v>
      </c>
      <c r="CO116">
        <v>0</v>
      </c>
      <c r="CP116">
        <f t="shared" si="85"/>
        <v>5065</v>
      </c>
      <c r="CQ116">
        <f>ROUND(AL116*BC116,2)</f>
        <v>1266.25</v>
      </c>
      <c r="CR116">
        <f>ROUND(AM116*BB116,2)</f>
        <v>0</v>
      </c>
      <c r="CS116">
        <f>ROUND(AN116*BS116,2)</f>
        <v>0</v>
      </c>
      <c r="CT116">
        <f>ROUND(AO116*BA116,2)</f>
        <v>0</v>
      </c>
      <c r="CU116">
        <f>AG116</f>
        <v>0</v>
      </c>
      <c r="CV116">
        <f>AH116</f>
        <v>0</v>
      </c>
      <c r="CW116">
        <f>AI116</f>
        <v>0</v>
      </c>
      <c r="CX116">
        <f>AJ116</f>
        <v>0</v>
      </c>
      <c r="CY116">
        <f>0</f>
        <v>0</v>
      </c>
      <c r="CZ116">
        <f>0</f>
        <v>0</v>
      </c>
      <c r="DC116" t="s">
        <v>3</v>
      </c>
      <c r="DD116" t="s">
        <v>3</v>
      </c>
      <c r="DE116" t="s">
        <v>3</v>
      </c>
      <c r="DF116" t="s">
        <v>3</v>
      </c>
      <c r="DG116" t="s">
        <v>3</v>
      </c>
      <c r="DH116" t="s">
        <v>3</v>
      </c>
      <c r="DI116" t="s">
        <v>3</v>
      </c>
      <c r="DJ116" t="s">
        <v>3</v>
      </c>
      <c r="DK116" t="s">
        <v>3</v>
      </c>
      <c r="DL116" t="s">
        <v>3</v>
      </c>
      <c r="DM116" t="s">
        <v>3</v>
      </c>
      <c r="DN116">
        <v>0</v>
      </c>
      <c r="DO116">
        <v>0</v>
      </c>
      <c r="DP116">
        <v>1</v>
      </c>
      <c r="DQ116">
        <v>1</v>
      </c>
      <c r="DU116">
        <v>1013</v>
      </c>
      <c r="DV116" t="s">
        <v>23</v>
      </c>
      <c r="DW116" t="s">
        <v>23</v>
      </c>
      <c r="DX116">
        <v>1</v>
      </c>
      <c r="DZ116" t="s">
        <v>3</v>
      </c>
      <c r="EA116" t="s">
        <v>3</v>
      </c>
      <c r="EB116" t="s">
        <v>3</v>
      </c>
      <c r="EC116" t="s">
        <v>3</v>
      </c>
      <c r="EE116">
        <v>45799867</v>
      </c>
      <c r="EF116">
        <v>5</v>
      </c>
      <c r="EG116" t="s">
        <v>39</v>
      </c>
      <c r="EH116">
        <v>0</v>
      </c>
      <c r="EI116" t="s">
        <v>3</v>
      </c>
      <c r="EJ116">
        <v>3</v>
      </c>
      <c r="EK116">
        <v>100</v>
      </c>
      <c r="EL116" t="s">
        <v>40</v>
      </c>
      <c r="EM116" t="s">
        <v>41</v>
      </c>
      <c r="EO116" t="s">
        <v>3</v>
      </c>
      <c r="EQ116">
        <v>131072</v>
      </c>
      <c r="ER116">
        <v>0</v>
      </c>
      <c r="ES116">
        <v>1266.25</v>
      </c>
      <c r="ET116">
        <v>0</v>
      </c>
      <c r="EU116">
        <v>0</v>
      </c>
      <c r="EV116">
        <v>0</v>
      </c>
      <c r="EW116">
        <v>0</v>
      </c>
      <c r="EX116">
        <v>0</v>
      </c>
      <c r="EY116">
        <v>0</v>
      </c>
      <c r="FQ116">
        <v>0</v>
      </c>
      <c r="FR116">
        <f>P116</f>
        <v>5065</v>
      </c>
      <c r="FS116">
        <v>0</v>
      </c>
      <c r="FX116">
        <v>0</v>
      </c>
      <c r="FY116">
        <v>0</v>
      </c>
      <c r="GA116" t="s">
        <v>3</v>
      </c>
      <c r="GD116">
        <v>1</v>
      </c>
      <c r="GF116">
        <v>766557888</v>
      </c>
      <c r="GG116">
        <v>2</v>
      </c>
      <c r="GH116">
        <v>0</v>
      </c>
      <c r="GI116">
        <v>-2</v>
      </c>
      <c r="GJ116">
        <v>0</v>
      </c>
      <c r="GK116">
        <v>0</v>
      </c>
      <c r="GL116">
        <f t="shared" si="77"/>
        <v>0</v>
      </c>
      <c r="GM116">
        <f t="shared" si="78"/>
        <v>5065</v>
      </c>
      <c r="GN116">
        <f t="shared" si="79"/>
        <v>0</v>
      </c>
      <c r="GO116">
        <f t="shared" si="80"/>
        <v>0</v>
      </c>
      <c r="GP116">
        <f t="shared" si="81"/>
        <v>0</v>
      </c>
      <c r="GR116">
        <v>0</v>
      </c>
      <c r="GS116">
        <v>0</v>
      </c>
      <c r="GT116">
        <v>0</v>
      </c>
      <c r="GU116" t="s">
        <v>3</v>
      </c>
      <c r="GV116">
        <f t="shared" si="82"/>
        <v>0</v>
      </c>
      <c r="GW116">
        <v>1</v>
      </c>
      <c r="GX116">
        <f t="shared" si="83"/>
        <v>0</v>
      </c>
      <c r="HA116">
        <v>0</v>
      </c>
      <c r="HB116">
        <v>0</v>
      </c>
      <c r="HC116">
        <f t="shared" si="86"/>
        <v>0</v>
      </c>
      <c r="HE116" t="s">
        <v>3</v>
      </c>
      <c r="HF116" t="s">
        <v>3</v>
      </c>
      <c r="HM116" t="s">
        <v>3</v>
      </c>
      <c r="HN116" t="s">
        <v>3</v>
      </c>
      <c r="HO116" t="s">
        <v>3</v>
      </c>
      <c r="HP116" t="s">
        <v>3</v>
      </c>
      <c r="HQ116" t="s">
        <v>3</v>
      </c>
      <c r="HS116">
        <v>0</v>
      </c>
      <c r="IK116">
        <v>0</v>
      </c>
    </row>
    <row r="117" spans="1:245" x14ac:dyDescent="0.2">
      <c r="A117">
        <v>17</v>
      </c>
      <c r="B117">
        <v>1</v>
      </c>
      <c r="C117">
        <f>ROW(SmtRes!A184)</f>
        <v>184</v>
      </c>
      <c r="D117">
        <f>ROW(EtalonRes!A184)</f>
        <v>184</v>
      </c>
      <c r="E117" t="s">
        <v>279</v>
      </c>
      <c r="F117" t="s">
        <v>70</v>
      </c>
      <c r="G117" t="s">
        <v>71</v>
      </c>
      <c r="H117" t="s">
        <v>23</v>
      </c>
      <c r="I117">
        <v>8</v>
      </c>
      <c r="J117">
        <v>0</v>
      </c>
      <c r="K117">
        <v>8</v>
      </c>
      <c r="O117">
        <f t="shared" si="84"/>
        <v>5439.56</v>
      </c>
      <c r="P117">
        <f>SUMIF(SmtRes!AQ178:'SmtRes'!AQ184,"=1",SmtRes!DF178:'SmtRes'!DF184)</f>
        <v>180.14999999999998</v>
      </c>
      <c r="Q117">
        <f>SUMIF(SmtRes!AQ178:'SmtRes'!AQ184,"=1",SmtRes!DG178:'SmtRes'!DG184)</f>
        <v>0</v>
      </c>
      <c r="R117">
        <f>SUMIF(SmtRes!AQ178:'SmtRes'!AQ184,"=1",SmtRes!DH178:'SmtRes'!DH184)</f>
        <v>0</v>
      </c>
      <c r="S117">
        <f>SUMIF(SmtRes!AQ178:'SmtRes'!AQ184,"=1",SmtRes!DI178:'SmtRes'!DI184)</f>
        <v>5259.41</v>
      </c>
      <c r="T117">
        <f t="shared" si="70"/>
        <v>0</v>
      </c>
      <c r="U117">
        <f>SUMIF(SmtRes!AQ178:'SmtRes'!AQ184,"=1",SmtRes!CV178:'SmtRes'!CV184)</f>
        <v>6.72</v>
      </c>
      <c r="V117">
        <f>SUMIF(SmtRes!AQ178:'SmtRes'!AQ184,"=1",SmtRes!CW178:'SmtRes'!CW184)</f>
        <v>0</v>
      </c>
      <c r="W117">
        <f t="shared" si="71"/>
        <v>0</v>
      </c>
      <c r="X117">
        <f t="shared" si="72"/>
        <v>4733.47</v>
      </c>
      <c r="Y117">
        <f t="shared" si="73"/>
        <v>2419.33</v>
      </c>
      <c r="AA117">
        <v>48216218</v>
      </c>
      <c r="AB117">
        <f t="shared" si="74"/>
        <v>673.61740299999997</v>
      </c>
      <c r="AC117">
        <f>ROUND((SUM(SmtRes!BQ178:'SmtRes'!BQ184)),6)</f>
        <v>16.191403000000001</v>
      </c>
      <c r="AD117">
        <f>ROUND((((0)-(0))+AE117),6)</f>
        <v>0</v>
      </c>
      <c r="AE117">
        <f>ROUND((0),6)</f>
        <v>0</v>
      </c>
      <c r="AF117">
        <f>ROUND((SUM(SmtRes!BT178:'SmtRes'!BT184)),6)</f>
        <v>657.42600000000004</v>
      </c>
      <c r="AG117">
        <f t="shared" si="75"/>
        <v>0</v>
      </c>
      <c r="AH117">
        <f>(SUM(SmtRes!BU178:'SmtRes'!BU184))</f>
        <v>0.84</v>
      </c>
      <c r="AI117">
        <f>(0)</f>
        <v>0</v>
      </c>
      <c r="AJ117">
        <f t="shared" si="76"/>
        <v>0</v>
      </c>
      <c r="AK117">
        <v>673.61740339999994</v>
      </c>
      <c r="AL117">
        <v>16.191403400000002</v>
      </c>
      <c r="AM117">
        <v>0</v>
      </c>
      <c r="AN117">
        <v>0</v>
      </c>
      <c r="AO117">
        <v>657.42599999999993</v>
      </c>
      <c r="AP117">
        <v>0</v>
      </c>
      <c r="AQ117">
        <v>0.84</v>
      </c>
      <c r="AR117">
        <v>0</v>
      </c>
      <c r="AS117">
        <v>0</v>
      </c>
      <c r="AT117">
        <v>90</v>
      </c>
      <c r="AU117">
        <v>46</v>
      </c>
      <c r="AV117">
        <v>1</v>
      </c>
      <c r="AW117">
        <v>1</v>
      </c>
      <c r="AZ117">
        <v>1</v>
      </c>
      <c r="BA117">
        <v>1</v>
      </c>
      <c r="BB117">
        <v>1</v>
      </c>
      <c r="BC117">
        <v>1</v>
      </c>
      <c r="BD117" t="s">
        <v>3</v>
      </c>
      <c r="BE117" t="s">
        <v>3</v>
      </c>
      <c r="BF117" t="s">
        <v>3</v>
      </c>
      <c r="BG117" t="s">
        <v>3</v>
      </c>
      <c r="BH117">
        <v>0</v>
      </c>
      <c r="BI117">
        <v>2</v>
      </c>
      <c r="BJ117" t="s">
        <v>72</v>
      </c>
      <c r="BM117">
        <v>110011</v>
      </c>
      <c r="BN117">
        <v>0</v>
      </c>
      <c r="BO117" t="s">
        <v>3</v>
      </c>
      <c r="BP117">
        <v>0</v>
      </c>
      <c r="BQ117">
        <v>3</v>
      </c>
      <c r="BR117">
        <v>0</v>
      </c>
      <c r="BS117">
        <v>1</v>
      </c>
      <c r="BT117">
        <v>1</v>
      </c>
      <c r="BU117">
        <v>1</v>
      </c>
      <c r="BV117">
        <v>1</v>
      </c>
      <c r="BW117">
        <v>1</v>
      </c>
      <c r="BX117">
        <v>1</v>
      </c>
      <c r="BY117" t="s">
        <v>3</v>
      </c>
      <c r="BZ117">
        <v>90</v>
      </c>
      <c r="CA117">
        <v>46</v>
      </c>
      <c r="CB117" t="s">
        <v>3</v>
      </c>
      <c r="CE117">
        <v>0</v>
      </c>
      <c r="CF117">
        <v>0</v>
      </c>
      <c r="CG117">
        <v>0</v>
      </c>
      <c r="CM117">
        <v>0</v>
      </c>
      <c r="CN117" t="s">
        <v>3</v>
      </c>
      <c r="CO117">
        <v>0</v>
      </c>
      <c r="CP117">
        <f t="shared" si="85"/>
        <v>5439.5599999999995</v>
      </c>
      <c r="CQ117">
        <f>SUMIF(SmtRes!AQ178:'SmtRes'!AQ184,"=1",SmtRes!AA178:'SmtRes'!AA184)</f>
        <v>144868.46</v>
      </c>
      <c r="CR117">
        <f>SUMIF(SmtRes!AQ178:'SmtRes'!AQ184,"=1",SmtRes!AB178:'SmtRes'!AB184)</f>
        <v>0</v>
      </c>
      <c r="CS117">
        <f>SUMIF(SmtRes!AQ178:'SmtRes'!AQ184,"=1",SmtRes!AC178:'SmtRes'!AC184)</f>
        <v>0</v>
      </c>
      <c r="CT117">
        <f>SUMIF(SmtRes!AQ178:'SmtRes'!AQ184,"=1",SmtRes!AD178:'SmtRes'!AD184)</f>
        <v>782.65</v>
      </c>
      <c r="CU117">
        <f>AG117</f>
        <v>0</v>
      </c>
      <c r="CV117">
        <f>SUMIF(SmtRes!AQ178:'SmtRes'!AQ184,"=1",SmtRes!BU178:'SmtRes'!BU184)</f>
        <v>0.84</v>
      </c>
      <c r="CW117">
        <f>SUMIF(SmtRes!AQ178:'SmtRes'!AQ184,"=1",SmtRes!BV178:'SmtRes'!BV184)</f>
        <v>0</v>
      </c>
      <c r="CX117">
        <f>AJ117</f>
        <v>0</v>
      </c>
      <c r="CY117">
        <f>(((S117+R117)*AT117)/100)</f>
        <v>4733.4690000000001</v>
      </c>
      <c r="CZ117">
        <f>(((S117+R117)*AU117)/100)</f>
        <v>2419.3285999999998</v>
      </c>
      <c r="DC117" t="s">
        <v>3</v>
      </c>
      <c r="DD117" t="s">
        <v>3</v>
      </c>
      <c r="DE117" t="s">
        <v>3</v>
      </c>
      <c r="DF117" t="s">
        <v>3</v>
      </c>
      <c r="DG117" t="s">
        <v>3</v>
      </c>
      <c r="DH117" t="s">
        <v>3</v>
      </c>
      <c r="DI117" t="s">
        <v>3</v>
      </c>
      <c r="DJ117" t="s">
        <v>3</v>
      </c>
      <c r="DK117" t="s">
        <v>3</v>
      </c>
      <c r="DL117" t="s">
        <v>3</v>
      </c>
      <c r="DM117" t="s">
        <v>3</v>
      </c>
      <c r="DN117">
        <v>0</v>
      </c>
      <c r="DO117">
        <v>0</v>
      </c>
      <c r="DP117">
        <v>1</v>
      </c>
      <c r="DQ117">
        <v>1</v>
      </c>
      <c r="DU117">
        <v>1013</v>
      </c>
      <c r="DV117" t="s">
        <v>23</v>
      </c>
      <c r="DW117" t="s">
        <v>23</v>
      </c>
      <c r="DX117">
        <v>1</v>
      </c>
      <c r="DZ117" t="s">
        <v>3</v>
      </c>
      <c r="EA117" t="s">
        <v>3</v>
      </c>
      <c r="EB117" t="s">
        <v>3</v>
      </c>
      <c r="EC117" t="s">
        <v>3</v>
      </c>
      <c r="EE117">
        <v>45799543</v>
      </c>
      <c r="EF117">
        <v>3</v>
      </c>
      <c r="EG117" t="s">
        <v>25</v>
      </c>
      <c r="EH117">
        <v>0</v>
      </c>
      <c r="EI117" t="s">
        <v>3</v>
      </c>
      <c r="EJ117">
        <v>2</v>
      </c>
      <c r="EK117">
        <v>110011</v>
      </c>
      <c r="EL117" t="s">
        <v>60</v>
      </c>
      <c r="EM117" t="s">
        <v>61</v>
      </c>
      <c r="EO117" t="s">
        <v>73</v>
      </c>
      <c r="EQ117">
        <v>131584</v>
      </c>
      <c r="ER117">
        <v>0</v>
      </c>
      <c r="ES117">
        <v>0</v>
      </c>
      <c r="ET117">
        <v>0</v>
      </c>
      <c r="EU117">
        <v>0</v>
      </c>
      <c r="EV117">
        <v>0</v>
      </c>
      <c r="EW117">
        <v>0.84</v>
      </c>
      <c r="EX117">
        <v>0</v>
      </c>
      <c r="EY117">
        <v>0</v>
      </c>
      <c r="FQ117">
        <v>0</v>
      </c>
      <c r="FR117">
        <v>0</v>
      </c>
      <c r="FS117">
        <v>0</v>
      </c>
      <c r="FX117">
        <v>90</v>
      </c>
      <c r="FY117">
        <v>46</v>
      </c>
      <c r="GA117" t="s">
        <v>3</v>
      </c>
      <c r="GD117">
        <v>1</v>
      </c>
      <c r="GF117">
        <v>-424225547</v>
      </c>
      <c r="GG117">
        <v>2</v>
      </c>
      <c r="GH117">
        <v>1</v>
      </c>
      <c r="GI117">
        <v>-2</v>
      </c>
      <c r="GJ117">
        <v>0</v>
      </c>
      <c r="GK117">
        <v>0</v>
      </c>
      <c r="GL117">
        <f t="shared" si="77"/>
        <v>0</v>
      </c>
      <c r="GM117">
        <f t="shared" si="78"/>
        <v>12592.36</v>
      </c>
      <c r="GN117">
        <f t="shared" si="79"/>
        <v>0</v>
      </c>
      <c r="GO117">
        <f t="shared" si="80"/>
        <v>12592.36</v>
      </c>
      <c r="GP117">
        <f t="shared" si="81"/>
        <v>0</v>
      </c>
      <c r="GR117">
        <v>0</v>
      </c>
      <c r="GS117">
        <v>3</v>
      </c>
      <c r="GT117">
        <v>0</v>
      </c>
      <c r="GU117" t="s">
        <v>3</v>
      </c>
      <c r="GV117">
        <f t="shared" si="82"/>
        <v>0</v>
      </c>
      <c r="GW117">
        <v>1</v>
      </c>
      <c r="GX117">
        <f t="shared" si="83"/>
        <v>0</v>
      </c>
      <c r="HA117">
        <v>0</v>
      </c>
      <c r="HB117">
        <v>0</v>
      </c>
      <c r="HC117">
        <f t="shared" si="86"/>
        <v>0</v>
      </c>
      <c r="HE117" t="s">
        <v>3</v>
      </c>
      <c r="HF117" t="s">
        <v>3</v>
      </c>
      <c r="HM117" t="s">
        <v>3</v>
      </c>
      <c r="HN117" t="s">
        <v>63</v>
      </c>
      <c r="HO117" t="s">
        <v>64</v>
      </c>
      <c r="HP117" t="s">
        <v>60</v>
      </c>
      <c r="HQ117" t="s">
        <v>60</v>
      </c>
      <c r="HS117">
        <v>0</v>
      </c>
      <c r="IK117">
        <v>0</v>
      </c>
    </row>
    <row r="118" spans="1:245" x14ac:dyDescent="0.2">
      <c r="A118">
        <v>18</v>
      </c>
      <c r="B118">
        <v>1</v>
      </c>
      <c r="C118">
        <v>184</v>
      </c>
      <c r="E118" t="s">
        <v>280</v>
      </c>
      <c r="F118" t="s">
        <v>32</v>
      </c>
      <c r="G118" t="s">
        <v>33</v>
      </c>
      <c r="H118" t="s">
        <v>34</v>
      </c>
      <c r="I118">
        <f>J118</f>
        <v>2</v>
      </c>
      <c r="J118">
        <v>2</v>
      </c>
      <c r="K118">
        <v>2</v>
      </c>
      <c r="O118">
        <f>ROUND(P118,2)</f>
        <v>105.19</v>
      </c>
      <c r="P118">
        <f>ROUND(ROUND(ROUND(SUMIF(SmtRes!AQ178:'SmtRes'!AQ184,"=1",SmtRes!CU178:'SmtRes'!CU184),2),2)*I118/100,2)</f>
        <v>105.19</v>
      </c>
      <c r="Q118">
        <f>ROUND(CR118*I118,2)</f>
        <v>0</v>
      </c>
      <c r="R118">
        <f>ROUND(CS118*I118,2)</f>
        <v>0</v>
      </c>
      <c r="S118">
        <f>ROUND(CT118*I118,2)</f>
        <v>0</v>
      </c>
      <c r="T118">
        <f t="shared" si="70"/>
        <v>0</v>
      </c>
      <c r="U118">
        <f>ROUND(CV118*I118,7)</f>
        <v>0</v>
      </c>
      <c r="V118">
        <f>ROUND(CW118*I118,7)</f>
        <v>0</v>
      </c>
      <c r="W118">
        <f t="shared" si="71"/>
        <v>0</v>
      </c>
      <c r="X118">
        <f t="shared" si="72"/>
        <v>0</v>
      </c>
      <c r="Y118">
        <f t="shared" si="73"/>
        <v>0</v>
      </c>
      <c r="AA118">
        <v>48216218</v>
      </c>
      <c r="AB118">
        <f t="shared" si="74"/>
        <v>0</v>
      </c>
      <c r="AC118">
        <f>ROUND((ES118),6)</f>
        <v>0</v>
      </c>
      <c r="AD118">
        <f>ROUND((((ET118)-(EU118))+AE118),6)</f>
        <v>0</v>
      </c>
      <c r="AE118">
        <f>ROUND((EU118),6)</f>
        <v>0</v>
      </c>
      <c r="AF118">
        <f>ROUND((EV118),6)</f>
        <v>0</v>
      </c>
      <c r="AG118">
        <f t="shared" si="75"/>
        <v>0</v>
      </c>
      <c r="AH118">
        <f>(EW118)</f>
        <v>0</v>
      </c>
      <c r="AI118">
        <f>(EX118)</f>
        <v>0</v>
      </c>
      <c r="AJ118">
        <f t="shared" si="76"/>
        <v>0</v>
      </c>
      <c r="AK118">
        <v>0</v>
      </c>
      <c r="AL118">
        <v>0</v>
      </c>
      <c r="AM118">
        <v>0</v>
      </c>
      <c r="AN118">
        <v>0</v>
      </c>
      <c r="AO118">
        <v>0</v>
      </c>
      <c r="AP118">
        <v>0</v>
      </c>
      <c r="AQ118">
        <v>0</v>
      </c>
      <c r="AR118">
        <v>0</v>
      </c>
      <c r="AS118">
        <v>0</v>
      </c>
      <c r="AT118">
        <v>90</v>
      </c>
      <c r="AU118">
        <v>46</v>
      </c>
      <c r="AV118">
        <v>1</v>
      </c>
      <c r="AW118">
        <v>1</v>
      </c>
      <c r="AZ118">
        <v>1</v>
      </c>
      <c r="BA118">
        <v>1</v>
      </c>
      <c r="BB118">
        <v>1</v>
      </c>
      <c r="BC118">
        <v>1</v>
      </c>
      <c r="BD118" t="s">
        <v>3</v>
      </c>
      <c r="BE118" t="s">
        <v>3</v>
      </c>
      <c r="BF118" t="s">
        <v>3</v>
      </c>
      <c r="BG118" t="s">
        <v>3</v>
      </c>
      <c r="BH118">
        <v>3</v>
      </c>
      <c r="BI118">
        <v>2</v>
      </c>
      <c r="BJ118" t="s">
        <v>3</v>
      </c>
      <c r="BM118">
        <v>110011</v>
      </c>
      <c r="BN118">
        <v>0</v>
      </c>
      <c r="BO118" t="s">
        <v>3</v>
      </c>
      <c r="BP118">
        <v>0</v>
      </c>
      <c r="BQ118">
        <v>3</v>
      </c>
      <c r="BR118">
        <v>0</v>
      </c>
      <c r="BS118">
        <v>1</v>
      </c>
      <c r="BT118">
        <v>1</v>
      </c>
      <c r="BU118">
        <v>1</v>
      </c>
      <c r="BV118">
        <v>1</v>
      </c>
      <c r="BW118">
        <v>1</v>
      </c>
      <c r="BX118">
        <v>1</v>
      </c>
      <c r="BY118" t="s">
        <v>3</v>
      </c>
      <c r="BZ118">
        <v>90</v>
      </c>
      <c r="CA118">
        <v>46</v>
      </c>
      <c r="CB118" t="s">
        <v>3</v>
      </c>
      <c r="CE118">
        <v>0</v>
      </c>
      <c r="CF118">
        <v>0</v>
      </c>
      <c r="CG118">
        <v>0</v>
      </c>
      <c r="CM118">
        <v>0</v>
      </c>
      <c r="CN118" t="s">
        <v>3</v>
      </c>
      <c r="CO118">
        <v>0</v>
      </c>
      <c r="CP118">
        <f>0</f>
        <v>0</v>
      </c>
      <c r="CQ118">
        <f>0</f>
        <v>0</v>
      </c>
      <c r="CR118">
        <f>0</f>
        <v>0</v>
      </c>
      <c r="CS118">
        <f>0</f>
        <v>0</v>
      </c>
      <c r="CT118">
        <f>0</f>
        <v>0</v>
      </c>
      <c r="CU118">
        <f>0</f>
        <v>0</v>
      </c>
      <c r="CV118">
        <f>0</f>
        <v>0</v>
      </c>
      <c r="CW118">
        <f>0</f>
        <v>0</v>
      </c>
      <c r="CX118">
        <f>0</f>
        <v>0</v>
      </c>
      <c r="CY118">
        <f>0</f>
        <v>0</v>
      </c>
      <c r="CZ118">
        <f>0</f>
        <v>0</v>
      </c>
      <c r="DC118" t="s">
        <v>3</v>
      </c>
      <c r="DD118" t="s">
        <v>3</v>
      </c>
      <c r="DE118" t="s">
        <v>3</v>
      </c>
      <c r="DF118" t="s">
        <v>3</v>
      </c>
      <c r="DG118" t="s">
        <v>3</v>
      </c>
      <c r="DH118" t="s">
        <v>3</v>
      </c>
      <c r="DI118" t="s">
        <v>3</v>
      </c>
      <c r="DJ118" t="s">
        <v>3</v>
      </c>
      <c r="DK118" t="s">
        <v>3</v>
      </c>
      <c r="DL118" t="s">
        <v>3</v>
      </c>
      <c r="DM118" t="s">
        <v>3</v>
      </c>
      <c r="DN118">
        <v>0</v>
      </c>
      <c r="DO118">
        <v>0</v>
      </c>
      <c r="DP118">
        <v>1</v>
      </c>
      <c r="DQ118">
        <v>1</v>
      </c>
      <c r="DU118">
        <v>1013</v>
      </c>
      <c r="DV118" t="s">
        <v>34</v>
      </c>
      <c r="DW118" t="s">
        <v>34</v>
      </c>
      <c r="DX118">
        <v>1</v>
      </c>
      <c r="DZ118" t="s">
        <v>3</v>
      </c>
      <c r="EA118" t="s">
        <v>3</v>
      </c>
      <c r="EB118" t="s">
        <v>3</v>
      </c>
      <c r="EC118" t="s">
        <v>3</v>
      </c>
      <c r="EE118">
        <v>45799543</v>
      </c>
      <c r="EF118">
        <v>3</v>
      </c>
      <c r="EG118" t="s">
        <v>25</v>
      </c>
      <c r="EH118">
        <v>0</v>
      </c>
      <c r="EI118" t="s">
        <v>3</v>
      </c>
      <c r="EJ118">
        <v>2</v>
      </c>
      <c r="EK118">
        <v>110011</v>
      </c>
      <c r="EL118" t="s">
        <v>60</v>
      </c>
      <c r="EM118" t="s">
        <v>61</v>
      </c>
      <c r="EO118" t="s">
        <v>3</v>
      </c>
      <c r="EQ118">
        <v>512</v>
      </c>
      <c r="ER118">
        <v>0</v>
      </c>
      <c r="ES118">
        <v>0</v>
      </c>
      <c r="ET118">
        <v>0</v>
      </c>
      <c r="EU118">
        <v>0</v>
      </c>
      <c r="EV118">
        <v>0</v>
      </c>
      <c r="EW118">
        <v>0</v>
      </c>
      <c r="EX118">
        <v>0</v>
      </c>
      <c r="FQ118">
        <v>0</v>
      </c>
      <c r="FR118">
        <v>0</v>
      </c>
      <c r="FS118">
        <v>0</v>
      </c>
      <c r="FX118">
        <v>90</v>
      </c>
      <c r="FY118">
        <v>46</v>
      </c>
      <c r="GA118" t="s">
        <v>3</v>
      </c>
      <c r="GD118">
        <v>1</v>
      </c>
      <c r="GF118">
        <v>274903907</v>
      </c>
      <c r="GG118">
        <v>2</v>
      </c>
      <c r="GH118">
        <v>1</v>
      </c>
      <c r="GI118">
        <v>-2</v>
      </c>
      <c r="GJ118">
        <v>0</v>
      </c>
      <c r="GK118">
        <v>0</v>
      </c>
      <c r="GL118">
        <f t="shared" si="77"/>
        <v>0</v>
      </c>
      <c r="GM118">
        <f t="shared" si="78"/>
        <v>105.19</v>
      </c>
      <c r="GN118">
        <f t="shared" si="79"/>
        <v>0</v>
      </c>
      <c r="GO118">
        <f t="shared" si="80"/>
        <v>105.19</v>
      </c>
      <c r="GP118">
        <f t="shared" si="81"/>
        <v>0</v>
      </c>
      <c r="GR118">
        <v>0</v>
      </c>
      <c r="GS118">
        <v>3</v>
      </c>
      <c r="GT118">
        <v>0</v>
      </c>
      <c r="GU118" t="s">
        <v>3</v>
      </c>
      <c r="GV118">
        <f t="shared" si="82"/>
        <v>0</v>
      </c>
      <c r="GW118">
        <v>1</v>
      </c>
      <c r="GX118">
        <f t="shared" si="83"/>
        <v>0</v>
      </c>
      <c r="HA118">
        <v>0</v>
      </c>
      <c r="HB118">
        <v>0</v>
      </c>
      <c r="HC118">
        <f>0</f>
        <v>0</v>
      </c>
      <c r="HE118" t="s">
        <v>3</v>
      </c>
      <c r="HF118" t="s">
        <v>3</v>
      </c>
      <c r="HM118" t="s">
        <v>3</v>
      </c>
      <c r="HN118" t="s">
        <v>63</v>
      </c>
      <c r="HO118" t="s">
        <v>64</v>
      </c>
      <c r="HP118" t="s">
        <v>60</v>
      </c>
      <c r="HQ118" t="s">
        <v>60</v>
      </c>
      <c r="HS118">
        <v>0</v>
      </c>
      <c r="IK118">
        <v>0</v>
      </c>
    </row>
    <row r="119" spans="1:245" x14ac:dyDescent="0.2">
      <c r="A119">
        <v>17</v>
      </c>
      <c r="B119">
        <v>1</v>
      </c>
      <c r="E119" t="s">
        <v>281</v>
      </c>
      <c r="F119" t="s">
        <v>75</v>
      </c>
      <c r="G119" t="s">
        <v>76</v>
      </c>
      <c r="H119" t="s">
        <v>23</v>
      </c>
      <c r="I119">
        <f>ROUND(8,7)</f>
        <v>8</v>
      </c>
      <c r="J119">
        <v>0</v>
      </c>
      <c r="K119">
        <f>ROUND(8,7)</f>
        <v>8</v>
      </c>
      <c r="O119">
        <f>ROUND(CP119,2)</f>
        <v>6710</v>
      </c>
      <c r="P119">
        <f>ROUND(CQ119*I119,2)</f>
        <v>6710</v>
      </c>
      <c r="Q119">
        <f>ROUND(CR119*I119,2)</f>
        <v>0</v>
      </c>
      <c r="R119">
        <f>ROUND(CS119*I119,2)</f>
        <v>0</v>
      </c>
      <c r="S119">
        <f>ROUND(CT119*I119,2)</f>
        <v>0</v>
      </c>
      <c r="T119">
        <f t="shared" si="70"/>
        <v>0</v>
      </c>
      <c r="U119">
        <f>ROUND(CV119*I119,7)</f>
        <v>0</v>
      </c>
      <c r="V119">
        <f>ROUND(CW119*I119,7)</f>
        <v>0</v>
      </c>
      <c r="W119">
        <f t="shared" si="71"/>
        <v>0</v>
      </c>
      <c r="X119">
        <f t="shared" si="72"/>
        <v>0</v>
      </c>
      <c r="Y119">
        <f t="shared" si="73"/>
        <v>0</v>
      </c>
      <c r="AA119">
        <v>48216218</v>
      </c>
      <c r="AB119">
        <f t="shared" si="74"/>
        <v>838.75</v>
      </c>
      <c r="AC119">
        <f>ROUND((ES119),6)</f>
        <v>838.75</v>
      </c>
      <c r="AD119">
        <f>ROUND((((ET119)-(EU119))+AE119),6)</f>
        <v>0</v>
      </c>
      <c r="AE119">
        <f>ROUND((EU119),6)</f>
        <v>0</v>
      </c>
      <c r="AF119">
        <f>ROUND((EV119),6)</f>
        <v>0</v>
      </c>
      <c r="AG119">
        <f t="shared" si="75"/>
        <v>0</v>
      </c>
      <c r="AH119">
        <f>(EW119)</f>
        <v>0</v>
      </c>
      <c r="AI119">
        <f>(EX119)</f>
        <v>0</v>
      </c>
      <c r="AJ119">
        <f t="shared" si="76"/>
        <v>0</v>
      </c>
      <c r="AK119">
        <v>838.75</v>
      </c>
      <c r="AL119">
        <v>838.75</v>
      </c>
      <c r="AM119">
        <v>0</v>
      </c>
      <c r="AN119">
        <v>0</v>
      </c>
      <c r="AO119">
        <v>0</v>
      </c>
      <c r="AP119">
        <v>0</v>
      </c>
      <c r="AQ119">
        <v>0</v>
      </c>
      <c r="AR119">
        <v>0</v>
      </c>
      <c r="AS119">
        <v>0</v>
      </c>
      <c r="AT119">
        <v>0</v>
      </c>
      <c r="AU119">
        <v>0</v>
      </c>
      <c r="AV119">
        <v>1</v>
      </c>
      <c r="AW119">
        <v>1</v>
      </c>
      <c r="AZ119">
        <v>1</v>
      </c>
      <c r="BA119">
        <v>1</v>
      </c>
      <c r="BB119">
        <v>1</v>
      </c>
      <c r="BC119">
        <v>1</v>
      </c>
      <c r="BD119" t="s">
        <v>3</v>
      </c>
      <c r="BE119" t="s">
        <v>3</v>
      </c>
      <c r="BF119" t="s">
        <v>3</v>
      </c>
      <c r="BG119" t="s">
        <v>3</v>
      </c>
      <c r="BH119">
        <v>3</v>
      </c>
      <c r="BI119">
        <v>3</v>
      </c>
      <c r="BJ119" t="s">
        <v>77</v>
      </c>
      <c r="BM119">
        <v>100</v>
      </c>
      <c r="BN119">
        <v>0</v>
      </c>
      <c r="BO119" t="s">
        <v>3</v>
      </c>
      <c r="BP119">
        <v>0</v>
      </c>
      <c r="BQ119">
        <v>5</v>
      </c>
      <c r="BR119">
        <v>0</v>
      </c>
      <c r="BS119">
        <v>1</v>
      </c>
      <c r="BT119">
        <v>1</v>
      </c>
      <c r="BU119">
        <v>1</v>
      </c>
      <c r="BV119">
        <v>1</v>
      </c>
      <c r="BW119">
        <v>1</v>
      </c>
      <c r="BX119">
        <v>1</v>
      </c>
      <c r="BY119" t="s">
        <v>3</v>
      </c>
      <c r="BZ119">
        <v>0</v>
      </c>
      <c r="CA119">
        <v>0</v>
      </c>
      <c r="CB119" t="s">
        <v>3</v>
      </c>
      <c r="CE119">
        <v>0</v>
      </c>
      <c r="CF119">
        <v>0</v>
      </c>
      <c r="CG119">
        <v>0</v>
      </c>
      <c r="CM119">
        <v>0</v>
      </c>
      <c r="CN119" t="s">
        <v>3</v>
      </c>
      <c r="CO119">
        <v>0</v>
      </c>
      <c r="CP119">
        <f>(P119+Q119+S119+R119)</f>
        <v>6710</v>
      </c>
      <c r="CQ119">
        <f>ROUND(AL119*BC119,2)</f>
        <v>838.75</v>
      </c>
      <c r="CR119">
        <f>ROUND(AM119*BB119,2)</f>
        <v>0</v>
      </c>
      <c r="CS119">
        <f>ROUND(AN119*BS119,2)</f>
        <v>0</v>
      </c>
      <c r="CT119">
        <f>ROUND(AO119*BA119,2)</f>
        <v>0</v>
      </c>
      <c r="CU119">
        <f>AG119</f>
        <v>0</v>
      </c>
      <c r="CV119">
        <f>AH119</f>
        <v>0</v>
      </c>
      <c r="CW119">
        <f>AI119</f>
        <v>0</v>
      </c>
      <c r="CX119">
        <f>AJ119</f>
        <v>0</v>
      </c>
      <c r="CY119">
        <f>0</f>
        <v>0</v>
      </c>
      <c r="CZ119">
        <f>0</f>
        <v>0</v>
      </c>
      <c r="DC119" t="s">
        <v>3</v>
      </c>
      <c r="DD119" t="s">
        <v>3</v>
      </c>
      <c r="DE119" t="s">
        <v>3</v>
      </c>
      <c r="DF119" t="s">
        <v>3</v>
      </c>
      <c r="DG119" t="s">
        <v>3</v>
      </c>
      <c r="DH119" t="s">
        <v>3</v>
      </c>
      <c r="DI119" t="s">
        <v>3</v>
      </c>
      <c r="DJ119" t="s">
        <v>3</v>
      </c>
      <c r="DK119" t="s">
        <v>3</v>
      </c>
      <c r="DL119" t="s">
        <v>3</v>
      </c>
      <c r="DM119" t="s">
        <v>3</v>
      </c>
      <c r="DN119">
        <v>0</v>
      </c>
      <c r="DO119">
        <v>0</v>
      </c>
      <c r="DP119">
        <v>1</v>
      </c>
      <c r="DQ119">
        <v>1</v>
      </c>
      <c r="DU119">
        <v>1013</v>
      </c>
      <c r="DV119" t="s">
        <v>23</v>
      </c>
      <c r="DW119" t="s">
        <v>23</v>
      </c>
      <c r="DX119">
        <v>1</v>
      </c>
      <c r="DZ119" t="s">
        <v>3</v>
      </c>
      <c r="EA119" t="s">
        <v>3</v>
      </c>
      <c r="EB119" t="s">
        <v>3</v>
      </c>
      <c r="EC119" t="s">
        <v>3</v>
      </c>
      <c r="EE119">
        <v>45799867</v>
      </c>
      <c r="EF119">
        <v>5</v>
      </c>
      <c r="EG119" t="s">
        <v>39</v>
      </c>
      <c r="EH119">
        <v>0</v>
      </c>
      <c r="EI119" t="s">
        <v>3</v>
      </c>
      <c r="EJ119">
        <v>3</v>
      </c>
      <c r="EK119">
        <v>100</v>
      </c>
      <c r="EL119" t="s">
        <v>40</v>
      </c>
      <c r="EM119" t="s">
        <v>41</v>
      </c>
      <c r="EO119" t="s">
        <v>3</v>
      </c>
      <c r="EQ119">
        <v>131072</v>
      </c>
      <c r="ER119">
        <v>0</v>
      </c>
      <c r="ES119">
        <v>838.75</v>
      </c>
      <c r="ET119">
        <v>0</v>
      </c>
      <c r="EU119">
        <v>0</v>
      </c>
      <c r="EV119">
        <v>0</v>
      </c>
      <c r="EW119">
        <v>0</v>
      </c>
      <c r="EX119">
        <v>0</v>
      </c>
      <c r="EY119">
        <v>0</v>
      </c>
      <c r="FQ119">
        <v>0</v>
      </c>
      <c r="FR119">
        <f>P119</f>
        <v>6710</v>
      </c>
      <c r="FS119">
        <v>0</v>
      </c>
      <c r="FX119">
        <v>0</v>
      </c>
      <c r="FY119">
        <v>0</v>
      </c>
      <c r="GA119" t="s">
        <v>3</v>
      </c>
      <c r="GD119">
        <v>1</v>
      </c>
      <c r="GF119">
        <v>-656298647</v>
      </c>
      <c r="GG119">
        <v>2</v>
      </c>
      <c r="GH119">
        <v>0</v>
      </c>
      <c r="GI119">
        <v>-2</v>
      </c>
      <c r="GJ119">
        <v>0</v>
      </c>
      <c r="GK119">
        <v>0</v>
      </c>
      <c r="GL119">
        <f t="shared" si="77"/>
        <v>0</v>
      </c>
      <c r="GM119">
        <f t="shared" si="78"/>
        <v>6710</v>
      </c>
      <c r="GN119">
        <f t="shared" si="79"/>
        <v>0</v>
      </c>
      <c r="GO119">
        <f t="shared" si="80"/>
        <v>0</v>
      </c>
      <c r="GP119">
        <f t="shared" si="81"/>
        <v>0</v>
      </c>
      <c r="GR119">
        <v>0</v>
      </c>
      <c r="GS119">
        <v>0</v>
      </c>
      <c r="GT119">
        <v>0</v>
      </c>
      <c r="GU119" t="s">
        <v>3</v>
      </c>
      <c r="GV119">
        <f t="shared" si="82"/>
        <v>0</v>
      </c>
      <c r="GW119">
        <v>1</v>
      </c>
      <c r="GX119">
        <f t="shared" si="83"/>
        <v>0</v>
      </c>
      <c r="HA119">
        <v>0</v>
      </c>
      <c r="HB119">
        <v>0</v>
      </c>
      <c r="HC119">
        <f>GV119*GW119</f>
        <v>0</v>
      </c>
      <c r="HE119" t="s">
        <v>3</v>
      </c>
      <c r="HF119" t="s">
        <v>3</v>
      </c>
      <c r="HM119" t="s">
        <v>3</v>
      </c>
      <c r="HN119" t="s">
        <v>3</v>
      </c>
      <c r="HO119" t="s">
        <v>3</v>
      </c>
      <c r="HP119" t="s">
        <v>3</v>
      </c>
      <c r="HQ119" t="s">
        <v>3</v>
      </c>
      <c r="HS119">
        <v>0</v>
      </c>
      <c r="IK119">
        <v>0</v>
      </c>
    </row>
    <row r="120" spans="1:245" x14ac:dyDescent="0.2">
      <c r="A120">
        <v>17</v>
      </c>
      <c r="B120">
        <v>1</v>
      </c>
      <c r="C120">
        <f>ROW(SmtRes!A194)</f>
        <v>194</v>
      </c>
      <c r="D120">
        <f>ROW(EtalonRes!A194)</f>
        <v>194</v>
      </c>
      <c r="E120" t="s">
        <v>282</v>
      </c>
      <c r="F120" t="s">
        <v>94</v>
      </c>
      <c r="G120" t="s">
        <v>95</v>
      </c>
      <c r="H120" t="s">
        <v>23</v>
      </c>
      <c r="I120">
        <v>12</v>
      </c>
      <c r="J120">
        <v>0</v>
      </c>
      <c r="K120">
        <v>12</v>
      </c>
      <c r="O120">
        <f>ROUND(CP120,2)</f>
        <v>34004.11</v>
      </c>
      <c r="P120">
        <f>SUMIF(SmtRes!AQ185:'SmtRes'!AQ194,"=1",SmtRes!DF185:'SmtRes'!DF194)</f>
        <v>642.19000000000005</v>
      </c>
      <c r="Q120">
        <f>SUMIF(SmtRes!AQ185:'SmtRes'!AQ194,"=1",SmtRes!DG185:'SmtRes'!DG194)</f>
        <v>0</v>
      </c>
      <c r="R120">
        <f>SUMIF(SmtRes!AQ185:'SmtRes'!AQ194,"=1",SmtRes!DH185:'SmtRes'!DH194)</f>
        <v>0</v>
      </c>
      <c r="S120">
        <f>SUMIF(SmtRes!AQ185:'SmtRes'!AQ194,"=1",SmtRes!DI185:'SmtRes'!DI194)</f>
        <v>33361.919999999998</v>
      </c>
      <c r="T120">
        <f t="shared" si="70"/>
        <v>0</v>
      </c>
      <c r="U120">
        <f>SUMIF(SmtRes!AQ185:'SmtRes'!AQ194,"=1",SmtRes!CV185:'SmtRes'!CV194)</f>
        <v>48</v>
      </c>
      <c r="V120">
        <f>SUMIF(SmtRes!AQ185:'SmtRes'!AQ194,"=1",SmtRes!CW185:'SmtRes'!CW194)</f>
        <v>0</v>
      </c>
      <c r="W120">
        <f t="shared" si="71"/>
        <v>0</v>
      </c>
      <c r="X120">
        <f t="shared" si="72"/>
        <v>31693.82</v>
      </c>
      <c r="Y120">
        <f t="shared" si="73"/>
        <v>17681.82</v>
      </c>
      <c r="AA120">
        <v>48216218</v>
      </c>
      <c r="AB120">
        <f t="shared" si="74"/>
        <v>2821.6761999999999</v>
      </c>
      <c r="AC120">
        <f>ROUND((SUM(SmtRes!BQ185:'SmtRes'!BQ194)),6)</f>
        <v>41.516199999999998</v>
      </c>
      <c r="AD120">
        <f>ROUND((((0)-(0))+AE120),6)</f>
        <v>0</v>
      </c>
      <c r="AE120">
        <f>ROUND((0),6)</f>
        <v>0</v>
      </c>
      <c r="AF120">
        <f>ROUND((SUM(SmtRes!BT185:'SmtRes'!BT194)),6)</f>
        <v>2780.16</v>
      </c>
      <c r="AG120">
        <f t="shared" si="75"/>
        <v>0</v>
      </c>
      <c r="AH120">
        <f>(SUM(SmtRes!BU185:'SmtRes'!BU194))</f>
        <v>4</v>
      </c>
      <c r="AI120">
        <f>(0)</f>
        <v>0</v>
      </c>
      <c r="AJ120">
        <f t="shared" si="76"/>
        <v>0</v>
      </c>
      <c r="AK120">
        <v>2821.6761999999999</v>
      </c>
      <c r="AL120">
        <v>41.516199999999998</v>
      </c>
      <c r="AM120">
        <v>0</v>
      </c>
      <c r="AN120">
        <v>0</v>
      </c>
      <c r="AO120">
        <v>2780.16</v>
      </c>
      <c r="AP120">
        <v>0</v>
      </c>
      <c r="AQ120">
        <v>4</v>
      </c>
      <c r="AR120">
        <v>0</v>
      </c>
      <c r="AS120">
        <v>0</v>
      </c>
      <c r="AT120">
        <v>95</v>
      </c>
      <c r="AU120">
        <v>53</v>
      </c>
      <c r="AV120">
        <v>1</v>
      </c>
      <c r="AW120">
        <v>1</v>
      </c>
      <c r="AZ120">
        <v>1</v>
      </c>
      <c r="BA120">
        <v>1</v>
      </c>
      <c r="BB120">
        <v>1</v>
      </c>
      <c r="BC120">
        <v>1</v>
      </c>
      <c r="BD120" t="s">
        <v>3</v>
      </c>
      <c r="BE120" t="s">
        <v>3</v>
      </c>
      <c r="BF120" t="s">
        <v>3</v>
      </c>
      <c r="BG120" t="s">
        <v>3</v>
      </c>
      <c r="BH120">
        <v>0</v>
      </c>
      <c r="BI120">
        <v>2</v>
      </c>
      <c r="BJ120" t="s">
        <v>96</v>
      </c>
      <c r="BM120">
        <v>110004</v>
      </c>
      <c r="BN120">
        <v>0</v>
      </c>
      <c r="BO120" t="s">
        <v>3</v>
      </c>
      <c r="BP120">
        <v>0</v>
      </c>
      <c r="BQ120">
        <v>3</v>
      </c>
      <c r="BR120">
        <v>0</v>
      </c>
      <c r="BS120">
        <v>1</v>
      </c>
      <c r="BT120">
        <v>1</v>
      </c>
      <c r="BU120">
        <v>1</v>
      </c>
      <c r="BV120">
        <v>1</v>
      </c>
      <c r="BW120">
        <v>1</v>
      </c>
      <c r="BX120">
        <v>1</v>
      </c>
      <c r="BY120" t="s">
        <v>3</v>
      </c>
      <c r="BZ120">
        <v>95</v>
      </c>
      <c r="CA120">
        <v>53</v>
      </c>
      <c r="CB120" t="s">
        <v>3</v>
      </c>
      <c r="CE120">
        <v>0</v>
      </c>
      <c r="CF120">
        <v>0</v>
      </c>
      <c r="CG120">
        <v>0</v>
      </c>
      <c r="CM120">
        <v>0</v>
      </c>
      <c r="CN120" t="s">
        <v>3</v>
      </c>
      <c r="CO120">
        <v>0</v>
      </c>
      <c r="CP120">
        <f>(P120+Q120+S120+R120)</f>
        <v>34004.11</v>
      </c>
      <c r="CQ120">
        <f>SUMIF(SmtRes!AQ185:'SmtRes'!AQ194,"=1",SmtRes!AA185:'SmtRes'!AA194)</f>
        <v>2709.73</v>
      </c>
      <c r="CR120">
        <f>SUMIF(SmtRes!AQ185:'SmtRes'!AQ194,"=1",SmtRes!AB185:'SmtRes'!AB194)</f>
        <v>0</v>
      </c>
      <c r="CS120">
        <f>SUMIF(SmtRes!AQ185:'SmtRes'!AQ194,"=1",SmtRes!AC185:'SmtRes'!AC194)</f>
        <v>0</v>
      </c>
      <c r="CT120">
        <f>SUMIF(SmtRes!AQ185:'SmtRes'!AQ194,"=1",SmtRes!AD185:'SmtRes'!AD194)</f>
        <v>695.04</v>
      </c>
      <c r="CU120">
        <f>AG120</f>
        <v>0</v>
      </c>
      <c r="CV120">
        <f>SUMIF(SmtRes!AQ185:'SmtRes'!AQ194,"=1",SmtRes!BU185:'SmtRes'!BU194)</f>
        <v>4</v>
      </c>
      <c r="CW120">
        <f>SUMIF(SmtRes!AQ185:'SmtRes'!AQ194,"=1",SmtRes!BV185:'SmtRes'!BV194)</f>
        <v>0</v>
      </c>
      <c r="CX120">
        <f>AJ120</f>
        <v>0</v>
      </c>
      <c r="CY120">
        <f>(((S120+R120)*AT120)/100)</f>
        <v>31693.824000000001</v>
      </c>
      <c r="CZ120">
        <f>(((S120+R120)*AU120)/100)</f>
        <v>17681.817599999998</v>
      </c>
      <c r="DC120" t="s">
        <v>3</v>
      </c>
      <c r="DD120" t="s">
        <v>3</v>
      </c>
      <c r="DE120" t="s">
        <v>3</v>
      </c>
      <c r="DF120" t="s">
        <v>3</v>
      </c>
      <c r="DG120" t="s">
        <v>3</v>
      </c>
      <c r="DH120" t="s">
        <v>3</v>
      </c>
      <c r="DI120" t="s">
        <v>3</v>
      </c>
      <c r="DJ120" t="s">
        <v>3</v>
      </c>
      <c r="DK120" t="s">
        <v>3</v>
      </c>
      <c r="DL120" t="s">
        <v>3</v>
      </c>
      <c r="DM120" t="s">
        <v>3</v>
      </c>
      <c r="DN120">
        <v>0</v>
      </c>
      <c r="DO120">
        <v>0</v>
      </c>
      <c r="DP120">
        <v>1</v>
      </c>
      <c r="DQ120">
        <v>1</v>
      </c>
      <c r="DU120">
        <v>1013</v>
      </c>
      <c r="DV120" t="s">
        <v>23</v>
      </c>
      <c r="DW120" t="s">
        <v>23</v>
      </c>
      <c r="DX120">
        <v>1</v>
      </c>
      <c r="DZ120" t="s">
        <v>3</v>
      </c>
      <c r="EA120" t="s">
        <v>3</v>
      </c>
      <c r="EB120" t="s">
        <v>3</v>
      </c>
      <c r="EC120" t="s">
        <v>3</v>
      </c>
      <c r="EE120">
        <v>45799462</v>
      </c>
      <c r="EF120">
        <v>3</v>
      </c>
      <c r="EG120" t="s">
        <v>25</v>
      </c>
      <c r="EH120">
        <v>0</v>
      </c>
      <c r="EI120" t="s">
        <v>3</v>
      </c>
      <c r="EJ120">
        <v>2</v>
      </c>
      <c r="EK120">
        <v>110004</v>
      </c>
      <c r="EL120" t="s">
        <v>97</v>
      </c>
      <c r="EM120" t="s">
        <v>61</v>
      </c>
      <c r="EO120" t="s">
        <v>98</v>
      </c>
      <c r="EQ120">
        <v>131584</v>
      </c>
      <c r="ER120">
        <v>0</v>
      </c>
      <c r="ES120">
        <v>0</v>
      </c>
      <c r="ET120">
        <v>0</v>
      </c>
      <c r="EU120">
        <v>0</v>
      </c>
      <c r="EV120">
        <v>0</v>
      </c>
      <c r="EW120">
        <v>4</v>
      </c>
      <c r="EX120">
        <v>0</v>
      </c>
      <c r="EY120">
        <v>0</v>
      </c>
      <c r="FQ120">
        <v>0</v>
      </c>
      <c r="FR120">
        <v>0</v>
      </c>
      <c r="FS120">
        <v>0</v>
      </c>
      <c r="FX120">
        <v>95</v>
      </c>
      <c r="FY120">
        <v>53</v>
      </c>
      <c r="GA120" t="s">
        <v>3</v>
      </c>
      <c r="GD120">
        <v>1</v>
      </c>
      <c r="GF120">
        <v>-197234504</v>
      </c>
      <c r="GG120">
        <v>2</v>
      </c>
      <c r="GH120">
        <v>1</v>
      </c>
      <c r="GI120">
        <v>-2</v>
      </c>
      <c r="GJ120">
        <v>0</v>
      </c>
      <c r="GK120">
        <v>0</v>
      </c>
      <c r="GL120">
        <f t="shared" si="77"/>
        <v>0</v>
      </c>
      <c r="GM120">
        <f t="shared" si="78"/>
        <v>83379.75</v>
      </c>
      <c r="GN120">
        <f t="shared" si="79"/>
        <v>0</v>
      </c>
      <c r="GO120">
        <f t="shared" si="80"/>
        <v>83379.75</v>
      </c>
      <c r="GP120">
        <f t="shared" si="81"/>
        <v>0</v>
      </c>
      <c r="GR120">
        <v>0</v>
      </c>
      <c r="GS120">
        <v>3</v>
      </c>
      <c r="GT120">
        <v>0</v>
      </c>
      <c r="GU120" t="s">
        <v>3</v>
      </c>
      <c r="GV120">
        <f t="shared" si="82"/>
        <v>0</v>
      </c>
      <c r="GW120">
        <v>1</v>
      </c>
      <c r="GX120">
        <f t="shared" si="83"/>
        <v>0</v>
      </c>
      <c r="HA120">
        <v>0</v>
      </c>
      <c r="HB120">
        <v>0</v>
      </c>
      <c r="HC120">
        <f>GV120*GW120</f>
        <v>0</v>
      </c>
      <c r="HE120" t="s">
        <v>3</v>
      </c>
      <c r="HF120" t="s">
        <v>3</v>
      </c>
      <c r="HM120" t="s">
        <v>3</v>
      </c>
      <c r="HN120" t="s">
        <v>99</v>
      </c>
      <c r="HO120" t="s">
        <v>100</v>
      </c>
      <c r="HP120" t="s">
        <v>97</v>
      </c>
      <c r="HQ120" t="s">
        <v>97</v>
      </c>
      <c r="HS120">
        <v>0</v>
      </c>
      <c r="IK120">
        <v>0</v>
      </c>
    </row>
    <row r="121" spans="1:245" x14ac:dyDescent="0.2">
      <c r="A121">
        <v>18</v>
      </c>
      <c r="B121">
        <v>1</v>
      </c>
      <c r="C121">
        <v>193</v>
      </c>
      <c r="E121" t="s">
        <v>283</v>
      </c>
      <c r="F121" t="s">
        <v>32</v>
      </c>
      <c r="G121" t="s">
        <v>33</v>
      </c>
      <c r="H121" t="s">
        <v>34</v>
      </c>
      <c r="I121">
        <f>J121</f>
        <v>2</v>
      </c>
      <c r="J121">
        <v>2</v>
      </c>
      <c r="K121">
        <v>2</v>
      </c>
      <c r="O121">
        <f>ROUND(P121,2)</f>
        <v>667.24</v>
      </c>
      <c r="P121">
        <f>ROUND(ROUND(ROUND(SUMIF(SmtRes!AQ185:'SmtRes'!AQ194,"=1",SmtRes!CU185:'SmtRes'!CU194),2),2)*I121/100,2)</f>
        <v>667.24</v>
      </c>
      <c r="Q121">
        <f>ROUND(CR121*I121,2)</f>
        <v>0</v>
      </c>
      <c r="R121">
        <f>ROUND(CS121*I121,2)</f>
        <v>0</v>
      </c>
      <c r="S121">
        <f>ROUND(CT121*I121,2)</f>
        <v>0</v>
      </c>
      <c r="T121">
        <f t="shared" si="70"/>
        <v>0</v>
      </c>
      <c r="U121">
        <f>ROUND(CV121*I121,7)</f>
        <v>0</v>
      </c>
      <c r="V121">
        <f>ROUND(CW121*I121,7)</f>
        <v>0</v>
      </c>
      <c r="W121">
        <f t="shared" si="71"/>
        <v>0</v>
      </c>
      <c r="X121">
        <f t="shared" si="72"/>
        <v>0</v>
      </c>
      <c r="Y121">
        <f t="shared" si="73"/>
        <v>0</v>
      </c>
      <c r="AA121">
        <v>48216218</v>
      </c>
      <c r="AB121">
        <f t="shared" si="74"/>
        <v>0</v>
      </c>
      <c r="AC121">
        <f>ROUND((ES121),6)</f>
        <v>0</v>
      </c>
      <c r="AD121">
        <f>ROUND((((ET121)-(EU121))+AE121),6)</f>
        <v>0</v>
      </c>
      <c r="AE121">
        <f t="shared" ref="AE121:AF123" si="87">ROUND((EU121),6)</f>
        <v>0</v>
      </c>
      <c r="AF121">
        <f t="shared" si="87"/>
        <v>0</v>
      </c>
      <c r="AG121">
        <f t="shared" si="75"/>
        <v>0</v>
      </c>
      <c r="AH121">
        <f t="shared" ref="AH121:AI123" si="88">(EW121)</f>
        <v>0</v>
      </c>
      <c r="AI121">
        <f t="shared" si="88"/>
        <v>0</v>
      </c>
      <c r="AJ121">
        <f t="shared" si="76"/>
        <v>0</v>
      </c>
      <c r="AK121">
        <v>0</v>
      </c>
      <c r="AL121">
        <v>0</v>
      </c>
      <c r="AM121">
        <v>0</v>
      </c>
      <c r="AN121">
        <v>0</v>
      </c>
      <c r="AO121">
        <v>0</v>
      </c>
      <c r="AP121">
        <v>0</v>
      </c>
      <c r="AQ121">
        <v>0</v>
      </c>
      <c r="AR121">
        <v>0</v>
      </c>
      <c r="AS121">
        <v>0</v>
      </c>
      <c r="AT121">
        <v>95</v>
      </c>
      <c r="AU121">
        <v>53</v>
      </c>
      <c r="AV121">
        <v>1</v>
      </c>
      <c r="AW121">
        <v>1</v>
      </c>
      <c r="AZ121">
        <v>1</v>
      </c>
      <c r="BA121">
        <v>1</v>
      </c>
      <c r="BB121">
        <v>1</v>
      </c>
      <c r="BC121">
        <v>1</v>
      </c>
      <c r="BD121" t="s">
        <v>3</v>
      </c>
      <c r="BE121" t="s">
        <v>3</v>
      </c>
      <c r="BF121" t="s">
        <v>3</v>
      </c>
      <c r="BG121" t="s">
        <v>3</v>
      </c>
      <c r="BH121">
        <v>3</v>
      </c>
      <c r="BI121">
        <v>2</v>
      </c>
      <c r="BJ121" t="s">
        <v>3</v>
      </c>
      <c r="BM121">
        <v>110004</v>
      </c>
      <c r="BN121">
        <v>0</v>
      </c>
      <c r="BO121" t="s">
        <v>3</v>
      </c>
      <c r="BP121">
        <v>0</v>
      </c>
      <c r="BQ121">
        <v>3</v>
      </c>
      <c r="BR121">
        <v>0</v>
      </c>
      <c r="BS121">
        <v>1</v>
      </c>
      <c r="BT121">
        <v>1</v>
      </c>
      <c r="BU121">
        <v>1</v>
      </c>
      <c r="BV121">
        <v>1</v>
      </c>
      <c r="BW121">
        <v>1</v>
      </c>
      <c r="BX121">
        <v>1</v>
      </c>
      <c r="BY121" t="s">
        <v>3</v>
      </c>
      <c r="BZ121">
        <v>95</v>
      </c>
      <c r="CA121">
        <v>53</v>
      </c>
      <c r="CB121" t="s">
        <v>3</v>
      </c>
      <c r="CE121">
        <v>0</v>
      </c>
      <c r="CF121">
        <v>0</v>
      </c>
      <c r="CG121">
        <v>0</v>
      </c>
      <c r="CM121">
        <v>0</v>
      </c>
      <c r="CN121" t="s">
        <v>3</v>
      </c>
      <c r="CO121">
        <v>0</v>
      </c>
      <c r="CP121">
        <f>0</f>
        <v>0</v>
      </c>
      <c r="CQ121">
        <f>0</f>
        <v>0</v>
      </c>
      <c r="CR121">
        <f>0</f>
        <v>0</v>
      </c>
      <c r="CS121">
        <f>0</f>
        <v>0</v>
      </c>
      <c r="CT121">
        <f>0</f>
        <v>0</v>
      </c>
      <c r="CU121">
        <f>0</f>
        <v>0</v>
      </c>
      <c r="CV121">
        <f>0</f>
        <v>0</v>
      </c>
      <c r="CW121">
        <f>0</f>
        <v>0</v>
      </c>
      <c r="CX121">
        <f>0</f>
        <v>0</v>
      </c>
      <c r="CY121">
        <f>0</f>
        <v>0</v>
      </c>
      <c r="CZ121">
        <f>0</f>
        <v>0</v>
      </c>
      <c r="DC121" t="s">
        <v>3</v>
      </c>
      <c r="DD121" t="s">
        <v>3</v>
      </c>
      <c r="DE121" t="s">
        <v>3</v>
      </c>
      <c r="DF121" t="s">
        <v>3</v>
      </c>
      <c r="DG121" t="s">
        <v>3</v>
      </c>
      <c r="DH121" t="s">
        <v>3</v>
      </c>
      <c r="DI121" t="s">
        <v>3</v>
      </c>
      <c r="DJ121" t="s">
        <v>3</v>
      </c>
      <c r="DK121" t="s">
        <v>3</v>
      </c>
      <c r="DL121" t="s">
        <v>3</v>
      </c>
      <c r="DM121" t="s">
        <v>3</v>
      </c>
      <c r="DN121">
        <v>0</v>
      </c>
      <c r="DO121">
        <v>0</v>
      </c>
      <c r="DP121">
        <v>1</v>
      </c>
      <c r="DQ121">
        <v>1</v>
      </c>
      <c r="DU121">
        <v>1013</v>
      </c>
      <c r="DV121" t="s">
        <v>34</v>
      </c>
      <c r="DW121" t="s">
        <v>34</v>
      </c>
      <c r="DX121">
        <v>1</v>
      </c>
      <c r="DZ121" t="s">
        <v>3</v>
      </c>
      <c r="EA121" t="s">
        <v>3</v>
      </c>
      <c r="EB121" t="s">
        <v>3</v>
      </c>
      <c r="EC121" t="s">
        <v>3</v>
      </c>
      <c r="EE121">
        <v>45799462</v>
      </c>
      <c r="EF121">
        <v>3</v>
      </c>
      <c r="EG121" t="s">
        <v>25</v>
      </c>
      <c r="EH121">
        <v>0</v>
      </c>
      <c r="EI121" t="s">
        <v>3</v>
      </c>
      <c r="EJ121">
        <v>2</v>
      </c>
      <c r="EK121">
        <v>110004</v>
      </c>
      <c r="EL121" t="s">
        <v>97</v>
      </c>
      <c r="EM121" t="s">
        <v>61</v>
      </c>
      <c r="EO121" t="s">
        <v>3</v>
      </c>
      <c r="EQ121">
        <v>512</v>
      </c>
      <c r="ER121">
        <v>0</v>
      </c>
      <c r="ES121">
        <v>0</v>
      </c>
      <c r="ET121">
        <v>0</v>
      </c>
      <c r="EU121">
        <v>0</v>
      </c>
      <c r="EV121">
        <v>0</v>
      </c>
      <c r="EW121">
        <v>0</v>
      </c>
      <c r="EX121">
        <v>0</v>
      </c>
      <c r="FQ121">
        <v>0</v>
      </c>
      <c r="FR121">
        <v>0</v>
      </c>
      <c r="FS121">
        <v>0</v>
      </c>
      <c r="FX121">
        <v>95</v>
      </c>
      <c r="FY121">
        <v>53</v>
      </c>
      <c r="GA121" t="s">
        <v>3</v>
      </c>
      <c r="GD121">
        <v>1</v>
      </c>
      <c r="GF121">
        <v>274903907</v>
      </c>
      <c r="GG121">
        <v>2</v>
      </c>
      <c r="GH121">
        <v>1</v>
      </c>
      <c r="GI121">
        <v>-2</v>
      </c>
      <c r="GJ121">
        <v>0</v>
      </c>
      <c r="GK121">
        <v>0</v>
      </c>
      <c r="GL121">
        <f t="shared" si="77"/>
        <v>0</v>
      </c>
      <c r="GM121">
        <f t="shared" si="78"/>
        <v>667.24</v>
      </c>
      <c r="GN121">
        <f t="shared" si="79"/>
        <v>0</v>
      </c>
      <c r="GO121">
        <f t="shared" si="80"/>
        <v>667.24</v>
      </c>
      <c r="GP121">
        <f t="shared" si="81"/>
        <v>0</v>
      </c>
      <c r="GR121">
        <v>0</v>
      </c>
      <c r="GS121">
        <v>3</v>
      </c>
      <c r="GT121">
        <v>0</v>
      </c>
      <c r="GU121" t="s">
        <v>3</v>
      </c>
      <c r="GV121">
        <f t="shared" si="82"/>
        <v>0</v>
      </c>
      <c r="GW121">
        <v>1</v>
      </c>
      <c r="GX121">
        <f t="shared" si="83"/>
        <v>0</v>
      </c>
      <c r="HA121">
        <v>0</v>
      </c>
      <c r="HB121">
        <v>0</v>
      </c>
      <c r="HC121">
        <f>0</f>
        <v>0</v>
      </c>
      <c r="HE121" t="s">
        <v>3</v>
      </c>
      <c r="HF121" t="s">
        <v>3</v>
      </c>
      <c r="HM121" t="s">
        <v>3</v>
      </c>
      <c r="HN121" t="s">
        <v>99</v>
      </c>
      <c r="HO121" t="s">
        <v>100</v>
      </c>
      <c r="HP121" t="s">
        <v>97</v>
      </c>
      <c r="HQ121" t="s">
        <v>97</v>
      </c>
      <c r="HS121">
        <v>0</v>
      </c>
      <c r="IK121">
        <v>0</v>
      </c>
    </row>
    <row r="122" spans="1:245" x14ac:dyDescent="0.2">
      <c r="A122">
        <v>18</v>
      </c>
      <c r="B122">
        <v>1</v>
      </c>
      <c r="C122">
        <v>194</v>
      </c>
      <c r="E122" t="s">
        <v>284</v>
      </c>
      <c r="F122" t="s">
        <v>285</v>
      </c>
      <c r="G122" t="s">
        <v>286</v>
      </c>
      <c r="H122" t="s">
        <v>287</v>
      </c>
      <c r="I122">
        <f>I120*J122</f>
        <v>1.2E-2</v>
      </c>
      <c r="J122">
        <v>1E-3</v>
      </c>
      <c r="K122">
        <v>1E-3</v>
      </c>
      <c r="O122">
        <f>ROUND(CP122,2)</f>
        <v>0</v>
      </c>
      <c r="P122">
        <f>ROUND(CQ122*I122,2)</f>
        <v>0</v>
      </c>
      <c r="Q122">
        <f>ROUND(CR122*I122,2)</f>
        <v>0</v>
      </c>
      <c r="R122">
        <f>ROUND(CS122*I122,2)</f>
        <v>0</v>
      </c>
      <c r="S122">
        <f>ROUND(CT122*I122,2)</f>
        <v>0</v>
      </c>
      <c r="T122">
        <f t="shared" si="70"/>
        <v>0</v>
      </c>
      <c r="U122">
        <f>ROUND(CV122*I122,7)</f>
        <v>0</v>
      </c>
      <c r="V122">
        <f>ROUND(CW122*I122,7)</f>
        <v>0</v>
      </c>
      <c r="W122">
        <f t="shared" si="71"/>
        <v>0</v>
      </c>
      <c r="X122">
        <f t="shared" si="72"/>
        <v>0</v>
      </c>
      <c r="Y122">
        <f t="shared" si="73"/>
        <v>0</v>
      </c>
      <c r="AA122">
        <v>48216218</v>
      </c>
      <c r="AB122">
        <f t="shared" si="74"/>
        <v>0</v>
      </c>
      <c r="AC122">
        <f>ROUND((ES122),6)</f>
        <v>0</v>
      </c>
      <c r="AD122">
        <f>ROUND((((ET122)-(EU122))+AE122),6)</f>
        <v>0</v>
      </c>
      <c r="AE122">
        <f t="shared" si="87"/>
        <v>0</v>
      </c>
      <c r="AF122">
        <f t="shared" si="87"/>
        <v>0</v>
      </c>
      <c r="AG122">
        <f t="shared" si="75"/>
        <v>0</v>
      </c>
      <c r="AH122">
        <f t="shared" si="88"/>
        <v>0</v>
      </c>
      <c r="AI122">
        <f t="shared" si="88"/>
        <v>0</v>
      </c>
      <c r="AJ122">
        <f t="shared" si="76"/>
        <v>0</v>
      </c>
      <c r="AK122">
        <v>0</v>
      </c>
      <c r="AL122">
        <v>0</v>
      </c>
      <c r="AM122">
        <v>0</v>
      </c>
      <c r="AN122">
        <v>0</v>
      </c>
      <c r="AO122">
        <v>0</v>
      </c>
      <c r="AP122">
        <v>0</v>
      </c>
      <c r="AQ122">
        <v>0</v>
      </c>
      <c r="AR122">
        <v>0</v>
      </c>
      <c r="AS122">
        <v>0</v>
      </c>
      <c r="AT122">
        <v>95</v>
      </c>
      <c r="AU122">
        <v>53</v>
      </c>
      <c r="AV122">
        <v>1</v>
      </c>
      <c r="AW122">
        <v>1</v>
      </c>
      <c r="AZ122">
        <v>1</v>
      </c>
      <c r="BA122">
        <v>1</v>
      </c>
      <c r="BB122">
        <v>1</v>
      </c>
      <c r="BC122">
        <v>1</v>
      </c>
      <c r="BD122" t="s">
        <v>3</v>
      </c>
      <c r="BE122" t="s">
        <v>3</v>
      </c>
      <c r="BF122" t="s">
        <v>3</v>
      </c>
      <c r="BG122" t="s">
        <v>3</v>
      </c>
      <c r="BH122">
        <v>3</v>
      </c>
      <c r="BI122">
        <v>2</v>
      </c>
      <c r="BJ122" t="s">
        <v>3</v>
      </c>
      <c r="BM122">
        <v>110004</v>
      </c>
      <c r="BN122">
        <v>0</v>
      </c>
      <c r="BO122" t="s">
        <v>3</v>
      </c>
      <c r="BP122">
        <v>0</v>
      </c>
      <c r="BQ122">
        <v>3</v>
      </c>
      <c r="BR122">
        <v>0</v>
      </c>
      <c r="BS122">
        <v>1</v>
      </c>
      <c r="BT122">
        <v>1</v>
      </c>
      <c r="BU122">
        <v>1</v>
      </c>
      <c r="BV122">
        <v>1</v>
      </c>
      <c r="BW122">
        <v>1</v>
      </c>
      <c r="BX122">
        <v>1</v>
      </c>
      <c r="BY122" t="s">
        <v>3</v>
      </c>
      <c r="BZ122">
        <v>95</v>
      </c>
      <c r="CA122">
        <v>53</v>
      </c>
      <c r="CB122" t="s">
        <v>3</v>
      </c>
      <c r="CE122">
        <v>0</v>
      </c>
      <c r="CF122">
        <v>0</v>
      </c>
      <c r="CG122">
        <v>0</v>
      </c>
      <c r="CM122">
        <v>0</v>
      </c>
      <c r="CN122" t="s">
        <v>3</v>
      </c>
      <c r="CO122">
        <v>0</v>
      </c>
      <c r="CP122">
        <f>(P122+Q122+S122+R122)</f>
        <v>0</v>
      </c>
      <c r="CQ122">
        <f>ROUND(AL122*BC122,2)</f>
        <v>0</v>
      </c>
      <c r="CR122">
        <f>ROUND(AM122*BB122,2)</f>
        <v>0</v>
      </c>
      <c r="CS122">
        <f>ROUND(AN122*BS122,2)</f>
        <v>0</v>
      </c>
      <c r="CT122">
        <f>ROUND(AO122*BA122,2)</f>
        <v>0</v>
      </c>
      <c r="CU122">
        <f t="shared" ref="CU122:CX123" si="89">AG122</f>
        <v>0</v>
      </c>
      <c r="CV122">
        <f t="shared" si="89"/>
        <v>0</v>
      </c>
      <c r="CW122">
        <f t="shared" si="89"/>
        <v>0</v>
      </c>
      <c r="CX122">
        <f t="shared" si="89"/>
        <v>0</v>
      </c>
      <c r="CY122">
        <f>(((S122+R122)*AT122)/100)</f>
        <v>0</v>
      </c>
      <c r="CZ122">
        <f>(((S122+R122)*AU122)/100)</f>
        <v>0</v>
      </c>
      <c r="DC122" t="s">
        <v>3</v>
      </c>
      <c r="DD122" t="s">
        <v>3</v>
      </c>
      <c r="DE122" t="s">
        <v>3</v>
      </c>
      <c r="DF122" t="s">
        <v>3</v>
      </c>
      <c r="DG122" t="s">
        <v>3</v>
      </c>
      <c r="DH122" t="s">
        <v>3</v>
      </c>
      <c r="DI122" t="s">
        <v>3</v>
      </c>
      <c r="DJ122" t="s">
        <v>3</v>
      </c>
      <c r="DK122" t="s">
        <v>3</v>
      </c>
      <c r="DL122" t="s">
        <v>3</v>
      </c>
      <c r="DM122" t="s">
        <v>3</v>
      </c>
      <c r="DN122">
        <v>0</v>
      </c>
      <c r="DO122">
        <v>0</v>
      </c>
      <c r="DP122">
        <v>1</v>
      </c>
      <c r="DQ122">
        <v>1</v>
      </c>
      <c r="DU122">
        <v>1009</v>
      </c>
      <c r="DV122" t="s">
        <v>287</v>
      </c>
      <c r="DW122" t="s">
        <v>287</v>
      </c>
      <c r="DX122">
        <v>1000</v>
      </c>
      <c r="DZ122" t="s">
        <v>3</v>
      </c>
      <c r="EA122" t="s">
        <v>3</v>
      </c>
      <c r="EB122" t="s">
        <v>3</v>
      </c>
      <c r="EC122" t="s">
        <v>3</v>
      </c>
      <c r="EE122">
        <v>45799462</v>
      </c>
      <c r="EF122">
        <v>3</v>
      </c>
      <c r="EG122" t="s">
        <v>25</v>
      </c>
      <c r="EH122">
        <v>0</v>
      </c>
      <c r="EI122" t="s">
        <v>3</v>
      </c>
      <c r="EJ122">
        <v>2</v>
      </c>
      <c r="EK122">
        <v>110004</v>
      </c>
      <c r="EL122" t="s">
        <v>97</v>
      </c>
      <c r="EM122" t="s">
        <v>61</v>
      </c>
      <c r="EO122" t="s">
        <v>3</v>
      </c>
      <c r="EQ122">
        <v>512</v>
      </c>
      <c r="ER122">
        <v>0</v>
      </c>
      <c r="ES122">
        <v>0</v>
      </c>
      <c r="ET122">
        <v>0</v>
      </c>
      <c r="EU122">
        <v>0</v>
      </c>
      <c r="EV122">
        <v>0</v>
      </c>
      <c r="EW122">
        <v>0</v>
      </c>
      <c r="EX122">
        <v>0</v>
      </c>
      <c r="FQ122">
        <v>0</v>
      </c>
      <c r="FR122">
        <v>0</v>
      </c>
      <c r="FS122">
        <v>0</v>
      </c>
      <c r="FX122">
        <v>95</v>
      </c>
      <c r="FY122">
        <v>53</v>
      </c>
      <c r="GA122" t="s">
        <v>3</v>
      </c>
      <c r="GD122">
        <v>1</v>
      </c>
      <c r="GF122">
        <v>1392189009</v>
      </c>
      <c r="GG122">
        <v>2</v>
      </c>
      <c r="GH122">
        <v>1</v>
      </c>
      <c r="GI122">
        <v>-2</v>
      </c>
      <c r="GJ122">
        <v>0</v>
      </c>
      <c r="GK122">
        <v>0</v>
      </c>
      <c r="GL122">
        <f t="shared" si="77"/>
        <v>0</v>
      </c>
      <c r="GM122">
        <f t="shared" si="78"/>
        <v>0</v>
      </c>
      <c r="GN122">
        <f t="shared" si="79"/>
        <v>0</v>
      </c>
      <c r="GO122">
        <f t="shared" si="80"/>
        <v>0</v>
      </c>
      <c r="GP122">
        <f t="shared" si="81"/>
        <v>0</v>
      </c>
      <c r="GR122">
        <v>0</v>
      </c>
      <c r="GS122">
        <v>3</v>
      </c>
      <c r="GT122">
        <v>0</v>
      </c>
      <c r="GU122" t="s">
        <v>3</v>
      </c>
      <c r="GV122">
        <f t="shared" si="82"/>
        <v>0</v>
      </c>
      <c r="GW122">
        <v>1</v>
      </c>
      <c r="GX122">
        <f t="shared" si="83"/>
        <v>0</v>
      </c>
      <c r="HA122">
        <v>0</v>
      </c>
      <c r="HB122">
        <v>0</v>
      </c>
      <c r="HC122">
        <f>GV122*GW122</f>
        <v>0</v>
      </c>
      <c r="HE122" t="s">
        <v>3</v>
      </c>
      <c r="HF122" t="s">
        <v>3</v>
      </c>
      <c r="HM122" t="s">
        <v>3</v>
      </c>
      <c r="HN122" t="s">
        <v>99</v>
      </c>
      <c r="HO122" t="s">
        <v>100</v>
      </c>
      <c r="HP122" t="s">
        <v>97</v>
      </c>
      <c r="HQ122" t="s">
        <v>97</v>
      </c>
      <c r="HS122">
        <v>0</v>
      </c>
      <c r="IK122">
        <v>0</v>
      </c>
    </row>
    <row r="123" spans="1:245" x14ac:dyDescent="0.2">
      <c r="A123">
        <v>17</v>
      </c>
      <c r="B123">
        <v>1</v>
      </c>
      <c r="E123" t="s">
        <v>288</v>
      </c>
      <c r="F123" t="s">
        <v>102</v>
      </c>
      <c r="G123" t="s">
        <v>103</v>
      </c>
      <c r="H123" t="s">
        <v>23</v>
      </c>
      <c r="I123">
        <f>ROUND(12,7)</f>
        <v>12</v>
      </c>
      <c r="J123">
        <v>0</v>
      </c>
      <c r="K123">
        <f>ROUND(12,7)</f>
        <v>12</v>
      </c>
      <c r="O123">
        <f>ROUND(CP123,2)</f>
        <v>645</v>
      </c>
      <c r="P123">
        <f>ROUND(CQ123*I123,2)</f>
        <v>645</v>
      </c>
      <c r="Q123">
        <f>ROUND(CR123*I123,2)</f>
        <v>0</v>
      </c>
      <c r="R123">
        <f>ROUND(CS123*I123,2)</f>
        <v>0</v>
      </c>
      <c r="S123">
        <f>ROUND(CT123*I123,2)</f>
        <v>0</v>
      </c>
      <c r="T123">
        <f t="shared" si="70"/>
        <v>0</v>
      </c>
      <c r="U123">
        <f>ROUND(CV123*I123,7)</f>
        <v>0</v>
      </c>
      <c r="V123">
        <f>ROUND(CW123*I123,7)</f>
        <v>0</v>
      </c>
      <c r="W123">
        <f t="shared" si="71"/>
        <v>0</v>
      </c>
      <c r="X123">
        <f t="shared" si="72"/>
        <v>0</v>
      </c>
      <c r="Y123">
        <f t="shared" si="73"/>
        <v>0</v>
      </c>
      <c r="AA123">
        <v>48216218</v>
      </c>
      <c r="AB123">
        <f t="shared" si="74"/>
        <v>53.75</v>
      </c>
      <c r="AC123">
        <f>ROUND((ES123),6)</f>
        <v>53.75</v>
      </c>
      <c r="AD123">
        <f>ROUND((((ET123)-(EU123))+AE123),6)</f>
        <v>0</v>
      </c>
      <c r="AE123">
        <f t="shared" si="87"/>
        <v>0</v>
      </c>
      <c r="AF123">
        <f t="shared" si="87"/>
        <v>0</v>
      </c>
      <c r="AG123">
        <f t="shared" si="75"/>
        <v>0</v>
      </c>
      <c r="AH123">
        <f t="shared" si="88"/>
        <v>0</v>
      </c>
      <c r="AI123">
        <f t="shared" si="88"/>
        <v>0</v>
      </c>
      <c r="AJ123">
        <f t="shared" si="76"/>
        <v>0</v>
      </c>
      <c r="AK123">
        <v>53.75</v>
      </c>
      <c r="AL123">
        <v>53.75</v>
      </c>
      <c r="AM123">
        <v>0</v>
      </c>
      <c r="AN123">
        <v>0</v>
      </c>
      <c r="AO123">
        <v>0</v>
      </c>
      <c r="AP123">
        <v>0</v>
      </c>
      <c r="AQ123">
        <v>0</v>
      </c>
      <c r="AR123">
        <v>0</v>
      </c>
      <c r="AS123">
        <v>0</v>
      </c>
      <c r="AT123">
        <v>0</v>
      </c>
      <c r="AU123">
        <v>0</v>
      </c>
      <c r="AV123">
        <v>1</v>
      </c>
      <c r="AW123">
        <v>1</v>
      </c>
      <c r="AZ123">
        <v>1</v>
      </c>
      <c r="BA123">
        <v>1</v>
      </c>
      <c r="BB123">
        <v>1</v>
      </c>
      <c r="BC123">
        <v>1</v>
      </c>
      <c r="BD123" t="s">
        <v>3</v>
      </c>
      <c r="BE123" t="s">
        <v>3</v>
      </c>
      <c r="BF123" t="s">
        <v>3</v>
      </c>
      <c r="BG123" t="s">
        <v>3</v>
      </c>
      <c r="BH123">
        <v>3</v>
      </c>
      <c r="BI123">
        <v>2</v>
      </c>
      <c r="BJ123" t="s">
        <v>104</v>
      </c>
      <c r="BM123">
        <v>1100</v>
      </c>
      <c r="BN123">
        <v>0</v>
      </c>
      <c r="BO123" t="s">
        <v>3</v>
      </c>
      <c r="BP123">
        <v>0</v>
      </c>
      <c r="BQ123">
        <v>8</v>
      </c>
      <c r="BR123">
        <v>0</v>
      </c>
      <c r="BS123">
        <v>1</v>
      </c>
      <c r="BT123">
        <v>1</v>
      </c>
      <c r="BU123">
        <v>1</v>
      </c>
      <c r="BV123">
        <v>1</v>
      </c>
      <c r="BW123">
        <v>1</v>
      </c>
      <c r="BX123">
        <v>1</v>
      </c>
      <c r="BY123" t="s">
        <v>3</v>
      </c>
      <c r="BZ123">
        <v>0</v>
      </c>
      <c r="CA123">
        <v>0</v>
      </c>
      <c r="CB123" t="s">
        <v>3</v>
      </c>
      <c r="CE123">
        <v>0</v>
      </c>
      <c r="CF123">
        <v>0</v>
      </c>
      <c r="CG123">
        <v>0</v>
      </c>
      <c r="CM123">
        <v>0</v>
      </c>
      <c r="CN123" t="s">
        <v>3</v>
      </c>
      <c r="CO123">
        <v>0</v>
      </c>
      <c r="CP123">
        <f>(P123+Q123+S123+R123)</f>
        <v>645</v>
      </c>
      <c r="CQ123">
        <f>ROUND(AL123*BC123,2)</f>
        <v>53.75</v>
      </c>
      <c r="CR123">
        <f>ROUND(AM123*BB123,2)</f>
        <v>0</v>
      </c>
      <c r="CS123">
        <f>ROUND(AN123*BS123,2)</f>
        <v>0</v>
      </c>
      <c r="CT123">
        <f>ROUND(AO123*BA123,2)</f>
        <v>0</v>
      </c>
      <c r="CU123">
        <f t="shared" si="89"/>
        <v>0</v>
      </c>
      <c r="CV123">
        <f t="shared" si="89"/>
        <v>0</v>
      </c>
      <c r="CW123">
        <f t="shared" si="89"/>
        <v>0</v>
      </c>
      <c r="CX123">
        <f t="shared" si="89"/>
        <v>0</v>
      </c>
      <c r="CY123">
        <f>(((S123+R123)*AT123)/100)</f>
        <v>0</v>
      </c>
      <c r="CZ123">
        <f>(((S123+R123)*AU123)/100)</f>
        <v>0</v>
      </c>
      <c r="DC123" t="s">
        <v>3</v>
      </c>
      <c r="DD123" t="s">
        <v>3</v>
      </c>
      <c r="DE123" t="s">
        <v>3</v>
      </c>
      <c r="DF123" t="s">
        <v>3</v>
      </c>
      <c r="DG123" t="s">
        <v>3</v>
      </c>
      <c r="DH123" t="s">
        <v>3</v>
      </c>
      <c r="DI123" t="s">
        <v>3</v>
      </c>
      <c r="DJ123" t="s">
        <v>3</v>
      </c>
      <c r="DK123" t="s">
        <v>3</v>
      </c>
      <c r="DL123" t="s">
        <v>3</v>
      </c>
      <c r="DM123" t="s">
        <v>3</v>
      </c>
      <c r="DN123">
        <v>0</v>
      </c>
      <c r="DO123">
        <v>0</v>
      </c>
      <c r="DP123">
        <v>1</v>
      </c>
      <c r="DQ123">
        <v>1</v>
      </c>
      <c r="DU123">
        <v>1013</v>
      </c>
      <c r="DV123" t="s">
        <v>23</v>
      </c>
      <c r="DW123" t="s">
        <v>23</v>
      </c>
      <c r="DX123">
        <v>1</v>
      </c>
      <c r="DZ123" t="s">
        <v>3</v>
      </c>
      <c r="EA123" t="s">
        <v>3</v>
      </c>
      <c r="EB123" t="s">
        <v>3</v>
      </c>
      <c r="EC123" t="s">
        <v>3</v>
      </c>
      <c r="EE123">
        <v>45799882</v>
      </c>
      <c r="EF123">
        <v>8</v>
      </c>
      <c r="EG123" t="s">
        <v>105</v>
      </c>
      <c r="EH123">
        <v>0</v>
      </c>
      <c r="EI123" t="s">
        <v>3</v>
      </c>
      <c r="EJ123">
        <v>1</v>
      </c>
      <c r="EK123">
        <v>1100</v>
      </c>
      <c r="EL123" t="s">
        <v>106</v>
      </c>
      <c r="EM123" t="s">
        <v>107</v>
      </c>
      <c r="EO123" t="s">
        <v>3</v>
      </c>
      <c r="EQ123">
        <v>131072</v>
      </c>
      <c r="ER123">
        <v>0</v>
      </c>
      <c r="ES123">
        <v>53.75</v>
      </c>
      <c r="ET123">
        <v>0</v>
      </c>
      <c r="EU123">
        <v>0</v>
      </c>
      <c r="EV123">
        <v>0</v>
      </c>
      <c r="EW123">
        <v>0</v>
      </c>
      <c r="EX123">
        <v>0</v>
      </c>
      <c r="EY123">
        <v>0</v>
      </c>
      <c r="FQ123">
        <v>0</v>
      </c>
      <c r="FR123">
        <v>0</v>
      </c>
      <c r="FS123">
        <v>0</v>
      </c>
      <c r="FX123">
        <v>0</v>
      </c>
      <c r="FY123">
        <v>0</v>
      </c>
      <c r="GA123" t="s">
        <v>3</v>
      </c>
      <c r="GD123">
        <v>1</v>
      </c>
      <c r="GF123">
        <v>538597851</v>
      </c>
      <c r="GG123">
        <v>2</v>
      </c>
      <c r="GH123">
        <v>0</v>
      </c>
      <c r="GI123">
        <v>-2</v>
      </c>
      <c r="GJ123">
        <v>0</v>
      </c>
      <c r="GK123">
        <v>0</v>
      </c>
      <c r="GL123">
        <f t="shared" si="77"/>
        <v>0</v>
      </c>
      <c r="GM123">
        <f t="shared" si="78"/>
        <v>645</v>
      </c>
      <c r="GN123">
        <f t="shared" si="79"/>
        <v>0</v>
      </c>
      <c r="GO123">
        <f t="shared" si="80"/>
        <v>645</v>
      </c>
      <c r="GP123">
        <f t="shared" si="81"/>
        <v>0</v>
      </c>
      <c r="GR123">
        <v>0</v>
      </c>
      <c r="GS123">
        <v>0</v>
      </c>
      <c r="GT123">
        <v>0</v>
      </c>
      <c r="GU123" t="s">
        <v>3</v>
      </c>
      <c r="GV123">
        <f t="shared" si="82"/>
        <v>0</v>
      </c>
      <c r="GW123">
        <v>1</v>
      </c>
      <c r="GX123">
        <f t="shared" si="83"/>
        <v>0</v>
      </c>
      <c r="HA123">
        <v>0</v>
      </c>
      <c r="HB123">
        <v>0</v>
      </c>
      <c r="HC123">
        <f>GV123*GW123</f>
        <v>0</v>
      </c>
      <c r="HE123" t="s">
        <v>3</v>
      </c>
      <c r="HF123" t="s">
        <v>3</v>
      </c>
      <c r="HM123" t="s">
        <v>3</v>
      </c>
      <c r="HN123" t="s">
        <v>3</v>
      </c>
      <c r="HO123" t="s">
        <v>3</v>
      </c>
      <c r="HP123" t="s">
        <v>3</v>
      </c>
      <c r="HQ123" t="s">
        <v>3</v>
      </c>
      <c r="HS123">
        <v>0</v>
      </c>
      <c r="IK123">
        <v>0</v>
      </c>
    </row>
    <row r="124" spans="1:245" x14ac:dyDescent="0.2">
      <c r="A124">
        <v>17</v>
      </c>
      <c r="B124">
        <v>1</v>
      </c>
      <c r="C124">
        <f>ROW(SmtRes!A198)</f>
        <v>198</v>
      </c>
      <c r="D124">
        <f>ROW(EtalonRes!A198)</f>
        <v>198</v>
      </c>
      <c r="E124" t="s">
        <v>289</v>
      </c>
      <c r="F124" t="s">
        <v>126</v>
      </c>
      <c r="G124" t="s">
        <v>127</v>
      </c>
      <c r="H124" t="s">
        <v>23</v>
      </c>
      <c r="I124">
        <f>ROUND(1,7)</f>
        <v>1</v>
      </c>
      <c r="J124">
        <v>0</v>
      </c>
      <c r="K124">
        <f>ROUND(1,7)</f>
        <v>1</v>
      </c>
      <c r="O124">
        <f>ROUND(CP124,2)</f>
        <v>752.97</v>
      </c>
      <c r="P124">
        <f>SUMIF(SmtRes!AQ195:'SmtRes'!AQ198,"=1",SmtRes!DF195:'SmtRes'!DF198)</f>
        <v>14.5</v>
      </c>
      <c r="Q124">
        <f>SUMIF(SmtRes!AQ195:'SmtRes'!AQ198,"=1",SmtRes!DG195:'SmtRes'!DG198)</f>
        <v>5.73</v>
      </c>
      <c r="R124">
        <f>SUMIF(SmtRes!AQ195:'SmtRes'!AQ198,"=1",SmtRes!DH195:'SmtRes'!DH198)</f>
        <v>7.83</v>
      </c>
      <c r="S124">
        <f>SUMIF(SmtRes!AQ195:'SmtRes'!AQ198,"=1",SmtRes!DI195:'SmtRes'!DI198)</f>
        <v>724.91</v>
      </c>
      <c r="T124">
        <f t="shared" si="70"/>
        <v>0</v>
      </c>
      <c r="U124">
        <f>SUMIF(SmtRes!AQ195:'SmtRes'!AQ198,"=1",SmtRes!CV195:'SmtRes'!CV198)</f>
        <v>1.03</v>
      </c>
      <c r="V124">
        <f>SUMIF(SmtRes!AQ195:'SmtRes'!AQ198,"=1",SmtRes!CW195:'SmtRes'!CW198)</f>
        <v>0.01</v>
      </c>
      <c r="W124">
        <f t="shared" si="71"/>
        <v>0</v>
      </c>
      <c r="X124">
        <f t="shared" si="72"/>
        <v>659.47</v>
      </c>
      <c r="Y124">
        <f t="shared" si="73"/>
        <v>337.06</v>
      </c>
      <c r="AA124">
        <v>48216218</v>
      </c>
      <c r="AB124">
        <f t="shared" si="74"/>
        <v>745.13998000000004</v>
      </c>
      <c r="AC124">
        <f>ROUND((SUM(SmtRes!BQ195:'SmtRes'!BQ198)),6)</f>
        <v>14.498279999999999</v>
      </c>
      <c r="AD124">
        <f>ROUND((((SUM(SmtRes!BR195:'SmtRes'!BR198))-(SUM(SmtRes!BS195:'SmtRes'!BS198)))+AE124),6)</f>
        <v>5.7276999999999996</v>
      </c>
      <c r="AE124">
        <f>ROUND((SUM(SmtRes!BS195:'SmtRes'!BS198)),6)</f>
        <v>7.8265000000000002</v>
      </c>
      <c r="AF124">
        <f>ROUND((SUM(SmtRes!BT195:'SmtRes'!BT198)),6)</f>
        <v>724.91399999999999</v>
      </c>
      <c r="AG124">
        <f t="shared" si="75"/>
        <v>0</v>
      </c>
      <c r="AH124">
        <f>(SUM(SmtRes!BU195:'SmtRes'!BU198))</f>
        <v>1.03</v>
      </c>
      <c r="AI124">
        <f>(SUM(SmtRes!BV195:'SmtRes'!BV198))</f>
        <v>0.01</v>
      </c>
      <c r="AJ124">
        <f t="shared" si="76"/>
        <v>0</v>
      </c>
      <c r="AK124">
        <v>752.96648000000005</v>
      </c>
      <c r="AL124">
        <v>14.498279999999999</v>
      </c>
      <c r="AM124">
        <v>5.7276999999999996</v>
      </c>
      <c r="AN124">
        <v>7.8265000000000002</v>
      </c>
      <c r="AO124">
        <v>724.91399999999999</v>
      </c>
      <c r="AP124">
        <v>0</v>
      </c>
      <c r="AQ124">
        <v>1.03</v>
      </c>
      <c r="AR124">
        <v>0.01</v>
      </c>
      <c r="AS124">
        <v>0</v>
      </c>
      <c r="AT124">
        <v>90</v>
      </c>
      <c r="AU124">
        <v>46</v>
      </c>
      <c r="AV124">
        <v>1</v>
      </c>
      <c r="AW124">
        <v>1</v>
      </c>
      <c r="AZ124">
        <v>1</v>
      </c>
      <c r="BA124">
        <v>1</v>
      </c>
      <c r="BB124">
        <v>1</v>
      </c>
      <c r="BC124">
        <v>1</v>
      </c>
      <c r="BD124" t="s">
        <v>3</v>
      </c>
      <c r="BE124" t="s">
        <v>3</v>
      </c>
      <c r="BF124" t="s">
        <v>3</v>
      </c>
      <c r="BG124" t="s">
        <v>3</v>
      </c>
      <c r="BH124">
        <v>0</v>
      </c>
      <c r="BI124">
        <v>2</v>
      </c>
      <c r="BJ124" t="s">
        <v>128</v>
      </c>
      <c r="BM124">
        <v>111002</v>
      </c>
      <c r="BN124">
        <v>0</v>
      </c>
      <c r="BO124" t="s">
        <v>3</v>
      </c>
      <c r="BP124">
        <v>0</v>
      </c>
      <c r="BQ124">
        <v>3</v>
      </c>
      <c r="BR124">
        <v>0</v>
      </c>
      <c r="BS124">
        <v>1</v>
      </c>
      <c r="BT124">
        <v>1</v>
      </c>
      <c r="BU124">
        <v>1</v>
      </c>
      <c r="BV124">
        <v>1</v>
      </c>
      <c r="BW124">
        <v>1</v>
      </c>
      <c r="BX124">
        <v>1</v>
      </c>
      <c r="BY124" t="s">
        <v>3</v>
      </c>
      <c r="BZ124">
        <v>90</v>
      </c>
      <c r="CA124">
        <v>46</v>
      </c>
      <c r="CB124" t="s">
        <v>3</v>
      </c>
      <c r="CE124">
        <v>0</v>
      </c>
      <c r="CF124">
        <v>0</v>
      </c>
      <c r="CG124">
        <v>0</v>
      </c>
      <c r="CM124">
        <v>0</v>
      </c>
      <c r="CN124" t="s">
        <v>3</v>
      </c>
      <c r="CO124">
        <v>0</v>
      </c>
      <c r="CP124">
        <f>(P124+Q124+S124+R124)</f>
        <v>752.97</v>
      </c>
      <c r="CQ124">
        <f>SUMIF(SmtRes!AQ195:'SmtRes'!AQ198,"=1",SmtRes!AA195:'SmtRes'!AA198)</f>
        <v>7.25</v>
      </c>
      <c r="CR124">
        <f>SUMIF(SmtRes!AQ195:'SmtRes'!AQ198,"=1",SmtRes!AB195:'SmtRes'!AB198)</f>
        <v>572.77</v>
      </c>
      <c r="CS124">
        <f>SUMIF(SmtRes!AQ195:'SmtRes'!AQ198,"=1",SmtRes!AC195:'SmtRes'!AC198)</f>
        <v>782.65</v>
      </c>
      <c r="CT124">
        <f>SUMIF(SmtRes!AQ195:'SmtRes'!AQ198,"=1",SmtRes!AD195:'SmtRes'!AD198)</f>
        <v>703.8</v>
      </c>
      <c r="CU124">
        <f>AG124</f>
        <v>0</v>
      </c>
      <c r="CV124">
        <f>SUMIF(SmtRes!AQ195:'SmtRes'!AQ198,"=1",SmtRes!BU195:'SmtRes'!BU198)</f>
        <v>1.03</v>
      </c>
      <c r="CW124">
        <f>SUMIF(SmtRes!AQ195:'SmtRes'!AQ198,"=1",SmtRes!BV195:'SmtRes'!BV198)</f>
        <v>0.01</v>
      </c>
      <c r="CX124">
        <f>AJ124</f>
        <v>0</v>
      </c>
      <c r="CY124">
        <f>(((S124+R124)*AT124)/100)</f>
        <v>659.46600000000001</v>
      </c>
      <c r="CZ124">
        <f>(((S124+R124)*AU124)/100)</f>
        <v>337.06040000000002</v>
      </c>
      <c r="DC124" t="s">
        <v>3</v>
      </c>
      <c r="DD124" t="s">
        <v>3</v>
      </c>
      <c r="DE124" t="s">
        <v>3</v>
      </c>
      <c r="DF124" t="s">
        <v>3</v>
      </c>
      <c r="DG124" t="s">
        <v>3</v>
      </c>
      <c r="DH124" t="s">
        <v>3</v>
      </c>
      <c r="DI124" t="s">
        <v>3</v>
      </c>
      <c r="DJ124" t="s">
        <v>3</v>
      </c>
      <c r="DK124" t="s">
        <v>3</v>
      </c>
      <c r="DL124" t="s">
        <v>3</v>
      </c>
      <c r="DM124" t="s">
        <v>3</v>
      </c>
      <c r="DN124">
        <v>0</v>
      </c>
      <c r="DO124">
        <v>0</v>
      </c>
      <c r="DP124">
        <v>1</v>
      </c>
      <c r="DQ124">
        <v>1</v>
      </c>
      <c r="DU124">
        <v>1013</v>
      </c>
      <c r="DV124" t="s">
        <v>23</v>
      </c>
      <c r="DW124" t="s">
        <v>23</v>
      </c>
      <c r="DX124">
        <v>1</v>
      </c>
      <c r="DZ124" t="s">
        <v>3</v>
      </c>
      <c r="EA124" t="s">
        <v>3</v>
      </c>
      <c r="EB124" t="s">
        <v>3</v>
      </c>
      <c r="EC124" t="s">
        <v>3</v>
      </c>
      <c r="EE124">
        <v>45799468</v>
      </c>
      <c r="EF124">
        <v>3</v>
      </c>
      <c r="EG124" t="s">
        <v>25</v>
      </c>
      <c r="EH124">
        <v>0</v>
      </c>
      <c r="EI124" t="s">
        <v>3</v>
      </c>
      <c r="EJ124">
        <v>2</v>
      </c>
      <c r="EK124">
        <v>111002</v>
      </c>
      <c r="EL124" t="s">
        <v>129</v>
      </c>
      <c r="EM124" t="s">
        <v>130</v>
      </c>
      <c r="EO124" t="s">
        <v>131</v>
      </c>
      <c r="EQ124">
        <v>131584</v>
      </c>
      <c r="ER124">
        <v>0</v>
      </c>
      <c r="ES124">
        <v>0</v>
      </c>
      <c r="ET124">
        <v>0</v>
      </c>
      <c r="EU124">
        <v>0</v>
      </c>
      <c r="EV124">
        <v>0</v>
      </c>
      <c r="EW124">
        <v>1.03</v>
      </c>
      <c r="EX124">
        <v>0.01</v>
      </c>
      <c r="EY124">
        <v>0</v>
      </c>
      <c r="FQ124">
        <v>0</v>
      </c>
      <c r="FR124">
        <v>0</v>
      </c>
      <c r="FS124">
        <v>0</v>
      </c>
      <c r="FX124">
        <v>90</v>
      </c>
      <c r="FY124">
        <v>46</v>
      </c>
      <c r="GA124" t="s">
        <v>3</v>
      </c>
      <c r="GD124">
        <v>1</v>
      </c>
      <c r="GF124">
        <v>1692227076</v>
      </c>
      <c r="GG124">
        <v>2</v>
      </c>
      <c r="GH124">
        <v>1</v>
      </c>
      <c r="GI124">
        <v>-2</v>
      </c>
      <c r="GJ124">
        <v>0</v>
      </c>
      <c r="GK124">
        <v>0</v>
      </c>
      <c r="GL124">
        <f t="shared" si="77"/>
        <v>0</v>
      </c>
      <c r="GM124">
        <f t="shared" si="78"/>
        <v>1749.5</v>
      </c>
      <c r="GN124">
        <f t="shared" si="79"/>
        <v>0</v>
      </c>
      <c r="GO124">
        <f t="shared" si="80"/>
        <v>1749.5</v>
      </c>
      <c r="GP124">
        <f t="shared" si="81"/>
        <v>0</v>
      </c>
      <c r="GR124">
        <v>0</v>
      </c>
      <c r="GS124">
        <v>0</v>
      </c>
      <c r="GT124">
        <v>0</v>
      </c>
      <c r="GU124" t="s">
        <v>3</v>
      </c>
      <c r="GV124">
        <f t="shared" si="82"/>
        <v>0</v>
      </c>
      <c r="GW124">
        <v>1</v>
      </c>
      <c r="GX124">
        <f t="shared" si="83"/>
        <v>0</v>
      </c>
      <c r="HA124">
        <v>0</v>
      </c>
      <c r="HB124">
        <v>0</v>
      </c>
      <c r="HC124">
        <f>GV124*GW124</f>
        <v>0</v>
      </c>
      <c r="HE124" t="s">
        <v>3</v>
      </c>
      <c r="HF124" t="s">
        <v>3</v>
      </c>
      <c r="HM124" t="s">
        <v>3</v>
      </c>
      <c r="HN124" t="s">
        <v>132</v>
      </c>
      <c r="HO124" t="s">
        <v>133</v>
      </c>
      <c r="HP124" t="s">
        <v>129</v>
      </c>
      <c r="HQ124" t="s">
        <v>129</v>
      </c>
      <c r="HS124">
        <v>0</v>
      </c>
      <c r="IK124">
        <v>0</v>
      </c>
    </row>
    <row r="125" spans="1:245" x14ac:dyDescent="0.2">
      <c r="A125">
        <v>17</v>
      </c>
      <c r="B125">
        <v>1</v>
      </c>
      <c r="E125" t="s">
        <v>290</v>
      </c>
      <c r="F125" t="s">
        <v>135</v>
      </c>
      <c r="G125" t="s">
        <v>136</v>
      </c>
      <c r="H125" t="s">
        <v>23</v>
      </c>
      <c r="I125">
        <f>ROUND(1,7)</f>
        <v>1</v>
      </c>
      <c r="J125">
        <v>0</v>
      </c>
      <c r="K125">
        <f>ROUND(1,7)</f>
        <v>1</v>
      </c>
      <c r="O125">
        <f>ROUND(CP125,2)</f>
        <v>2014.38</v>
      </c>
      <c r="P125">
        <f>ROUND(CQ125*I125,2)</f>
        <v>2014.38</v>
      </c>
      <c r="Q125">
        <f>ROUND(CR125*I125,2)</f>
        <v>0</v>
      </c>
      <c r="R125">
        <f>ROUND(CS125*I125,2)</f>
        <v>0</v>
      </c>
      <c r="S125">
        <f>ROUND(CT125*I125,2)</f>
        <v>0</v>
      </c>
      <c r="T125">
        <f t="shared" si="70"/>
        <v>0</v>
      </c>
      <c r="U125">
        <f>ROUND(CV125*I125,7)</f>
        <v>0</v>
      </c>
      <c r="V125">
        <f>ROUND(CW125*I125,7)</f>
        <v>0</v>
      </c>
      <c r="W125">
        <f t="shared" si="71"/>
        <v>0</v>
      </c>
      <c r="X125">
        <f t="shared" si="72"/>
        <v>0</v>
      </c>
      <c r="Y125">
        <f t="shared" si="73"/>
        <v>0</v>
      </c>
      <c r="AA125">
        <v>48216218</v>
      </c>
      <c r="AB125">
        <f t="shared" si="74"/>
        <v>2014.38</v>
      </c>
      <c r="AC125">
        <f>ROUND((ES125),6)</f>
        <v>2014.38</v>
      </c>
      <c r="AD125">
        <f>ROUND((((ET125)-(EU125))+AE125),6)</f>
        <v>0</v>
      </c>
      <c r="AE125">
        <f>ROUND((EU125),6)</f>
        <v>0</v>
      </c>
      <c r="AF125">
        <f>ROUND((EV125),6)</f>
        <v>0</v>
      </c>
      <c r="AG125">
        <f t="shared" si="75"/>
        <v>0</v>
      </c>
      <c r="AH125">
        <f>(EW125)</f>
        <v>0</v>
      </c>
      <c r="AI125">
        <f>(EX125)</f>
        <v>0</v>
      </c>
      <c r="AJ125">
        <f t="shared" si="76"/>
        <v>0</v>
      </c>
      <c r="AK125">
        <v>2014.38</v>
      </c>
      <c r="AL125">
        <v>2014.38</v>
      </c>
      <c r="AM125">
        <v>0</v>
      </c>
      <c r="AN125">
        <v>0</v>
      </c>
      <c r="AO125">
        <v>0</v>
      </c>
      <c r="AP125">
        <v>0</v>
      </c>
      <c r="AQ125">
        <v>0</v>
      </c>
      <c r="AR125">
        <v>0</v>
      </c>
      <c r="AS125">
        <v>0</v>
      </c>
      <c r="AT125">
        <v>0</v>
      </c>
      <c r="AU125">
        <v>0</v>
      </c>
      <c r="AV125">
        <v>1</v>
      </c>
      <c r="AW125">
        <v>1</v>
      </c>
      <c r="AZ125">
        <v>1</v>
      </c>
      <c r="BA125">
        <v>1</v>
      </c>
      <c r="BB125">
        <v>1</v>
      </c>
      <c r="BC125">
        <v>1</v>
      </c>
      <c r="BD125" t="s">
        <v>3</v>
      </c>
      <c r="BE125" t="s">
        <v>3</v>
      </c>
      <c r="BF125" t="s">
        <v>3</v>
      </c>
      <c r="BG125" t="s">
        <v>3</v>
      </c>
      <c r="BH125">
        <v>3</v>
      </c>
      <c r="BI125">
        <v>3</v>
      </c>
      <c r="BJ125" t="s">
        <v>137</v>
      </c>
      <c r="BM125">
        <v>100</v>
      </c>
      <c r="BN125">
        <v>0</v>
      </c>
      <c r="BO125" t="s">
        <v>3</v>
      </c>
      <c r="BP125">
        <v>0</v>
      </c>
      <c r="BQ125">
        <v>5</v>
      </c>
      <c r="BR125">
        <v>0</v>
      </c>
      <c r="BS125">
        <v>1</v>
      </c>
      <c r="BT125">
        <v>1</v>
      </c>
      <c r="BU125">
        <v>1</v>
      </c>
      <c r="BV125">
        <v>1</v>
      </c>
      <c r="BW125">
        <v>1</v>
      </c>
      <c r="BX125">
        <v>1</v>
      </c>
      <c r="BY125" t="s">
        <v>3</v>
      </c>
      <c r="BZ125">
        <v>0</v>
      </c>
      <c r="CA125">
        <v>0</v>
      </c>
      <c r="CB125" t="s">
        <v>3</v>
      </c>
      <c r="CE125">
        <v>0</v>
      </c>
      <c r="CF125">
        <v>0</v>
      </c>
      <c r="CG125">
        <v>0</v>
      </c>
      <c r="CM125">
        <v>0</v>
      </c>
      <c r="CN125" t="s">
        <v>3</v>
      </c>
      <c r="CO125">
        <v>0</v>
      </c>
      <c r="CP125">
        <f>(P125+Q125+S125+R125)</f>
        <v>2014.38</v>
      </c>
      <c r="CQ125">
        <f>ROUND(AL125*BC125,2)</f>
        <v>2014.38</v>
      </c>
      <c r="CR125">
        <f>ROUND(AM125*BB125,2)</f>
        <v>0</v>
      </c>
      <c r="CS125">
        <f>ROUND(AN125*BS125,2)</f>
        <v>0</v>
      </c>
      <c r="CT125">
        <f>ROUND(AO125*BA125,2)</f>
        <v>0</v>
      </c>
      <c r="CU125">
        <f>AG125</f>
        <v>0</v>
      </c>
      <c r="CV125">
        <f>AH125</f>
        <v>0</v>
      </c>
      <c r="CW125">
        <f>AI125</f>
        <v>0</v>
      </c>
      <c r="CX125">
        <f>AJ125</f>
        <v>0</v>
      </c>
      <c r="CY125">
        <f>0</f>
        <v>0</v>
      </c>
      <c r="CZ125">
        <f>0</f>
        <v>0</v>
      </c>
      <c r="DC125" t="s">
        <v>3</v>
      </c>
      <c r="DD125" t="s">
        <v>3</v>
      </c>
      <c r="DE125" t="s">
        <v>3</v>
      </c>
      <c r="DF125" t="s">
        <v>3</v>
      </c>
      <c r="DG125" t="s">
        <v>3</v>
      </c>
      <c r="DH125" t="s">
        <v>3</v>
      </c>
      <c r="DI125" t="s">
        <v>3</v>
      </c>
      <c r="DJ125" t="s">
        <v>3</v>
      </c>
      <c r="DK125" t="s">
        <v>3</v>
      </c>
      <c r="DL125" t="s">
        <v>3</v>
      </c>
      <c r="DM125" t="s">
        <v>3</v>
      </c>
      <c r="DN125">
        <v>0</v>
      </c>
      <c r="DO125">
        <v>0</v>
      </c>
      <c r="DP125">
        <v>1</v>
      </c>
      <c r="DQ125">
        <v>1</v>
      </c>
      <c r="DU125">
        <v>1013</v>
      </c>
      <c r="DV125" t="s">
        <v>23</v>
      </c>
      <c r="DW125" t="s">
        <v>23</v>
      </c>
      <c r="DX125">
        <v>1</v>
      </c>
      <c r="DZ125" t="s">
        <v>3</v>
      </c>
      <c r="EA125" t="s">
        <v>3</v>
      </c>
      <c r="EB125" t="s">
        <v>3</v>
      </c>
      <c r="EC125" t="s">
        <v>3</v>
      </c>
      <c r="EE125">
        <v>45799867</v>
      </c>
      <c r="EF125">
        <v>5</v>
      </c>
      <c r="EG125" t="s">
        <v>39</v>
      </c>
      <c r="EH125">
        <v>0</v>
      </c>
      <c r="EI125" t="s">
        <v>3</v>
      </c>
      <c r="EJ125">
        <v>3</v>
      </c>
      <c r="EK125">
        <v>100</v>
      </c>
      <c r="EL125" t="s">
        <v>40</v>
      </c>
      <c r="EM125" t="s">
        <v>41</v>
      </c>
      <c r="EO125" t="s">
        <v>3</v>
      </c>
      <c r="EQ125">
        <v>131072</v>
      </c>
      <c r="ER125">
        <v>0</v>
      </c>
      <c r="ES125">
        <v>2014.38</v>
      </c>
      <c r="ET125">
        <v>0</v>
      </c>
      <c r="EU125">
        <v>0</v>
      </c>
      <c r="EV125">
        <v>0</v>
      </c>
      <c r="EW125">
        <v>0</v>
      </c>
      <c r="EX125">
        <v>0</v>
      </c>
      <c r="EY125">
        <v>0</v>
      </c>
      <c r="FQ125">
        <v>0</v>
      </c>
      <c r="FR125">
        <f>P125</f>
        <v>2014.38</v>
      </c>
      <c r="FS125">
        <v>0</v>
      </c>
      <c r="FX125">
        <v>0</v>
      </c>
      <c r="FY125">
        <v>0</v>
      </c>
      <c r="GA125" t="s">
        <v>3</v>
      </c>
      <c r="GD125">
        <v>1</v>
      </c>
      <c r="GF125">
        <v>-1791450768</v>
      </c>
      <c r="GG125">
        <v>2</v>
      </c>
      <c r="GH125">
        <v>0</v>
      </c>
      <c r="GI125">
        <v>-2</v>
      </c>
      <c r="GJ125">
        <v>0</v>
      </c>
      <c r="GK125">
        <v>0</v>
      </c>
      <c r="GL125">
        <f t="shared" si="77"/>
        <v>0</v>
      </c>
      <c r="GM125">
        <f t="shared" si="78"/>
        <v>2014.38</v>
      </c>
      <c r="GN125">
        <f t="shared" si="79"/>
        <v>0</v>
      </c>
      <c r="GO125">
        <f t="shared" si="80"/>
        <v>0</v>
      </c>
      <c r="GP125">
        <f t="shared" si="81"/>
        <v>0</v>
      </c>
      <c r="GR125">
        <v>0</v>
      </c>
      <c r="GS125">
        <v>0</v>
      </c>
      <c r="GT125">
        <v>0</v>
      </c>
      <c r="GU125" t="s">
        <v>3</v>
      </c>
      <c r="GV125">
        <f t="shared" si="82"/>
        <v>0</v>
      </c>
      <c r="GW125">
        <v>1</v>
      </c>
      <c r="GX125">
        <f t="shared" si="83"/>
        <v>0</v>
      </c>
      <c r="HA125">
        <v>0</v>
      </c>
      <c r="HB125">
        <v>0</v>
      </c>
      <c r="HC125">
        <f>GV125*GW125</f>
        <v>0</v>
      </c>
      <c r="HE125" t="s">
        <v>3</v>
      </c>
      <c r="HF125" t="s">
        <v>3</v>
      </c>
      <c r="HM125" t="s">
        <v>3</v>
      </c>
      <c r="HN125" t="s">
        <v>3</v>
      </c>
      <c r="HO125" t="s">
        <v>3</v>
      </c>
      <c r="HP125" t="s">
        <v>3</v>
      </c>
      <c r="HQ125" t="s">
        <v>3</v>
      </c>
      <c r="HS125">
        <v>0</v>
      </c>
      <c r="IK125">
        <v>0</v>
      </c>
    </row>
    <row r="126" spans="1:245" x14ac:dyDescent="0.2">
      <c r="A126">
        <v>19</v>
      </c>
      <c r="B126">
        <v>1</v>
      </c>
      <c r="F126" t="s">
        <v>3</v>
      </c>
      <c r="G126" t="s">
        <v>146</v>
      </c>
      <c r="H126" t="s">
        <v>3</v>
      </c>
      <c r="AA126">
        <v>1</v>
      </c>
      <c r="IK126">
        <v>0</v>
      </c>
    </row>
    <row r="127" spans="1:245" x14ac:dyDescent="0.2">
      <c r="A127">
        <v>19</v>
      </c>
      <c r="B127">
        <v>1</v>
      </c>
      <c r="F127" t="s">
        <v>3</v>
      </c>
      <c r="G127" t="s">
        <v>147</v>
      </c>
      <c r="H127" t="s">
        <v>3</v>
      </c>
      <c r="AA127">
        <v>1</v>
      </c>
      <c r="IK127">
        <v>0</v>
      </c>
    </row>
    <row r="128" spans="1:245" x14ac:dyDescent="0.2">
      <c r="A128">
        <v>17</v>
      </c>
      <c r="B128">
        <v>1</v>
      </c>
      <c r="C128">
        <f>ROW(SmtRes!A202)</f>
        <v>202</v>
      </c>
      <c r="D128">
        <f>ROW(EtalonRes!A202)</f>
        <v>202</v>
      </c>
      <c r="E128" t="s">
        <v>291</v>
      </c>
      <c r="F128" t="s">
        <v>149</v>
      </c>
      <c r="G128" t="s">
        <v>150</v>
      </c>
      <c r="H128" t="s">
        <v>151</v>
      </c>
      <c r="I128">
        <f>ROUND(1.1,7)</f>
        <v>1.1000000000000001</v>
      </c>
      <c r="J128">
        <v>0</v>
      </c>
      <c r="K128">
        <f>ROUND(1.1,7)</f>
        <v>1.1000000000000001</v>
      </c>
      <c r="O128">
        <f t="shared" ref="O128:O144" si="90">ROUND(CP128,2)</f>
        <v>12914.26</v>
      </c>
      <c r="P128">
        <f>SUMIF(SmtRes!AQ199:'SmtRes'!AQ202,"=1",SmtRes!DF199:'SmtRes'!DF202)</f>
        <v>414.21999999999997</v>
      </c>
      <c r="Q128">
        <f>SUMIF(SmtRes!AQ199:'SmtRes'!AQ202,"=1",SmtRes!DG199:'SmtRes'!DG202)</f>
        <v>0</v>
      </c>
      <c r="R128">
        <f>SUMIF(SmtRes!AQ199:'SmtRes'!AQ202,"=1",SmtRes!DH199:'SmtRes'!DH202)</f>
        <v>0</v>
      </c>
      <c r="S128">
        <f>SUMIF(SmtRes!AQ199:'SmtRes'!AQ202,"=1",SmtRes!DI199:'SmtRes'!DI202)</f>
        <v>12500.04</v>
      </c>
      <c r="T128">
        <f t="shared" ref="T128:T144" si="91">ROUND(CU128*I128,2)</f>
        <v>0</v>
      </c>
      <c r="U128">
        <f>SUMIF(SmtRes!AQ199:'SmtRes'!AQ202,"=1",SmtRes!CV199:'SmtRes'!CV202)</f>
        <v>16.72</v>
      </c>
      <c r="V128">
        <f>SUMIF(SmtRes!AQ199:'SmtRes'!AQ202,"=1",SmtRes!CW199:'SmtRes'!CW202)</f>
        <v>0</v>
      </c>
      <c r="W128">
        <f t="shared" ref="W128:W144" si="92">ROUND(CX128*I128,2)</f>
        <v>0</v>
      </c>
      <c r="X128">
        <f t="shared" ref="X128:X144" si="93">ROUND(CY128,2)</f>
        <v>12125.04</v>
      </c>
      <c r="Y128">
        <f t="shared" ref="Y128:Y144" si="94">ROUND(CZ128,2)</f>
        <v>6375.02</v>
      </c>
      <c r="AA128">
        <v>48216218</v>
      </c>
      <c r="AB128">
        <f t="shared" ref="AB128:AB144" si="95">ROUND((AC128+AD128+AF128),6)</f>
        <v>11714.56604</v>
      </c>
      <c r="AC128">
        <f>ROUND((SUM(SmtRes!BQ199:'SmtRes'!BQ202)),6)</f>
        <v>350.89404000000002</v>
      </c>
      <c r="AD128">
        <f>ROUND((((0)-(0))+AE128),6)</f>
        <v>0</v>
      </c>
      <c r="AE128">
        <f>ROUND((0),6)</f>
        <v>0</v>
      </c>
      <c r="AF128">
        <f>ROUND((SUM(SmtRes!BT199:'SmtRes'!BT202)),6)</f>
        <v>11363.672</v>
      </c>
      <c r="AG128">
        <f t="shared" ref="AG128:AG144" si="96">ROUND((AP128),6)</f>
        <v>0</v>
      </c>
      <c r="AH128">
        <f>(SUM(SmtRes!BU199:'SmtRes'!BU202))</f>
        <v>15.2</v>
      </c>
      <c r="AI128">
        <f>(0)</f>
        <v>0</v>
      </c>
      <c r="AJ128">
        <f t="shared" ref="AJ128:AJ144" si="97">(AS128)</f>
        <v>0</v>
      </c>
      <c r="AK128">
        <v>11714.56604</v>
      </c>
      <c r="AL128">
        <v>350.89404000000002</v>
      </c>
      <c r="AM128">
        <v>0</v>
      </c>
      <c r="AN128">
        <v>0</v>
      </c>
      <c r="AO128">
        <v>11363.672</v>
      </c>
      <c r="AP128">
        <v>0</v>
      </c>
      <c r="AQ128">
        <v>15.2</v>
      </c>
      <c r="AR128">
        <v>0</v>
      </c>
      <c r="AS128">
        <v>0</v>
      </c>
      <c r="AT128">
        <v>97</v>
      </c>
      <c r="AU128">
        <v>51</v>
      </c>
      <c r="AV128">
        <v>1</v>
      </c>
      <c r="AW128">
        <v>1</v>
      </c>
      <c r="AZ128">
        <v>1</v>
      </c>
      <c r="BA128">
        <v>1</v>
      </c>
      <c r="BB128">
        <v>1</v>
      </c>
      <c r="BC128">
        <v>1</v>
      </c>
      <c r="BD128" t="s">
        <v>3</v>
      </c>
      <c r="BE128" t="s">
        <v>3</v>
      </c>
      <c r="BF128" t="s">
        <v>3</v>
      </c>
      <c r="BG128" t="s">
        <v>3</v>
      </c>
      <c r="BH128">
        <v>0</v>
      </c>
      <c r="BI128">
        <v>2</v>
      </c>
      <c r="BJ128" t="s">
        <v>152</v>
      </c>
      <c r="BM128">
        <v>108001</v>
      </c>
      <c r="BN128">
        <v>0</v>
      </c>
      <c r="BO128" t="s">
        <v>3</v>
      </c>
      <c r="BP128">
        <v>0</v>
      </c>
      <c r="BQ128">
        <v>3</v>
      </c>
      <c r="BR128">
        <v>0</v>
      </c>
      <c r="BS128">
        <v>1</v>
      </c>
      <c r="BT128">
        <v>1</v>
      </c>
      <c r="BU128">
        <v>1</v>
      </c>
      <c r="BV128">
        <v>1</v>
      </c>
      <c r="BW128">
        <v>1</v>
      </c>
      <c r="BX128">
        <v>1</v>
      </c>
      <c r="BY128" t="s">
        <v>3</v>
      </c>
      <c r="BZ128">
        <v>97</v>
      </c>
      <c r="CA128">
        <v>51</v>
      </c>
      <c r="CB128" t="s">
        <v>3</v>
      </c>
      <c r="CE128">
        <v>0</v>
      </c>
      <c r="CF128">
        <v>0</v>
      </c>
      <c r="CG128">
        <v>0</v>
      </c>
      <c r="CM128">
        <v>0</v>
      </c>
      <c r="CN128" t="s">
        <v>3</v>
      </c>
      <c r="CO128">
        <v>0</v>
      </c>
      <c r="CP128">
        <f t="shared" ref="CP128:CP144" si="98">(P128+Q128+S128+R128)</f>
        <v>12914.26</v>
      </c>
      <c r="CQ128">
        <f>SUMIF(SmtRes!AQ199:'SmtRes'!AQ202,"=1",SmtRes!AA199:'SmtRes'!AA202)</f>
        <v>186.64</v>
      </c>
      <c r="CR128">
        <f>SUMIF(SmtRes!AQ199:'SmtRes'!AQ202,"=1",SmtRes!AB199:'SmtRes'!AB202)</f>
        <v>0</v>
      </c>
      <c r="CS128">
        <f>SUMIF(SmtRes!AQ199:'SmtRes'!AQ202,"=1",SmtRes!AC199:'SmtRes'!AC202)</f>
        <v>0</v>
      </c>
      <c r="CT128">
        <f>SUMIF(SmtRes!AQ199:'SmtRes'!AQ202,"=1",SmtRes!AD199:'SmtRes'!AD202)</f>
        <v>747.61</v>
      </c>
      <c r="CU128">
        <f t="shared" ref="CU128:CU144" si="99">AG128</f>
        <v>0</v>
      </c>
      <c r="CV128">
        <f>SUMIF(SmtRes!AQ199:'SmtRes'!AQ202,"=1",SmtRes!BU199:'SmtRes'!BU202)</f>
        <v>15.2</v>
      </c>
      <c r="CW128">
        <f>SUMIF(SmtRes!AQ199:'SmtRes'!AQ202,"=1",SmtRes!BV199:'SmtRes'!BV202)</f>
        <v>0</v>
      </c>
      <c r="CX128">
        <f t="shared" ref="CX128:CX144" si="100">AJ128</f>
        <v>0</v>
      </c>
      <c r="CY128">
        <f t="shared" ref="CY128:CY144" si="101">(((S128+R128)*AT128)/100)</f>
        <v>12125.038800000002</v>
      </c>
      <c r="CZ128">
        <f t="shared" ref="CZ128:CZ144" si="102">(((S128+R128)*AU128)/100)</f>
        <v>6375.0204000000003</v>
      </c>
      <c r="DC128" t="s">
        <v>3</v>
      </c>
      <c r="DD128" t="s">
        <v>3</v>
      </c>
      <c r="DE128" t="s">
        <v>3</v>
      </c>
      <c r="DF128" t="s">
        <v>3</v>
      </c>
      <c r="DG128" t="s">
        <v>3</v>
      </c>
      <c r="DH128" t="s">
        <v>3</v>
      </c>
      <c r="DI128" t="s">
        <v>3</v>
      </c>
      <c r="DJ128" t="s">
        <v>3</v>
      </c>
      <c r="DK128" t="s">
        <v>3</v>
      </c>
      <c r="DL128" t="s">
        <v>3</v>
      </c>
      <c r="DM128" t="s">
        <v>3</v>
      </c>
      <c r="DN128">
        <v>0</v>
      </c>
      <c r="DO128">
        <v>0</v>
      </c>
      <c r="DP128">
        <v>1</v>
      </c>
      <c r="DQ128">
        <v>1</v>
      </c>
      <c r="DU128">
        <v>1003</v>
      </c>
      <c r="DV128" t="s">
        <v>151</v>
      </c>
      <c r="DW128" t="s">
        <v>151</v>
      </c>
      <c r="DX128">
        <v>100</v>
      </c>
      <c r="DZ128" t="s">
        <v>3</v>
      </c>
      <c r="EA128" t="s">
        <v>3</v>
      </c>
      <c r="EB128" t="s">
        <v>3</v>
      </c>
      <c r="EC128" t="s">
        <v>3</v>
      </c>
      <c r="EE128">
        <v>45799455</v>
      </c>
      <c r="EF128">
        <v>3</v>
      </c>
      <c r="EG128" t="s">
        <v>25</v>
      </c>
      <c r="EH128">
        <v>0</v>
      </c>
      <c r="EI128" t="s">
        <v>3</v>
      </c>
      <c r="EJ128">
        <v>2</v>
      </c>
      <c r="EK128">
        <v>108001</v>
      </c>
      <c r="EL128" t="s">
        <v>26</v>
      </c>
      <c r="EM128" t="s">
        <v>27</v>
      </c>
      <c r="EO128" t="s">
        <v>3</v>
      </c>
      <c r="EQ128">
        <v>131072</v>
      </c>
      <c r="ER128">
        <v>0</v>
      </c>
      <c r="ES128">
        <v>0</v>
      </c>
      <c r="ET128">
        <v>0</v>
      </c>
      <c r="EU128">
        <v>0</v>
      </c>
      <c r="EV128">
        <v>0</v>
      </c>
      <c r="EW128">
        <v>15.2</v>
      </c>
      <c r="EX128">
        <v>0</v>
      </c>
      <c r="EY128">
        <v>0</v>
      </c>
      <c r="FQ128">
        <v>0</v>
      </c>
      <c r="FR128">
        <v>0</v>
      </c>
      <c r="FS128">
        <v>0</v>
      </c>
      <c r="FX128">
        <v>97</v>
      </c>
      <c r="FY128">
        <v>51</v>
      </c>
      <c r="GA128" t="s">
        <v>3</v>
      </c>
      <c r="GD128">
        <v>1</v>
      </c>
      <c r="GF128">
        <v>1581588926</v>
      </c>
      <c r="GG128">
        <v>2</v>
      </c>
      <c r="GH128">
        <v>1</v>
      </c>
      <c r="GI128">
        <v>-2</v>
      </c>
      <c r="GJ128">
        <v>0</v>
      </c>
      <c r="GK128">
        <v>0</v>
      </c>
      <c r="GL128">
        <f t="shared" ref="GL128:GL144" si="103">ROUND(IF(AND(BH128=3,BI128=3,FS128&lt;&gt;0),P128,0),2)</f>
        <v>0</v>
      </c>
      <c r="GM128">
        <f t="shared" ref="GM128:GM144" si="104">ROUND(O128+X128+Y128,2)+GX128</f>
        <v>31414.32</v>
      </c>
      <c r="GN128">
        <f t="shared" ref="GN128:GN144" si="105">IF(OR(BI128=0,BI128=1),GM128-GX128,0)</f>
        <v>0</v>
      </c>
      <c r="GO128">
        <f t="shared" ref="GO128:GO144" si="106">IF(BI128=2,GM128-GX128,0)</f>
        <v>31414.32</v>
      </c>
      <c r="GP128">
        <f t="shared" ref="GP128:GP144" si="107">IF(BI128=4,GM128-GX128,0)</f>
        <v>0</v>
      </c>
      <c r="GR128">
        <v>0</v>
      </c>
      <c r="GS128">
        <v>0</v>
      </c>
      <c r="GT128">
        <v>0</v>
      </c>
      <c r="GU128" t="s">
        <v>3</v>
      </c>
      <c r="GV128">
        <f t="shared" ref="GV128:GV144" si="108">ROUND((GT128),6)</f>
        <v>0</v>
      </c>
      <c r="GW128">
        <v>1</v>
      </c>
      <c r="GX128">
        <f t="shared" ref="GX128:GX144" si="109">ROUND(HC128*I128,2)</f>
        <v>0</v>
      </c>
      <c r="HA128">
        <v>0</v>
      </c>
      <c r="HB128">
        <v>0</v>
      </c>
      <c r="HC128">
        <f t="shared" ref="HC128:HC144" si="110">GV128*GW128</f>
        <v>0</v>
      </c>
      <c r="HE128" t="s">
        <v>3</v>
      </c>
      <c r="HF128" t="s">
        <v>3</v>
      </c>
      <c r="HM128" t="s">
        <v>3</v>
      </c>
      <c r="HN128" t="s">
        <v>29</v>
      </c>
      <c r="HO128" t="s">
        <v>30</v>
      </c>
      <c r="HP128" t="s">
        <v>26</v>
      </c>
      <c r="HQ128" t="s">
        <v>26</v>
      </c>
      <c r="HS128">
        <v>0</v>
      </c>
      <c r="IK128">
        <v>0</v>
      </c>
    </row>
    <row r="129" spans="1:245" x14ac:dyDescent="0.2">
      <c r="A129">
        <v>17</v>
      </c>
      <c r="B129">
        <v>1</v>
      </c>
      <c r="E129" t="s">
        <v>292</v>
      </c>
      <c r="F129" t="s">
        <v>154</v>
      </c>
      <c r="G129" t="s">
        <v>155</v>
      </c>
      <c r="H129" t="s">
        <v>156</v>
      </c>
      <c r="I129">
        <f>ROUND(112.2,7)</f>
        <v>112.2</v>
      </c>
      <c r="J129">
        <v>0</v>
      </c>
      <c r="K129">
        <f>ROUND(112.2,7)</f>
        <v>112.2</v>
      </c>
      <c r="O129">
        <f t="shared" si="90"/>
        <v>1358.74</v>
      </c>
      <c r="P129">
        <f>ROUND(CQ129*I129,2)</f>
        <v>1358.74</v>
      </c>
      <c r="Q129">
        <f>ROUND(CR129*I129,2)</f>
        <v>0</v>
      </c>
      <c r="R129">
        <f>ROUND(CS129*I129,2)</f>
        <v>0</v>
      </c>
      <c r="S129">
        <f>ROUND(CT129*I129,2)</f>
        <v>0</v>
      </c>
      <c r="T129">
        <f t="shared" si="91"/>
        <v>0</v>
      </c>
      <c r="U129">
        <f>ROUND(CV129*I129,7)</f>
        <v>0</v>
      </c>
      <c r="V129">
        <f>ROUND(CW129*I129,7)</f>
        <v>0</v>
      </c>
      <c r="W129">
        <f t="shared" si="92"/>
        <v>0</v>
      </c>
      <c r="X129">
        <f t="shared" si="93"/>
        <v>0</v>
      </c>
      <c r="Y129">
        <f t="shared" si="94"/>
        <v>0</v>
      </c>
      <c r="AA129">
        <v>48216218</v>
      </c>
      <c r="AB129">
        <f t="shared" si="95"/>
        <v>12.11</v>
      </c>
      <c r="AC129">
        <f>ROUND((ES129),6)</f>
        <v>12.11</v>
      </c>
      <c r="AD129">
        <f>ROUND((((ET129)-(EU129))+AE129),6)</f>
        <v>0</v>
      </c>
      <c r="AE129">
        <f>ROUND((EU129),6)</f>
        <v>0</v>
      </c>
      <c r="AF129">
        <f>ROUND((EV129),6)</f>
        <v>0</v>
      </c>
      <c r="AG129">
        <f t="shared" si="96"/>
        <v>0</v>
      </c>
      <c r="AH129">
        <f>(EW129)</f>
        <v>0</v>
      </c>
      <c r="AI129">
        <f>(EX129)</f>
        <v>0</v>
      </c>
      <c r="AJ129">
        <f t="shared" si="97"/>
        <v>0</v>
      </c>
      <c r="AK129">
        <v>12.11</v>
      </c>
      <c r="AL129">
        <v>12.11</v>
      </c>
      <c r="AM129">
        <v>0</v>
      </c>
      <c r="AN129">
        <v>0</v>
      </c>
      <c r="AO129">
        <v>0</v>
      </c>
      <c r="AP129">
        <v>0</v>
      </c>
      <c r="AQ129">
        <v>0</v>
      </c>
      <c r="AR129">
        <v>0</v>
      </c>
      <c r="AS129">
        <v>0</v>
      </c>
      <c r="AT129">
        <v>0</v>
      </c>
      <c r="AU129">
        <v>0</v>
      </c>
      <c r="AV129">
        <v>1</v>
      </c>
      <c r="AW129">
        <v>1</v>
      </c>
      <c r="AZ129">
        <v>1</v>
      </c>
      <c r="BA129">
        <v>1</v>
      </c>
      <c r="BB129">
        <v>1</v>
      </c>
      <c r="BC129">
        <v>1</v>
      </c>
      <c r="BD129" t="s">
        <v>3</v>
      </c>
      <c r="BE129" t="s">
        <v>3</v>
      </c>
      <c r="BF129" t="s">
        <v>3</v>
      </c>
      <c r="BG129" t="s">
        <v>3</v>
      </c>
      <c r="BH129">
        <v>3</v>
      </c>
      <c r="BI129">
        <v>2</v>
      </c>
      <c r="BJ129" t="s">
        <v>157</v>
      </c>
      <c r="BM129">
        <v>500001</v>
      </c>
      <c r="BN129">
        <v>0</v>
      </c>
      <c r="BO129" t="s">
        <v>154</v>
      </c>
      <c r="BP129">
        <v>1</v>
      </c>
      <c r="BQ129">
        <v>8</v>
      </c>
      <c r="BR129">
        <v>0</v>
      </c>
      <c r="BS129">
        <v>1</v>
      </c>
      <c r="BT129">
        <v>1</v>
      </c>
      <c r="BU129">
        <v>1</v>
      </c>
      <c r="BV129">
        <v>1</v>
      </c>
      <c r="BW129">
        <v>1</v>
      </c>
      <c r="BX129">
        <v>1</v>
      </c>
      <c r="BY129" t="s">
        <v>3</v>
      </c>
      <c r="BZ129">
        <v>0</v>
      </c>
      <c r="CA129">
        <v>0</v>
      </c>
      <c r="CB129" t="s">
        <v>3</v>
      </c>
      <c r="CE129">
        <v>0</v>
      </c>
      <c r="CF129">
        <v>0</v>
      </c>
      <c r="CG129">
        <v>0</v>
      </c>
      <c r="CM129">
        <v>0</v>
      </c>
      <c r="CN129" t="s">
        <v>3</v>
      </c>
      <c r="CO129">
        <v>0</v>
      </c>
      <c r="CP129">
        <f t="shared" si="98"/>
        <v>1358.74</v>
      </c>
      <c r="CQ129">
        <f>ROUND(AL129*BC129,2)</f>
        <v>12.11</v>
      </c>
      <c r="CR129">
        <f>ROUND(AM129*BB129,2)</f>
        <v>0</v>
      </c>
      <c r="CS129">
        <f>ROUND(AN129*BS129,2)</f>
        <v>0</v>
      </c>
      <c r="CT129">
        <f>ROUND(AO129*BA129,2)</f>
        <v>0</v>
      </c>
      <c r="CU129">
        <f t="shared" si="99"/>
        <v>0</v>
      </c>
      <c r="CV129">
        <f>AH129</f>
        <v>0</v>
      </c>
      <c r="CW129">
        <f>AI129</f>
        <v>0</v>
      </c>
      <c r="CX129">
        <f t="shared" si="100"/>
        <v>0</v>
      </c>
      <c r="CY129">
        <f t="shared" si="101"/>
        <v>0</v>
      </c>
      <c r="CZ129">
        <f t="shared" si="102"/>
        <v>0</v>
      </c>
      <c r="DC129" t="s">
        <v>3</v>
      </c>
      <c r="DD129" t="s">
        <v>3</v>
      </c>
      <c r="DE129" t="s">
        <v>3</v>
      </c>
      <c r="DF129" t="s">
        <v>3</v>
      </c>
      <c r="DG129" t="s">
        <v>3</v>
      </c>
      <c r="DH129" t="s">
        <v>3</v>
      </c>
      <c r="DI129" t="s">
        <v>3</v>
      </c>
      <c r="DJ129" t="s">
        <v>3</v>
      </c>
      <c r="DK129" t="s">
        <v>3</v>
      </c>
      <c r="DL129" t="s">
        <v>3</v>
      </c>
      <c r="DM129" t="s">
        <v>3</v>
      </c>
      <c r="DN129">
        <v>0</v>
      </c>
      <c r="DO129">
        <v>0</v>
      </c>
      <c r="DP129">
        <v>1</v>
      </c>
      <c r="DQ129">
        <v>1</v>
      </c>
      <c r="DU129">
        <v>1003</v>
      </c>
      <c r="DV129" t="s">
        <v>156</v>
      </c>
      <c r="DW129" t="s">
        <v>156</v>
      </c>
      <c r="DX129">
        <v>1</v>
      </c>
      <c r="DZ129" t="s">
        <v>3</v>
      </c>
      <c r="EA129" t="s">
        <v>3</v>
      </c>
      <c r="EB129" t="s">
        <v>3</v>
      </c>
      <c r="EC129" t="s">
        <v>3</v>
      </c>
      <c r="EE129">
        <v>45799547</v>
      </c>
      <c r="EF129">
        <v>8</v>
      </c>
      <c r="EG129" t="s">
        <v>105</v>
      </c>
      <c r="EH129">
        <v>0</v>
      </c>
      <c r="EI129" t="s">
        <v>3</v>
      </c>
      <c r="EJ129">
        <v>1</v>
      </c>
      <c r="EK129">
        <v>500001</v>
      </c>
      <c r="EL129" t="s">
        <v>158</v>
      </c>
      <c r="EM129" t="s">
        <v>159</v>
      </c>
      <c r="EO129" t="s">
        <v>3</v>
      </c>
      <c r="EQ129">
        <v>131072</v>
      </c>
      <c r="ER129">
        <v>12.11</v>
      </c>
      <c r="ES129">
        <v>12.11</v>
      </c>
      <c r="ET129">
        <v>0</v>
      </c>
      <c r="EU129">
        <v>0</v>
      </c>
      <c r="EV129">
        <v>0</v>
      </c>
      <c r="EW129">
        <v>0</v>
      </c>
      <c r="EX129">
        <v>0</v>
      </c>
      <c r="EY129">
        <v>0</v>
      </c>
      <c r="FQ129">
        <v>0</v>
      </c>
      <c r="FR129">
        <v>0</v>
      </c>
      <c r="FS129">
        <v>0</v>
      </c>
      <c r="FX129">
        <v>0</v>
      </c>
      <c r="FY129">
        <v>0</v>
      </c>
      <c r="GA129" t="s">
        <v>3</v>
      </c>
      <c r="GD129">
        <v>1</v>
      </c>
      <c r="GF129">
        <v>1349050067</v>
      </c>
      <c r="GG129">
        <v>2</v>
      </c>
      <c r="GH129">
        <v>1</v>
      </c>
      <c r="GI129">
        <v>2</v>
      </c>
      <c r="GJ129">
        <v>0</v>
      </c>
      <c r="GK129">
        <v>0</v>
      </c>
      <c r="GL129">
        <f t="shared" si="103"/>
        <v>0</v>
      </c>
      <c r="GM129">
        <f t="shared" si="104"/>
        <v>1358.74</v>
      </c>
      <c r="GN129">
        <f t="shared" si="105"/>
        <v>0</v>
      </c>
      <c r="GO129">
        <f t="shared" si="106"/>
        <v>1358.74</v>
      </c>
      <c r="GP129">
        <f t="shared" si="107"/>
        <v>0</v>
      </c>
      <c r="GR129">
        <v>0</v>
      </c>
      <c r="GS129">
        <v>0</v>
      </c>
      <c r="GT129">
        <v>0</v>
      </c>
      <c r="GU129" t="s">
        <v>3</v>
      </c>
      <c r="GV129">
        <f t="shared" si="108"/>
        <v>0</v>
      </c>
      <c r="GW129">
        <v>1</v>
      </c>
      <c r="GX129">
        <f t="shared" si="109"/>
        <v>0</v>
      </c>
      <c r="HA129">
        <v>0</v>
      </c>
      <c r="HB129">
        <v>0</v>
      </c>
      <c r="HC129">
        <f t="shared" si="110"/>
        <v>0</v>
      </c>
      <c r="HE129" t="s">
        <v>3</v>
      </c>
      <c r="HF129" t="s">
        <v>3</v>
      </c>
      <c r="HM129" t="s">
        <v>3</v>
      </c>
      <c r="HN129" t="s">
        <v>3</v>
      </c>
      <c r="HO129" t="s">
        <v>3</v>
      </c>
      <c r="HP129" t="s">
        <v>3</v>
      </c>
      <c r="HQ129" t="s">
        <v>3</v>
      </c>
      <c r="HS129">
        <v>0</v>
      </c>
      <c r="IK129">
        <v>0</v>
      </c>
    </row>
    <row r="130" spans="1:245" x14ac:dyDescent="0.2">
      <c r="A130">
        <v>17</v>
      </c>
      <c r="B130">
        <v>1</v>
      </c>
      <c r="C130">
        <f>ROW(SmtRes!A212)</f>
        <v>212</v>
      </c>
      <c r="D130">
        <f>ROW(EtalonRes!A212)</f>
        <v>212</v>
      </c>
      <c r="E130" t="s">
        <v>293</v>
      </c>
      <c r="F130" t="s">
        <v>161</v>
      </c>
      <c r="G130" t="s">
        <v>162</v>
      </c>
      <c r="H130" t="s">
        <v>151</v>
      </c>
      <c r="I130">
        <f>ROUND(1.1,7)</f>
        <v>1.1000000000000001</v>
      </c>
      <c r="J130">
        <v>0</v>
      </c>
      <c r="K130">
        <f>ROUND(1.1,7)</f>
        <v>1.1000000000000001</v>
      </c>
      <c r="O130">
        <f t="shared" si="90"/>
        <v>4063.45</v>
      </c>
      <c r="P130">
        <f>SUMIF(SmtRes!AQ203:'SmtRes'!AQ212,"=1",SmtRes!DF203:'SmtRes'!DF212)</f>
        <v>241.62</v>
      </c>
      <c r="Q130">
        <f>SUMIF(SmtRes!AQ203:'SmtRes'!AQ212,"=1",SmtRes!DG203:'SmtRes'!DG212)</f>
        <v>22.68</v>
      </c>
      <c r="R130">
        <f>SUMIF(SmtRes!AQ203:'SmtRes'!AQ212,"=1",SmtRes!DH203:'SmtRes'!DH212)</f>
        <v>20.170000000000002</v>
      </c>
      <c r="S130">
        <f>SUMIF(SmtRes!AQ203:'SmtRes'!AQ212,"=1",SmtRes!DI203:'SmtRes'!DI212)</f>
        <v>3778.98</v>
      </c>
      <c r="T130">
        <f t="shared" si="91"/>
        <v>0</v>
      </c>
      <c r="U130">
        <f>SUMIF(SmtRes!AQ203:'SmtRes'!AQ212,"=1",SmtRes!CV203:'SmtRes'!CV212)</f>
        <v>4.9390000000000001</v>
      </c>
      <c r="V130">
        <f>SUMIF(SmtRes!AQ203:'SmtRes'!AQ212,"=1",SmtRes!CW203:'SmtRes'!CW212)</f>
        <v>2.1999999999999999E-2</v>
      </c>
      <c r="W130">
        <f t="shared" si="92"/>
        <v>0</v>
      </c>
      <c r="X130">
        <f t="shared" si="93"/>
        <v>3685.18</v>
      </c>
      <c r="Y130">
        <f t="shared" si="94"/>
        <v>1937.57</v>
      </c>
      <c r="AA130">
        <v>48216218</v>
      </c>
      <c r="AB130">
        <f t="shared" si="95"/>
        <v>3662.1660219999999</v>
      </c>
      <c r="AC130">
        <f>ROUND((SUM(SmtRes!BQ203:'SmtRes'!BQ212)),6)</f>
        <v>206.11682200000001</v>
      </c>
      <c r="AD130">
        <f>ROUND((((SUM(SmtRes!BR203:'SmtRes'!BR212))-(SUM(SmtRes!BS203:'SmtRes'!BS212)))+AE130),6)</f>
        <v>20.615500000000001</v>
      </c>
      <c r="AE130">
        <f>ROUND((SUM(SmtRes!BS203:'SmtRes'!BS212)),6)</f>
        <v>18.3398</v>
      </c>
      <c r="AF130">
        <f>ROUND((SUM(SmtRes!BT203:'SmtRes'!BT212)),6)</f>
        <v>3435.4337</v>
      </c>
      <c r="AG130">
        <f t="shared" si="96"/>
        <v>0</v>
      </c>
      <c r="AH130">
        <f>(SUM(SmtRes!BU203:'SmtRes'!BU212))</f>
        <v>4.49</v>
      </c>
      <c r="AI130">
        <f>(SUM(SmtRes!BV203:'SmtRes'!BV212))</f>
        <v>0.02</v>
      </c>
      <c r="AJ130">
        <f t="shared" si="97"/>
        <v>0</v>
      </c>
      <c r="AK130">
        <v>3680.5058219000002</v>
      </c>
      <c r="AL130">
        <v>206.11682190000002</v>
      </c>
      <c r="AM130">
        <v>20.615500000000001</v>
      </c>
      <c r="AN130">
        <v>18.3398</v>
      </c>
      <c r="AO130">
        <v>3435.4337</v>
      </c>
      <c r="AP130">
        <v>0</v>
      </c>
      <c r="AQ130">
        <v>4.49</v>
      </c>
      <c r="AR130">
        <v>0.02</v>
      </c>
      <c r="AS130">
        <v>0</v>
      </c>
      <c r="AT130">
        <v>97</v>
      </c>
      <c r="AU130">
        <v>51</v>
      </c>
      <c r="AV130">
        <v>1</v>
      </c>
      <c r="AW130">
        <v>1</v>
      </c>
      <c r="AZ130">
        <v>1</v>
      </c>
      <c r="BA130">
        <v>1</v>
      </c>
      <c r="BB130">
        <v>1</v>
      </c>
      <c r="BC130">
        <v>1</v>
      </c>
      <c r="BD130" t="s">
        <v>3</v>
      </c>
      <c r="BE130" t="s">
        <v>3</v>
      </c>
      <c r="BF130" t="s">
        <v>3</v>
      </c>
      <c r="BG130" t="s">
        <v>3</v>
      </c>
      <c r="BH130">
        <v>0</v>
      </c>
      <c r="BI130">
        <v>2</v>
      </c>
      <c r="BJ130" t="s">
        <v>163</v>
      </c>
      <c r="BM130">
        <v>108001</v>
      </c>
      <c r="BN130">
        <v>0</v>
      </c>
      <c r="BO130" t="s">
        <v>3</v>
      </c>
      <c r="BP130">
        <v>0</v>
      </c>
      <c r="BQ130">
        <v>3</v>
      </c>
      <c r="BR130">
        <v>0</v>
      </c>
      <c r="BS130">
        <v>1</v>
      </c>
      <c r="BT130">
        <v>1</v>
      </c>
      <c r="BU130">
        <v>1</v>
      </c>
      <c r="BV130">
        <v>1</v>
      </c>
      <c r="BW130">
        <v>1</v>
      </c>
      <c r="BX130">
        <v>1</v>
      </c>
      <c r="BY130" t="s">
        <v>3</v>
      </c>
      <c r="BZ130">
        <v>97</v>
      </c>
      <c r="CA130">
        <v>51</v>
      </c>
      <c r="CB130" t="s">
        <v>3</v>
      </c>
      <c r="CE130">
        <v>0</v>
      </c>
      <c r="CF130">
        <v>0</v>
      </c>
      <c r="CG130">
        <v>0</v>
      </c>
      <c r="CM130">
        <v>0</v>
      </c>
      <c r="CN130" t="s">
        <v>3</v>
      </c>
      <c r="CO130">
        <v>0</v>
      </c>
      <c r="CP130">
        <f t="shared" si="98"/>
        <v>4063.4500000000003</v>
      </c>
      <c r="CQ130">
        <f>SUMIF(SmtRes!AQ203:'SmtRes'!AQ212,"=1",SmtRes!AA203:'SmtRes'!AA212)</f>
        <v>59948.139999999992</v>
      </c>
      <c r="CR130">
        <f>SUMIF(SmtRes!AQ203:'SmtRes'!AQ212,"=1",SmtRes!AB203:'SmtRes'!AB212)</f>
        <v>2061.5500000000002</v>
      </c>
      <c r="CS130">
        <f>SUMIF(SmtRes!AQ203:'SmtRes'!AQ212,"=1",SmtRes!AC203:'SmtRes'!AC212)</f>
        <v>1833.98</v>
      </c>
      <c r="CT130">
        <f>SUMIF(SmtRes!AQ203:'SmtRes'!AQ212,"=1",SmtRes!AD203:'SmtRes'!AD212)</f>
        <v>765.13</v>
      </c>
      <c r="CU130">
        <f t="shared" si="99"/>
        <v>0</v>
      </c>
      <c r="CV130">
        <f>SUMIF(SmtRes!AQ203:'SmtRes'!AQ212,"=1",SmtRes!BU203:'SmtRes'!BU212)</f>
        <v>4.49</v>
      </c>
      <c r="CW130">
        <f>SUMIF(SmtRes!AQ203:'SmtRes'!AQ212,"=1",SmtRes!BV203:'SmtRes'!BV212)</f>
        <v>0.02</v>
      </c>
      <c r="CX130">
        <f t="shared" si="100"/>
        <v>0</v>
      </c>
      <c r="CY130">
        <f t="shared" si="101"/>
        <v>3685.1754999999998</v>
      </c>
      <c r="CZ130">
        <f t="shared" si="102"/>
        <v>1937.5664999999999</v>
      </c>
      <c r="DC130" t="s">
        <v>3</v>
      </c>
      <c r="DD130" t="s">
        <v>3</v>
      </c>
      <c r="DE130" t="s">
        <v>3</v>
      </c>
      <c r="DF130" t="s">
        <v>3</v>
      </c>
      <c r="DG130" t="s">
        <v>3</v>
      </c>
      <c r="DH130" t="s">
        <v>3</v>
      </c>
      <c r="DI130" t="s">
        <v>3</v>
      </c>
      <c r="DJ130" t="s">
        <v>3</v>
      </c>
      <c r="DK130" t="s">
        <v>3</v>
      </c>
      <c r="DL130" t="s">
        <v>3</v>
      </c>
      <c r="DM130" t="s">
        <v>3</v>
      </c>
      <c r="DN130">
        <v>0</v>
      </c>
      <c r="DO130">
        <v>0</v>
      </c>
      <c r="DP130">
        <v>1</v>
      </c>
      <c r="DQ130">
        <v>1</v>
      </c>
      <c r="DU130">
        <v>1003</v>
      </c>
      <c r="DV130" t="s">
        <v>151</v>
      </c>
      <c r="DW130" t="s">
        <v>151</v>
      </c>
      <c r="DX130">
        <v>100</v>
      </c>
      <c r="DZ130" t="s">
        <v>3</v>
      </c>
      <c r="EA130" t="s">
        <v>3</v>
      </c>
      <c r="EB130" t="s">
        <v>3</v>
      </c>
      <c r="EC130" t="s">
        <v>3</v>
      </c>
      <c r="EE130">
        <v>45799455</v>
      </c>
      <c r="EF130">
        <v>3</v>
      </c>
      <c r="EG130" t="s">
        <v>25</v>
      </c>
      <c r="EH130">
        <v>0</v>
      </c>
      <c r="EI130" t="s">
        <v>3</v>
      </c>
      <c r="EJ130">
        <v>2</v>
      </c>
      <c r="EK130">
        <v>108001</v>
      </c>
      <c r="EL130" t="s">
        <v>26</v>
      </c>
      <c r="EM130" t="s">
        <v>27</v>
      </c>
      <c r="EO130" t="s">
        <v>3</v>
      </c>
      <c r="EQ130">
        <v>131072</v>
      </c>
      <c r="ER130">
        <v>0</v>
      </c>
      <c r="ES130">
        <v>0</v>
      </c>
      <c r="ET130">
        <v>0</v>
      </c>
      <c r="EU130">
        <v>0</v>
      </c>
      <c r="EV130">
        <v>0</v>
      </c>
      <c r="EW130">
        <v>4.49</v>
      </c>
      <c r="EX130">
        <v>0.02</v>
      </c>
      <c r="EY130">
        <v>0</v>
      </c>
      <c r="FQ130">
        <v>0</v>
      </c>
      <c r="FR130">
        <v>0</v>
      </c>
      <c r="FS130">
        <v>0</v>
      </c>
      <c r="FX130">
        <v>97</v>
      </c>
      <c r="FY130">
        <v>51</v>
      </c>
      <c r="GA130" t="s">
        <v>3</v>
      </c>
      <c r="GD130">
        <v>1</v>
      </c>
      <c r="GF130">
        <v>-179377431</v>
      </c>
      <c r="GG130">
        <v>2</v>
      </c>
      <c r="GH130">
        <v>1</v>
      </c>
      <c r="GI130">
        <v>-2</v>
      </c>
      <c r="GJ130">
        <v>0</v>
      </c>
      <c r="GK130">
        <v>0</v>
      </c>
      <c r="GL130">
        <f t="shared" si="103"/>
        <v>0</v>
      </c>
      <c r="GM130">
        <f t="shared" si="104"/>
        <v>9686.2000000000007</v>
      </c>
      <c r="GN130">
        <f t="shared" si="105"/>
        <v>0</v>
      </c>
      <c r="GO130">
        <f t="shared" si="106"/>
        <v>9686.2000000000007</v>
      </c>
      <c r="GP130">
        <f t="shared" si="107"/>
        <v>0</v>
      </c>
      <c r="GR130">
        <v>0</v>
      </c>
      <c r="GS130">
        <v>0</v>
      </c>
      <c r="GT130">
        <v>0</v>
      </c>
      <c r="GU130" t="s">
        <v>3</v>
      </c>
      <c r="GV130">
        <f t="shared" si="108"/>
        <v>0</v>
      </c>
      <c r="GW130">
        <v>1</v>
      </c>
      <c r="GX130">
        <f t="shared" si="109"/>
        <v>0</v>
      </c>
      <c r="HA130">
        <v>0</v>
      </c>
      <c r="HB130">
        <v>0</v>
      </c>
      <c r="HC130">
        <f t="shared" si="110"/>
        <v>0</v>
      </c>
      <c r="HE130" t="s">
        <v>3</v>
      </c>
      <c r="HF130" t="s">
        <v>3</v>
      </c>
      <c r="HM130" t="s">
        <v>3</v>
      </c>
      <c r="HN130" t="s">
        <v>29</v>
      </c>
      <c r="HO130" t="s">
        <v>30</v>
      </c>
      <c r="HP130" t="s">
        <v>26</v>
      </c>
      <c r="HQ130" t="s">
        <v>26</v>
      </c>
      <c r="HS130">
        <v>0</v>
      </c>
      <c r="IK130">
        <v>0</v>
      </c>
    </row>
    <row r="131" spans="1:245" x14ac:dyDescent="0.2">
      <c r="A131">
        <v>17</v>
      </c>
      <c r="B131">
        <v>1</v>
      </c>
      <c r="E131" t="s">
        <v>294</v>
      </c>
      <c r="F131" t="s">
        <v>165</v>
      </c>
      <c r="G131" t="s">
        <v>166</v>
      </c>
      <c r="H131" t="s">
        <v>167</v>
      </c>
      <c r="I131">
        <f>ROUND(0.102,7)</f>
        <v>0.10199999999999999</v>
      </c>
      <c r="J131">
        <v>0</v>
      </c>
      <c r="K131">
        <f>ROUND(0.102,7)</f>
        <v>0.10199999999999999</v>
      </c>
      <c r="O131">
        <f t="shared" si="90"/>
        <v>2020.33</v>
      </c>
      <c r="P131">
        <f>ROUND(CQ131*I131,2)</f>
        <v>2020.33</v>
      </c>
      <c r="Q131">
        <f>ROUND(CR131*I131,2)</f>
        <v>0</v>
      </c>
      <c r="R131">
        <f>ROUND(CS131*I131,2)</f>
        <v>0</v>
      </c>
      <c r="S131">
        <f>ROUND(CT131*I131,2)</f>
        <v>0</v>
      </c>
      <c r="T131">
        <f t="shared" si="91"/>
        <v>0</v>
      </c>
      <c r="U131">
        <f>ROUND(CV131*I131,7)</f>
        <v>0</v>
      </c>
      <c r="V131">
        <f>ROUND(CW131*I131,7)</f>
        <v>0</v>
      </c>
      <c r="W131">
        <f t="shared" si="92"/>
        <v>0</v>
      </c>
      <c r="X131">
        <f t="shared" si="93"/>
        <v>0</v>
      </c>
      <c r="Y131">
        <f t="shared" si="94"/>
        <v>0</v>
      </c>
      <c r="AA131">
        <v>48216218</v>
      </c>
      <c r="AB131">
        <f t="shared" si="95"/>
        <v>17528.45</v>
      </c>
      <c r="AC131">
        <f>ROUND((ES131),6)</f>
        <v>17528.45</v>
      </c>
      <c r="AD131">
        <f>ROUND((((ET131)-(EU131))+AE131),6)</f>
        <v>0</v>
      </c>
      <c r="AE131">
        <f t="shared" ref="AE131:AF133" si="111">ROUND((EU131),6)</f>
        <v>0</v>
      </c>
      <c r="AF131">
        <f t="shared" si="111"/>
        <v>0</v>
      </c>
      <c r="AG131">
        <f t="shared" si="96"/>
        <v>0</v>
      </c>
      <c r="AH131">
        <f t="shared" ref="AH131:AI133" si="112">(EW131)</f>
        <v>0</v>
      </c>
      <c r="AI131">
        <f t="shared" si="112"/>
        <v>0</v>
      </c>
      <c r="AJ131">
        <f t="shared" si="97"/>
        <v>0</v>
      </c>
      <c r="AK131">
        <v>17528.45</v>
      </c>
      <c r="AL131">
        <v>17528.45</v>
      </c>
      <c r="AM131">
        <v>0</v>
      </c>
      <c r="AN131">
        <v>0</v>
      </c>
      <c r="AO131">
        <v>0</v>
      </c>
      <c r="AP131">
        <v>0</v>
      </c>
      <c r="AQ131">
        <v>0</v>
      </c>
      <c r="AR131">
        <v>0</v>
      </c>
      <c r="AS131">
        <v>0</v>
      </c>
      <c r="AT131">
        <v>0</v>
      </c>
      <c r="AU131">
        <v>0</v>
      </c>
      <c r="AV131">
        <v>1</v>
      </c>
      <c r="AW131">
        <v>1</v>
      </c>
      <c r="AZ131">
        <v>1</v>
      </c>
      <c r="BA131">
        <v>1</v>
      </c>
      <c r="BB131">
        <v>1</v>
      </c>
      <c r="BC131">
        <v>1.1299999999999999</v>
      </c>
      <c r="BD131" t="s">
        <v>3</v>
      </c>
      <c r="BE131" t="s">
        <v>3</v>
      </c>
      <c r="BF131" t="s">
        <v>3</v>
      </c>
      <c r="BG131" t="s">
        <v>3</v>
      </c>
      <c r="BH131">
        <v>3</v>
      </c>
      <c r="BI131">
        <v>2</v>
      </c>
      <c r="BJ131" t="s">
        <v>168</v>
      </c>
      <c r="BM131">
        <v>500002</v>
      </c>
      <c r="BN131">
        <v>0</v>
      </c>
      <c r="BO131" t="s">
        <v>165</v>
      </c>
      <c r="BP131">
        <v>1</v>
      </c>
      <c r="BQ131">
        <v>8</v>
      </c>
      <c r="BR131">
        <v>0</v>
      </c>
      <c r="BS131">
        <v>1</v>
      </c>
      <c r="BT131">
        <v>1</v>
      </c>
      <c r="BU131">
        <v>1</v>
      </c>
      <c r="BV131">
        <v>1</v>
      </c>
      <c r="BW131">
        <v>1</v>
      </c>
      <c r="BX131">
        <v>1</v>
      </c>
      <c r="BY131" t="s">
        <v>3</v>
      </c>
      <c r="BZ131">
        <v>0</v>
      </c>
      <c r="CA131">
        <v>0</v>
      </c>
      <c r="CB131" t="s">
        <v>3</v>
      </c>
      <c r="CE131">
        <v>0</v>
      </c>
      <c r="CF131">
        <v>0</v>
      </c>
      <c r="CG131">
        <v>0</v>
      </c>
      <c r="CM131">
        <v>0</v>
      </c>
      <c r="CN131" t="s">
        <v>3</v>
      </c>
      <c r="CO131">
        <v>0</v>
      </c>
      <c r="CP131">
        <f t="shared" si="98"/>
        <v>2020.33</v>
      </c>
      <c r="CQ131">
        <f>ROUND(AL131*BC131,2)</f>
        <v>19807.150000000001</v>
      </c>
      <c r="CR131">
        <f>ROUND(AM131*BB131,2)</f>
        <v>0</v>
      </c>
      <c r="CS131">
        <f>ROUND(AN131*BS131,2)</f>
        <v>0</v>
      </c>
      <c r="CT131">
        <f>ROUND(AO131*BA131,2)</f>
        <v>0</v>
      </c>
      <c r="CU131">
        <f t="shared" si="99"/>
        <v>0</v>
      </c>
      <c r="CV131">
        <f t="shared" ref="CV131:CW133" si="113">AH131</f>
        <v>0</v>
      </c>
      <c r="CW131">
        <f t="shared" si="113"/>
        <v>0</v>
      </c>
      <c r="CX131">
        <f t="shared" si="100"/>
        <v>0</v>
      </c>
      <c r="CY131">
        <f t="shared" si="101"/>
        <v>0</v>
      </c>
      <c r="CZ131">
        <f t="shared" si="102"/>
        <v>0</v>
      </c>
      <c r="DC131" t="s">
        <v>3</v>
      </c>
      <c r="DD131" t="s">
        <v>3</v>
      </c>
      <c r="DE131" t="s">
        <v>3</v>
      </c>
      <c r="DF131" t="s">
        <v>3</v>
      </c>
      <c r="DG131" t="s">
        <v>3</v>
      </c>
      <c r="DH131" t="s">
        <v>3</v>
      </c>
      <c r="DI131" t="s">
        <v>3</v>
      </c>
      <c r="DJ131" t="s">
        <v>3</v>
      </c>
      <c r="DK131" t="s">
        <v>3</v>
      </c>
      <c r="DL131" t="s">
        <v>3</v>
      </c>
      <c r="DM131" t="s">
        <v>3</v>
      </c>
      <c r="DN131">
        <v>0</v>
      </c>
      <c r="DO131">
        <v>0</v>
      </c>
      <c r="DP131">
        <v>1</v>
      </c>
      <c r="DQ131">
        <v>1</v>
      </c>
      <c r="DU131">
        <v>1013</v>
      </c>
      <c r="DV131" t="s">
        <v>167</v>
      </c>
      <c r="DW131" t="s">
        <v>169</v>
      </c>
      <c r="DX131">
        <v>1</v>
      </c>
      <c r="DZ131" t="s">
        <v>3</v>
      </c>
      <c r="EA131" t="s">
        <v>3</v>
      </c>
      <c r="EB131" t="s">
        <v>3</v>
      </c>
      <c r="EC131" t="s">
        <v>3</v>
      </c>
      <c r="EE131">
        <v>45799549</v>
      </c>
      <c r="EF131">
        <v>8</v>
      </c>
      <c r="EG131" t="s">
        <v>105</v>
      </c>
      <c r="EH131">
        <v>0</v>
      </c>
      <c r="EI131" t="s">
        <v>3</v>
      </c>
      <c r="EJ131">
        <v>2</v>
      </c>
      <c r="EK131">
        <v>500002</v>
      </c>
      <c r="EL131" t="s">
        <v>170</v>
      </c>
      <c r="EM131" t="s">
        <v>171</v>
      </c>
      <c r="EO131" t="s">
        <v>3</v>
      </c>
      <c r="EQ131">
        <v>131072</v>
      </c>
      <c r="ER131">
        <v>17528.45</v>
      </c>
      <c r="ES131">
        <v>17528.45</v>
      </c>
      <c r="ET131">
        <v>0</v>
      </c>
      <c r="EU131">
        <v>0</v>
      </c>
      <c r="EV131">
        <v>0</v>
      </c>
      <c r="EW131">
        <v>0</v>
      </c>
      <c r="EX131">
        <v>0</v>
      </c>
      <c r="EY131">
        <v>0</v>
      </c>
      <c r="FQ131">
        <v>0</v>
      </c>
      <c r="FR131">
        <v>0</v>
      </c>
      <c r="FS131">
        <v>0</v>
      </c>
      <c r="FX131">
        <v>0</v>
      </c>
      <c r="FY131">
        <v>0</v>
      </c>
      <c r="GA131" t="s">
        <v>3</v>
      </c>
      <c r="GD131">
        <v>1</v>
      </c>
      <c r="GF131">
        <v>1167645358</v>
      </c>
      <c r="GG131">
        <v>2</v>
      </c>
      <c r="GH131">
        <v>1</v>
      </c>
      <c r="GI131">
        <v>2</v>
      </c>
      <c r="GJ131">
        <v>0</v>
      </c>
      <c r="GK131">
        <v>0</v>
      </c>
      <c r="GL131">
        <f t="shared" si="103"/>
        <v>0</v>
      </c>
      <c r="GM131">
        <f t="shared" si="104"/>
        <v>2020.33</v>
      </c>
      <c r="GN131">
        <f t="shared" si="105"/>
        <v>0</v>
      </c>
      <c r="GO131">
        <f t="shared" si="106"/>
        <v>2020.33</v>
      </c>
      <c r="GP131">
        <f t="shared" si="107"/>
        <v>0</v>
      </c>
      <c r="GR131">
        <v>0</v>
      </c>
      <c r="GS131">
        <v>0</v>
      </c>
      <c r="GT131">
        <v>0</v>
      </c>
      <c r="GU131" t="s">
        <v>3</v>
      </c>
      <c r="GV131">
        <f t="shared" si="108"/>
        <v>0</v>
      </c>
      <c r="GW131">
        <v>1</v>
      </c>
      <c r="GX131">
        <f t="shared" si="109"/>
        <v>0</v>
      </c>
      <c r="HA131">
        <v>0</v>
      </c>
      <c r="HB131">
        <v>0</v>
      </c>
      <c r="HC131">
        <f t="shared" si="110"/>
        <v>0</v>
      </c>
      <c r="HE131" t="s">
        <v>3</v>
      </c>
      <c r="HF131" t="s">
        <v>3</v>
      </c>
      <c r="HM131" t="s">
        <v>3</v>
      </c>
      <c r="HN131" t="s">
        <v>3</v>
      </c>
      <c r="HO131" t="s">
        <v>3</v>
      </c>
      <c r="HP131" t="s">
        <v>3</v>
      </c>
      <c r="HQ131" t="s">
        <v>3</v>
      </c>
      <c r="HS131">
        <v>0</v>
      </c>
      <c r="IK131">
        <v>0</v>
      </c>
    </row>
    <row r="132" spans="1:245" x14ac:dyDescent="0.2">
      <c r="A132">
        <v>17</v>
      </c>
      <c r="B132">
        <v>1</v>
      </c>
      <c r="E132" t="s">
        <v>295</v>
      </c>
      <c r="F132" t="s">
        <v>296</v>
      </c>
      <c r="G132" t="s">
        <v>297</v>
      </c>
      <c r="H132" t="s">
        <v>167</v>
      </c>
      <c r="I132">
        <f>ROUND(0.0051,7)</f>
        <v>5.1000000000000004E-3</v>
      </c>
      <c r="J132">
        <v>0</v>
      </c>
      <c r="K132">
        <f>ROUND(0.0051,7)</f>
        <v>5.1000000000000004E-3</v>
      </c>
      <c r="O132">
        <f t="shared" si="90"/>
        <v>90.65</v>
      </c>
      <c r="P132">
        <f>ROUND(CQ132*I132,2)</f>
        <v>90.65</v>
      </c>
      <c r="Q132">
        <f>ROUND(CR132*I132,2)</f>
        <v>0</v>
      </c>
      <c r="R132">
        <f>ROUND(CS132*I132,2)</f>
        <v>0</v>
      </c>
      <c r="S132">
        <f>ROUND(CT132*I132,2)</f>
        <v>0</v>
      </c>
      <c r="T132">
        <f t="shared" si="91"/>
        <v>0</v>
      </c>
      <c r="U132">
        <f>ROUND(CV132*I132,7)</f>
        <v>0</v>
      </c>
      <c r="V132">
        <f>ROUND(CW132*I132,7)</f>
        <v>0</v>
      </c>
      <c r="W132">
        <f t="shared" si="92"/>
        <v>0</v>
      </c>
      <c r="X132">
        <f t="shared" si="93"/>
        <v>0</v>
      </c>
      <c r="Y132">
        <f t="shared" si="94"/>
        <v>0</v>
      </c>
      <c r="AA132">
        <v>48216218</v>
      </c>
      <c r="AB132">
        <f t="shared" si="95"/>
        <v>15728.89</v>
      </c>
      <c r="AC132">
        <f>ROUND((ES132),6)</f>
        <v>15728.89</v>
      </c>
      <c r="AD132">
        <f>ROUND((((ET132)-(EU132))+AE132),6)</f>
        <v>0</v>
      </c>
      <c r="AE132">
        <f t="shared" si="111"/>
        <v>0</v>
      </c>
      <c r="AF132">
        <f t="shared" si="111"/>
        <v>0</v>
      </c>
      <c r="AG132">
        <f t="shared" si="96"/>
        <v>0</v>
      </c>
      <c r="AH132">
        <f t="shared" si="112"/>
        <v>0</v>
      </c>
      <c r="AI132">
        <f t="shared" si="112"/>
        <v>0</v>
      </c>
      <c r="AJ132">
        <f t="shared" si="97"/>
        <v>0</v>
      </c>
      <c r="AK132">
        <v>15728.89</v>
      </c>
      <c r="AL132">
        <v>15728.89</v>
      </c>
      <c r="AM132">
        <v>0</v>
      </c>
      <c r="AN132">
        <v>0</v>
      </c>
      <c r="AO132">
        <v>0</v>
      </c>
      <c r="AP132">
        <v>0</v>
      </c>
      <c r="AQ132">
        <v>0</v>
      </c>
      <c r="AR132">
        <v>0</v>
      </c>
      <c r="AS132">
        <v>0</v>
      </c>
      <c r="AT132">
        <v>0</v>
      </c>
      <c r="AU132">
        <v>0</v>
      </c>
      <c r="AV132">
        <v>1</v>
      </c>
      <c r="AW132">
        <v>1</v>
      </c>
      <c r="AZ132">
        <v>1</v>
      </c>
      <c r="BA132">
        <v>1</v>
      </c>
      <c r="BB132">
        <v>1</v>
      </c>
      <c r="BC132">
        <v>1.1299999999999999</v>
      </c>
      <c r="BD132" t="s">
        <v>3</v>
      </c>
      <c r="BE132" t="s">
        <v>3</v>
      </c>
      <c r="BF132" t="s">
        <v>3</v>
      </c>
      <c r="BG132" t="s">
        <v>3</v>
      </c>
      <c r="BH132">
        <v>3</v>
      </c>
      <c r="BI132">
        <v>2</v>
      </c>
      <c r="BJ132" t="s">
        <v>298</v>
      </c>
      <c r="BM132">
        <v>500002</v>
      </c>
      <c r="BN132">
        <v>0</v>
      </c>
      <c r="BO132" t="s">
        <v>296</v>
      </c>
      <c r="BP132">
        <v>1</v>
      </c>
      <c r="BQ132">
        <v>8</v>
      </c>
      <c r="BR132">
        <v>0</v>
      </c>
      <c r="BS132">
        <v>1</v>
      </c>
      <c r="BT132">
        <v>1</v>
      </c>
      <c r="BU132">
        <v>1</v>
      </c>
      <c r="BV132">
        <v>1</v>
      </c>
      <c r="BW132">
        <v>1</v>
      </c>
      <c r="BX132">
        <v>1</v>
      </c>
      <c r="BY132" t="s">
        <v>3</v>
      </c>
      <c r="BZ132">
        <v>0</v>
      </c>
      <c r="CA132">
        <v>0</v>
      </c>
      <c r="CB132" t="s">
        <v>3</v>
      </c>
      <c r="CE132">
        <v>0</v>
      </c>
      <c r="CF132">
        <v>0</v>
      </c>
      <c r="CG132">
        <v>0</v>
      </c>
      <c r="CM132">
        <v>0</v>
      </c>
      <c r="CN132" t="s">
        <v>3</v>
      </c>
      <c r="CO132">
        <v>0</v>
      </c>
      <c r="CP132">
        <f t="shared" si="98"/>
        <v>90.65</v>
      </c>
      <c r="CQ132">
        <f>ROUND(AL132*BC132,2)</f>
        <v>17773.650000000001</v>
      </c>
      <c r="CR132">
        <f>ROUND(AM132*BB132,2)</f>
        <v>0</v>
      </c>
      <c r="CS132">
        <f>ROUND(AN132*BS132,2)</f>
        <v>0</v>
      </c>
      <c r="CT132">
        <f>ROUND(AO132*BA132,2)</f>
        <v>0</v>
      </c>
      <c r="CU132">
        <f t="shared" si="99"/>
        <v>0</v>
      </c>
      <c r="CV132">
        <f t="shared" si="113"/>
        <v>0</v>
      </c>
      <c r="CW132">
        <f t="shared" si="113"/>
        <v>0</v>
      </c>
      <c r="CX132">
        <f t="shared" si="100"/>
        <v>0</v>
      </c>
      <c r="CY132">
        <f t="shared" si="101"/>
        <v>0</v>
      </c>
      <c r="CZ132">
        <f t="shared" si="102"/>
        <v>0</v>
      </c>
      <c r="DC132" t="s">
        <v>3</v>
      </c>
      <c r="DD132" t="s">
        <v>3</v>
      </c>
      <c r="DE132" t="s">
        <v>3</v>
      </c>
      <c r="DF132" t="s">
        <v>3</v>
      </c>
      <c r="DG132" t="s">
        <v>3</v>
      </c>
      <c r="DH132" t="s">
        <v>3</v>
      </c>
      <c r="DI132" t="s">
        <v>3</v>
      </c>
      <c r="DJ132" t="s">
        <v>3</v>
      </c>
      <c r="DK132" t="s">
        <v>3</v>
      </c>
      <c r="DL132" t="s">
        <v>3</v>
      </c>
      <c r="DM132" t="s">
        <v>3</v>
      </c>
      <c r="DN132">
        <v>0</v>
      </c>
      <c r="DO132">
        <v>0</v>
      </c>
      <c r="DP132">
        <v>1</v>
      </c>
      <c r="DQ132">
        <v>1</v>
      </c>
      <c r="DU132">
        <v>1013</v>
      </c>
      <c r="DV132" t="s">
        <v>167</v>
      </c>
      <c r="DW132" t="s">
        <v>169</v>
      </c>
      <c r="DX132">
        <v>1</v>
      </c>
      <c r="DZ132" t="s">
        <v>3</v>
      </c>
      <c r="EA132" t="s">
        <v>3</v>
      </c>
      <c r="EB132" t="s">
        <v>3</v>
      </c>
      <c r="EC132" t="s">
        <v>3</v>
      </c>
      <c r="EE132">
        <v>45799549</v>
      </c>
      <c r="EF132">
        <v>8</v>
      </c>
      <c r="EG132" t="s">
        <v>105</v>
      </c>
      <c r="EH132">
        <v>0</v>
      </c>
      <c r="EI132" t="s">
        <v>3</v>
      </c>
      <c r="EJ132">
        <v>2</v>
      </c>
      <c r="EK132">
        <v>500002</v>
      </c>
      <c r="EL132" t="s">
        <v>170</v>
      </c>
      <c r="EM132" t="s">
        <v>171</v>
      </c>
      <c r="EO132" t="s">
        <v>3</v>
      </c>
      <c r="EQ132">
        <v>131072</v>
      </c>
      <c r="ER132">
        <v>15728.89</v>
      </c>
      <c r="ES132">
        <v>15728.89</v>
      </c>
      <c r="ET132">
        <v>0</v>
      </c>
      <c r="EU132">
        <v>0</v>
      </c>
      <c r="EV132">
        <v>0</v>
      </c>
      <c r="EW132">
        <v>0</v>
      </c>
      <c r="EX132">
        <v>0</v>
      </c>
      <c r="EY132">
        <v>0</v>
      </c>
      <c r="FQ132">
        <v>0</v>
      </c>
      <c r="FR132">
        <v>0</v>
      </c>
      <c r="FS132">
        <v>0</v>
      </c>
      <c r="FX132">
        <v>0</v>
      </c>
      <c r="FY132">
        <v>0</v>
      </c>
      <c r="GA132" t="s">
        <v>3</v>
      </c>
      <c r="GD132">
        <v>1</v>
      </c>
      <c r="GF132">
        <v>-401566272</v>
      </c>
      <c r="GG132">
        <v>2</v>
      </c>
      <c r="GH132">
        <v>1</v>
      </c>
      <c r="GI132">
        <v>2</v>
      </c>
      <c r="GJ132">
        <v>0</v>
      </c>
      <c r="GK132">
        <v>0</v>
      </c>
      <c r="GL132">
        <f t="shared" si="103"/>
        <v>0</v>
      </c>
      <c r="GM132">
        <f t="shared" si="104"/>
        <v>90.65</v>
      </c>
      <c r="GN132">
        <f t="shared" si="105"/>
        <v>0</v>
      </c>
      <c r="GO132">
        <f t="shared" si="106"/>
        <v>90.65</v>
      </c>
      <c r="GP132">
        <f t="shared" si="107"/>
        <v>0</v>
      </c>
      <c r="GR132">
        <v>0</v>
      </c>
      <c r="GS132">
        <v>0</v>
      </c>
      <c r="GT132">
        <v>0</v>
      </c>
      <c r="GU132" t="s">
        <v>3</v>
      </c>
      <c r="GV132">
        <f t="shared" si="108"/>
        <v>0</v>
      </c>
      <c r="GW132">
        <v>1</v>
      </c>
      <c r="GX132">
        <f t="shared" si="109"/>
        <v>0</v>
      </c>
      <c r="HA132">
        <v>0</v>
      </c>
      <c r="HB132">
        <v>0</v>
      </c>
      <c r="HC132">
        <f t="shared" si="110"/>
        <v>0</v>
      </c>
      <c r="HE132" t="s">
        <v>3</v>
      </c>
      <c r="HF132" t="s">
        <v>3</v>
      </c>
      <c r="HM132" t="s">
        <v>3</v>
      </c>
      <c r="HN132" t="s">
        <v>3</v>
      </c>
      <c r="HO132" t="s">
        <v>3</v>
      </c>
      <c r="HP132" t="s">
        <v>3</v>
      </c>
      <c r="HQ132" t="s">
        <v>3</v>
      </c>
      <c r="HS132">
        <v>0</v>
      </c>
      <c r="IK132">
        <v>0</v>
      </c>
    </row>
    <row r="133" spans="1:245" x14ac:dyDescent="0.2">
      <c r="A133">
        <v>17</v>
      </c>
      <c r="B133">
        <v>1</v>
      </c>
      <c r="E133" t="s">
        <v>299</v>
      </c>
      <c r="F133" t="s">
        <v>173</v>
      </c>
      <c r="G133" t="s">
        <v>174</v>
      </c>
      <c r="H133" t="s">
        <v>156</v>
      </c>
      <c r="I133">
        <f>ROUND(5.1,7)</f>
        <v>5.0999999999999996</v>
      </c>
      <c r="J133">
        <v>0</v>
      </c>
      <c r="K133">
        <f>ROUND(5.1,7)</f>
        <v>5.0999999999999996</v>
      </c>
      <c r="O133">
        <f t="shared" si="90"/>
        <v>779.03</v>
      </c>
      <c r="P133">
        <f>ROUND(CQ133*I133,2)</f>
        <v>779.03</v>
      </c>
      <c r="Q133">
        <f>ROUND(CR133*I133,2)</f>
        <v>0</v>
      </c>
      <c r="R133">
        <f>ROUND(CS133*I133,2)</f>
        <v>0</v>
      </c>
      <c r="S133">
        <f>ROUND(CT133*I133,2)</f>
        <v>0</v>
      </c>
      <c r="T133">
        <f t="shared" si="91"/>
        <v>0</v>
      </c>
      <c r="U133">
        <f>ROUND(CV133*I133,7)</f>
        <v>0</v>
      </c>
      <c r="V133">
        <f>ROUND(CW133*I133,7)</f>
        <v>0</v>
      </c>
      <c r="W133">
        <f t="shared" si="92"/>
        <v>0</v>
      </c>
      <c r="X133">
        <f t="shared" si="93"/>
        <v>0</v>
      </c>
      <c r="Y133">
        <f t="shared" si="94"/>
        <v>0</v>
      </c>
      <c r="AA133">
        <v>48216218</v>
      </c>
      <c r="AB133">
        <f t="shared" si="95"/>
        <v>152.75</v>
      </c>
      <c r="AC133">
        <f>ROUND((ES133),6)</f>
        <v>152.75</v>
      </c>
      <c r="AD133">
        <f>ROUND((((ET133)-(EU133))+AE133),6)</f>
        <v>0</v>
      </c>
      <c r="AE133">
        <f t="shared" si="111"/>
        <v>0</v>
      </c>
      <c r="AF133">
        <f t="shared" si="111"/>
        <v>0</v>
      </c>
      <c r="AG133">
        <f t="shared" si="96"/>
        <v>0</v>
      </c>
      <c r="AH133">
        <f t="shared" si="112"/>
        <v>0</v>
      </c>
      <c r="AI133">
        <f t="shared" si="112"/>
        <v>0</v>
      </c>
      <c r="AJ133">
        <f t="shared" si="97"/>
        <v>0</v>
      </c>
      <c r="AK133">
        <v>152.75</v>
      </c>
      <c r="AL133">
        <v>152.75</v>
      </c>
      <c r="AM133">
        <v>0</v>
      </c>
      <c r="AN133">
        <v>0</v>
      </c>
      <c r="AO133">
        <v>0</v>
      </c>
      <c r="AP133">
        <v>0</v>
      </c>
      <c r="AQ133">
        <v>0</v>
      </c>
      <c r="AR133">
        <v>0</v>
      </c>
      <c r="AS133">
        <v>0</v>
      </c>
      <c r="AT133">
        <v>0</v>
      </c>
      <c r="AU133">
        <v>0</v>
      </c>
      <c r="AV133">
        <v>1</v>
      </c>
      <c r="AW133">
        <v>1</v>
      </c>
      <c r="AZ133">
        <v>1</v>
      </c>
      <c r="BA133">
        <v>1</v>
      </c>
      <c r="BB133">
        <v>1</v>
      </c>
      <c r="BC133">
        <v>1</v>
      </c>
      <c r="BD133" t="s">
        <v>3</v>
      </c>
      <c r="BE133" t="s">
        <v>3</v>
      </c>
      <c r="BF133" t="s">
        <v>3</v>
      </c>
      <c r="BG133" t="s">
        <v>3</v>
      </c>
      <c r="BH133">
        <v>3</v>
      </c>
      <c r="BI133">
        <v>2</v>
      </c>
      <c r="BJ133" t="s">
        <v>175</v>
      </c>
      <c r="BM133">
        <v>1100</v>
      </c>
      <c r="BN133">
        <v>0</v>
      </c>
      <c r="BO133" t="s">
        <v>3</v>
      </c>
      <c r="BP133">
        <v>0</v>
      </c>
      <c r="BQ133">
        <v>8</v>
      </c>
      <c r="BR133">
        <v>0</v>
      </c>
      <c r="BS133">
        <v>1</v>
      </c>
      <c r="BT133">
        <v>1</v>
      </c>
      <c r="BU133">
        <v>1</v>
      </c>
      <c r="BV133">
        <v>1</v>
      </c>
      <c r="BW133">
        <v>1</v>
      </c>
      <c r="BX133">
        <v>1</v>
      </c>
      <c r="BY133" t="s">
        <v>3</v>
      </c>
      <c r="BZ133">
        <v>0</v>
      </c>
      <c r="CA133">
        <v>0</v>
      </c>
      <c r="CB133" t="s">
        <v>3</v>
      </c>
      <c r="CE133">
        <v>0</v>
      </c>
      <c r="CF133">
        <v>0</v>
      </c>
      <c r="CG133">
        <v>0</v>
      </c>
      <c r="CM133">
        <v>0</v>
      </c>
      <c r="CN133" t="s">
        <v>3</v>
      </c>
      <c r="CO133">
        <v>0</v>
      </c>
      <c r="CP133">
        <f t="shared" si="98"/>
        <v>779.03</v>
      </c>
      <c r="CQ133">
        <f>ROUND(AL133*BC133,2)</f>
        <v>152.75</v>
      </c>
      <c r="CR133">
        <f>ROUND(AM133*BB133,2)</f>
        <v>0</v>
      </c>
      <c r="CS133">
        <f>ROUND(AN133*BS133,2)</f>
        <v>0</v>
      </c>
      <c r="CT133">
        <f>ROUND(AO133*BA133,2)</f>
        <v>0</v>
      </c>
      <c r="CU133">
        <f t="shared" si="99"/>
        <v>0</v>
      </c>
      <c r="CV133">
        <f t="shared" si="113"/>
        <v>0</v>
      </c>
      <c r="CW133">
        <f t="shared" si="113"/>
        <v>0</v>
      </c>
      <c r="CX133">
        <f t="shared" si="100"/>
        <v>0</v>
      </c>
      <c r="CY133">
        <f t="shared" si="101"/>
        <v>0</v>
      </c>
      <c r="CZ133">
        <f t="shared" si="102"/>
        <v>0</v>
      </c>
      <c r="DC133" t="s">
        <v>3</v>
      </c>
      <c r="DD133" t="s">
        <v>3</v>
      </c>
      <c r="DE133" t="s">
        <v>3</v>
      </c>
      <c r="DF133" t="s">
        <v>3</v>
      </c>
      <c r="DG133" t="s">
        <v>3</v>
      </c>
      <c r="DH133" t="s">
        <v>3</v>
      </c>
      <c r="DI133" t="s">
        <v>3</v>
      </c>
      <c r="DJ133" t="s">
        <v>3</v>
      </c>
      <c r="DK133" t="s">
        <v>3</v>
      </c>
      <c r="DL133" t="s">
        <v>3</v>
      </c>
      <c r="DM133" t="s">
        <v>3</v>
      </c>
      <c r="DN133">
        <v>0</v>
      </c>
      <c r="DO133">
        <v>0</v>
      </c>
      <c r="DP133">
        <v>1</v>
      </c>
      <c r="DQ133">
        <v>1</v>
      </c>
      <c r="DU133">
        <v>1003</v>
      </c>
      <c r="DV133" t="s">
        <v>156</v>
      </c>
      <c r="DW133" t="s">
        <v>156</v>
      </c>
      <c r="DX133">
        <v>1</v>
      </c>
      <c r="DZ133" t="s">
        <v>3</v>
      </c>
      <c r="EA133" t="s">
        <v>3</v>
      </c>
      <c r="EB133" t="s">
        <v>3</v>
      </c>
      <c r="EC133" t="s">
        <v>3</v>
      </c>
      <c r="EE133">
        <v>45799882</v>
      </c>
      <c r="EF133">
        <v>8</v>
      </c>
      <c r="EG133" t="s">
        <v>105</v>
      </c>
      <c r="EH133">
        <v>0</v>
      </c>
      <c r="EI133" t="s">
        <v>3</v>
      </c>
      <c r="EJ133">
        <v>1</v>
      </c>
      <c r="EK133">
        <v>1100</v>
      </c>
      <c r="EL133" t="s">
        <v>106</v>
      </c>
      <c r="EM133" t="s">
        <v>107</v>
      </c>
      <c r="EO133" t="s">
        <v>3</v>
      </c>
      <c r="EQ133">
        <v>131072</v>
      </c>
      <c r="ER133">
        <v>0</v>
      </c>
      <c r="ES133">
        <v>152.75</v>
      </c>
      <c r="ET133">
        <v>0</v>
      </c>
      <c r="EU133">
        <v>0</v>
      </c>
      <c r="EV133">
        <v>0</v>
      </c>
      <c r="EW133">
        <v>0</v>
      </c>
      <c r="EX133">
        <v>0</v>
      </c>
      <c r="EY133">
        <v>0</v>
      </c>
      <c r="FQ133">
        <v>0</v>
      </c>
      <c r="FR133">
        <v>0</v>
      </c>
      <c r="FS133">
        <v>0</v>
      </c>
      <c r="FX133">
        <v>0</v>
      </c>
      <c r="FY133">
        <v>0</v>
      </c>
      <c r="GA133" t="s">
        <v>3</v>
      </c>
      <c r="GD133">
        <v>1</v>
      </c>
      <c r="GF133">
        <v>1627440763</v>
      </c>
      <c r="GG133">
        <v>2</v>
      </c>
      <c r="GH133">
        <v>0</v>
      </c>
      <c r="GI133">
        <v>-2</v>
      </c>
      <c r="GJ133">
        <v>0</v>
      </c>
      <c r="GK133">
        <v>0</v>
      </c>
      <c r="GL133">
        <f t="shared" si="103"/>
        <v>0</v>
      </c>
      <c r="GM133">
        <f t="shared" si="104"/>
        <v>779.03</v>
      </c>
      <c r="GN133">
        <f t="shared" si="105"/>
        <v>0</v>
      </c>
      <c r="GO133">
        <f t="shared" si="106"/>
        <v>779.03</v>
      </c>
      <c r="GP133">
        <f t="shared" si="107"/>
        <v>0</v>
      </c>
      <c r="GR133">
        <v>0</v>
      </c>
      <c r="GS133">
        <v>0</v>
      </c>
      <c r="GT133">
        <v>0</v>
      </c>
      <c r="GU133" t="s">
        <v>3</v>
      </c>
      <c r="GV133">
        <f t="shared" si="108"/>
        <v>0</v>
      </c>
      <c r="GW133">
        <v>1</v>
      </c>
      <c r="GX133">
        <f t="shared" si="109"/>
        <v>0</v>
      </c>
      <c r="HA133">
        <v>0</v>
      </c>
      <c r="HB133">
        <v>0</v>
      </c>
      <c r="HC133">
        <f t="shared" si="110"/>
        <v>0</v>
      </c>
      <c r="HE133" t="s">
        <v>3</v>
      </c>
      <c r="HF133" t="s">
        <v>3</v>
      </c>
      <c r="HM133" t="s">
        <v>3</v>
      </c>
      <c r="HN133" t="s">
        <v>3</v>
      </c>
      <c r="HO133" t="s">
        <v>3</v>
      </c>
      <c r="HP133" t="s">
        <v>3</v>
      </c>
      <c r="HQ133" t="s">
        <v>3</v>
      </c>
      <c r="HS133">
        <v>0</v>
      </c>
      <c r="IK133">
        <v>0</v>
      </c>
    </row>
    <row r="134" spans="1:245" x14ac:dyDescent="0.2">
      <c r="A134">
        <v>17</v>
      </c>
      <c r="B134">
        <v>1</v>
      </c>
      <c r="C134">
        <f>ROW(SmtRes!A223)</f>
        <v>223</v>
      </c>
      <c r="D134">
        <f>ROW(EtalonRes!A223)</f>
        <v>223</v>
      </c>
      <c r="E134" t="s">
        <v>300</v>
      </c>
      <c r="F134" t="s">
        <v>183</v>
      </c>
      <c r="G134" t="s">
        <v>184</v>
      </c>
      <c r="H134" t="s">
        <v>151</v>
      </c>
      <c r="I134">
        <f>ROUND(0.1,7)</f>
        <v>0.1</v>
      </c>
      <c r="J134">
        <v>0</v>
      </c>
      <c r="K134">
        <f>ROUND(0.1,7)</f>
        <v>0.1</v>
      </c>
      <c r="O134">
        <f t="shared" si="90"/>
        <v>1042.83</v>
      </c>
      <c r="P134">
        <f>SUMIF(SmtRes!AQ213:'SmtRes'!AQ223,"=1",SmtRes!DF213:'SmtRes'!DF223)</f>
        <v>61.19</v>
      </c>
      <c r="Q134">
        <f>SUMIF(SmtRes!AQ213:'SmtRes'!AQ223,"=1",SmtRes!DG213:'SmtRes'!DG223)</f>
        <v>26.78</v>
      </c>
      <c r="R134">
        <f>SUMIF(SmtRes!AQ213:'SmtRes'!AQ223,"=1",SmtRes!DH213:'SmtRes'!DH223)</f>
        <v>18.34</v>
      </c>
      <c r="S134">
        <f>SUMIF(SmtRes!AQ213:'SmtRes'!AQ223,"=1",SmtRes!DI213:'SmtRes'!DI223)</f>
        <v>936.52</v>
      </c>
      <c r="T134">
        <f t="shared" si="91"/>
        <v>0</v>
      </c>
      <c r="U134">
        <f>SUMIF(SmtRes!AQ213:'SmtRes'!AQ223,"=1",SmtRes!CV213:'SmtRes'!CV223)</f>
        <v>1.224</v>
      </c>
      <c r="V134">
        <f>SUMIF(SmtRes!AQ213:'SmtRes'!AQ223,"=1",SmtRes!CW213:'SmtRes'!CW223)</f>
        <v>0.02</v>
      </c>
      <c r="W134">
        <f t="shared" si="92"/>
        <v>0</v>
      </c>
      <c r="X134">
        <f t="shared" si="93"/>
        <v>926.21</v>
      </c>
      <c r="Y134">
        <f t="shared" si="94"/>
        <v>486.98</v>
      </c>
      <c r="AA134">
        <v>48216218</v>
      </c>
      <c r="AB134">
        <f t="shared" si="95"/>
        <v>10249.517824</v>
      </c>
      <c r="AC134">
        <f>ROUND((SUM(SmtRes!BQ213:'SmtRes'!BQ223)),6)</f>
        <v>616.59002399999997</v>
      </c>
      <c r="AD134">
        <f>ROUND((((SUM(SmtRes!BR213:'SmtRes'!BR223))-(SUM(SmtRes!BS213:'SmtRes'!BS223)))+AE134),6)</f>
        <v>267.73660000000001</v>
      </c>
      <c r="AE134">
        <f>ROUND((SUM(SmtRes!BS213:'SmtRes'!BS223)),6)</f>
        <v>183.398</v>
      </c>
      <c r="AF134">
        <f>ROUND((SUM(SmtRes!BT213:'SmtRes'!BT223)),6)</f>
        <v>9365.1911999999993</v>
      </c>
      <c r="AG134">
        <f t="shared" si="96"/>
        <v>0</v>
      </c>
      <c r="AH134">
        <f>(SUM(SmtRes!BU213:'SmtRes'!BU223))</f>
        <v>12.24</v>
      </c>
      <c r="AI134">
        <f>(SUM(SmtRes!BV213:'SmtRes'!BV223))</f>
        <v>0.2</v>
      </c>
      <c r="AJ134">
        <f t="shared" si="97"/>
        <v>0</v>
      </c>
      <c r="AK134">
        <v>10432.915823999998</v>
      </c>
      <c r="AL134">
        <v>616.59002399999997</v>
      </c>
      <c r="AM134">
        <v>267.73660000000007</v>
      </c>
      <c r="AN134">
        <v>183.398</v>
      </c>
      <c r="AO134">
        <v>9365.1911999999993</v>
      </c>
      <c r="AP134">
        <v>0</v>
      </c>
      <c r="AQ134">
        <v>12.24</v>
      </c>
      <c r="AR134">
        <v>0.2</v>
      </c>
      <c r="AS134">
        <v>0</v>
      </c>
      <c r="AT134">
        <v>97</v>
      </c>
      <c r="AU134">
        <v>51</v>
      </c>
      <c r="AV134">
        <v>1</v>
      </c>
      <c r="AW134">
        <v>1</v>
      </c>
      <c r="AZ134">
        <v>1</v>
      </c>
      <c r="BA134">
        <v>1</v>
      </c>
      <c r="BB134">
        <v>1</v>
      </c>
      <c r="BC134">
        <v>1</v>
      </c>
      <c r="BD134" t="s">
        <v>3</v>
      </c>
      <c r="BE134" t="s">
        <v>3</v>
      </c>
      <c r="BF134" t="s">
        <v>3</v>
      </c>
      <c r="BG134" t="s">
        <v>3</v>
      </c>
      <c r="BH134">
        <v>0</v>
      </c>
      <c r="BI134">
        <v>2</v>
      </c>
      <c r="BJ134" t="s">
        <v>185</v>
      </c>
      <c r="BM134">
        <v>108001</v>
      </c>
      <c r="BN134">
        <v>0</v>
      </c>
      <c r="BO134" t="s">
        <v>3</v>
      </c>
      <c r="BP134">
        <v>0</v>
      </c>
      <c r="BQ134">
        <v>3</v>
      </c>
      <c r="BR134">
        <v>0</v>
      </c>
      <c r="BS134">
        <v>1</v>
      </c>
      <c r="BT134">
        <v>1</v>
      </c>
      <c r="BU134">
        <v>1</v>
      </c>
      <c r="BV134">
        <v>1</v>
      </c>
      <c r="BW134">
        <v>1</v>
      </c>
      <c r="BX134">
        <v>1</v>
      </c>
      <c r="BY134" t="s">
        <v>3</v>
      </c>
      <c r="BZ134">
        <v>97</v>
      </c>
      <c r="CA134">
        <v>51</v>
      </c>
      <c r="CB134" t="s">
        <v>3</v>
      </c>
      <c r="CE134">
        <v>0</v>
      </c>
      <c r="CF134">
        <v>0</v>
      </c>
      <c r="CG134">
        <v>0</v>
      </c>
      <c r="CM134">
        <v>0</v>
      </c>
      <c r="CN134" t="s">
        <v>3</v>
      </c>
      <c r="CO134">
        <v>0</v>
      </c>
      <c r="CP134">
        <f t="shared" si="98"/>
        <v>1042.83</v>
      </c>
      <c r="CQ134">
        <f>SUMIF(SmtRes!AQ213:'SmtRes'!AQ223,"=1",SmtRes!AA213:'SmtRes'!AA223)</f>
        <v>419.64</v>
      </c>
      <c r="CR134">
        <f>SUMIF(SmtRes!AQ213:'SmtRes'!AQ223,"=1",SmtRes!AB213:'SmtRes'!AB223)</f>
        <v>2090.0600000000004</v>
      </c>
      <c r="CS134">
        <f>SUMIF(SmtRes!AQ213:'SmtRes'!AQ223,"=1",SmtRes!AC213:'SmtRes'!AC223)</f>
        <v>1833.98</v>
      </c>
      <c r="CT134">
        <f>SUMIF(SmtRes!AQ213:'SmtRes'!AQ223,"=1",SmtRes!AD213:'SmtRes'!AD223)</f>
        <v>765.13</v>
      </c>
      <c r="CU134">
        <f t="shared" si="99"/>
        <v>0</v>
      </c>
      <c r="CV134">
        <f>SUMIF(SmtRes!AQ213:'SmtRes'!AQ223,"=1",SmtRes!BU213:'SmtRes'!BU223)</f>
        <v>12.24</v>
      </c>
      <c r="CW134">
        <f>SUMIF(SmtRes!AQ213:'SmtRes'!AQ223,"=1",SmtRes!BV213:'SmtRes'!BV223)</f>
        <v>0.2</v>
      </c>
      <c r="CX134">
        <f t="shared" si="100"/>
        <v>0</v>
      </c>
      <c r="CY134">
        <f t="shared" si="101"/>
        <v>926.21420000000001</v>
      </c>
      <c r="CZ134">
        <f t="shared" si="102"/>
        <v>486.97860000000003</v>
      </c>
      <c r="DC134" t="s">
        <v>3</v>
      </c>
      <c r="DD134" t="s">
        <v>3</v>
      </c>
      <c r="DE134" t="s">
        <v>3</v>
      </c>
      <c r="DF134" t="s">
        <v>3</v>
      </c>
      <c r="DG134" t="s">
        <v>3</v>
      </c>
      <c r="DH134" t="s">
        <v>3</v>
      </c>
      <c r="DI134" t="s">
        <v>3</v>
      </c>
      <c r="DJ134" t="s">
        <v>3</v>
      </c>
      <c r="DK134" t="s">
        <v>3</v>
      </c>
      <c r="DL134" t="s">
        <v>3</v>
      </c>
      <c r="DM134" t="s">
        <v>3</v>
      </c>
      <c r="DN134">
        <v>0</v>
      </c>
      <c r="DO134">
        <v>0</v>
      </c>
      <c r="DP134">
        <v>1</v>
      </c>
      <c r="DQ134">
        <v>1</v>
      </c>
      <c r="DU134">
        <v>1003</v>
      </c>
      <c r="DV134" t="s">
        <v>151</v>
      </c>
      <c r="DW134" t="s">
        <v>151</v>
      </c>
      <c r="DX134">
        <v>100</v>
      </c>
      <c r="DZ134" t="s">
        <v>3</v>
      </c>
      <c r="EA134" t="s">
        <v>3</v>
      </c>
      <c r="EB134" t="s">
        <v>3</v>
      </c>
      <c r="EC134" t="s">
        <v>3</v>
      </c>
      <c r="EE134">
        <v>45799455</v>
      </c>
      <c r="EF134">
        <v>3</v>
      </c>
      <c r="EG134" t="s">
        <v>25</v>
      </c>
      <c r="EH134">
        <v>0</v>
      </c>
      <c r="EI134" t="s">
        <v>3</v>
      </c>
      <c r="EJ134">
        <v>2</v>
      </c>
      <c r="EK134">
        <v>108001</v>
      </c>
      <c r="EL134" t="s">
        <v>26</v>
      </c>
      <c r="EM134" t="s">
        <v>27</v>
      </c>
      <c r="EO134" t="s">
        <v>3</v>
      </c>
      <c r="EQ134">
        <v>131072</v>
      </c>
      <c r="ER134">
        <v>0</v>
      </c>
      <c r="ES134">
        <v>0</v>
      </c>
      <c r="ET134">
        <v>0</v>
      </c>
      <c r="EU134">
        <v>0</v>
      </c>
      <c r="EV134">
        <v>0</v>
      </c>
      <c r="EW134">
        <v>12.24</v>
      </c>
      <c r="EX134">
        <v>0.2</v>
      </c>
      <c r="EY134">
        <v>0</v>
      </c>
      <c r="FQ134">
        <v>0</v>
      </c>
      <c r="FR134">
        <v>0</v>
      </c>
      <c r="FS134">
        <v>0</v>
      </c>
      <c r="FX134">
        <v>97</v>
      </c>
      <c r="FY134">
        <v>51</v>
      </c>
      <c r="GA134" t="s">
        <v>3</v>
      </c>
      <c r="GD134">
        <v>1</v>
      </c>
      <c r="GF134">
        <v>1095198527</v>
      </c>
      <c r="GG134">
        <v>2</v>
      </c>
      <c r="GH134">
        <v>1</v>
      </c>
      <c r="GI134">
        <v>-2</v>
      </c>
      <c r="GJ134">
        <v>0</v>
      </c>
      <c r="GK134">
        <v>0</v>
      </c>
      <c r="GL134">
        <f t="shared" si="103"/>
        <v>0</v>
      </c>
      <c r="GM134">
        <f t="shared" si="104"/>
        <v>2456.02</v>
      </c>
      <c r="GN134">
        <f t="shared" si="105"/>
        <v>0</v>
      </c>
      <c r="GO134">
        <f t="shared" si="106"/>
        <v>2456.02</v>
      </c>
      <c r="GP134">
        <f t="shared" si="107"/>
        <v>0</v>
      </c>
      <c r="GR134">
        <v>0</v>
      </c>
      <c r="GS134">
        <v>0</v>
      </c>
      <c r="GT134">
        <v>0</v>
      </c>
      <c r="GU134" t="s">
        <v>3</v>
      </c>
      <c r="GV134">
        <f t="shared" si="108"/>
        <v>0</v>
      </c>
      <c r="GW134">
        <v>1</v>
      </c>
      <c r="GX134">
        <f t="shared" si="109"/>
        <v>0</v>
      </c>
      <c r="HA134">
        <v>0</v>
      </c>
      <c r="HB134">
        <v>0</v>
      </c>
      <c r="HC134">
        <f t="shared" si="110"/>
        <v>0</v>
      </c>
      <c r="HE134" t="s">
        <v>3</v>
      </c>
      <c r="HF134" t="s">
        <v>3</v>
      </c>
      <c r="HM134" t="s">
        <v>3</v>
      </c>
      <c r="HN134" t="s">
        <v>29</v>
      </c>
      <c r="HO134" t="s">
        <v>30</v>
      </c>
      <c r="HP134" t="s">
        <v>26</v>
      </c>
      <c r="HQ134" t="s">
        <v>26</v>
      </c>
      <c r="HS134">
        <v>0</v>
      </c>
      <c r="IK134">
        <v>0</v>
      </c>
    </row>
    <row r="135" spans="1:245" x14ac:dyDescent="0.2">
      <c r="A135">
        <v>17</v>
      </c>
      <c r="B135">
        <v>1</v>
      </c>
      <c r="E135" t="s">
        <v>301</v>
      </c>
      <c r="F135" t="s">
        <v>187</v>
      </c>
      <c r="G135" t="s">
        <v>188</v>
      </c>
      <c r="H135" t="s">
        <v>167</v>
      </c>
      <c r="I135">
        <f>ROUND(0.0102,7)</f>
        <v>1.0200000000000001E-2</v>
      </c>
      <c r="J135">
        <v>0</v>
      </c>
      <c r="K135">
        <f>ROUND(0.0102,7)</f>
        <v>1.0200000000000001E-2</v>
      </c>
      <c r="O135">
        <f t="shared" si="90"/>
        <v>920.02</v>
      </c>
      <c r="P135">
        <f>ROUND(CQ135*I135,2)</f>
        <v>920.02</v>
      </c>
      <c r="Q135">
        <f>ROUND(CR135*I135,2)</f>
        <v>0</v>
      </c>
      <c r="R135">
        <f>ROUND(CS135*I135,2)</f>
        <v>0</v>
      </c>
      <c r="S135">
        <f>ROUND(CT135*I135,2)</f>
        <v>0</v>
      </c>
      <c r="T135">
        <f t="shared" si="91"/>
        <v>0</v>
      </c>
      <c r="U135">
        <f>ROUND(CV135*I135,7)</f>
        <v>0</v>
      </c>
      <c r="V135">
        <f>ROUND(CW135*I135,7)</f>
        <v>0</v>
      </c>
      <c r="W135">
        <f t="shared" si="92"/>
        <v>0</v>
      </c>
      <c r="X135">
        <f t="shared" si="93"/>
        <v>0</v>
      </c>
      <c r="Y135">
        <f t="shared" si="94"/>
        <v>0</v>
      </c>
      <c r="AA135">
        <v>48216218</v>
      </c>
      <c r="AB135">
        <f t="shared" si="95"/>
        <v>82750.649999999994</v>
      </c>
      <c r="AC135">
        <f>ROUND((ES135),6)</f>
        <v>82750.649999999994</v>
      </c>
      <c r="AD135">
        <f>ROUND((((ET135)-(EU135))+AE135),6)</f>
        <v>0</v>
      </c>
      <c r="AE135">
        <f>ROUND((EU135),6)</f>
        <v>0</v>
      </c>
      <c r="AF135">
        <f>ROUND((EV135),6)</f>
        <v>0</v>
      </c>
      <c r="AG135">
        <f t="shared" si="96"/>
        <v>0</v>
      </c>
      <c r="AH135">
        <f>(EW135)</f>
        <v>0</v>
      </c>
      <c r="AI135">
        <f>(EX135)</f>
        <v>0</v>
      </c>
      <c r="AJ135">
        <f t="shared" si="97"/>
        <v>0</v>
      </c>
      <c r="AK135">
        <v>82750.649999999994</v>
      </c>
      <c r="AL135">
        <v>82750.649999999994</v>
      </c>
      <c r="AM135">
        <v>0</v>
      </c>
      <c r="AN135">
        <v>0</v>
      </c>
      <c r="AO135">
        <v>0</v>
      </c>
      <c r="AP135">
        <v>0</v>
      </c>
      <c r="AQ135">
        <v>0</v>
      </c>
      <c r="AR135">
        <v>0</v>
      </c>
      <c r="AS135">
        <v>0</v>
      </c>
      <c r="AT135">
        <v>0</v>
      </c>
      <c r="AU135">
        <v>0</v>
      </c>
      <c r="AV135">
        <v>1</v>
      </c>
      <c r="AW135">
        <v>1</v>
      </c>
      <c r="AZ135">
        <v>1</v>
      </c>
      <c r="BA135">
        <v>1</v>
      </c>
      <c r="BB135">
        <v>1</v>
      </c>
      <c r="BC135">
        <v>1.0900000000000001</v>
      </c>
      <c r="BD135" t="s">
        <v>3</v>
      </c>
      <c r="BE135" t="s">
        <v>3</v>
      </c>
      <c r="BF135" t="s">
        <v>3</v>
      </c>
      <c r="BG135" t="s">
        <v>3</v>
      </c>
      <c r="BH135">
        <v>3</v>
      </c>
      <c r="BI135">
        <v>2</v>
      </c>
      <c r="BJ135" t="s">
        <v>189</v>
      </c>
      <c r="BM135">
        <v>500002</v>
      </c>
      <c r="BN135">
        <v>0</v>
      </c>
      <c r="BO135" t="s">
        <v>187</v>
      </c>
      <c r="BP135">
        <v>1</v>
      </c>
      <c r="BQ135">
        <v>8</v>
      </c>
      <c r="BR135">
        <v>0</v>
      </c>
      <c r="BS135">
        <v>1</v>
      </c>
      <c r="BT135">
        <v>1</v>
      </c>
      <c r="BU135">
        <v>1</v>
      </c>
      <c r="BV135">
        <v>1</v>
      </c>
      <c r="BW135">
        <v>1</v>
      </c>
      <c r="BX135">
        <v>1</v>
      </c>
      <c r="BY135" t="s">
        <v>3</v>
      </c>
      <c r="BZ135">
        <v>0</v>
      </c>
      <c r="CA135">
        <v>0</v>
      </c>
      <c r="CB135" t="s">
        <v>3</v>
      </c>
      <c r="CE135">
        <v>0</v>
      </c>
      <c r="CF135">
        <v>0</v>
      </c>
      <c r="CG135">
        <v>0</v>
      </c>
      <c r="CM135">
        <v>0</v>
      </c>
      <c r="CN135" t="s">
        <v>3</v>
      </c>
      <c r="CO135">
        <v>0</v>
      </c>
      <c r="CP135">
        <f t="shared" si="98"/>
        <v>920.02</v>
      </c>
      <c r="CQ135">
        <f>ROUND(AL135*BC135,2)</f>
        <v>90198.21</v>
      </c>
      <c r="CR135">
        <f>ROUND(AM135*BB135,2)</f>
        <v>0</v>
      </c>
      <c r="CS135">
        <f>ROUND(AN135*BS135,2)</f>
        <v>0</v>
      </c>
      <c r="CT135">
        <f>ROUND(AO135*BA135,2)</f>
        <v>0</v>
      </c>
      <c r="CU135">
        <f t="shared" si="99"/>
        <v>0</v>
      </c>
      <c r="CV135">
        <f>AH135</f>
        <v>0</v>
      </c>
      <c r="CW135">
        <f>AI135</f>
        <v>0</v>
      </c>
      <c r="CX135">
        <f t="shared" si="100"/>
        <v>0</v>
      </c>
      <c r="CY135">
        <f t="shared" si="101"/>
        <v>0</v>
      </c>
      <c r="CZ135">
        <f t="shared" si="102"/>
        <v>0</v>
      </c>
      <c r="DC135" t="s">
        <v>3</v>
      </c>
      <c r="DD135" t="s">
        <v>3</v>
      </c>
      <c r="DE135" t="s">
        <v>3</v>
      </c>
      <c r="DF135" t="s">
        <v>3</v>
      </c>
      <c r="DG135" t="s">
        <v>3</v>
      </c>
      <c r="DH135" t="s">
        <v>3</v>
      </c>
      <c r="DI135" t="s">
        <v>3</v>
      </c>
      <c r="DJ135" t="s">
        <v>3</v>
      </c>
      <c r="DK135" t="s">
        <v>3</v>
      </c>
      <c r="DL135" t="s">
        <v>3</v>
      </c>
      <c r="DM135" t="s">
        <v>3</v>
      </c>
      <c r="DN135">
        <v>0</v>
      </c>
      <c r="DO135">
        <v>0</v>
      </c>
      <c r="DP135">
        <v>1</v>
      </c>
      <c r="DQ135">
        <v>1</v>
      </c>
      <c r="DU135">
        <v>1013</v>
      </c>
      <c r="DV135" t="s">
        <v>167</v>
      </c>
      <c r="DW135" t="s">
        <v>169</v>
      </c>
      <c r="DX135">
        <v>1</v>
      </c>
      <c r="DZ135" t="s">
        <v>3</v>
      </c>
      <c r="EA135" t="s">
        <v>3</v>
      </c>
      <c r="EB135" t="s">
        <v>3</v>
      </c>
      <c r="EC135" t="s">
        <v>3</v>
      </c>
      <c r="EE135">
        <v>45799549</v>
      </c>
      <c r="EF135">
        <v>8</v>
      </c>
      <c r="EG135" t="s">
        <v>105</v>
      </c>
      <c r="EH135">
        <v>0</v>
      </c>
      <c r="EI135" t="s">
        <v>3</v>
      </c>
      <c r="EJ135">
        <v>2</v>
      </c>
      <c r="EK135">
        <v>500002</v>
      </c>
      <c r="EL135" t="s">
        <v>170</v>
      </c>
      <c r="EM135" t="s">
        <v>171</v>
      </c>
      <c r="EO135" t="s">
        <v>3</v>
      </c>
      <c r="EQ135">
        <v>131072</v>
      </c>
      <c r="ER135">
        <v>82750.649999999994</v>
      </c>
      <c r="ES135">
        <v>82750.649999999994</v>
      </c>
      <c r="ET135">
        <v>0</v>
      </c>
      <c r="EU135">
        <v>0</v>
      </c>
      <c r="EV135">
        <v>0</v>
      </c>
      <c r="EW135">
        <v>0</v>
      </c>
      <c r="EX135">
        <v>0</v>
      </c>
      <c r="EY135">
        <v>0</v>
      </c>
      <c r="FQ135">
        <v>0</v>
      </c>
      <c r="FR135">
        <v>0</v>
      </c>
      <c r="FS135">
        <v>0</v>
      </c>
      <c r="FX135">
        <v>0</v>
      </c>
      <c r="FY135">
        <v>0</v>
      </c>
      <c r="GA135" t="s">
        <v>3</v>
      </c>
      <c r="GD135">
        <v>1</v>
      </c>
      <c r="GF135">
        <v>471647346</v>
      </c>
      <c r="GG135">
        <v>2</v>
      </c>
      <c r="GH135">
        <v>1</v>
      </c>
      <c r="GI135">
        <v>2</v>
      </c>
      <c r="GJ135">
        <v>0</v>
      </c>
      <c r="GK135">
        <v>0</v>
      </c>
      <c r="GL135">
        <f t="shared" si="103"/>
        <v>0</v>
      </c>
      <c r="GM135">
        <f t="shared" si="104"/>
        <v>920.02</v>
      </c>
      <c r="GN135">
        <f t="shared" si="105"/>
        <v>0</v>
      </c>
      <c r="GO135">
        <f t="shared" si="106"/>
        <v>920.02</v>
      </c>
      <c r="GP135">
        <f t="shared" si="107"/>
        <v>0</v>
      </c>
      <c r="GR135">
        <v>0</v>
      </c>
      <c r="GS135">
        <v>0</v>
      </c>
      <c r="GT135">
        <v>0</v>
      </c>
      <c r="GU135" t="s">
        <v>3</v>
      </c>
      <c r="GV135">
        <f t="shared" si="108"/>
        <v>0</v>
      </c>
      <c r="GW135">
        <v>1</v>
      </c>
      <c r="GX135">
        <f t="shared" si="109"/>
        <v>0</v>
      </c>
      <c r="HA135">
        <v>0</v>
      </c>
      <c r="HB135">
        <v>0</v>
      </c>
      <c r="HC135">
        <f t="shared" si="110"/>
        <v>0</v>
      </c>
      <c r="HE135" t="s">
        <v>3</v>
      </c>
      <c r="HF135" t="s">
        <v>3</v>
      </c>
      <c r="HM135" t="s">
        <v>3</v>
      </c>
      <c r="HN135" t="s">
        <v>3</v>
      </c>
      <c r="HO135" t="s">
        <v>3</v>
      </c>
      <c r="HP135" t="s">
        <v>3</v>
      </c>
      <c r="HQ135" t="s">
        <v>3</v>
      </c>
      <c r="HS135">
        <v>0</v>
      </c>
      <c r="IK135">
        <v>0</v>
      </c>
    </row>
    <row r="136" spans="1:245" x14ac:dyDescent="0.2">
      <c r="A136">
        <v>17</v>
      </c>
      <c r="B136">
        <v>1</v>
      </c>
      <c r="C136">
        <f>ROW(SmtRes!A225)</f>
        <v>225</v>
      </c>
      <c r="D136">
        <f>ROW(EtalonRes!A225)</f>
        <v>225</v>
      </c>
      <c r="E136" t="s">
        <v>3</v>
      </c>
      <c r="F136" t="s">
        <v>176</v>
      </c>
      <c r="G136" t="s">
        <v>177</v>
      </c>
      <c r="H136" t="s">
        <v>23</v>
      </c>
      <c r="I136">
        <f>ROUND(2,7)</f>
        <v>2</v>
      </c>
      <c r="J136">
        <v>0</v>
      </c>
      <c r="K136">
        <f>ROUND(2,7)</f>
        <v>2</v>
      </c>
      <c r="O136">
        <f t="shared" si="90"/>
        <v>343.38</v>
      </c>
      <c r="P136">
        <f>SUMIF(SmtRes!AQ224:'SmtRes'!AQ225,"=1",SmtRes!DF224:'SmtRes'!DF225)</f>
        <v>6.72</v>
      </c>
      <c r="Q136">
        <f>SUMIF(SmtRes!AQ224:'SmtRes'!AQ225,"=1",SmtRes!DG224:'SmtRes'!DG225)</f>
        <v>0</v>
      </c>
      <c r="R136">
        <f>SUMIF(SmtRes!AQ224:'SmtRes'!AQ225,"=1",SmtRes!DH224:'SmtRes'!DH225)</f>
        <v>0</v>
      </c>
      <c r="S136">
        <f>SUMIF(SmtRes!AQ224:'SmtRes'!AQ225,"=1",SmtRes!DI224:'SmtRes'!DI225)</f>
        <v>336.66</v>
      </c>
      <c r="T136">
        <f t="shared" si="91"/>
        <v>0</v>
      </c>
      <c r="U136">
        <f>SUMIF(SmtRes!AQ224:'SmtRes'!AQ225,"=1",SmtRes!CV224:'SmtRes'!CV225)</f>
        <v>0.44</v>
      </c>
      <c r="V136">
        <f>SUMIF(SmtRes!AQ224:'SmtRes'!AQ225,"=1",SmtRes!CW224:'SmtRes'!CW225)</f>
        <v>0</v>
      </c>
      <c r="W136">
        <f t="shared" si="92"/>
        <v>0</v>
      </c>
      <c r="X136">
        <f t="shared" si="93"/>
        <v>302.99</v>
      </c>
      <c r="Y136">
        <f t="shared" si="94"/>
        <v>154.86000000000001</v>
      </c>
      <c r="AA136">
        <v>-1</v>
      </c>
      <c r="AB136">
        <f t="shared" si="95"/>
        <v>171.69517200000001</v>
      </c>
      <c r="AC136">
        <f>ROUND((SUM(SmtRes!BQ224:'SmtRes'!BQ225)),6)</f>
        <v>3.3665720000000001</v>
      </c>
      <c r="AD136">
        <f>ROUND((((0)-(0))+AE136),6)</f>
        <v>0</v>
      </c>
      <c r="AE136">
        <f>ROUND((0),6)</f>
        <v>0</v>
      </c>
      <c r="AF136">
        <f>ROUND((SUM(SmtRes!BT224:'SmtRes'!BT225)),6)</f>
        <v>168.32859999999999</v>
      </c>
      <c r="AG136">
        <f t="shared" si="96"/>
        <v>0</v>
      </c>
      <c r="AH136">
        <f>(SUM(SmtRes!BU224:'SmtRes'!BU225))</f>
        <v>0.22</v>
      </c>
      <c r="AI136">
        <f>(0)</f>
        <v>0</v>
      </c>
      <c r="AJ136">
        <f t="shared" si="97"/>
        <v>0</v>
      </c>
      <c r="AK136">
        <v>171.69517199999999</v>
      </c>
      <c r="AL136">
        <v>3.3665719999999997</v>
      </c>
      <c r="AM136">
        <v>0</v>
      </c>
      <c r="AN136">
        <v>0</v>
      </c>
      <c r="AO136">
        <v>168.32859999999999</v>
      </c>
      <c r="AP136">
        <v>0</v>
      </c>
      <c r="AQ136">
        <v>0.22</v>
      </c>
      <c r="AR136">
        <v>0</v>
      </c>
      <c r="AS136">
        <v>0</v>
      </c>
      <c r="AT136">
        <v>90</v>
      </c>
      <c r="AU136">
        <v>46</v>
      </c>
      <c r="AV136">
        <v>1</v>
      </c>
      <c r="AW136">
        <v>1</v>
      </c>
      <c r="AZ136">
        <v>1</v>
      </c>
      <c r="BA136">
        <v>1</v>
      </c>
      <c r="BB136">
        <v>1</v>
      </c>
      <c r="BC136">
        <v>1</v>
      </c>
      <c r="BD136" t="s">
        <v>3</v>
      </c>
      <c r="BE136" t="s">
        <v>3</v>
      </c>
      <c r="BF136" t="s">
        <v>3</v>
      </c>
      <c r="BG136" t="s">
        <v>3</v>
      </c>
      <c r="BH136">
        <v>0</v>
      </c>
      <c r="BI136">
        <v>2</v>
      </c>
      <c r="BJ136" t="s">
        <v>178</v>
      </c>
      <c r="BM136">
        <v>111002</v>
      </c>
      <c r="BN136">
        <v>0</v>
      </c>
      <c r="BO136" t="s">
        <v>3</v>
      </c>
      <c r="BP136">
        <v>0</v>
      </c>
      <c r="BQ136">
        <v>3</v>
      </c>
      <c r="BR136">
        <v>0</v>
      </c>
      <c r="BS136">
        <v>1</v>
      </c>
      <c r="BT136">
        <v>1</v>
      </c>
      <c r="BU136">
        <v>1</v>
      </c>
      <c r="BV136">
        <v>1</v>
      </c>
      <c r="BW136">
        <v>1</v>
      </c>
      <c r="BX136">
        <v>1</v>
      </c>
      <c r="BY136" t="s">
        <v>3</v>
      </c>
      <c r="BZ136">
        <v>90</v>
      </c>
      <c r="CA136">
        <v>46</v>
      </c>
      <c r="CB136" t="s">
        <v>3</v>
      </c>
      <c r="CE136">
        <v>0</v>
      </c>
      <c r="CF136">
        <v>0</v>
      </c>
      <c r="CG136">
        <v>0</v>
      </c>
      <c r="CM136">
        <v>0</v>
      </c>
      <c r="CN136" t="s">
        <v>3</v>
      </c>
      <c r="CO136">
        <v>0</v>
      </c>
      <c r="CP136">
        <f t="shared" si="98"/>
        <v>343.38000000000005</v>
      </c>
      <c r="CQ136">
        <f>SUMIF(SmtRes!AQ224:'SmtRes'!AQ225,"=1",SmtRes!AA224:'SmtRes'!AA225)</f>
        <v>1.68</v>
      </c>
      <c r="CR136">
        <f>SUMIF(SmtRes!AQ224:'SmtRes'!AQ225,"=1",SmtRes!AB224:'SmtRes'!AB225)</f>
        <v>0</v>
      </c>
      <c r="CS136">
        <f>SUMIF(SmtRes!AQ224:'SmtRes'!AQ225,"=1",SmtRes!AC224:'SmtRes'!AC225)</f>
        <v>0</v>
      </c>
      <c r="CT136">
        <f>SUMIF(SmtRes!AQ224:'SmtRes'!AQ225,"=1",SmtRes!AD224:'SmtRes'!AD225)</f>
        <v>765.13</v>
      </c>
      <c r="CU136">
        <f t="shared" si="99"/>
        <v>0</v>
      </c>
      <c r="CV136">
        <f>SUMIF(SmtRes!AQ224:'SmtRes'!AQ225,"=1",SmtRes!BU224:'SmtRes'!BU225)</f>
        <v>0.22</v>
      </c>
      <c r="CW136">
        <f>SUMIF(SmtRes!AQ224:'SmtRes'!AQ225,"=1",SmtRes!BV224:'SmtRes'!BV225)</f>
        <v>0</v>
      </c>
      <c r="CX136">
        <f t="shared" si="100"/>
        <v>0</v>
      </c>
      <c r="CY136">
        <f t="shared" si="101"/>
        <v>302.99400000000003</v>
      </c>
      <c r="CZ136">
        <f t="shared" si="102"/>
        <v>154.86360000000002</v>
      </c>
      <c r="DC136" t="s">
        <v>3</v>
      </c>
      <c r="DD136" t="s">
        <v>3</v>
      </c>
      <c r="DE136" t="s">
        <v>3</v>
      </c>
      <c r="DF136" t="s">
        <v>3</v>
      </c>
      <c r="DG136" t="s">
        <v>3</v>
      </c>
      <c r="DH136" t="s">
        <v>3</v>
      </c>
      <c r="DI136" t="s">
        <v>3</v>
      </c>
      <c r="DJ136" t="s">
        <v>3</v>
      </c>
      <c r="DK136" t="s">
        <v>3</v>
      </c>
      <c r="DL136" t="s">
        <v>3</v>
      </c>
      <c r="DM136" t="s">
        <v>3</v>
      </c>
      <c r="DN136">
        <v>0</v>
      </c>
      <c r="DO136">
        <v>0</v>
      </c>
      <c r="DP136">
        <v>1</v>
      </c>
      <c r="DQ136">
        <v>1</v>
      </c>
      <c r="DU136">
        <v>1013</v>
      </c>
      <c r="DV136" t="s">
        <v>23</v>
      </c>
      <c r="DW136" t="s">
        <v>23</v>
      </c>
      <c r="DX136">
        <v>1</v>
      </c>
      <c r="DZ136" t="s">
        <v>3</v>
      </c>
      <c r="EA136" t="s">
        <v>3</v>
      </c>
      <c r="EB136" t="s">
        <v>3</v>
      </c>
      <c r="EC136" t="s">
        <v>3</v>
      </c>
      <c r="EE136">
        <v>45799468</v>
      </c>
      <c r="EF136">
        <v>3</v>
      </c>
      <c r="EG136" t="s">
        <v>25</v>
      </c>
      <c r="EH136">
        <v>0</v>
      </c>
      <c r="EI136" t="s">
        <v>3</v>
      </c>
      <c r="EJ136">
        <v>2</v>
      </c>
      <c r="EK136">
        <v>111002</v>
      </c>
      <c r="EL136" t="s">
        <v>129</v>
      </c>
      <c r="EM136" t="s">
        <v>130</v>
      </c>
      <c r="EO136" t="s">
        <v>3</v>
      </c>
      <c r="EQ136">
        <v>132096</v>
      </c>
      <c r="ER136">
        <v>0</v>
      </c>
      <c r="ES136">
        <v>0</v>
      </c>
      <c r="ET136">
        <v>0</v>
      </c>
      <c r="EU136">
        <v>0</v>
      </c>
      <c r="EV136">
        <v>0</v>
      </c>
      <c r="EW136">
        <v>0.22</v>
      </c>
      <c r="EX136">
        <v>0</v>
      </c>
      <c r="EY136">
        <v>0</v>
      </c>
      <c r="FQ136">
        <v>0</v>
      </c>
      <c r="FR136">
        <v>0</v>
      </c>
      <c r="FS136">
        <v>0</v>
      </c>
      <c r="FX136">
        <v>90</v>
      </c>
      <c r="FY136">
        <v>46</v>
      </c>
      <c r="GA136" t="s">
        <v>3</v>
      </c>
      <c r="GD136">
        <v>1</v>
      </c>
      <c r="GF136">
        <v>-231045765</v>
      </c>
      <c r="GG136">
        <v>2</v>
      </c>
      <c r="GH136">
        <v>1</v>
      </c>
      <c r="GI136">
        <v>-2</v>
      </c>
      <c r="GJ136">
        <v>0</v>
      </c>
      <c r="GK136">
        <v>0</v>
      </c>
      <c r="GL136">
        <f t="shared" si="103"/>
        <v>0</v>
      </c>
      <c r="GM136">
        <f t="shared" si="104"/>
        <v>801.23</v>
      </c>
      <c r="GN136">
        <f t="shared" si="105"/>
        <v>0</v>
      </c>
      <c r="GO136">
        <f t="shared" si="106"/>
        <v>801.23</v>
      </c>
      <c r="GP136">
        <f t="shared" si="107"/>
        <v>0</v>
      </c>
      <c r="GR136">
        <v>0</v>
      </c>
      <c r="GS136">
        <v>0</v>
      </c>
      <c r="GT136">
        <v>0</v>
      </c>
      <c r="GU136" t="s">
        <v>3</v>
      </c>
      <c r="GV136">
        <f t="shared" si="108"/>
        <v>0</v>
      </c>
      <c r="GW136">
        <v>1</v>
      </c>
      <c r="GX136">
        <f t="shared" si="109"/>
        <v>0</v>
      </c>
      <c r="HA136">
        <v>0</v>
      </c>
      <c r="HB136">
        <v>0</v>
      </c>
      <c r="HC136">
        <f t="shared" si="110"/>
        <v>0</v>
      </c>
      <c r="HE136" t="s">
        <v>3</v>
      </c>
      <c r="HF136" t="s">
        <v>3</v>
      </c>
      <c r="HM136" t="s">
        <v>3</v>
      </c>
      <c r="HN136" t="s">
        <v>132</v>
      </c>
      <c r="HO136" t="s">
        <v>133</v>
      </c>
      <c r="HP136" t="s">
        <v>129</v>
      </c>
      <c r="HQ136" t="s">
        <v>129</v>
      </c>
      <c r="HS136">
        <v>0</v>
      </c>
      <c r="IK136">
        <v>0</v>
      </c>
    </row>
    <row r="137" spans="1:245" x14ac:dyDescent="0.2">
      <c r="A137">
        <v>17</v>
      </c>
      <c r="B137">
        <v>1</v>
      </c>
      <c r="E137" t="s">
        <v>302</v>
      </c>
      <c r="F137" t="s">
        <v>180</v>
      </c>
      <c r="G137" t="s">
        <v>181</v>
      </c>
      <c r="H137" t="s">
        <v>23</v>
      </c>
      <c r="I137">
        <f>ROUND(2,7)</f>
        <v>2</v>
      </c>
      <c r="J137">
        <v>0</v>
      </c>
      <c r="K137">
        <f>ROUND(2,7)</f>
        <v>2</v>
      </c>
      <c r="O137">
        <f t="shared" si="90"/>
        <v>308.08</v>
      </c>
      <c r="P137">
        <f>ROUND(CQ137*I137,2)</f>
        <v>308.08</v>
      </c>
      <c r="Q137">
        <f>ROUND(CR137*I137,2)</f>
        <v>0</v>
      </c>
      <c r="R137">
        <f>ROUND(CS137*I137,2)</f>
        <v>0</v>
      </c>
      <c r="S137">
        <f>ROUND(CT137*I137,2)</f>
        <v>0</v>
      </c>
      <c r="T137">
        <f t="shared" si="91"/>
        <v>0</v>
      </c>
      <c r="U137">
        <f>ROUND(CV137*I137,7)</f>
        <v>0</v>
      </c>
      <c r="V137">
        <f>ROUND(CW137*I137,7)</f>
        <v>0</v>
      </c>
      <c r="W137">
        <f t="shared" si="92"/>
        <v>0</v>
      </c>
      <c r="X137">
        <f t="shared" si="93"/>
        <v>0</v>
      </c>
      <c r="Y137">
        <f t="shared" si="94"/>
        <v>0</v>
      </c>
      <c r="AA137">
        <v>48216218</v>
      </c>
      <c r="AB137">
        <f t="shared" si="95"/>
        <v>154.04</v>
      </c>
      <c r="AC137">
        <f>ROUND((ES137),6)</f>
        <v>154.04</v>
      </c>
      <c r="AD137">
        <f>ROUND((((ET137)-(EU137))+AE137),6)</f>
        <v>0</v>
      </c>
      <c r="AE137">
        <f>ROUND((EU137),6)</f>
        <v>0</v>
      </c>
      <c r="AF137">
        <f>ROUND((EV137),6)</f>
        <v>0</v>
      </c>
      <c r="AG137">
        <f t="shared" si="96"/>
        <v>0</v>
      </c>
      <c r="AH137">
        <f>(EW137)</f>
        <v>0</v>
      </c>
      <c r="AI137">
        <f>(EX137)</f>
        <v>0</v>
      </c>
      <c r="AJ137">
        <f t="shared" si="97"/>
        <v>0</v>
      </c>
      <c r="AK137">
        <v>154.04</v>
      </c>
      <c r="AL137">
        <v>154.04</v>
      </c>
      <c r="AM137">
        <v>0</v>
      </c>
      <c r="AN137">
        <v>0</v>
      </c>
      <c r="AO137">
        <v>0</v>
      </c>
      <c r="AP137">
        <v>0</v>
      </c>
      <c r="AQ137">
        <v>0</v>
      </c>
      <c r="AR137">
        <v>0</v>
      </c>
      <c r="AS137">
        <v>0</v>
      </c>
      <c r="AT137">
        <v>0</v>
      </c>
      <c r="AU137">
        <v>0</v>
      </c>
      <c r="AV137">
        <v>1</v>
      </c>
      <c r="AW137">
        <v>1</v>
      </c>
      <c r="AZ137">
        <v>1</v>
      </c>
      <c r="BA137">
        <v>1</v>
      </c>
      <c r="BB137">
        <v>1</v>
      </c>
      <c r="BC137">
        <v>1</v>
      </c>
      <c r="BD137" t="s">
        <v>3</v>
      </c>
      <c r="BE137" t="s">
        <v>3</v>
      </c>
      <c r="BF137" t="s">
        <v>3</v>
      </c>
      <c r="BG137" t="s">
        <v>3</v>
      </c>
      <c r="BH137">
        <v>3</v>
      </c>
      <c r="BI137">
        <v>2</v>
      </c>
      <c r="BJ137" t="s">
        <v>180</v>
      </c>
      <c r="BM137">
        <v>1100</v>
      </c>
      <c r="BN137">
        <v>0</v>
      </c>
      <c r="BO137" t="s">
        <v>3</v>
      </c>
      <c r="BP137">
        <v>0</v>
      </c>
      <c r="BQ137">
        <v>8</v>
      </c>
      <c r="BR137">
        <v>0</v>
      </c>
      <c r="BS137">
        <v>1</v>
      </c>
      <c r="BT137">
        <v>1</v>
      </c>
      <c r="BU137">
        <v>1</v>
      </c>
      <c r="BV137">
        <v>1</v>
      </c>
      <c r="BW137">
        <v>1</v>
      </c>
      <c r="BX137">
        <v>1</v>
      </c>
      <c r="BY137" t="s">
        <v>3</v>
      </c>
      <c r="BZ137">
        <v>0</v>
      </c>
      <c r="CA137">
        <v>0</v>
      </c>
      <c r="CB137" t="s">
        <v>3</v>
      </c>
      <c r="CE137">
        <v>0</v>
      </c>
      <c r="CF137">
        <v>0</v>
      </c>
      <c r="CG137">
        <v>0</v>
      </c>
      <c r="CM137">
        <v>0</v>
      </c>
      <c r="CN137" t="s">
        <v>3</v>
      </c>
      <c r="CO137">
        <v>0</v>
      </c>
      <c r="CP137">
        <f t="shared" si="98"/>
        <v>308.08</v>
      </c>
      <c r="CQ137">
        <f>ROUND(AL137*BC137,2)</f>
        <v>154.04</v>
      </c>
      <c r="CR137">
        <f>ROUND(AM137*BB137,2)</f>
        <v>0</v>
      </c>
      <c r="CS137">
        <f>ROUND(AN137*BS137,2)</f>
        <v>0</v>
      </c>
      <c r="CT137">
        <f>ROUND(AO137*BA137,2)</f>
        <v>0</v>
      </c>
      <c r="CU137">
        <f t="shared" si="99"/>
        <v>0</v>
      </c>
      <c r="CV137">
        <f>AH137</f>
        <v>0</v>
      </c>
      <c r="CW137">
        <f>AI137</f>
        <v>0</v>
      </c>
      <c r="CX137">
        <f t="shared" si="100"/>
        <v>0</v>
      </c>
      <c r="CY137">
        <f t="shared" si="101"/>
        <v>0</v>
      </c>
      <c r="CZ137">
        <f t="shared" si="102"/>
        <v>0</v>
      </c>
      <c r="DC137" t="s">
        <v>3</v>
      </c>
      <c r="DD137" t="s">
        <v>3</v>
      </c>
      <c r="DE137" t="s">
        <v>3</v>
      </c>
      <c r="DF137" t="s">
        <v>3</v>
      </c>
      <c r="DG137" t="s">
        <v>3</v>
      </c>
      <c r="DH137" t="s">
        <v>3</v>
      </c>
      <c r="DI137" t="s">
        <v>3</v>
      </c>
      <c r="DJ137" t="s">
        <v>3</v>
      </c>
      <c r="DK137" t="s">
        <v>3</v>
      </c>
      <c r="DL137" t="s">
        <v>3</v>
      </c>
      <c r="DM137" t="s">
        <v>3</v>
      </c>
      <c r="DN137">
        <v>0</v>
      </c>
      <c r="DO137">
        <v>0</v>
      </c>
      <c r="DP137">
        <v>1</v>
      </c>
      <c r="DQ137">
        <v>1</v>
      </c>
      <c r="DU137">
        <v>1013</v>
      </c>
      <c r="DV137" t="s">
        <v>23</v>
      </c>
      <c r="DW137" t="s">
        <v>23</v>
      </c>
      <c r="DX137">
        <v>1</v>
      </c>
      <c r="DZ137" t="s">
        <v>3</v>
      </c>
      <c r="EA137" t="s">
        <v>3</v>
      </c>
      <c r="EB137" t="s">
        <v>3</v>
      </c>
      <c r="EC137" t="s">
        <v>3</v>
      </c>
      <c r="EE137">
        <v>45799882</v>
      </c>
      <c r="EF137">
        <v>8</v>
      </c>
      <c r="EG137" t="s">
        <v>105</v>
      </c>
      <c r="EH137">
        <v>0</v>
      </c>
      <c r="EI137" t="s">
        <v>3</v>
      </c>
      <c r="EJ137">
        <v>1</v>
      </c>
      <c r="EK137">
        <v>1100</v>
      </c>
      <c r="EL137" t="s">
        <v>106</v>
      </c>
      <c r="EM137" t="s">
        <v>107</v>
      </c>
      <c r="EO137" t="s">
        <v>3</v>
      </c>
      <c r="EQ137">
        <v>131072</v>
      </c>
      <c r="ER137">
        <v>0</v>
      </c>
      <c r="ES137">
        <v>154.04</v>
      </c>
      <c r="ET137">
        <v>0</v>
      </c>
      <c r="EU137">
        <v>0</v>
      </c>
      <c r="EV137">
        <v>0</v>
      </c>
      <c r="EW137">
        <v>0</v>
      </c>
      <c r="EX137">
        <v>0</v>
      </c>
      <c r="EY137">
        <v>0</v>
      </c>
      <c r="FQ137">
        <v>0</v>
      </c>
      <c r="FR137">
        <v>0</v>
      </c>
      <c r="FS137">
        <v>0</v>
      </c>
      <c r="FX137">
        <v>0</v>
      </c>
      <c r="FY137">
        <v>0</v>
      </c>
      <c r="GA137" t="s">
        <v>3</v>
      </c>
      <c r="GD137">
        <v>1</v>
      </c>
      <c r="GF137">
        <v>88252943</v>
      </c>
      <c r="GG137">
        <v>2</v>
      </c>
      <c r="GH137">
        <v>0</v>
      </c>
      <c r="GI137">
        <v>-2</v>
      </c>
      <c r="GJ137">
        <v>0</v>
      </c>
      <c r="GK137">
        <v>0</v>
      </c>
      <c r="GL137">
        <f t="shared" si="103"/>
        <v>0</v>
      </c>
      <c r="GM137">
        <f t="shared" si="104"/>
        <v>308.08</v>
      </c>
      <c r="GN137">
        <f t="shared" si="105"/>
        <v>0</v>
      </c>
      <c r="GO137">
        <f t="shared" si="106"/>
        <v>308.08</v>
      </c>
      <c r="GP137">
        <f t="shared" si="107"/>
        <v>0</v>
      </c>
      <c r="GR137">
        <v>0</v>
      </c>
      <c r="GS137">
        <v>0</v>
      </c>
      <c r="GT137">
        <v>0</v>
      </c>
      <c r="GU137" t="s">
        <v>3</v>
      </c>
      <c r="GV137">
        <f t="shared" si="108"/>
        <v>0</v>
      </c>
      <c r="GW137">
        <v>1</v>
      </c>
      <c r="GX137">
        <f t="shared" si="109"/>
        <v>0</v>
      </c>
      <c r="HA137">
        <v>0</v>
      </c>
      <c r="HB137">
        <v>0</v>
      </c>
      <c r="HC137">
        <f t="shared" si="110"/>
        <v>0</v>
      </c>
      <c r="HE137" t="s">
        <v>3</v>
      </c>
      <c r="HF137" t="s">
        <v>3</v>
      </c>
      <c r="HM137" t="s">
        <v>3</v>
      </c>
      <c r="HN137" t="s">
        <v>3</v>
      </c>
      <c r="HO137" t="s">
        <v>3</v>
      </c>
      <c r="HP137" t="s">
        <v>3</v>
      </c>
      <c r="HQ137" t="s">
        <v>3</v>
      </c>
      <c r="HS137">
        <v>0</v>
      </c>
      <c r="IK137">
        <v>0</v>
      </c>
    </row>
    <row r="138" spans="1:245" x14ac:dyDescent="0.2">
      <c r="A138">
        <v>17</v>
      </c>
      <c r="B138">
        <v>1</v>
      </c>
      <c r="C138">
        <f>ROW(SmtRes!A232)</f>
        <v>232</v>
      </c>
      <c r="D138">
        <f>ROW(EtalonRes!A232)</f>
        <v>232</v>
      </c>
      <c r="E138" t="s">
        <v>303</v>
      </c>
      <c r="F138" t="s">
        <v>191</v>
      </c>
      <c r="G138" t="s">
        <v>192</v>
      </c>
      <c r="H138" t="s">
        <v>151</v>
      </c>
      <c r="I138">
        <f>ROUND(0.1,7)</f>
        <v>0.1</v>
      </c>
      <c r="J138">
        <v>0</v>
      </c>
      <c r="K138">
        <f>ROUND(0.1,7)</f>
        <v>0.1</v>
      </c>
      <c r="O138">
        <f t="shared" si="90"/>
        <v>1310.1199999999999</v>
      </c>
      <c r="P138">
        <f>SUMIF(SmtRes!AQ226:'SmtRes'!AQ232,"=1",SmtRes!DF226:'SmtRes'!DF232)</f>
        <v>48.69</v>
      </c>
      <c r="Q138">
        <f>SUMIF(SmtRes!AQ226:'SmtRes'!AQ232,"=1",SmtRes!DG226:'SmtRes'!DG232)</f>
        <v>0.06</v>
      </c>
      <c r="R138">
        <f>SUMIF(SmtRes!AQ226:'SmtRes'!AQ232,"=1",SmtRes!DH226:'SmtRes'!DH232)</f>
        <v>0.7</v>
      </c>
      <c r="S138">
        <f>SUMIF(SmtRes!AQ226:'SmtRes'!AQ232,"=1",SmtRes!DI226:'SmtRes'!DI232)</f>
        <v>1260.67</v>
      </c>
      <c r="T138">
        <f t="shared" si="91"/>
        <v>0</v>
      </c>
      <c r="U138">
        <f>SUMIF(SmtRes!AQ226:'SmtRes'!AQ232,"=1",SmtRes!CV226:'SmtRes'!CV232)</f>
        <v>1.629</v>
      </c>
      <c r="V138">
        <f>SUMIF(SmtRes!AQ226:'SmtRes'!AQ232,"=1",SmtRes!CW226:'SmtRes'!CW232)</f>
        <v>1E-3</v>
      </c>
      <c r="W138">
        <f t="shared" si="92"/>
        <v>0</v>
      </c>
      <c r="X138">
        <f t="shared" si="93"/>
        <v>1223.53</v>
      </c>
      <c r="Y138">
        <f t="shared" si="94"/>
        <v>643.29999999999995</v>
      </c>
      <c r="AA138">
        <v>48216218</v>
      </c>
      <c r="AB138">
        <f t="shared" si="95"/>
        <v>13049.982022</v>
      </c>
      <c r="AC138">
        <f>ROUND((SUM(SmtRes!BQ226:'SmtRes'!BQ232)),6)</f>
        <v>442.94072199999999</v>
      </c>
      <c r="AD138">
        <f>ROUND((((SUM(SmtRes!BR226:'SmtRes'!BR232))-(SUM(SmtRes!BS226:'SmtRes'!BS232)))+AE138),6)</f>
        <v>0.37319999999999998</v>
      </c>
      <c r="AE138">
        <f>ROUND((SUM(SmtRes!BS226:'SmtRes'!BS232)),6)</f>
        <v>6.9504000000000001</v>
      </c>
      <c r="AF138">
        <f>ROUND((SUM(SmtRes!BT226:'SmtRes'!BT232)),6)</f>
        <v>12606.668100000001</v>
      </c>
      <c r="AG138">
        <f t="shared" si="96"/>
        <v>0</v>
      </c>
      <c r="AH138">
        <f>(SUM(SmtRes!BU226:'SmtRes'!BU232))</f>
        <v>16.29</v>
      </c>
      <c r="AI138">
        <f>(SUM(SmtRes!BV226:'SmtRes'!BV232))</f>
        <v>0.01</v>
      </c>
      <c r="AJ138">
        <f t="shared" si="97"/>
        <v>0</v>
      </c>
      <c r="AK138">
        <v>13056.932421999998</v>
      </c>
      <c r="AL138">
        <v>442.94072199999999</v>
      </c>
      <c r="AM138">
        <v>0.37320000000000003</v>
      </c>
      <c r="AN138">
        <v>6.9504000000000001</v>
      </c>
      <c r="AO138">
        <v>12606.668099999999</v>
      </c>
      <c r="AP138">
        <v>0</v>
      </c>
      <c r="AQ138">
        <v>16.29</v>
      </c>
      <c r="AR138">
        <v>0.01</v>
      </c>
      <c r="AS138">
        <v>0</v>
      </c>
      <c r="AT138">
        <v>97</v>
      </c>
      <c r="AU138">
        <v>51</v>
      </c>
      <c r="AV138">
        <v>1</v>
      </c>
      <c r="AW138">
        <v>1</v>
      </c>
      <c r="AZ138">
        <v>1</v>
      </c>
      <c r="BA138">
        <v>1</v>
      </c>
      <c r="BB138">
        <v>1</v>
      </c>
      <c r="BC138">
        <v>1</v>
      </c>
      <c r="BD138" t="s">
        <v>3</v>
      </c>
      <c r="BE138" t="s">
        <v>3</v>
      </c>
      <c r="BF138" t="s">
        <v>3</v>
      </c>
      <c r="BG138" t="s">
        <v>3</v>
      </c>
      <c r="BH138">
        <v>0</v>
      </c>
      <c r="BI138">
        <v>2</v>
      </c>
      <c r="BJ138" t="s">
        <v>193</v>
      </c>
      <c r="BM138">
        <v>108001</v>
      </c>
      <c r="BN138">
        <v>0</v>
      </c>
      <c r="BO138" t="s">
        <v>3</v>
      </c>
      <c r="BP138">
        <v>0</v>
      </c>
      <c r="BQ138">
        <v>3</v>
      </c>
      <c r="BR138">
        <v>0</v>
      </c>
      <c r="BS138">
        <v>1</v>
      </c>
      <c r="BT138">
        <v>1</v>
      </c>
      <c r="BU138">
        <v>1</v>
      </c>
      <c r="BV138">
        <v>1</v>
      </c>
      <c r="BW138">
        <v>1</v>
      </c>
      <c r="BX138">
        <v>1</v>
      </c>
      <c r="BY138" t="s">
        <v>3</v>
      </c>
      <c r="BZ138">
        <v>97</v>
      </c>
      <c r="CA138">
        <v>51</v>
      </c>
      <c r="CB138" t="s">
        <v>3</v>
      </c>
      <c r="CE138">
        <v>0</v>
      </c>
      <c r="CF138">
        <v>0</v>
      </c>
      <c r="CG138">
        <v>0</v>
      </c>
      <c r="CM138">
        <v>0</v>
      </c>
      <c r="CN138" t="s">
        <v>3</v>
      </c>
      <c r="CO138">
        <v>0</v>
      </c>
      <c r="CP138">
        <f t="shared" si="98"/>
        <v>1310.1200000000001</v>
      </c>
      <c r="CQ138">
        <f>SUMIF(SmtRes!AQ226:'SmtRes'!AQ232,"=1",SmtRes!AA226:'SmtRes'!AA232)</f>
        <v>128425.22</v>
      </c>
      <c r="CR138">
        <f>SUMIF(SmtRes!AQ226:'SmtRes'!AQ232,"=1",SmtRes!AB226:'SmtRes'!AB232)</f>
        <v>55.61</v>
      </c>
      <c r="CS138">
        <f>SUMIF(SmtRes!AQ226:'SmtRes'!AQ232,"=1",SmtRes!AC226:'SmtRes'!AC232)</f>
        <v>695.04</v>
      </c>
      <c r="CT138">
        <f>SUMIF(SmtRes!AQ226:'SmtRes'!AQ232,"=1",SmtRes!AD226:'SmtRes'!AD232)</f>
        <v>773.89</v>
      </c>
      <c r="CU138">
        <f t="shared" si="99"/>
        <v>0</v>
      </c>
      <c r="CV138">
        <f>SUMIF(SmtRes!AQ226:'SmtRes'!AQ232,"=1",SmtRes!BU226:'SmtRes'!BU232)</f>
        <v>16.29</v>
      </c>
      <c r="CW138">
        <f>SUMIF(SmtRes!AQ226:'SmtRes'!AQ232,"=1",SmtRes!BV226:'SmtRes'!BV232)</f>
        <v>0.01</v>
      </c>
      <c r="CX138">
        <f t="shared" si="100"/>
        <v>0</v>
      </c>
      <c r="CY138">
        <f t="shared" si="101"/>
        <v>1223.5289000000002</v>
      </c>
      <c r="CZ138">
        <f t="shared" si="102"/>
        <v>643.29870000000005</v>
      </c>
      <c r="DC138" t="s">
        <v>3</v>
      </c>
      <c r="DD138" t="s">
        <v>3</v>
      </c>
      <c r="DE138" t="s">
        <v>3</v>
      </c>
      <c r="DF138" t="s">
        <v>3</v>
      </c>
      <c r="DG138" t="s">
        <v>3</v>
      </c>
      <c r="DH138" t="s">
        <v>3</v>
      </c>
      <c r="DI138" t="s">
        <v>3</v>
      </c>
      <c r="DJ138" t="s">
        <v>3</v>
      </c>
      <c r="DK138" t="s">
        <v>3</v>
      </c>
      <c r="DL138" t="s">
        <v>3</v>
      </c>
      <c r="DM138" t="s">
        <v>3</v>
      </c>
      <c r="DN138">
        <v>0</v>
      </c>
      <c r="DO138">
        <v>0</v>
      </c>
      <c r="DP138">
        <v>1</v>
      </c>
      <c r="DQ138">
        <v>1</v>
      </c>
      <c r="DU138">
        <v>1003</v>
      </c>
      <c r="DV138" t="s">
        <v>151</v>
      </c>
      <c r="DW138" t="s">
        <v>151</v>
      </c>
      <c r="DX138">
        <v>100</v>
      </c>
      <c r="DZ138" t="s">
        <v>3</v>
      </c>
      <c r="EA138" t="s">
        <v>3</v>
      </c>
      <c r="EB138" t="s">
        <v>3</v>
      </c>
      <c r="EC138" t="s">
        <v>3</v>
      </c>
      <c r="EE138">
        <v>45799455</v>
      </c>
      <c r="EF138">
        <v>3</v>
      </c>
      <c r="EG138" t="s">
        <v>25</v>
      </c>
      <c r="EH138">
        <v>0</v>
      </c>
      <c r="EI138" t="s">
        <v>3</v>
      </c>
      <c r="EJ138">
        <v>2</v>
      </c>
      <c r="EK138">
        <v>108001</v>
      </c>
      <c r="EL138" t="s">
        <v>26</v>
      </c>
      <c r="EM138" t="s">
        <v>27</v>
      </c>
      <c r="EO138" t="s">
        <v>3</v>
      </c>
      <c r="EQ138">
        <v>131072</v>
      </c>
      <c r="ER138">
        <v>0</v>
      </c>
      <c r="ES138">
        <v>0</v>
      </c>
      <c r="ET138">
        <v>0</v>
      </c>
      <c r="EU138">
        <v>0</v>
      </c>
      <c r="EV138">
        <v>0</v>
      </c>
      <c r="EW138">
        <v>16.29</v>
      </c>
      <c r="EX138">
        <v>0.01</v>
      </c>
      <c r="EY138">
        <v>0</v>
      </c>
      <c r="FQ138">
        <v>0</v>
      </c>
      <c r="FR138">
        <v>0</v>
      </c>
      <c r="FS138">
        <v>0</v>
      </c>
      <c r="FX138">
        <v>97</v>
      </c>
      <c r="FY138">
        <v>51</v>
      </c>
      <c r="GA138" t="s">
        <v>3</v>
      </c>
      <c r="GD138">
        <v>1</v>
      </c>
      <c r="GF138">
        <v>2146178230</v>
      </c>
      <c r="GG138">
        <v>2</v>
      </c>
      <c r="GH138">
        <v>1</v>
      </c>
      <c r="GI138">
        <v>-2</v>
      </c>
      <c r="GJ138">
        <v>0</v>
      </c>
      <c r="GK138">
        <v>0</v>
      </c>
      <c r="GL138">
        <f t="shared" si="103"/>
        <v>0</v>
      </c>
      <c r="GM138">
        <f t="shared" si="104"/>
        <v>3176.95</v>
      </c>
      <c r="GN138">
        <f t="shared" si="105"/>
        <v>0</v>
      </c>
      <c r="GO138">
        <f t="shared" si="106"/>
        <v>3176.95</v>
      </c>
      <c r="GP138">
        <f t="shared" si="107"/>
        <v>0</v>
      </c>
      <c r="GR138">
        <v>0</v>
      </c>
      <c r="GS138">
        <v>0</v>
      </c>
      <c r="GT138">
        <v>0</v>
      </c>
      <c r="GU138" t="s">
        <v>3</v>
      </c>
      <c r="GV138">
        <f t="shared" si="108"/>
        <v>0</v>
      </c>
      <c r="GW138">
        <v>1</v>
      </c>
      <c r="GX138">
        <f t="shared" si="109"/>
        <v>0</v>
      </c>
      <c r="HA138">
        <v>0</v>
      </c>
      <c r="HB138">
        <v>0</v>
      </c>
      <c r="HC138">
        <f t="shared" si="110"/>
        <v>0</v>
      </c>
      <c r="HE138" t="s">
        <v>3</v>
      </c>
      <c r="HF138" t="s">
        <v>3</v>
      </c>
      <c r="HM138" t="s">
        <v>3</v>
      </c>
      <c r="HN138" t="s">
        <v>29</v>
      </c>
      <c r="HO138" t="s">
        <v>30</v>
      </c>
      <c r="HP138" t="s">
        <v>26</v>
      </c>
      <c r="HQ138" t="s">
        <v>26</v>
      </c>
      <c r="HS138">
        <v>0</v>
      </c>
      <c r="IK138">
        <v>0</v>
      </c>
    </row>
    <row r="139" spans="1:245" x14ac:dyDescent="0.2">
      <c r="A139">
        <v>17</v>
      </c>
      <c r="B139">
        <v>1</v>
      </c>
      <c r="C139">
        <f>ROW(SmtRes!A239)</f>
        <v>239</v>
      </c>
      <c r="D139">
        <f>ROW(EtalonRes!A239)</f>
        <v>239</v>
      </c>
      <c r="E139" t="s">
        <v>304</v>
      </c>
      <c r="F139" t="s">
        <v>305</v>
      </c>
      <c r="G139" t="s">
        <v>306</v>
      </c>
      <c r="H139" t="s">
        <v>151</v>
      </c>
      <c r="I139">
        <f>ROUND(0.02,7)</f>
        <v>0.02</v>
      </c>
      <c r="J139">
        <v>0</v>
      </c>
      <c r="K139">
        <f>ROUND(0.02,7)</f>
        <v>0.02</v>
      </c>
      <c r="O139">
        <f t="shared" si="90"/>
        <v>328.36</v>
      </c>
      <c r="P139">
        <f>SUMIF(SmtRes!AQ233:'SmtRes'!AQ239,"=1",SmtRes!DF233:'SmtRes'!DF239)</f>
        <v>13.55</v>
      </c>
      <c r="Q139">
        <f>SUMIF(SmtRes!AQ233:'SmtRes'!AQ239,"=1",SmtRes!DG233:'SmtRes'!DG239)</f>
        <v>0.01</v>
      </c>
      <c r="R139">
        <f>SUMIF(SmtRes!AQ233:'SmtRes'!AQ239,"=1",SmtRes!DH233:'SmtRes'!DH239)</f>
        <v>0.14000000000000001</v>
      </c>
      <c r="S139">
        <f>SUMIF(SmtRes!AQ233:'SmtRes'!AQ239,"=1",SmtRes!DI233:'SmtRes'!DI239)</f>
        <v>314.66000000000003</v>
      </c>
      <c r="T139">
        <f t="shared" si="91"/>
        <v>0</v>
      </c>
      <c r="U139">
        <f>SUMIF(SmtRes!AQ233:'SmtRes'!AQ239,"=1",SmtRes!CV233:'SmtRes'!CV239)</f>
        <v>0.40660000000000002</v>
      </c>
      <c r="V139">
        <f>SUMIF(SmtRes!AQ233:'SmtRes'!AQ239,"=1",SmtRes!CW233:'SmtRes'!CW239)</f>
        <v>2.0000000000000001E-4</v>
      </c>
      <c r="W139">
        <f t="shared" si="92"/>
        <v>0</v>
      </c>
      <c r="X139">
        <f t="shared" si="93"/>
        <v>305.36</v>
      </c>
      <c r="Y139">
        <f t="shared" si="94"/>
        <v>160.55000000000001</v>
      </c>
      <c r="AA139">
        <v>48216218</v>
      </c>
      <c r="AB139">
        <f t="shared" si="95"/>
        <v>16340.966318000001</v>
      </c>
      <c r="AC139">
        <f>ROUND((SUM(SmtRes!BQ233:'SmtRes'!BQ239)),6)</f>
        <v>607.40941799999996</v>
      </c>
      <c r="AD139">
        <f>ROUND((((SUM(SmtRes!BR233:'SmtRes'!BR239))-(SUM(SmtRes!BS233:'SmtRes'!BS239)))+AE139),6)</f>
        <v>0.37319999999999998</v>
      </c>
      <c r="AE139">
        <f>ROUND((SUM(SmtRes!BS233:'SmtRes'!BS239)),6)</f>
        <v>6.9504000000000001</v>
      </c>
      <c r="AF139">
        <f>ROUND((SUM(SmtRes!BT233:'SmtRes'!BT239)),6)</f>
        <v>15733.1837</v>
      </c>
      <c r="AG139">
        <f t="shared" si="96"/>
        <v>0</v>
      </c>
      <c r="AH139">
        <f>(SUM(SmtRes!BU233:'SmtRes'!BU239))</f>
        <v>20.329999999999998</v>
      </c>
      <c r="AI139">
        <f>(SUM(SmtRes!BV233:'SmtRes'!BV239))</f>
        <v>0.01</v>
      </c>
      <c r="AJ139">
        <f t="shared" si="97"/>
        <v>0</v>
      </c>
      <c r="AK139">
        <v>16347.916717999997</v>
      </c>
      <c r="AL139">
        <v>607.40941799999996</v>
      </c>
      <c r="AM139">
        <v>0.37320000000000003</v>
      </c>
      <c r="AN139">
        <v>6.9504000000000001</v>
      </c>
      <c r="AO139">
        <v>15733.183699999998</v>
      </c>
      <c r="AP139">
        <v>0</v>
      </c>
      <c r="AQ139">
        <v>20.329999999999998</v>
      </c>
      <c r="AR139">
        <v>0.01</v>
      </c>
      <c r="AS139">
        <v>0</v>
      </c>
      <c r="AT139">
        <v>97</v>
      </c>
      <c r="AU139">
        <v>51</v>
      </c>
      <c r="AV139">
        <v>1</v>
      </c>
      <c r="AW139">
        <v>1</v>
      </c>
      <c r="AZ139">
        <v>1</v>
      </c>
      <c r="BA139">
        <v>1</v>
      </c>
      <c r="BB139">
        <v>1</v>
      </c>
      <c r="BC139">
        <v>1</v>
      </c>
      <c r="BD139" t="s">
        <v>3</v>
      </c>
      <c r="BE139" t="s">
        <v>3</v>
      </c>
      <c r="BF139" t="s">
        <v>3</v>
      </c>
      <c r="BG139" t="s">
        <v>3</v>
      </c>
      <c r="BH139">
        <v>0</v>
      </c>
      <c r="BI139">
        <v>2</v>
      </c>
      <c r="BJ139" t="s">
        <v>307</v>
      </c>
      <c r="BM139">
        <v>108001</v>
      </c>
      <c r="BN139">
        <v>0</v>
      </c>
      <c r="BO139" t="s">
        <v>3</v>
      </c>
      <c r="BP139">
        <v>0</v>
      </c>
      <c r="BQ139">
        <v>3</v>
      </c>
      <c r="BR139">
        <v>0</v>
      </c>
      <c r="BS139">
        <v>1</v>
      </c>
      <c r="BT139">
        <v>1</v>
      </c>
      <c r="BU139">
        <v>1</v>
      </c>
      <c r="BV139">
        <v>1</v>
      </c>
      <c r="BW139">
        <v>1</v>
      </c>
      <c r="BX139">
        <v>1</v>
      </c>
      <c r="BY139" t="s">
        <v>3</v>
      </c>
      <c r="BZ139">
        <v>97</v>
      </c>
      <c r="CA139">
        <v>51</v>
      </c>
      <c r="CB139" t="s">
        <v>3</v>
      </c>
      <c r="CE139">
        <v>0</v>
      </c>
      <c r="CF139">
        <v>0</v>
      </c>
      <c r="CG139">
        <v>0</v>
      </c>
      <c r="CM139">
        <v>0</v>
      </c>
      <c r="CN139" t="s">
        <v>3</v>
      </c>
      <c r="CO139">
        <v>0</v>
      </c>
      <c r="CP139">
        <f t="shared" si="98"/>
        <v>328.36</v>
      </c>
      <c r="CQ139">
        <f>SUMIF(SmtRes!AQ233:'SmtRes'!AQ239,"=1",SmtRes!AA233:'SmtRes'!AA239)</f>
        <v>128456.48</v>
      </c>
      <c r="CR139">
        <f>SUMIF(SmtRes!AQ233:'SmtRes'!AQ239,"=1",SmtRes!AB233:'SmtRes'!AB239)</f>
        <v>55.61</v>
      </c>
      <c r="CS139">
        <f>SUMIF(SmtRes!AQ233:'SmtRes'!AQ239,"=1",SmtRes!AC233:'SmtRes'!AC239)</f>
        <v>695.04</v>
      </c>
      <c r="CT139">
        <f>SUMIF(SmtRes!AQ233:'SmtRes'!AQ239,"=1",SmtRes!AD233:'SmtRes'!AD239)</f>
        <v>773.89</v>
      </c>
      <c r="CU139">
        <f t="shared" si="99"/>
        <v>0</v>
      </c>
      <c r="CV139">
        <f>SUMIF(SmtRes!AQ233:'SmtRes'!AQ239,"=1",SmtRes!BU233:'SmtRes'!BU239)</f>
        <v>20.329999999999998</v>
      </c>
      <c r="CW139">
        <f>SUMIF(SmtRes!AQ233:'SmtRes'!AQ239,"=1",SmtRes!BV233:'SmtRes'!BV239)</f>
        <v>0.01</v>
      </c>
      <c r="CX139">
        <f t="shared" si="100"/>
        <v>0</v>
      </c>
      <c r="CY139">
        <f t="shared" si="101"/>
        <v>305.35599999999999</v>
      </c>
      <c r="CZ139">
        <f t="shared" si="102"/>
        <v>160.548</v>
      </c>
      <c r="DC139" t="s">
        <v>3</v>
      </c>
      <c r="DD139" t="s">
        <v>3</v>
      </c>
      <c r="DE139" t="s">
        <v>3</v>
      </c>
      <c r="DF139" t="s">
        <v>3</v>
      </c>
      <c r="DG139" t="s">
        <v>3</v>
      </c>
      <c r="DH139" t="s">
        <v>3</v>
      </c>
      <c r="DI139" t="s">
        <v>3</v>
      </c>
      <c r="DJ139" t="s">
        <v>3</v>
      </c>
      <c r="DK139" t="s">
        <v>3</v>
      </c>
      <c r="DL139" t="s">
        <v>3</v>
      </c>
      <c r="DM139" t="s">
        <v>3</v>
      </c>
      <c r="DN139">
        <v>0</v>
      </c>
      <c r="DO139">
        <v>0</v>
      </c>
      <c r="DP139">
        <v>1</v>
      </c>
      <c r="DQ139">
        <v>1</v>
      </c>
      <c r="DU139">
        <v>1003</v>
      </c>
      <c r="DV139" t="s">
        <v>151</v>
      </c>
      <c r="DW139" t="s">
        <v>151</v>
      </c>
      <c r="DX139">
        <v>100</v>
      </c>
      <c r="DZ139" t="s">
        <v>3</v>
      </c>
      <c r="EA139" t="s">
        <v>3</v>
      </c>
      <c r="EB139" t="s">
        <v>3</v>
      </c>
      <c r="EC139" t="s">
        <v>3</v>
      </c>
      <c r="EE139">
        <v>45799455</v>
      </c>
      <c r="EF139">
        <v>3</v>
      </c>
      <c r="EG139" t="s">
        <v>25</v>
      </c>
      <c r="EH139">
        <v>0</v>
      </c>
      <c r="EI139" t="s">
        <v>3</v>
      </c>
      <c r="EJ139">
        <v>2</v>
      </c>
      <c r="EK139">
        <v>108001</v>
      </c>
      <c r="EL139" t="s">
        <v>26</v>
      </c>
      <c r="EM139" t="s">
        <v>27</v>
      </c>
      <c r="EO139" t="s">
        <v>3</v>
      </c>
      <c r="EQ139">
        <v>131072</v>
      </c>
      <c r="ER139">
        <v>0</v>
      </c>
      <c r="ES139">
        <v>0</v>
      </c>
      <c r="ET139">
        <v>0</v>
      </c>
      <c r="EU139">
        <v>0</v>
      </c>
      <c r="EV139">
        <v>0</v>
      </c>
      <c r="EW139">
        <v>20.329999999999998</v>
      </c>
      <c r="EX139">
        <v>0.01</v>
      </c>
      <c r="EY139">
        <v>0</v>
      </c>
      <c r="FQ139">
        <v>0</v>
      </c>
      <c r="FR139">
        <v>0</v>
      </c>
      <c r="FS139">
        <v>0</v>
      </c>
      <c r="FX139">
        <v>97</v>
      </c>
      <c r="FY139">
        <v>51</v>
      </c>
      <c r="GA139" t="s">
        <v>3</v>
      </c>
      <c r="GD139">
        <v>1</v>
      </c>
      <c r="GF139">
        <v>500530489</v>
      </c>
      <c r="GG139">
        <v>2</v>
      </c>
      <c r="GH139">
        <v>1</v>
      </c>
      <c r="GI139">
        <v>-2</v>
      </c>
      <c r="GJ139">
        <v>0</v>
      </c>
      <c r="GK139">
        <v>0</v>
      </c>
      <c r="GL139">
        <f t="shared" si="103"/>
        <v>0</v>
      </c>
      <c r="GM139">
        <f t="shared" si="104"/>
        <v>794.27</v>
      </c>
      <c r="GN139">
        <f t="shared" si="105"/>
        <v>0</v>
      </c>
      <c r="GO139">
        <f t="shared" si="106"/>
        <v>794.27</v>
      </c>
      <c r="GP139">
        <f t="shared" si="107"/>
        <v>0</v>
      </c>
      <c r="GR139">
        <v>0</v>
      </c>
      <c r="GS139">
        <v>0</v>
      </c>
      <c r="GT139">
        <v>0</v>
      </c>
      <c r="GU139" t="s">
        <v>3</v>
      </c>
      <c r="GV139">
        <f t="shared" si="108"/>
        <v>0</v>
      </c>
      <c r="GW139">
        <v>1</v>
      </c>
      <c r="GX139">
        <f t="shared" si="109"/>
        <v>0</v>
      </c>
      <c r="HA139">
        <v>0</v>
      </c>
      <c r="HB139">
        <v>0</v>
      </c>
      <c r="HC139">
        <f t="shared" si="110"/>
        <v>0</v>
      </c>
      <c r="HE139" t="s">
        <v>3</v>
      </c>
      <c r="HF139" t="s">
        <v>3</v>
      </c>
      <c r="HM139" t="s">
        <v>3</v>
      </c>
      <c r="HN139" t="s">
        <v>29</v>
      </c>
      <c r="HO139" t="s">
        <v>30</v>
      </c>
      <c r="HP139" t="s">
        <v>26</v>
      </c>
      <c r="HQ139" t="s">
        <v>26</v>
      </c>
      <c r="HS139">
        <v>0</v>
      </c>
      <c r="IK139">
        <v>0</v>
      </c>
    </row>
    <row r="140" spans="1:245" x14ac:dyDescent="0.2">
      <c r="A140">
        <v>17</v>
      </c>
      <c r="B140">
        <v>1</v>
      </c>
      <c r="E140" t="s">
        <v>308</v>
      </c>
      <c r="F140" t="s">
        <v>199</v>
      </c>
      <c r="G140" t="s">
        <v>309</v>
      </c>
      <c r="H140" t="s">
        <v>156</v>
      </c>
      <c r="I140">
        <f>ROUND(2,7)</f>
        <v>2</v>
      </c>
      <c r="J140">
        <v>0</v>
      </c>
      <c r="K140">
        <f>ROUND(2,7)</f>
        <v>2</v>
      </c>
      <c r="O140">
        <f t="shared" si="90"/>
        <v>2394.12</v>
      </c>
      <c r="P140">
        <f>ROUND(CQ140*I140,2)</f>
        <v>2394.12</v>
      </c>
      <c r="Q140">
        <f>ROUND(CR140*I140,2)</f>
        <v>0</v>
      </c>
      <c r="R140">
        <f>ROUND(CS140*I140,2)</f>
        <v>0</v>
      </c>
      <c r="S140">
        <f>ROUND(CT140*I140,2)</f>
        <v>0</v>
      </c>
      <c r="T140">
        <f t="shared" si="91"/>
        <v>0</v>
      </c>
      <c r="U140">
        <f>ROUND(CV140*I140,7)</f>
        <v>0</v>
      </c>
      <c r="V140">
        <f>ROUND(CW140*I140,7)</f>
        <v>0</v>
      </c>
      <c r="W140">
        <f t="shared" si="92"/>
        <v>0</v>
      </c>
      <c r="X140">
        <f t="shared" si="93"/>
        <v>0</v>
      </c>
      <c r="Y140">
        <f t="shared" si="94"/>
        <v>0</v>
      </c>
      <c r="AA140">
        <v>48216218</v>
      </c>
      <c r="AB140">
        <f t="shared" si="95"/>
        <v>1197.06</v>
      </c>
      <c r="AC140">
        <f>ROUND((ES140),6)</f>
        <v>1197.06</v>
      </c>
      <c r="AD140">
        <f>ROUND((((ET140)-(EU140))+AE140),6)</f>
        <v>0</v>
      </c>
      <c r="AE140">
        <f t="shared" ref="AE140:AF142" si="114">ROUND((EU140),6)</f>
        <v>0</v>
      </c>
      <c r="AF140">
        <f t="shared" si="114"/>
        <v>0</v>
      </c>
      <c r="AG140">
        <f t="shared" si="96"/>
        <v>0</v>
      </c>
      <c r="AH140">
        <f t="shared" ref="AH140:AI142" si="115">(EW140)</f>
        <v>0</v>
      </c>
      <c r="AI140">
        <f t="shared" si="115"/>
        <v>0</v>
      </c>
      <c r="AJ140">
        <f t="shared" si="97"/>
        <v>0</v>
      </c>
      <c r="AK140">
        <v>1197.06</v>
      </c>
      <c r="AL140">
        <v>1197.06</v>
      </c>
      <c r="AM140">
        <v>0</v>
      </c>
      <c r="AN140">
        <v>0</v>
      </c>
      <c r="AO140">
        <v>0</v>
      </c>
      <c r="AP140">
        <v>0</v>
      </c>
      <c r="AQ140">
        <v>0</v>
      </c>
      <c r="AR140">
        <v>0</v>
      </c>
      <c r="AS140">
        <v>0</v>
      </c>
      <c r="AT140">
        <v>0</v>
      </c>
      <c r="AU140">
        <v>0</v>
      </c>
      <c r="AV140">
        <v>1</v>
      </c>
      <c r="AW140">
        <v>1</v>
      </c>
      <c r="AZ140">
        <v>1</v>
      </c>
      <c r="BA140">
        <v>1</v>
      </c>
      <c r="BB140">
        <v>1</v>
      </c>
      <c r="BC140">
        <v>1</v>
      </c>
      <c r="BD140" t="s">
        <v>3</v>
      </c>
      <c r="BE140" t="s">
        <v>3</v>
      </c>
      <c r="BF140" t="s">
        <v>3</v>
      </c>
      <c r="BG140" t="s">
        <v>3</v>
      </c>
      <c r="BH140">
        <v>3</v>
      </c>
      <c r="BI140">
        <v>2</v>
      </c>
      <c r="BJ140" t="s">
        <v>310</v>
      </c>
      <c r="BM140">
        <v>1100</v>
      </c>
      <c r="BN140">
        <v>0</v>
      </c>
      <c r="BO140" t="s">
        <v>3</v>
      </c>
      <c r="BP140">
        <v>0</v>
      </c>
      <c r="BQ140">
        <v>8</v>
      </c>
      <c r="BR140">
        <v>0</v>
      </c>
      <c r="BS140">
        <v>1</v>
      </c>
      <c r="BT140">
        <v>1</v>
      </c>
      <c r="BU140">
        <v>1</v>
      </c>
      <c r="BV140">
        <v>1</v>
      </c>
      <c r="BW140">
        <v>1</v>
      </c>
      <c r="BX140">
        <v>1</v>
      </c>
      <c r="BY140" t="s">
        <v>3</v>
      </c>
      <c r="BZ140">
        <v>0</v>
      </c>
      <c r="CA140">
        <v>0</v>
      </c>
      <c r="CB140" t="s">
        <v>3</v>
      </c>
      <c r="CE140">
        <v>0</v>
      </c>
      <c r="CF140">
        <v>0</v>
      </c>
      <c r="CG140">
        <v>0</v>
      </c>
      <c r="CM140">
        <v>0</v>
      </c>
      <c r="CN140" t="s">
        <v>3</v>
      </c>
      <c r="CO140">
        <v>0</v>
      </c>
      <c r="CP140">
        <f t="shared" si="98"/>
        <v>2394.12</v>
      </c>
      <c r="CQ140">
        <f>ROUND(AL140*BC140,2)</f>
        <v>1197.06</v>
      </c>
      <c r="CR140">
        <f>ROUND(AM140*BB140,2)</f>
        <v>0</v>
      </c>
      <c r="CS140">
        <f>ROUND(AN140*BS140,2)</f>
        <v>0</v>
      </c>
      <c r="CT140">
        <f>ROUND(AO140*BA140,2)</f>
        <v>0</v>
      </c>
      <c r="CU140">
        <f t="shared" si="99"/>
        <v>0</v>
      </c>
      <c r="CV140">
        <f t="shared" ref="CV140:CW142" si="116">AH140</f>
        <v>0</v>
      </c>
      <c r="CW140">
        <f t="shared" si="116"/>
        <v>0</v>
      </c>
      <c r="CX140">
        <f t="shared" si="100"/>
        <v>0</v>
      </c>
      <c r="CY140">
        <f t="shared" si="101"/>
        <v>0</v>
      </c>
      <c r="CZ140">
        <f t="shared" si="102"/>
        <v>0</v>
      </c>
      <c r="DC140" t="s">
        <v>3</v>
      </c>
      <c r="DD140" t="s">
        <v>3</v>
      </c>
      <c r="DE140" t="s">
        <v>3</v>
      </c>
      <c r="DF140" t="s">
        <v>3</v>
      </c>
      <c r="DG140" t="s">
        <v>3</v>
      </c>
      <c r="DH140" t="s">
        <v>3</v>
      </c>
      <c r="DI140" t="s">
        <v>3</v>
      </c>
      <c r="DJ140" t="s">
        <v>3</v>
      </c>
      <c r="DK140" t="s">
        <v>3</v>
      </c>
      <c r="DL140" t="s">
        <v>3</v>
      </c>
      <c r="DM140" t="s">
        <v>3</v>
      </c>
      <c r="DN140">
        <v>0</v>
      </c>
      <c r="DO140">
        <v>0</v>
      </c>
      <c r="DP140">
        <v>1</v>
      </c>
      <c r="DQ140">
        <v>1</v>
      </c>
      <c r="DU140">
        <v>1003</v>
      </c>
      <c r="DV140" t="s">
        <v>156</v>
      </c>
      <c r="DW140" t="s">
        <v>156</v>
      </c>
      <c r="DX140">
        <v>1</v>
      </c>
      <c r="DZ140" t="s">
        <v>3</v>
      </c>
      <c r="EA140" t="s">
        <v>3</v>
      </c>
      <c r="EB140" t="s">
        <v>3</v>
      </c>
      <c r="EC140" t="s">
        <v>3</v>
      </c>
      <c r="EE140">
        <v>45799882</v>
      </c>
      <c r="EF140">
        <v>8</v>
      </c>
      <c r="EG140" t="s">
        <v>105</v>
      </c>
      <c r="EH140">
        <v>0</v>
      </c>
      <c r="EI140" t="s">
        <v>3</v>
      </c>
      <c r="EJ140">
        <v>1</v>
      </c>
      <c r="EK140">
        <v>1100</v>
      </c>
      <c r="EL140" t="s">
        <v>106</v>
      </c>
      <c r="EM140" t="s">
        <v>107</v>
      </c>
      <c r="EO140" t="s">
        <v>3</v>
      </c>
      <c r="EQ140">
        <v>131072</v>
      </c>
      <c r="ER140">
        <v>0</v>
      </c>
      <c r="ES140">
        <v>1197.06</v>
      </c>
      <c r="ET140">
        <v>0</v>
      </c>
      <c r="EU140">
        <v>0</v>
      </c>
      <c r="EV140">
        <v>0</v>
      </c>
      <c r="EW140">
        <v>0</v>
      </c>
      <c r="EX140">
        <v>0</v>
      </c>
      <c r="EY140">
        <v>0</v>
      </c>
      <c r="FQ140">
        <v>0</v>
      </c>
      <c r="FR140">
        <v>0</v>
      </c>
      <c r="FS140">
        <v>0</v>
      </c>
      <c r="FX140">
        <v>0</v>
      </c>
      <c r="FY140">
        <v>0</v>
      </c>
      <c r="GA140" t="s">
        <v>3</v>
      </c>
      <c r="GD140">
        <v>1</v>
      </c>
      <c r="GF140">
        <v>658681620</v>
      </c>
      <c r="GG140">
        <v>2</v>
      </c>
      <c r="GH140">
        <v>0</v>
      </c>
      <c r="GI140">
        <v>-2</v>
      </c>
      <c r="GJ140">
        <v>0</v>
      </c>
      <c r="GK140">
        <v>0</v>
      </c>
      <c r="GL140">
        <f t="shared" si="103"/>
        <v>0</v>
      </c>
      <c r="GM140">
        <f t="shared" si="104"/>
        <v>2394.12</v>
      </c>
      <c r="GN140">
        <f t="shared" si="105"/>
        <v>0</v>
      </c>
      <c r="GO140">
        <f t="shared" si="106"/>
        <v>2394.12</v>
      </c>
      <c r="GP140">
        <f t="shared" si="107"/>
        <v>0</v>
      </c>
      <c r="GR140">
        <v>0</v>
      </c>
      <c r="GS140">
        <v>0</v>
      </c>
      <c r="GT140">
        <v>0</v>
      </c>
      <c r="GU140" t="s">
        <v>3</v>
      </c>
      <c r="GV140">
        <f t="shared" si="108"/>
        <v>0</v>
      </c>
      <c r="GW140">
        <v>1</v>
      </c>
      <c r="GX140">
        <f t="shared" si="109"/>
        <v>0</v>
      </c>
      <c r="HA140">
        <v>0</v>
      </c>
      <c r="HB140">
        <v>0</v>
      </c>
      <c r="HC140">
        <f t="shared" si="110"/>
        <v>0</v>
      </c>
      <c r="HE140" t="s">
        <v>3</v>
      </c>
      <c r="HF140" t="s">
        <v>3</v>
      </c>
      <c r="HM140" t="s">
        <v>3</v>
      </c>
      <c r="HN140" t="s">
        <v>3</v>
      </c>
      <c r="HO140" t="s">
        <v>3</v>
      </c>
      <c r="HP140" t="s">
        <v>3</v>
      </c>
      <c r="HQ140" t="s">
        <v>3</v>
      </c>
      <c r="HS140">
        <v>0</v>
      </c>
      <c r="IK140">
        <v>0</v>
      </c>
    </row>
    <row r="141" spans="1:245" x14ac:dyDescent="0.2">
      <c r="A141">
        <v>17</v>
      </c>
      <c r="B141">
        <v>1</v>
      </c>
      <c r="E141" t="s">
        <v>311</v>
      </c>
      <c r="F141" t="s">
        <v>199</v>
      </c>
      <c r="G141" t="s">
        <v>200</v>
      </c>
      <c r="H141" t="s">
        <v>156</v>
      </c>
      <c r="I141">
        <f>ROUND(10,7)</f>
        <v>10</v>
      </c>
      <c r="J141">
        <v>0</v>
      </c>
      <c r="K141">
        <f>ROUND(10,7)</f>
        <v>10</v>
      </c>
      <c r="O141">
        <f t="shared" si="90"/>
        <v>1787.1</v>
      </c>
      <c r="P141">
        <f>ROUND(CQ141*I141,2)</f>
        <v>1787.1</v>
      </c>
      <c r="Q141">
        <f>ROUND(CR141*I141,2)</f>
        <v>0</v>
      </c>
      <c r="R141">
        <f>ROUND(CS141*I141,2)</f>
        <v>0</v>
      </c>
      <c r="S141">
        <f>ROUND(CT141*I141,2)</f>
        <v>0</v>
      </c>
      <c r="T141">
        <f t="shared" si="91"/>
        <v>0</v>
      </c>
      <c r="U141">
        <f>ROUND(CV141*I141,7)</f>
        <v>0</v>
      </c>
      <c r="V141">
        <f>ROUND(CW141*I141,7)</f>
        <v>0</v>
      </c>
      <c r="W141">
        <f t="shared" si="92"/>
        <v>0</v>
      </c>
      <c r="X141">
        <f t="shared" si="93"/>
        <v>0</v>
      </c>
      <c r="Y141">
        <f t="shared" si="94"/>
        <v>0</v>
      </c>
      <c r="AA141">
        <v>48216218</v>
      </c>
      <c r="AB141">
        <f t="shared" si="95"/>
        <v>178.71</v>
      </c>
      <c r="AC141">
        <f>ROUND((ES141),6)</f>
        <v>178.71</v>
      </c>
      <c r="AD141">
        <f>ROUND((((ET141)-(EU141))+AE141),6)</f>
        <v>0</v>
      </c>
      <c r="AE141">
        <f t="shared" si="114"/>
        <v>0</v>
      </c>
      <c r="AF141">
        <f t="shared" si="114"/>
        <v>0</v>
      </c>
      <c r="AG141">
        <f t="shared" si="96"/>
        <v>0</v>
      </c>
      <c r="AH141">
        <f t="shared" si="115"/>
        <v>0</v>
      </c>
      <c r="AI141">
        <f t="shared" si="115"/>
        <v>0</v>
      </c>
      <c r="AJ141">
        <f t="shared" si="97"/>
        <v>0</v>
      </c>
      <c r="AK141">
        <v>178.71</v>
      </c>
      <c r="AL141">
        <v>178.71</v>
      </c>
      <c r="AM141">
        <v>0</v>
      </c>
      <c r="AN141">
        <v>0</v>
      </c>
      <c r="AO141">
        <v>0</v>
      </c>
      <c r="AP141">
        <v>0</v>
      </c>
      <c r="AQ141">
        <v>0</v>
      </c>
      <c r="AR141">
        <v>0</v>
      </c>
      <c r="AS141">
        <v>0</v>
      </c>
      <c r="AT141">
        <v>0</v>
      </c>
      <c r="AU141">
        <v>0</v>
      </c>
      <c r="AV141">
        <v>1</v>
      </c>
      <c r="AW141">
        <v>1</v>
      </c>
      <c r="AZ141">
        <v>1</v>
      </c>
      <c r="BA141">
        <v>1</v>
      </c>
      <c r="BB141">
        <v>1</v>
      </c>
      <c r="BC141">
        <v>1</v>
      </c>
      <c r="BD141" t="s">
        <v>3</v>
      </c>
      <c r="BE141" t="s">
        <v>3</v>
      </c>
      <c r="BF141" t="s">
        <v>3</v>
      </c>
      <c r="BG141" t="s">
        <v>3</v>
      </c>
      <c r="BH141">
        <v>3</v>
      </c>
      <c r="BI141">
        <v>2</v>
      </c>
      <c r="BJ141" t="s">
        <v>201</v>
      </c>
      <c r="BM141">
        <v>1100</v>
      </c>
      <c r="BN141">
        <v>0</v>
      </c>
      <c r="BO141" t="s">
        <v>3</v>
      </c>
      <c r="BP141">
        <v>0</v>
      </c>
      <c r="BQ141">
        <v>8</v>
      </c>
      <c r="BR141">
        <v>0</v>
      </c>
      <c r="BS141">
        <v>1</v>
      </c>
      <c r="BT141">
        <v>1</v>
      </c>
      <c r="BU141">
        <v>1</v>
      </c>
      <c r="BV141">
        <v>1</v>
      </c>
      <c r="BW141">
        <v>1</v>
      </c>
      <c r="BX141">
        <v>1</v>
      </c>
      <c r="BY141" t="s">
        <v>3</v>
      </c>
      <c r="BZ141">
        <v>0</v>
      </c>
      <c r="CA141">
        <v>0</v>
      </c>
      <c r="CB141" t="s">
        <v>3</v>
      </c>
      <c r="CE141">
        <v>0</v>
      </c>
      <c r="CF141">
        <v>0</v>
      </c>
      <c r="CG141">
        <v>0</v>
      </c>
      <c r="CM141">
        <v>0</v>
      </c>
      <c r="CN141" t="s">
        <v>3</v>
      </c>
      <c r="CO141">
        <v>0</v>
      </c>
      <c r="CP141">
        <f t="shared" si="98"/>
        <v>1787.1</v>
      </c>
      <c r="CQ141">
        <f>ROUND(AL141*BC141,2)</f>
        <v>178.71</v>
      </c>
      <c r="CR141">
        <f>ROUND(AM141*BB141,2)</f>
        <v>0</v>
      </c>
      <c r="CS141">
        <f>ROUND(AN141*BS141,2)</f>
        <v>0</v>
      </c>
      <c r="CT141">
        <f>ROUND(AO141*BA141,2)</f>
        <v>0</v>
      </c>
      <c r="CU141">
        <f t="shared" si="99"/>
        <v>0</v>
      </c>
      <c r="CV141">
        <f t="shared" si="116"/>
        <v>0</v>
      </c>
      <c r="CW141">
        <f t="shared" si="116"/>
        <v>0</v>
      </c>
      <c r="CX141">
        <f t="shared" si="100"/>
        <v>0</v>
      </c>
      <c r="CY141">
        <f t="shared" si="101"/>
        <v>0</v>
      </c>
      <c r="CZ141">
        <f t="shared" si="102"/>
        <v>0</v>
      </c>
      <c r="DC141" t="s">
        <v>3</v>
      </c>
      <c r="DD141" t="s">
        <v>3</v>
      </c>
      <c r="DE141" t="s">
        <v>3</v>
      </c>
      <c r="DF141" t="s">
        <v>3</v>
      </c>
      <c r="DG141" t="s">
        <v>3</v>
      </c>
      <c r="DH141" t="s">
        <v>3</v>
      </c>
      <c r="DI141" t="s">
        <v>3</v>
      </c>
      <c r="DJ141" t="s">
        <v>3</v>
      </c>
      <c r="DK141" t="s">
        <v>3</v>
      </c>
      <c r="DL141" t="s">
        <v>3</v>
      </c>
      <c r="DM141" t="s">
        <v>3</v>
      </c>
      <c r="DN141">
        <v>0</v>
      </c>
      <c r="DO141">
        <v>0</v>
      </c>
      <c r="DP141">
        <v>1</v>
      </c>
      <c r="DQ141">
        <v>1</v>
      </c>
      <c r="DU141">
        <v>1003</v>
      </c>
      <c r="DV141" t="s">
        <v>156</v>
      </c>
      <c r="DW141" t="s">
        <v>156</v>
      </c>
      <c r="DX141">
        <v>1</v>
      </c>
      <c r="DZ141" t="s">
        <v>3</v>
      </c>
      <c r="EA141" t="s">
        <v>3</v>
      </c>
      <c r="EB141" t="s">
        <v>3</v>
      </c>
      <c r="EC141" t="s">
        <v>3</v>
      </c>
      <c r="EE141">
        <v>45799882</v>
      </c>
      <c r="EF141">
        <v>8</v>
      </c>
      <c r="EG141" t="s">
        <v>105</v>
      </c>
      <c r="EH141">
        <v>0</v>
      </c>
      <c r="EI141" t="s">
        <v>3</v>
      </c>
      <c r="EJ141">
        <v>1</v>
      </c>
      <c r="EK141">
        <v>1100</v>
      </c>
      <c r="EL141" t="s">
        <v>106</v>
      </c>
      <c r="EM141" t="s">
        <v>107</v>
      </c>
      <c r="EO141" t="s">
        <v>3</v>
      </c>
      <c r="EQ141">
        <v>131072</v>
      </c>
      <c r="ER141">
        <v>0</v>
      </c>
      <c r="ES141">
        <v>178.71</v>
      </c>
      <c r="ET141">
        <v>0</v>
      </c>
      <c r="EU141">
        <v>0</v>
      </c>
      <c r="EV141">
        <v>0</v>
      </c>
      <c r="EW141">
        <v>0</v>
      </c>
      <c r="EX141">
        <v>0</v>
      </c>
      <c r="EY141">
        <v>0</v>
      </c>
      <c r="FQ141">
        <v>0</v>
      </c>
      <c r="FR141">
        <v>0</v>
      </c>
      <c r="FS141">
        <v>0</v>
      </c>
      <c r="FX141">
        <v>0</v>
      </c>
      <c r="FY141">
        <v>0</v>
      </c>
      <c r="GA141" t="s">
        <v>3</v>
      </c>
      <c r="GD141">
        <v>1</v>
      </c>
      <c r="GF141">
        <v>-459146430</v>
      </c>
      <c r="GG141">
        <v>2</v>
      </c>
      <c r="GH141">
        <v>0</v>
      </c>
      <c r="GI141">
        <v>-2</v>
      </c>
      <c r="GJ141">
        <v>0</v>
      </c>
      <c r="GK141">
        <v>0</v>
      </c>
      <c r="GL141">
        <f t="shared" si="103"/>
        <v>0</v>
      </c>
      <c r="GM141">
        <f t="shared" si="104"/>
        <v>1787.1</v>
      </c>
      <c r="GN141">
        <f t="shared" si="105"/>
        <v>0</v>
      </c>
      <c r="GO141">
        <f t="shared" si="106"/>
        <v>1787.1</v>
      </c>
      <c r="GP141">
        <f t="shared" si="107"/>
        <v>0</v>
      </c>
      <c r="GR141">
        <v>0</v>
      </c>
      <c r="GS141">
        <v>0</v>
      </c>
      <c r="GT141">
        <v>0</v>
      </c>
      <c r="GU141" t="s">
        <v>3</v>
      </c>
      <c r="GV141">
        <f t="shared" si="108"/>
        <v>0</v>
      </c>
      <c r="GW141">
        <v>1</v>
      </c>
      <c r="GX141">
        <f t="shared" si="109"/>
        <v>0</v>
      </c>
      <c r="HA141">
        <v>0</v>
      </c>
      <c r="HB141">
        <v>0</v>
      </c>
      <c r="HC141">
        <f t="shared" si="110"/>
        <v>0</v>
      </c>
      <c r="HE141" t="s">
        <v>3</v>
      </c>
      <c r="HF141" t="s">
        <v>3</v>
      </c>
      <c r="HM141" t="s">
        <v>3</v>
      </c>
      <c r="HN141" t="s">
        <v>3</v>
      </c>
      <c r="HO141" t="s">
        <v>3</v>
      </c>
      <c r="HP141" t="s">
        <v>3</v>
      </c>
      <c r="HQ141" t="s">
        <v>3</v>
      </c>
      <c r="HS141">
        <v>0</v>
      </c>
      <c r="IK141">
        <v>0</v>
      </c>
    </row>
    <row r="142" spans="1:245" x14ac:dyDescent="0.2">
      <c r="A142">
        <v>17</v>
      </c>
      <c r="B142">
        <v>1</v>
      </c>
      <c r="E142" t="s">
        <v>312</v>
      </c>
      <c r="F142" t="s">
        <v>195</v>
      </c>
      <c r="G142" t="s">
        <v>196</v>
      </c>
      <c r="H142" t="s">
        <v>23</v>
      </c>
      <c r="I142">
        <f>ROUND(220,7)</f>
        <v>220</v>
      </c>
      <c r="J142">
        <v>0</v>
      </c>
      <c r="K142">
        <f>ROUND(220,7)</f>
        <v>220</v>
      </c>
      <c r="O142">
        <f t="shared" si="90"/>
        <v>1100</v>
      </c>
      <c r="P142">
        <f>ROUND(CQ142*I142,2)</f>
        <v>1100</v>
      </c>
      <c r="Q142">
        <f>ROUND(CR142*I142,2)</f>
        <v>0</v>
      </c>
      <c r="R142">
        <f>ROUND(CS142*I142,2)</f>
        <v>0</v>
      </c>
      <c r="S142">
        <f>ROUND(CT142*I142,2)</f>
        <v>0</v>
      </c>
      <c r="T142">
        <f t="shared" si="91"/>
        <v>0</v>
      </c>
      <c r="U142">
        <f>ROUND(CV142*I142,7)</f>
        <v>0</v>
      </c>
      <c r="V142">
        <f>ROUND(CW142*I142,7)</f>
        <v>0</v>
      </c>
      <c r="W142">
        <f t="shared" si="92"/>
        <v>0</v>
      </c>
      <c r="X142">
        <f t="shared" si="93"/>
        <v>0</v>
      </c>
      <c r="Y142">
        <f t="shared" si="94"/>
        <v>0</v>
      </c>
      <c r="AA142">
        <v>48216218</v>
      </c>
      <c r="AB142">
        <f t="shared" si="95"/>
        <v>5</v>
      </c>
      <c r="AC142">
        <f>ROUND((ES142),6)</f>
        <v>5</v>
      </c>
      <c r="AD142">
        <f>ROUND((((ET142)-(EU142))+AE142),6)</f>
        <v>0</v>
      </c>
      <c r="AE142">
        <f t="shared" si="114"/>
        <v>0</v>
      </c>
      <c r="AF142">
        <f t="shared" si="114"/>
        <v>0</v>
      </c>
      <c r="AG142">
        <f t="shared" si="96"/>
        <v>0</v>
      </c>
      <c r="AH142">
        <f t="shared" si="115"/>
        <v>0</v>
      </c>
      <c r="AI142">
        <f t="shared" si="115"/>
        <v>0</v>
      </c>
      <c r="AJ142">
        <f t="shared" si="97"/>
        <v>0</v>
      </c>
      <c r="AK142">
        <v>5</v>
      </c>
      <c r="AL142">
        <v>5</v>
      </c>
      <c r="AM142">
        <v>0</v>
      </c>
      <c r="AN142">
        <v>0</v>
      </c>
      <c r="AO142">
        <v>0</v>
      </c>
      <c r="AP142">
        <v>0</v>
      </c>
      <c r="AQ142">
        <v>0</v>
      </c>
      <c r="AR142">
        <v>0</v>
      </c>
      <c r="AS142">
        <v>0</v>
      </c>
      <c r="AT142">
        <v>0</v>
      </c>
      <c r="AU142">
        <v>0</v>
      </c>
      <c r="AV142">
        <v>1</v>
      </c>
      <c r="AW142">
        <v>1</v>
      </c>
      <c r="AZ142">
        <v>1</v>
      </c>
      <c r="BA142">
        <v>1</v>
      </c>
      <c r="BB142">
        <v>1</v>
      </c>
      <c r="BC142">
        <v>1</v>
      </c>
      <c r="BD142" t="s">
        <v>3</v>
      </c>
      <c r="BE142" t="s">
        <v>3</v>
      </c>
      <c r="BF142" t="s">
        <v>3</v>
      </c>
      <c r="BG142" t="s">
        <v>3</v>
      </c>
      <c r="BH142">
        <v>3</v>
      </c>
      <c r="BI142">
        <v>2</v>
      </c>
      <c r="BJ142" t="s">
        <v>197</v>
      </c>
      <c r="BM142">
        <v>1100</v>
      </c>
      <c r="BN142">
        <v>0</v>
      </c>
      <c r="BO142" t="s">
        <v>3</v>
      </c>
      <c r="BP142">
        <v>0</v>
      </c>
      <c r="BQ142">
        <v>8</v>
      </c>
      <c r="BR142">
        <v>0</v>
      </c>
      <c r="BS142">
        <v>1</v>
      </c>
      <c r="BT142">
        <v>1</v>
      </c>
      <c r="BU142">
        <v>1</v>
      </c>
      <c r="BV142">
        <v>1</v>
      </c>
      <c r="BW142">
        <v>1</v>
      </c>
      <c r="BX142">
        <v>1</v>
      </c>
      <c r="BY142" t="s">
        <v>3</v>
      </c>
      <c r="BZ142">
        <v>0</v>
      </c>
      <c r="CA142">
        <v>0</v>
      </c>
      <c r="CB142" t="s">
        <v>3</v>
      </c>
      <c r="CE142">
        <v>0</v>
      </c>
      <c r="CF142">
        <v>0</v>
      </c>
      <c r="CG142">
        <v>0</v>
      </c>
      <c r="CM142">
        <v>0</v>
      </c>
      <c r="CN142" t="s">
        <v>3</v>
      </c>
      <c r="CO142">
        <v>0</v>
      </c>
      <c r="CP142">
        <f t="shared" si="98"/>
        <v>1100</v>
      </c>
      <c r="CQ142">
        <f>ROUND(AL142*BC142,2)</f>
        <v>5</v>
      </c>
      <c r="CR142">
        <f>ROUND(AM142*BB142,2)</f>
        <v>0</v>
      </c>
      <c r="CS142">
        <f>ROUND(AN142*BS142,2)</f>
        <v>0</v>
      </c>
      <c r="CT142">
        <f>ROUND(AO142*BA142,2)</f>
        <v>0</v>
      </c>
      <c r="CU142">
        <f t="shared" si="99"/>
        <v>0</v>
      </c>
      <c r="CV142">
        <f t="shared" si="116"/>
        <v>0</v>
      </c>
      <c r="CW142">
        <f t="shared" si="116"/>
        <v>0</v>
      </c>
      <c r="CX142">
        <f t="shared" si="100"/>
        <v>0</v>
      </c>
      <c r="CY142">
        <f t="shared" si="101"/>
        <v>0</v>
      </c>
      <c r="CZ142">
        <f t="shared" si="102"/>
        <v>0</v>
      </c>
      <c r="DC142" t="s">
        <v>3</v>
      </c>
      <c r="DD142" t="s">
        <v>3</v>
      </c>
      <c r="DE142" t="s">
        <v>3</v>
      </c>
      <c r="DF142" t="s">
        <v>3</v>
      </c>
      <c r="DG142" t="s">
        <v>3</v>
      </c>
      <c r="DH142" t="s">
        <v>3</v>
      </c>
      <c r="DI142" t="s">
        <v>3</v>
      </c>
      <c r="DJ142" t="s">
        <v>3</v>
      </c>
      <c r="DK142" t="s">
        <v>3</v>
      </c>
      <c r="DL142" t="s">
        <v>3</v>
      </c>
      <c r="DM142" t="s">
        <v>3</v>
      </c>
      <c r="DN142">
        <v>0</v>
      </c>
      <c r="DO142">
        <v>0</v>
      </c>
      <c r="DP142">
        <v>1</v>
      </c>
      <c r="DQ142">
        <v>1</v>
      </c>
      <c r="DU142">
        <v>1013</v>
      </c>
      <c r="DV142" t="s">
        <v>23</v>
      </c>
      <c r="DW142" t="s">
        <v>23</v>
      </c>
      <c r="DX142">
        <v>1</v>
      </c>
      <c r="DZ142" t="s">
        <v>3</v>
      </c>
      <c r="EA142" t="s">
        <v>3</v>
      </c>
      <c r="EB142" t="s">
        <v>3</v>
      </c>
      <c r="EC142" t="s">
        <v>3</v>
      </c>
      <c r="EE142">
        <v>45799882</v>
      </c>
      <c r="EF142">
        <v>8</v>
      </c>
      <c r="EG142" t="s">
        <v>105</v>
      </c>
      <c r="EH142">
        <v>0</v>
      </c>
      <c r="EI142" t="s">
        <v>3</v>
      </c>
      <c r="EJ142">
        <v>1</v>
      </c>
      <c r="EK142">
        <v>1100</v>
      </c>
      <c r="EL142" t="s">
        <v>106</v>
      </c>
      <c r="EM142" t="s">
        <v>107</v>
      </c>
      <c r="EO142" t="s">
        <v>3</v>
      </c>
      <c r="EQ142">
        <v>131072</v>
      </c>
      <c r="ER142">
        <v>0</v>
      </c>
      <c r="ES142">
        <v>5</v>
      </c>
      <c r="ET142">
        <v>0</v>
      </c>
      <c r="EU142">
        <v>0</v>
      </c>
      <c r="EV142">
        <v>0</v>
      </c>
      <c r="EW142">
        <v>0</v>
      </c>
      <c r="EX142">
        <v>0</v>
      </c>
      <c r="EY142">
        <v>0</v>
      </c>
      <c r="FQ142">
        <v>0</v>
      </c>
      <c r="FR142">
        <v>0</v>
      </c>
      <c r="FS142">
        <v>0</v>
      </c>
      <c r="FX142">
        <v>0</v>
      </c>
      <c r="FY142">
        <v>0</v>
      </c>
      <c r="GA142" t="s">
        <v>3</v>
      </c>
      <c r="GD142">
        <v>1</v>
      </c>
      <c r="GF142">
        <v>1054974046</v>
      </c>
      <c r="GG142">
        <v>2</v>
      </c>
      <c r="GH142">
        <v>0</v>
      </c>
      <c r="GI142">
        <v>-2</v>
      </c>
      <c r="GJ142">
        <v>0</v>
      </c>
      <c r="GK142">
        <v>0</v>
      </c>
      <c r="GL142">
        <f t="shared" si="103"/>
        <v>0</v>
      </c>
      <c r="GM142">
        <f t="shared" si="104"/>
        <v>1100</v>
      </c>
      <c r="GN142">
        <f t="shared" si="105"/>
        <v>0</v>
      </c>
      <c r="GO142">
        <f t="shared" si="106"/>
        <v>1100</v>
      </c>
      <c r="GP142">
        <f t="shared" si="107"/>
        <v>0</v>
      </c>
      <c r="GR142">
        <v>0</v>
      </c>
      <c r="GS142">
        <v>0</v>
      </c>
      <c r="GT142">
        <v>0</v>
      </c>
      <c r="GU142" t="s">
        <v>3</v>
      </c>
      <c r="GV142">
        <f t="shared" si="108"/>
        <v>0</v>
      </c>
      <c r="GW142">
        <v>1</v>
      </c>
      <c r="GX142">
        <f t="shared" si="109"/>
        <v>0</v>
      </c>
      <c r="HA142">
        <v>0</v>
      </c>
      <c r="HB142">
        <v>0</v>
      </c>
      <c r="HC142">
        <f t="shared" si="110"/>
        <v>0</v>
      </c>
      <c r="HE142" t="s">
        <v>3</v>
      </c>
      <c r="HF142" t="s">
        <v>3</v>
      </c>
      <c r="HM142" t="s">
        <v>3</v>
      </c>
      <c r="HN142" t="s">
        <v>3</v>
      </c>
      <c r="HO142" t="s">
        <v>3</v>
      </c>
      <c r="HP142" t="s">
        <v>3</v>
      </c>
      <c r="HQ142" t="s">
        <v>3</v>
      </c>
      <c r="HS142">
        <v>0</v>
      </c>
      <c r="IK142">
        <v>0</v>
      </c>
    </row>
    <row r="143" spans="1:245" x14ac:dyDescent="0.2">
      <c r="A143">
        <v>17</v>
      </c>
      <c r="B143">
        <v>1</v>
      </c>
      <c r="C143">
        <f>ROW(SmtRes!A248)</f>
        <v>248</v>
      </c>
      <c r="D143">
        <f>ROW(EtalonRes!A248)</f>
        <v>248</v>
      </c>
      <c r="E143" t="s">
        <v>3</v>
      </c>
      <c r="F143" t="s">
        <v>202</v>
      </c>
      <c r="G143" t="s">
        <v>203</v>
      </c>
      <c r="H143" t="s">
        <v>23</v>
      </c>
      <c r="I143">
        <f>ROUND(14,7)</f>
        <v>14</v>
      </c>
      <c r="J143">
        <v>0</v>
      </c>
      <c r="K143">
        <f>ROUND(14,7)</f>
        <v>14</v>
      </c>
      <c r="O143">
        <f t="shared" si="90"/>
        <v>12245.47</v>
      </c>
      <c r="P143">
        <f>SUMIF(SmtRes!AQ240:'SmtRes'!AQ248,"=1",SmtRes!DF240:'SmtRes'!DF248)</f>
        <v>1845.2199999999998</v>
      </c>
      <c r="Q143">
        <f>SUMIF(SmtRes!AQ240:'SmtRes'!AQ248,"=1",SmtRes!DG240:'SmtRes'!DG248)</f>
        <v>288.62</v>
      </c>
      <c r="R143">
        <f>SUMIF(SmtRes!AQ240:'SmtRes'!AQ248,"=1",SmtRes!DH240:'SmtRes'!DH248)</f>
        <v>256.76</v>
      </c>
      <c r="S143">
        <f>SUMIF(SmtRes!AQ240:'SmtRes'!AQ248,"=1",SmtRes!DI240:'SmtRes'!DI248)</f>
        <v>9854.8700000000008</v>
      </c>
      <c r="T143">
        <f t="shared" si="91"/>
        <v>0</v>
      </c>
      <c r="U143">
        <f>SUMIF(SmtRes!AQ240:'SmtRes'!AQ248,"=1",SmtRes!CV240:'SmtRes'!CV248)</f>
        <v>12.88</v>
      </c>
      <c r="V143">
        <f>SUMIF(SmtRes!AQ240:'SmtRes'!AQ248,"=1",SmtRes!CW240:'SmtRes'!CW248)</f>
        <v>0.28000000000000003</v>
      </c>
      <c r="W143">
        <f t="shared" si="92"/>
        <v>0</v>
      </c>
      <c r="X143">
        <f t="shared" si="93"/>
        <v>9808.2800000000007</v>
      </c>
      <c r="Y143">
        <f t="shared" si="94"/>
        <v>5156.93</v>
      </c>
      <c r="AA143">
        <v>-1</v>
      </c>
      <c r="AB143">
        <f t="shared" si="95"/>
        <v>839.70277999999996</v>
      </c>
      <c r="AC143">
        <f>ROUND((SUM(SmtRes!BQ240:'SmtRes'!BQ248)),6)</f>
        <v>115.16768</v>
      </c>
      <c r="AD143">
        <f>ROUND((((SUM(SmtRes!BR240:'SmtRes'!BR248))-(SUM(SmtRes!BS240:'SmtRes'!BS248)))+AE143),6)</f>
        <v>20.615500000000001</v>
      </c>
      <c r="AE143">
        <f>ROUND((SUM(SmtRes!BS240:'SmtRes'!BS248)),6)</f>
        <v>18.3398</v>
      </c>
      <c r="AF143">
        <f>ROUND((SUM(SmtRes!BT240:'SmtRes'!BT248)),6)</f>
        <v>703.91959999999995</v>
      </c>
      <c r="AG143">
        <f t="shared" si="96"/>
        <v>0</v>
      </c>
      <c r="AH143">
        <f>(SUM(SmtRes!BU240:'SmtRes'!BU248))</f>
        <v>0.92</v>
      </c>
      <c r="AI143">
        <f>(SUM(SmtRes!BV240:'SmtRes'!BV248))</f>
        <v>0.02</v>
      </c>
      <c r="AJ143">
        <f t="shared" si="97"/>
        <v>0</v>
      </c>
      <c r="AK143">
        <v>858.04258000000004</v>
      </c>
      <c r="AL143">
        <v>115.16767999999999</v>
      </c>
      <c r="AM143">
        <v>20.615500000000001</v>
      </c>
      <c r="AN143">
        <v>18.3398</v>
      </c>
      <c r="AO143">
        <v>703.91960000000006</v>
      </c>
      <c r="AP143">
        <v>0</v>
      </c>
      <c r="AQ143">
        <v>0.92</v>
      </c>
      <c r="AR143">
        <v>0.02</v>
      </c>
      <c r="AS143">
        <v>0</v>
      </c>
      <c r="AT143">
        <v>97</v>
      </c>
      <c r="AU143">
        <v>51</v>
      </c>
      <c r="AV143">
        <v>1</v>
      </c>
      <c r="AW143">
        <v>1</v>
      </c>
      <c r="AZ143">
        <v>1</v>
      </c>
      <c r="BA143">
        <v>1</v>
      </c>
      <c r="BB143">
        <v>1</v>
      </c>
      <c r="BC143">
        <v>1</v>
      </c>
      <c r="BD143" t="s">
        <v>3</v>
      </c>
      <c r="BE143" t="s">
        <v>3</v>
      </c>
      <c r="BF143" t="s">
        <v>3</v>
      </c>
      <c r="BG143" t="s">
        <v>3</v>
      </c>
      <c r="BH143">
        <v>0</v>
      </c>
      <c r="BI143">
        <v>2</v>
      </c>
      <c r="BJ143" t="s">
        <v>204</v>
      </c>
      <c r="BM143">
        <v>108001</v>
      </c>
      <c r="BN143">
        <v>0</v>
      </c>
      <c r="BO143" t="s">
        <v>3</v>
      </c>
      <c r="BP143">
        <v>0</v>
      </c>
      <c r="BQ143">
        <v>3</v>
      </c>
      <c r="BR143">
        <v>0</v>
      </c>
      <c r="BS143">
        <v>1</v>
      </c>
      <c r="BT143">
        <v>1</v>
      </c>
      <c r="BU143">
        <v>1</v>
      </c>
      <c r="BV143">
        <v>1</v>
      </c>
      <c r="BW143">
        <v>1</v>
      </c>
      <c r="BX143">
        <v>1</v>
      </c>
      <c r="BY143" t="s">
        <v>3</v>
      </c>
      <c r="BZ143">
        <v>97</v>
      </c>
      <c r="CA143">
        <v>51</v>
      </c>
      <c r="CB143" t="s">
        <v>3</v>
      </c>
      <c r="CE143">
        <v>0</v>
      </c>
      <c r="CF143">
        <v>0</v>
      </c>
      <c r="CG143">
        <v>0</v>
      </c>
      <c r="CM143">
        <v>0</v>
      </c>
      <c r="CN143" t="s">
        <v>3</v>
      </c>
      <c r="CO143">
        <v>0</v>
      </c>
      <c r="CP143">
        <f t="shared" si="98"/>
        <v>12245.470000000001</v>
      </c>
      <c r="CQ143">
        <f>SUMIF(SmtRes!AQ240:'SmtRes'!AQ248,"=1",SmtRes!AA240:'SmtRes'!AA248)</f>
        <v>272320.88</v>
      </c>
      <c r="CR143">
        <f>SUMIF(SmtRes!AQ240:'SmtRes'!AQ248,"=1",SmtRes!AB240:'SmtRes'!AB248)</f>
        <v>2061.5500000000002</v>
      </c>
      <c r="CS143">
        <f>SUMIF(SmtRes!AQ240:'SmtRes'!AQ248,"=1",SmtRes!AC240:'SmtRes'!AC248)</f>
        <v>1833.98</v>
      </c>
      <c r="CT143">
        <f>SUMIF(SmtRes!AQ240:'SmtRes'!AQ248,"=1",SmtRes!AD240:'SmtRes'!AD248)</f>
        <v>765.13</v>
      </c>
      <c r="CU143">
        <f t="shared" si="99"/>
        <v>0</v>
      </c>
      <c r="CV143">
        <f>SUMIF(SmtRes!AQ240:'SmtRes'!AQ248,"=1",SmtRes!BU240:'SmtRes'!BU248)</f>
        <v>0.92</v>
      </c>
      <c r="CW143">
        <f>SUMIF(SmtRes!AQ240:'SmtRes'!AQ248,"=1",SmtRes!BV240:'SmtRes'!BV248)</f>
        <v>0.02</v>
      </c>
      <c r="CX143">
        <f t="shared" si="100"/>
        <v>0</v>
      </c>
      <c r="CY143">
        <f t="shared" si="101"/>
        <v>9808.2811000000002</v>
      </c>
      <c r="CZ143">
        <f t="shared" si="102"/>
        <v>5156.9313000000002</v>
      </c>
      <c r="DC143" t="s">
        <v>3</v>
      </c>
      <c r="DD143" t="s">
        <v>3</v>
      </c>
      <c r="DE143" t="s">
        <v>3</v>
      </c>
      <c r="DF143" t="s">
        <v>3</v>
      </c>
      <c r="DG143" t="s">
        <v>3</v>
      </c>
      <c r="DH143" t="s">
        <v>3</v>
      </c>
      <c r="DI143" t="s">
        <v>3</v>
      </c>
      <c r="DJ143" t="s">
        <v>3</v>
      </c>
      <c r="DK143" t="s">
        <v>3</v>
      </c>
      <c r="DL143" t="s">
        <v>3</v>
      </c>
      <c r="DM143" t="s">
        <v>3</v>
      </c>
      <c r="DN143">
        <v>0</v>
      </c>
      <c r="DO143">
        <v>0</v>
      </c>
      <c r="DP143">
        <v>1</v>
      </c>
      <c r="DQ143">
        <v>1</v>
      </c>
      <c r="DU143">
        <v>1013</v>
      </c>
      <c r="DV143" t="s">
        <v>23</v>
      </c>
      <c r="DW143" t="s">
        <v>23</v>
      </c>
      <c r="DX143">
        <v>1</v>
      </c>
      <c r="DZ143" t="s">
        <v>3</v>
      </c>
      <c r="EA143" t="s">
        <v>3</v>
      </c>
      <c r="EB143" t="s">
        <v>3</v>
      </c>
      <c r="EC143" t="s">
        <v>3</v>
      </c>
      <c r="EE143">
        <v>45799455</v>
      </c>
      <c r="EF143">
        <v>3</v>
      </c>
      <c r="EG143" t="s">
        <v>25</v>
      </c>
      <c r="EH143">
        <v>0</v>
      </c>
      <c r="EI143" t="s">
        <v>3</v>
      </c>
      <c r="EJ143">
        <v>2</v>
      </c>
      <c r="EK143">
        <v>108001</v>
      </c>
      <c r="EL143" t="s">
        <v>26</v>
      </c>
      <c r="EM143" t="s">
        <v>27</v>
      </c>
      <c r="EO143" t="s">
        <v>3</v>
      </c>
      <c r="EQ143">
        <v>132096</v>
      </c>
      <c r="ER143">
        <v>0</v>
      </c>
      <c r="ES143">
        <v>0</v>
      </c>
      <c r="ET143">
        <v>0</v>
      </c>
      <c r="EU143">
        <v>0</v>
      </c>
      <c r="EV143">
        <v>0</v>
      </c>
      <c r="EW143">
        <v>0.92</v>
      </c>
      <c r="EX143">
        <v>0.02</v>
      </c>
      <c r="EY143">
        <v>0</v>
      </c>
      <c r="FQ143">
        <v>0</v>
      </c>
      <c r="FR143">
        <v>0</v>
      </c>
      <c r="FS143">
        <v>0</v>
      </c>
      <c r="FX143">
        <v>97</v>
      </c>
      <c r="FY143">
        <v>51</v>
      </c>
      <c r="GA143" t="s">
        <v>3</v>
      </c>
      <c r="GD143">
        <v>1</v>
      </c>
      <c r="GF143">
        <v>-1221519705</v>
      </c>
      <c r="GG143">
        <v>2</v>
      </c>
      <c r="GH143">
        <v>1</v>
      </c>
      <c r="GI143">
        <v>-2</v>
      </c>
      <c r="GJ143">
        <v>0</v>
      </c>
      <c r="GK143">
        <v>0</v>
      </c>
      <c r="GL143">
        <f t="shared" si="103"/>
        <v>0</v>
      </c>
      <c r="GM143">
        <f t="shared" si="104"/>
        <v>27210.68</v>
      </c>
      <c r="GN143">
        <f t="shared" si="105"/>
        <v>0</v>
      </c>
      <c r="GO143">
        <f t="shared" si="106"/>
        <v>27210.68</v>
      </c>
      <c r="GP143">
        <f t="shared" si="107"/>
        <v>0</v>
      </c>
      <c r="GR143">
        <v>0</v>
      </c>
      <c r="GS143">
        <v>0</v>
      </c>
      <c r="GT143">
        <v>0</v>
      </c>
      <c r="GU143" t="s">
        <v>3</v>
      </c>
      <c r="GV143">
        <f t="shared" si="108"/>
        <v>0</v>
      </c>
      <c r="GW143">
        <v>1</v>
      </c>
      <c r="GX143">
        <f t="shared" si="109"/>
        <v>0</v>
      </c>
      <c r="HA143">
        <v>0</v>
      </c>
      <c r="HB143">
        <v>0</v>
      </c>
      <c r="HC143">
        <f t="shared" si="110"/>
        <v>0</v>
      </c>
      <c r="HE143" t="s">
        <v>3</v>
      </c>
      <c r="HF143" t="s">
        <v>3</v>
      </c>
      <c r="HM143" t="s">
        <v>3</v>
      </c>
      <c r="HN143" t="s">
        <v>29</v>
      </c>
      <c r="HO143" t="s">
        <v>30</v>
      </c>
      <c r="HP143" t="s">
        <v>26</v>
      </c>
      <c r="HQ143" t="s">
        <v>26</v>
      </c>
      <c r="HS143">
        <v>0</v>
      </c>
      <c r="IK143">
        <v>0</v>
      </c>
    </row>
    <row r="144" spans="1:245" x14ac:dyDescent="0.2">
      <c r="A144">
        <v>17</v>
      </c>
      <c r="B144">
        <v>1</v>
      </c>
      <c r="C144">
        <f>ROW(SmtRes!A261)</f>
        <v>261</v>
      </c>
      <c r="D144">
        <f>ROW(EtalonRes!A261)</f>
        <v>261</v>
      </c>
      <c r="E144" t="s">
        <v>3</v>
      </c>
      <c r="F144" t="s">
        <v>205</v>
      </c>
      <c r="G144" t="s">
        <v>206</v>
      </c>
      <c r="H144" t="s">
        <v>86</v>
      </c>
      <c r="I144">
        <f>ROUND(0.22,7)</f>
        <v>0.22</v>
      </c>
      <c r="J144">
        <v>0</v>
      </c>
      <c r="K144">
        <f>ROUND(0.22,7)</f>
        <v>0.22</v>
      </c>
      <c r="O144">
        <f t="shared" si="90"/>
        <v>3018.55</v>
      </c>
      <c r="P144">
        <f>SUMIF(SmtRes!AQ249:'SmtRes'!AQ261,"=1",SmtRes!DF249:'SmtRes'!DF261)</f>
        <v>270.32</v>
      </c>
      <c r="Q144">
        <f>SUMIF(SmtRes!AQ249:'SmtRes'!AQ261,"=1",SmtRes!DG249:'SmtRes'!DG261)</f>
        <v>4.54</v>
      </c>
      <c r="R144">
        <f>SUMIF(SmtRes!AQ249:'SmtRes'!AQ261,"=1",SmtRes!DH249:'SmtRes'!DH261)</f>
        <v>4.03</v>
      </c>
      <c r="S144">
        <f>SUMIF(SmtRes!AQ249:'SmtRes'!AQ261,"=1",SmtRes!DI249:'SmtRes'!DI261)</f>
        <v>2739.66</v>
      </c>
      <c r="T144">
        <f t="shared" si="91"/>
        <v>0</v>
      </c>
      <c r="U144">
        <f>SUMIF(SmtRes!AQ249:'SmtRes'!AQ261,"=1",SmtRes!CV249:'SmtRes'!CV261)</f>
        <v>3.399</v>
      </c>
      <c r="V144">
        <f>SUMIF(SmtRes!AQ249:'SmtRes'!AQ261,"=1",SmtRes!CW249:'SmtRes'!CW261)</f>
        <v>4.4000000000000003E-3</v>
      </c>
      <c r="W144">
        <f t="shared" si="92"/>
        <v>0</v>
      </c>
      <c r="X144">
        <f t="shared" si="93"/>
        <v>2661.38</v>
      </c>
      <c r="Y144">
        <f t="shared" si="94"/>
        <v>1399.28</v>
      </c>
      <c r="AA144">
        <v>-1</v>
      </c>
      <c r="AB144">
        <f t="shared" si="95"/>
        <v>13655.347449999999</v>
      </c>
      <c r="AC144">
        <f>ROUND((SUM(SmtRes!BQ249:'SmtRes'!BQ261)),6)</f>
        <v>1181.7229500000001</v>
      </c>
      <c r="AD144">
        <f>ROUND((((SUM(SmtRes!BR249:'SmtRes'!BR261))-(SUM(SmtRes!BS249:'SmtRes'!BS261)))+AE144),6)</f>
        <v>20.615500000000001</v>
      </c>
      <c r="AE144">
        <f>ROUND((SUM(SmtRes!BS249:'SmtRes'!BS261)),6)</f>
        <v>18.3398</v>
      </c>
      <c r="AF144">
        <f>ROUND((SUM(SmtRes!BT249:'SmtRes'!BT261)),6)</f>
        <v>12453.009</v>
      </c>
      <c r="AG144">
        <f t="shared" si="96"/>
        <v>0</v>
      </c>
      <c r="AH144">
        <f>(SUM(SmtRes!BU249:'SmtRes'!BU261))</f>
        <v>15.45</v>
      </c>
      <c r="AI144">
        <f>(SUM(SmtRes!BV249:'SmtRes'!BV261))</f>
        <v>0.02</v>
      </c>
      <c r="AJ144">
        <f t="shared" si="97"/>
        <v>0</v>
      </c>
      <c r="AK144">
        <v>13673.687250000001</v>
      </c>
      <c r="AL144">
        <v>1181.7229500000001</v>
      </c>
      <c r="AM144">
        <v>20.615500000000001</v>
      </c>
      <c r="AN144">
        <v>18.3398</v>
      </c>
      <c r="AO144">
        <v>12453.009</v>
      </c>
      <c r="AP144">
        <v>0</v>
      </c>
      <c r="AQ144">
        <v>15.45</v>
      </c>
      <c r="AR144">
        <v>0.02</v>
      </c>
      <c r="AS144">
        <v>0</v>
      </c>
      <c r="AT144">
        <v>97</v>
      </c>
      <c r="AU144">
        <v>51</v>
      </c>
      <c r="AV144">
        <v>1</v>
      </c>
      <c r="AW144">
        <v>1</v>
      </c>
      <c r="AZ144">
        <v>1</v>
      </c>
      <c r="BA144">
        <v>1</v>
      </c>
      <c r="BB144">
        <v>1</v>
      </c>
      <c r="BC144">
        <v>1</v>
      </c>
      <c r="BD144" t="s">
        <v>3</v>
      </c>
      <c r="BE144" t="s">
        <v>3</v>
      </c>
      <c r="BF144" t="s">
        <v>3</v>
      </c>
      <c r="BG144" t="s">
        <v>3</v>
      </c>
      <c r="BH144">
        <v>0</v>
      </c>
      <c r="BI144">
        <v>2</v>
      </c>
      <c r="BJ144" t="s">
        <v>207</v>
      </c>
      <c r="BM144">
        <v>108001</v>
      </c>
      <c r="BN144">
        <v>0</v>
      </c>
      <c r="BO144" t="s">
        <v>3</v>
      </c>
      <c r="BP144">
        <v>0</v>
      </c>
      <c r="BQ144">
        <v>3</v>
      </c>
      <c r="BR144">
        <v>0</v>
      </c>
      <c r="BS144">
        <v>1</v>
      </c>
      <c r="BT144">
        <v>1</v>
      </c>
      <c r="BU144">
        <v>1</v>
      </c>
      <c r="BV144">
        <v>1</v>
      </c>
      <c r="BW144">
        <v>1</v>
      </c>
      <c r="BX144">
        <v>1</v>
      </c>
      <c r="BY144" t="s">
        <v>3</v>
      </c>
      <c r="BZ144">
        <v>97</v>
      </c>
      <c r="CA144">
        <v>51</v>
      </c>
      <c r="CB144" t="s">
        <v>3</v>
      </c>
      <c r="CE144">
        <v>0</v>
      </c>
      <c r="CF144">
        <v>0</v>
      </c>
      <c r="CG144">
        <v>0</v>
      </c>
      <c r="CM144">
        <v>0</v>
      </c>
      <c r="CN144" t="s">
        <v>3</v>
      </c>
      <c r="CO144">
        <v>0</v>
      </c>
      <c r="CP144">
        <f t="shared" si="98"/>
        <v>3018.55</v>
      </c>
      <c r="CQ144">
        <f>SUMIF(SmtRes!AQ249:'SmtRes'!AQ261,"=1",SmtRes!AA249:'SmtRes'!AA261)</f>
        <v>380125.71</v>
      </c>
      <c r="CR144">
        <f>SUMIF(SmtRes!AQ249:'SmtRes'!AQ261,"=1",SmtRes!AB249:'SmtRes'!AB261)</f>
        <v>2061.5500000000002</v>
      </c>
      <c r="CS144">
        <f>SUMIF(SmtRes!AQ249:'SmtRes'!AQ261,"=1",SmtRes!AC249:'SmtRes'!AC261)</f>
        <v>1833.98</v>
      </c>
      <c r="CT144">
        <f>SUMIF(SmtRes!AQ249:'SmtRes'!AQ261,"=1",SmtRes!AD249:'SmtRes'!AD261)</f>
        <v>806.02</v>
      </c>
      <c r="CU144">
        <f t="shared" si="99"/>
        <v>0</v>
      </c>
      <c r="CV144">
        <f>SUMIF(SmtRes!AQ249:'SmtRes'!AQ261,"=1",SmtRes!BU249:'SmtRes'!BU261)</f>
        <v>15.45</v>
      </c>
      <c r="CW144">
        <f>SUMIF(SmtRes!AQ249:'SmtRes'!AQ261,"=1",SmtRes!BV249:'SmtRes'!BV261)</f>
        <v>0.02</v>
      </c>
      <c r="CX144">
        <f t="shared" si="100"/>
        <v>0</v>
      </c>
      <c r="CY144">
        <f t="shared" si="101"/>
        <v>2661.3793000000001</v>
      </c>
      <c r="CZ144">
        <f t="shared" si="102"/>
        <v>1399.2819</v>
      </c>
      <c r="DC144" t="s">
        <v>3</v>
      </c>
      <c r="DD144" t="s">
        <v>3</v>
      </c>
      <c r="DE144" t="s">
        <v>3</v>
      </c>
      <c r="DF144" t="s">
        <v>3</v>
      </c>
      <c r="DG144" t="s">
        <v>3</v>
      </c>
      <c r="DH144" t="s">
        <v>3</v>
      </c>
      <c r="DI144" t="s">
        <v>3</v>
      </c>
      <c r="DJ144" t="s">
        <v>3</v>
      </c>
      <c r="DK144" t="s">
        <v>3</v>
      </c>
      <c r="DL144" t="s">
        <v>3</v>
      </c>
      <c r="DM144" t="s">
        <v>3</v>
      </c>
      <c r="DN144">
        <v>0</v>
      </c>
      <c r="DO144">
        <v>0</v>
      </c>
      <c r="DP144">
        <v>1</v>
      </c>
      <c r="DQ144">
        <v>1</v>
      </c>
      <c r="DU144">
        <v>1013</v>
      </c>
      <c r="DV144" t="s">
        <v>86</v>
      </c>
      <c r="DW144" t="s">
        <v>86</v>
      </c>
      <c r="DX144">
        <v>1</v>
      </c>
      <c r="DZ144" t="s">
        <v>3</v>
      </c>
      <c r="EA144" t="s">
        <v>3</v>
      </c>
      <c r="EB144" t="s">
        <v>3</v>
      </c>
      <c r="EC144" t="s">
        <v>3</v>
      </c>
      <c r="EE144">
        <v>45799455</v>
      </c>
      <c r="EF144">
        <v>3</v>
      </c>
      <c r="EG144" t="s">
        <v>25</v>
      </c>
      <c r="EH144">
        <v>0</v>
      </c>
      <c r="EI144" t="s">
        <v>3</v>
      </c>
      <c r="EJ144">
        <v>2</v>
      </c>
      <c r="EK144">
        <v>108001</v>
      </c>
      <c r="EL144" t="s">
        <v>26</v>
      </c>
      <c r="EM144" t="s">
        <v>27</v>
      </c>
      <c r="EO144" t="s">
        <v>3</v>
      </c>
      <c r="EQ144">
        <v>132096</v>
      </c>
      <c r="ER144">
        <v>0</v>
      </c>
      <c r="ES144">
        <v>0</v>
      </c>
      <c r="ET144">
        <v>0</v>
      </c>
      <c r="EU144">
        <v>0</v>
      </c>
      <c r="EV144">
        <v>0</v>
      </c>
      <c r="EW144">
        <v>15.45</v>
      </c>
      <c r="EX144">
        <v>0.02</v>
      </c>
      <c r="EY144">
        <v>0</v>
      </c>
      <c r="FQ144">
        <v>0</v>
      </c>
      <c r="FR144">
        <v>0</v>
      </c>
      <c r="FS144">
        <v>0</v>
      </c>
      <c r="FX144">
        <v>97</v>
      </c>
      <c r="FY144">
        <v>51</v>
      </c>
      <c r="GA144" t="s">
        <v>3</v>
      </c>
      <c r="GD144">
        <v>1</v>
      </c>
      <c r="GF144">
        <v>610961421</v>
      </c>
      <c r="GG144">
        <v>2</v>
      </c>
      <c r="GH144">
        <v>1</v>
      </c>
      <c r="GI144">
        <v>-2</v>
      </c>
      <c r="GJ144">
        <v>0</v>
      </c>
      <c r="GK144">
        <v>0</v>
      </c>
      <c r="GL144">
        <f t="shared" si="103"/>
        <v>0</v>
      </c>
      <c r="GM144">
        <f t="shared" si="104"/>
        <v>7079.21</v>
      </c>
      <c r="GN144">
        <f t="shared" si="105"/>
        <v>0</v>
      </c>
      <c r="GO144">
        <f t="shared" si="106"/>
        <v>7079.21</v>
      </c>
      <c r="GP144">
        <f t="shared" si="107"/>
        <v>0</v>
      </c>
      <c r="GR144">
        <v>0</v>
      </c>
      <c r="GS144">
        <v>0</v>
      </c>
      <c r="GT144">
        <v>0</v>
      </c>
      <c r="GU144" t="s">
        <v>3</v>
      </c>
      <c r="GV144">
        <f t="shared" si="108"/>
        <v>0</v>
      </c>
      <c r="GW144">
        <v>1</v>
      </c>
      <c r="GX144">
        <f t="shared" si="109"/>
        <v>0</v>
      </c>
      <c r="HA144">
        <v>0</v>
      </c>
      <c r="HB144">
        <v>0</v>
      </c>
      <c r="HC144">
        <f t="shared" si="110"/>
        <v>0</v>
      </c>
      <c r="HE144" t="s">
        <v>3</v>
      </c>
      <c r="HF144" t="s">
        <v>3</v>
      </c>
      <c r="HM144" t="s">
        <v>3</v>
      </c>
      <c r="HN144" t="s">
        <v>29</v>
      </c>
      <c r="HO144" t="s">
        <v>30</v>
      </c>
      <c r="HP144" t="s">
        <v>26</v>
      </c>
      <c r="HQ144" t="s">
        <v>26</v>
      </c>
      <c r="HS144">
        <v>0</v>
      </c>
      <c r="IK144">
        <v>0</v>
      </c>
    </row>
    <row r="146" spans="1:206" x14ac:dyDescent="0.2">
      <c r="A146" s="2">
        <v>51</v>
      </c>
      <c r="B146" s="2">
        <f>B103</f>
        <v>1</v>
      </c>
      <c r="C146" s="2">
        <f>A103</f>
        <v>4</v>
      </c>
      <c r="D146" s="2">
        <f>ROW(A103)</f>
        <v>103</v>
      </c>
      <c r="E146" s="2"/>
      <c r="F146" s="2" t="str">
        <f>IF(F103&lt;&gt;"",F103,"")</f>
        <v>2</v>
      </c>
      <c r="G146" s="2" t="str">
        <f>IF(G103&lt;&gt;"",G103,"")</f>
        <v>Здание ОПУ (ОС). Охранная сигнализация. Монтажные работы</v>
      </c>
      <c r="H146" s="2">
        <v>0</v>
      </c>
      <c r="I146" s="2"/>
      <c r="J146" s="2"/>
      <c r="K146" s="2"/>
      <c r="L146" s="2"/>
      <c r="M146" s="2"/>
      <c r="N146" s="2"/>
      <c r="O146" s="2">
        <f t="shared" ref="O146:T146" si="117">ROUND(AB146,2)</f>
        <v>601021.67000000004</v>
      </c>
      <c r="P146" s="2">
        <f t="shared" si="117"/>
        <v>512628.92</v>
      </c>
      <c r="Q146" s="2">
        <f t="shared" si="117"/>
        <v>463.98</v>
      </c>
      <c r="R146" s="2">
        <f t="shared" si="117"/>
        <v>377.3</v>
      </c>
      <c r="S146" s="2">
        <f t="shared" si="117"/>
        <v>87551.47</v>
      </c>
      <c r="T146" s="2">
        <f t="shared" si="117"/>
        <v>0</v>
      </c>
      <c r="U146" s="2">
        <f>AH146</f>
        <v>118.12860000000001</v>
      </c>
      <c r="V146" s="2">
        <f>AI146</f>
        <v>0.41320000000000001</v>
      </c>
      <c r="W146" s="2">
        <f>ROUND(AJ146,2)</f>
        <v>0</v>
      </c>
      <c r="X146" s="2">
        <f>ROUND(AK146,2)</f>
        <v>82941.97</v>
      </c>
      <c r="Y146" s="2">
        <f>ROUND(AL146,2)</f>
        <v>44309.69</v>
      </c>
      <c r="Z146" s="2"/>
      <c r="AA146" s="2"/>
      <c r="AB146" s="2">
        <f>ROUND(SUMIF(AA107:AA144,"=48216218",O107:O144),2)</f>
        <v>601021.67000000004</v>
      </c>
      <c r="AC146" s="2">
        <f>ROUND(SUMIF(AA107:AA144,"=48216218",P107:P144),2)</f>
        <v>512628.92</v>
      </c>
      <c r="AD146" s="2">
        <f>ROUND(SUMIF(AA107:AA144,"=48216218",Q107:Q144),2)</f>
        <v>463.98</v>
      </c>
      <c r="AE146" s="2">
        <f>ROUND(SUMIF(AA107:AA144,"=48216218",R107:R144),2)</f>
        <v>377.3</v>
      </c>
      <c r="AF146" s="2">
        <f>ROUND(SUMIF(AA107:AA144,"=48216218",S107:S144),2)</f>
        <v>87551.47</v>
      </c>
      <c r="AG146" s="2">
        <f>ROUND(SUMIF(AA107:AA144,"=48216218",T107:T144),2)</f>
        <v>0</v>
      </c>
      <c r="AH146" s="2">
        <f>SUMIF(AA107:AA144,"=48216218",U107:U144)</f>
        <v>118.12860000000001</v>
      </c>
      <c r="AI146" s="2">
        <f>SUMIF(AA107:AA144,"=48216218",V107:V144)</f>
        <v>0.41320000000000001</v>
      </c>
      <c r="AJ146" s="2">
        <f>ROUND(SUMIF(AA107:AA144,"=48216218",W107:W144),2)</f>
        <v>0</v>
      </c>
      <c r="AK146" s="2">
        <f>ROUND(SUMIF(AA107:AA144,"=48216218",X107:X144),2)</f>
        <v>82941.97</v>
      </c>
      <c r="AL146" s="2">
        <f>ROUND(SUMIF(AA107:AA144,"=48216218",Y107:Y144),2)</f>
        <v>44309.69</v>
      </c>
      <c r="AM146" s="2"/>
      <c r="AN146" s="2"/>
      <c r="AO146" s="2">
        <f t="shared" ref="AO146:BD146" si="118">ROUND(BX146,2)</f>
        <v>0</v>
      </c>
      <c r="AP146" s="2">
        <f t="shared" si="118"/>
        <v>492874.38</v>
      </c>
      <c r="AQ146" s="2">
        <f t="shared" si="118"/>
        <v>0</v>
      </c>
      <c r="AR146" s="2">
        <f t="shared" si="118"/>
        <v>728273.33</v>
      </c>
      <c r="AS146" s="2">
        <f t="shared" si="118"/>
        <v>0</v>
      </c>
      <c r="AT146" s="2">
        <f t="shared" si="118"/>
        <v>235398.95</v>
      </c>
      <c r="AU146" s="2">
        <f t="shared" si="118"/>
        <v>0</v>
      </c>
      <c r="AV146" s="2">
        <f t="shared" si="118"/>
        <v>512628.92</v>
      </c>
      <c r="AW146" s="2">
        <f t="shared" si="118"/>
        <v>19754.54</v>
      </c>
      <c r="AX146" s="2">
        <f t="shared" si="118"/>
        <v>0</v>
      </c>
      <c r="AY146" s="2">
        <f t="shared" si="118"/>
        <v>19754.54</v>
      </c>
      <c r="AZ146" s="2">
        <f t="shared" si="118"/>
        <v>492874.38</v>
      </c>
      <c r="BA146" s="2">
        <f t="shared" si="118"/>
        <v>0</v>
      </c>
      <c r="BB146" s="2">
        <f t="shared" si="118"/>
        <v>0</v>
      </c>
      <c r="BC146" s="2">
        <f t="shared" si="118"/>
        <v>0</v>
      </c>
      <c r="BD146" s="2">
        <f t="shared" si="118"/>
        <v>0</v>
      </c>
      <c r="BE146" s="2"/>
      <c r="BF146" s="2"/>
      <c r="BG146" s="2"/>
      <c r="BH146" s="2"/>
      <c r="BI146" s="2"/>
      <c r="BJ146" s="2"/>
      <c r="BK146" s="2"/>
      <c r="BL146" s="2"/>
      <c r="BM146" s="2"/>
      <c r="BN146" s="2"/>
      <c r="BO146" s="2"/>
      <c r="BP146" s="2"/>
      <c r="BQ146" s="2"/>
      <c r="BR146" s="2"/>
      <c r="BS146" s="2"/>
      <c r="BT146" s="2"/>
      <c r="BU146" s="2"/>
      <c r="BV146" s="2"/>
      <c r="BW146" s="2"/>
      <c r="BX146" s="2">
        <f>ROUND(SUMIF(AA107:AA144,"=48216218",FQ107:FQ144),2)</f>
        <v>0</v>
      </c>
      <c r="BY146" s="2">
        <f>ROUND(SUMIF(AA107:AA144,"=48216218",FR107:FR144),2)</f>
        <v>492874.38</v>
      </c>
      <c r="BZ146" s="2">
        <f>ROUND(SUMIF(AA107:AA144,"=48216218",GL107:GL144),2)</f>
        <v>0</v>
      </c>
      <c r="CA146" s="2">
        <f>ROUND(SUMIF(AA107:AA144,"=48216218",GM107:GM144),2)</f>
        <v>728273.33</v>
      </c>
      <c r="CB146" s="2">
        <f>ROUND(SUMIF(AA107:AA144,"=48216218",GN107:GN144),2)</f>
        <v>0</v>
      </c>
      <c r="CC146" s="2">
        <f>ROUND(SUMIF(AA107:AA144,"=48216218",GO107:GO144),2)</f>
        <v>235398.95</v>
      </c>
      <c r="CD146" s="2">
        <f>ROUND(SUMIF(AA107:AA144,"=48216218",GP107:GP144),2)</f>
        <v>0</v>
      </c>
      <c r="CE146" s="2">
        <f>AC146-BX146</f>
        <v>512628.92</v>
      </c>
      <c r="CF146" s="2">
        <f>AC146-BY146</f>
        <v>19754.539999999979</v>
      </c>
      <c r="CG146" s="2">
        <f>BX146-BZ146</f>
        <v>0</v>
      </c>
      <c r="CH146" s="2">
        <f>AC146-BX146-BY146+BZ146</f>
        <v>19754.539999999979</v>
      </c>
      <c r="CI146" s="2">
        <f>BY146-BZ146</f>
        <v>492874.38</v>
      </c>
      <c r="CJ146" s="2">
        <f>ROUND(SUMIF(AA107:AA144,"=48216218",GX107:GX144),2)</f>
        <v>0</v>
      </c>
      <c r="CK146" s="2">
        <f>ROUND(SUMIF(AA107:AA144,"=48216218",GY107:GY144),2)</f>
        <v>0</v>
      </c>
      <c r="CL146" s="2">
        <f>ROUND(SUMIF(AA107:AA144,"=48216218",GZ107:GZ144),2)</f>
        <v>0</v>
      </c>
      <c r="CM146" s="2">
        <f>ROUND(SUMIF(AA107:AA144,"=48216218",HD107:HD144),2)</f>
        <v>0</v>
      </c>
      <c r="CN146" s="2"/>
      <c r="CO146" s="2"/>
      <c r="CP146" s="2"/>
      <c r="CQ146" s="2"/>
      <c r="CR146" s="2"/>
      <c r="CS146" s="2"/>
      <c r="CT146" s="2"/>
      <c r="CU146" s="2"/>
      <c r="CV146" s="2"/>
      <c r="CW146" s="2"/>
      <c r="CX146" s="2"/>
      <c r="CY146" s="2"/>
      <c r="CZ146" s="2"/>
      <c r="DA146" s="2"/>
      <c r="DB146" s="2"/>
      <c r="DC146" s="2"/>
      <c r="DD146" s="2"/>
      <c r="DE146" s="2"/>
      <c r="DF146" s="2"/>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v>0</v>
      </c>
    </row>
    <row r="148" spans="1:206" x14ac:dyDescent="0.2">
      <c r="A148" s="4">
        <v>50</v>
      </c>
      <c r="B148" s="4">
        <v>0</v>
      </c>
      <c r="C148" s="4">
        <v>0</v>
      </c>
      <c r="D148" s="4">
        <v>1</v>
      </c>
      <c r="E148" s="4">
        <v>201</v>
      </c>
      <c r="F148" s="4">
        <f>ROUND(Source!O146,O148)</f>
        <v>601021.67000000004</v>
      </c>
      <c r="G148" s="4" t="s">
        <v>208</v>
      </c>
      <c r="H148" s="4" t="s">
        <v>209</v>
      </c>
      <c r="I148" s="4"/>
      <c r="J148" s="4"/>
      <c r="K148" s="4">
        <v>201</v>
      </c>
      <c r="L148" s="4">
        <v>1</v>
      </c>
      <c r="M148" s="4">
        <v>3</v>
      </c>
      <c r="N148" s="4" t="s">
        <v>3</v>
      </c>
      <c r="O148" s="4">
        <v>2</v>
      </c>
      <c r="P148" s="4"/>
      <c r="Q148" s="4"/>
      <c r="R148" s="4"/>
      <c r="S148" s="4"/>
      <c r="T148" s="4"/>
      <c r="U148" s="4"/>
      <c r="V148" s="4"/>
      <c r="W148" s="4">
        <v>108147.29000000002</v>
      </c>
      <c r="X148" s="4">
        <v>1</v>
      </c>
      <c r="Y148" s="4">
        <v>108147.29000000002</v>
      </c>
      <c r="Z148" s="4"/>
      <c r="AA148" s="4"/>
      <c r="AB148" s="4"/>
    </row>
    <row r="149" spans="1:206" x14ac:dyDescent="0.2">
      <c r="A149" s="4">
        <v>50</v>
      </c>
      <c r="B149" s="4">
        <v>0</v>
      </c>
      <c r="C149" s="4">
        <v>0</v>
      </c>
      <c r="D149" s="4">
        <v>1</v>
      </c>
      <c r="E149" s="4">
        <v>202</v>
      </c>
      <c r="F149" s="4">
        <f>ROUND(Source!P146,O149)</f>
        <v>512628.92</v>
      </c>
      <c r="G149" s="4" t="s">
        <v>210</v>
      </c>
      <c r="H149" s="4" t="s">
        <v>211</v>
      </c>
      <c r="I149" s="4"/>
      <c r="J149" s="4"/>
      <c r="K149" s="4">
        <v>202</v>
      </c>
      <c r="L149" s="4">
        <v>2</v>
      </c>
      <c r="M149" s="4">
        <v>3</v>
      </c>
      <c r="N149" s="4" t="s">
        <v>3</v>
      </c>
      <c r="O149" s="4">
        <v>2</v>
      </c>
      <c r="P149" s="4"/>
      <c r="Q149" s="4"/>
      <c r="R149" s="4"/>
      <c r="S149" s="4"/>
      <c r="T149" s="4"/>
      <c r="U149" s="4"/>
      <c r="V149" s="4"/>
      <c r="W149" s="4">
        <v>512628.92</v>
      </c>
      <c r="X149" s="4">
        <v>1</v>
      </c>
      <c r="Y149" s="4">
        <v>512628.92</v>
      </c>
      <c r="Z149" s="4"/>
      <c r="AA149" s="4"/>
      <c r="AB149" s="4"/>
    </row>
    <row r="150" spans="1:206" x14ac:dyDescent="0.2">
      <c r="A150" s="4">
        <v>50</v>
      </c>
      <c r="B150" s="4">
        <v>0</v>
      </c>
      <c r="C150" s="4">
        <v>0</v>
      </c>
      <c r="D150" s="4">
        <v>1</v>
      </c>
      <c r="E150" s="4">
        <v>222</v>
      </c>
      <c r="F150" s="4">
        <f>ROUND(Source!AO146,O150)</f>
        <v>0</v>
      </c>
      <c r="G150" s="4" t="s">
        <v>212</v>
      </c>
      <c r="H150" s="4" t="s">
        <v>213</v>
      </c>
      <c r="I150" s="4"/>
      <c r="J150" s="4"/>
      <c r="K150" s="4">
        <v>222</v>
      </c>
      <c r="L150" s="4">
        <v>3</v>
      </c>
      <c r="M150" s="4">
        <v>3</v>
      </c>
      <c r="N150" s="4" t="s">
        <v>3</v>
      </c>
      <c r="O150" s="4">
        <v>2</v>
      </c>
      <c r="P150" s="4"/>
      <c r="Q150" s="4"/>
      <c r="R150" s="4"/>
      <c r="S150" s="4"/>
      <c r="T150" s="4"/>
      <c r="U150" s="4"/>
      <c r="V150" s="4"/>
      <c r="W150" s="4">
        <v>0</v>
      </c>
      <c r="X150" s="4">
        <v>1</v>
      </c>
      <c r="Y150" s="4">
        <v>0</v>
      </c>
      <c r="Z150" s="4"/>
      <c r="AA150" s="4"/>
      <c r="AB150" s="4"/>
    </row>
    <row r="151" spans="1:206" x14ac:dyDescent="0.2">
      <c r="A151" s="4">
        <v>50</v>
      </c>
      <c r="B151" s="4">
        <v>0</v>
      </c>
      <c r="C151" s="4">
        <v>0</v>
      </c>
      <c r="D151" s="4">
        <v>1</v>
      </c>
      <c r="E151" s="4">
        <v>225</v>
      </c>
      <c r="F151" s="4">
        <f>ROUND(Source!AV146,O151)</f>
        <v>512628.92</v>
      </c>
      <c r="G151" s="4" t="s">
        <v>214</v>
      </c>
      <c r="H151" s="4" t="s">
        <v>215</v>
      </c>
      <c r="I151" s="4"/>
      <c r="J151" s="4"/>
      <c r="K151" s="4">
        <v>225</v>
      </c>
      <c r="L151" s="4">
        <v>4</v>
      </c>
      <c r="M151" s="4">
        <v>3</v>
      </c>
      <c r="N151" s="4" t="s">
        <v>3</v>
      </c>
      <c r="O151" s="4">
        <v>2</v>
      </c>
      <c r="P151" s="4"/>
      <c r="Q151" s="4"/>
      <c r="R151" s="4"/>
      <c r="S151" s="4"/>
      <c r="T151" s="4"/>
      <c r="U151" s="4"/>
      <c r="V151" s="4"/>
      <c r="W151" s="4">
        <v>512628.92</v>
      </c>
      <c r="X151" s="4">
        <v>1</v>
      </c>
      <c r="Y151" s="4">
        <v>512628.92</v>
      </c>
      <c r="Z151" s="4"/>
      <c r="AA151" s="4"/>
      <c r="AB151" s="4"/>
    </row>
    <row r="152" spans="1:206" x14ac:dyDescent="0.2">
      <c r="A152" s="4">
        <v>50</v>
      </c>
      <c r="B152" s="4">
        <v>0</v>
      </c>
      <c r="C152" s="4">
        <v>0</v>
      </c>
      <c r="D152" s="4">
        <v>1</v>
      </c>
      <c r="E152" s="4">
        <v>226</v>
      </c>
      <c r="F152" s="4">
        <f>ROUND(Source!AW146,O152)</f>
        <v>19754.54</v>
      </c>
      <c r="G152" s="4" t="s">
        <v>216</v>
      </c>
      <c r="H152" s="4" t="s">
        <v>217</v>
      </c>
      <c r="I152" s="4"/>
      <c r="J152" s="4"/>
      <c r="K152" s="4">
        <v>226</v>
      </c>
      <c r="L152" s="4">
        <v>5</v>
      </c>
      <c r="M152" s="4">
        <v>3</v>
      </c>
      <c r="N152" s="4" t="s">
        <v>3</v>
      </c>
      <c r="O152" s="4">
        <v>2</v>
      </c>
      <c r="P152" s="4"/>
      <c r="Q152" s="4"/>
      <c r="R152" s="4"/>
      <c r="S152" s="4"/>
      <c r="T152" s="4"/>
      <c r="U152" s="4"/>
      <c r="V152" s="4"/>
      <c r="W152" s="4">
        <v>19754.54</v>
      </c>
      <c r="X152" s="4">
        <v>1</v>
      </c>
      <c r="Y152" s="4">
        <v>19754.54</v>
      </c>
      <c r="Z152" s="4"/>
      <c r="AA152" s="4"/>
      <c r="AB152" s="4"/>
    </row>
    <row r="153" spans="1:206" x14ac:dyDescent="0.2">
      <c r="A153" s="4">
        <v>50</v>
      </c>
      <c r="B153" s="4">
        <v>0</v>
      </c>
      <c r="C153" s="4">
        <v>0</v>
      </c>
      <c r="D153" s="4">
        <v>1</v>
      </c>
      <c r="E153" s="4">
        <v>227</v>
      </c>
      <c r="F153" s="4">
        <f>ROUND(Source!AX146,O153)</f>
        <v>0</v>
      </c>
      <c r="G153" s="4" t="s">
        <v>218</v>
      </c>
      <c r="H153" s="4" t="s">
        <v>219</v>
      </c>
      <c r="I153" s="4"/>
      <c r="J153" s="4"/>
      <c r="K153" s="4">
        <v>227</v>
      </c>
      <c r="L153" s="4">
        <v>6</v>
      </c>
      <c r="M153" s="4">
        <v>3</v>
      </c>
      <c r="N153" s="4" t="s">
        <v>3</v>
      </c>
      <c r="O153" s="4">
        <v>2</v>
      </c>
      <c r="P153" s="4"/>
      <c r="Q153" s="4"/>
      <c r="R153" s="4"/>
      <c r="S153" s="4"/>
      <c r="T153" s="4"/>
      <c r="U153" s="4"/>
      <c r="V153" s="4"/>
      <c r="W153" s="4">
        <v>0</v>
      </c>
      <c r="X153" s="4">
        <v>1</v>
      </c>
      <c r="Y153" s="4">
        <v>0</v>
      </c>
      <c r="Z153" s="4"/>
      <c r="AA153" s="4"/>
      <c r="AB153" s="4"/>
    </row>
    <row r="154" spans="1:206" x14ac:dyDescent="0.2">
      <c r="A154" s="4">
        <v>50</v>
      </c>
      <c r="B154" s="4">
        <v>0</v>
      </c>
      <c r="C154" s="4">
        <v>0</v>
      </c>
      <c r="D154" s="4">
        <v>1</v>
      </c>
      <c r="E154" s="4">
        <v>228</v>
      </c>
      <c r="F154" s="4">
        <f>ROUND(Source!AY146,O154)</f>
        <v>19754.54</v>
      </c>
      <c r="G154" s="4" t="s">
        <v>220</v>
      </c>
      <c r="H154" s="4" t="s">
        <v>221</v>
      </c>
      <c r="I154" s="4"/>
      <c r="J154" s="4"/>
      <c r="K154" s="4">
        <v>228</v>
      </c>
      <c r="L154" s="4">
        <v>7</v>
      </c>
      <c r="M154" s="4">
        <v>3</v>
      </c>
      <c r="N154" s="4" t="s">
        <v>3</v>
      </c>
      <c r="O154" s="4">
        <v>2</v>
      </c>
      <c r="P154" s="4"/>
      <c r="Q154" s="4"/>
      <c r="R154" s="4"/>
      <c r="S154" s="4"/>
      <c r="T154" s="4"/>
      <c r="U154" s="4"/>
      <c r="V154" s="4"/>
      <c r="W154" s="4">
        <v>19754.54</v>
      </c>
      <c r="X154" s="4">
        <v>1</v>
      </c>
      <c r="Y154" s="4">
        <v>19754.54</v>
      </c>
      <c r="Z154" s="4"/>
      <c r="AA154" s="4"/>
      <c r="AB154" s="4"/>
    </row>
    <row r="155" spans="1:206" x14ac:dyDescent="0.2">
      <c r="A155" s="4">
        <v>50</v>
      </c>
      <c r="B155" s="4">
        <v>0</v>
      </c>
      <c r="C155" s="4">
        <v>0</v>
      </c>
      <c r="D155" s="4">
        <v>1</v>
      </c>
      <c r="E155" s="4">
        <v>216</v>
      </c>
      <c r="F155" s="4">
        <f>ROUND(Source!AP146,O155)</f>
        <v>492874.38</v>
      </c>
      <c r="G155" s="4" t="s">
        <v>222</v>
      </c>
      <c r="H155" s="4" t="s">
        <v>223</v>
      </c>
      <c r="I155" s="4"/>
      <c r="J155" s="4"/>
      <c r="K155" s="4">
        <v>216</v>
      </c>
      <c r="L155" s="4">
        <v>8</v>
      </c>
      <c r="M155" s="4">
        <v>3</v>
      </c>
      <c r="N155" s="4" t="s">
        <v>3</v>
      </c>
      <c r="O155" s="4">
        <v>2</v>
      </c>
      <c r="P155" s="4"/>
      <c r="Q155" s="4"/>
      <c r="R155" s="4"/>
      <c r="S155" s="4"/>
      <c r="T155" s="4"/>
      <c r="U155" s="4"/>
      <c r="V155" s="4"/>
      <c r="W155" s="4">
        <v>492874.38</v>
      </c>
      <c r="X155" s="4">
        <v>1</v>
      </c>
      <c r="Y155" s="4">
        <v>492874.38</v>
      </c>
      <c r="Z155" s="4"/>
      <c r="AA155" s="4"/>
      <c r="AB155" s="4"/>
    </row>
    <row r="156" spans="1:206" x14ac:dyDescent="0.2">
      <c r="A156" s="4">
        <v>50</v>
      </c>
      <c r="B156" s="4">
        <v>0</v>
      </c>
      <c r="C156" s="4">
        <v>0</v>
      </c>
      <c r="D156" s="4">
        <v>1</v>
      </c>
      <c r="E156" s="4">
        <v>223</v>
      </c>
      <c r="F156" s="4">
        <f>ROUND(Source!AQ146,O156)</f>
        <v>0</v>
      </c>
      <c r="G156" s="4" t="s">
        <v>224</v>
      </c>
      <c r="H156" s="4" t="s">
        <v>225</v>
      </c>
      <c r="I156" s="4"/>
      <c r="J156" s="4"/>
      <c r="K156" s="4">
        <v>223</v>
      </c>
      <c r="L156" s="4">
        <v>9</v>
      </c>
      <c r="M156" s="4">
        <v>3</v>
      </c>
      <c r="N156" s="4" t="s">
        <v>3</v>
      </c>
      <c r="O156" s="4">
        <v>2</v>
      </c>
      <c r="P156" s="4"/>
      <c r="Q156" s="4"/>
      <c r="R156" s="4"/>
      <c r="S156" s="4"/>
      <c r="T156" s="4"/>
      <c r="U156" s="4"/>
      <c r="V156" s="4"/>
      <c r="W156" s="4">
        <v>0</v>
      </c>
      <c r="X156" s="4">
        <v>1</v>
      </c>
      <c r="Y156" s="4">
        <v>0</v>
      </c>
      <c r="Z156" s="4"/>
      <c r="AA156" s="4"/>
      <c r="AB156" s="4"/>
    </row>
    <row r="157" spans="1:206" x14ac:dyDescent="0.2">
      <c r="A157" s="4">
        <v>50</v>
      </c>
      <c r="B157" s="4">
        <v>0</v>
      </c>
      <c r="C157" s="4">
        <v>0</v>
      </c>
      <c r="D157" s="4">
        <v>1</v>
      </c>
      <c r="E157" s="4">
        <v>229</v>
      </c>
      <c r="F157" s="4">
        <f>ROUND(Source!AZ146,O157)</f>
        <v>492874.38</v>
      </c>
      <c r="G157" s="4" t="s">
        <v>226</v>
      </c>
      <c r="H157" s="4" t="s">
        <v>227</v>
      </c>
      <c r="I157" s="4"/>
      <c r="J157" s="4"/>
      <c r="K157" s="4">
        <v>229</v>
      </c>
      <c r="L157" s="4">
        <v>10</v>
      </c>
      <c r="M157" s="4">
        <v>3</v>
      </c>
      <c r="N157" s="4" t="s">
        <v>3</v>
      </c>
      <c r="O157" s="4">
        <v>2</v>
      </c>
      <c r="P157" s="4"/>
      <c r="Q157" s="4"/>
      <c r="R157" s="4"/>
      <c r="S157" s="4"/>
      <c r="T157" s="4"/>
      <c r="U157" s="4"/>
      <c r="V157" s="4"/>
      <c r="W157" s="4">
        <v>492874.38</v>
      </c>
      <c r="X157" s="4">
        <v>1</v>
      </c>
      <c r="Y157" s="4">
        <v>492874.38</v>
      </c>
      <c r="Z157" s="4"/>
      <c r="AA157" s="4"/>
      <c r="AB157" s="4"/>
    </row>
    <row r="158" spans="1:206" x14ac:dyDescent="0.2">
      <c r="A158" s="4">
        <v>50</v>
      </c>
      <c r="B158" s="4">
        <v>0</v>
      </c>
      <c r="C158" s="4">
        <v>0</v>
      </c>
      <c r="D158" s="4">
        <v>1</v>
      </c>
      <c r="E158" s="4">
        <v>203</v>
      </c>
      <c r="F158" s="4">
        <f>ROUND(Source!Q146,O158)</f>
        <v>463.98</v>
      </c>
      <c r="G158" s="4" t="s">
        <v>228</v>
      </c>
      <c r="H158" s="4" t="s">
        <v>229</v>
      </c>
      <c r="I158" s="4"/>
      <c r="J158" s="4"/>
      <c r="K158" s="4">
        <v>203</v>
      </c>
      <c r="L158" s="4">
        <v>11</v>
      </c>
      <c r="M158" s="4">
        <v>3</v>
      </c>
      <c r="N158" s="4" t="s">
        <v>3</v>
      </c>
      <c r="O158" s="4">
        <v>2</v>
      </c>
      <c r="P158" s="4"/>
      <c r="Q158" s="4"/>
      <c r="R158" s="4"/>
      <c r="S158" s="4"/>
      <c r="T158" s="4"/>
      <c r="U158" s="4"/>
      <c r="V158" s="4"/>
      <c r="W158" s="4">
        <v>463.98000000000008</v>
      </c>
      <c r="X158" s="4">
        <v>1</v>
      </c>
      <c r="Y158" s="4">
        <v>463.98000000000008</v>
      </c>
      <c r="Z158" s="4"/>
      <c r="AA158" s="4"/>
      <c r="AB158" s="4"/>
    </row>
    <row r="159" spans="1:206" x14ac:dyDescent="0.2">
      <c r="A159" s="4">
        <v>50</v>
      </c>
      <c r="B159" s="4">
        <v>0</v>
      </c>
      <c r="C159" s="4">
        <v>0</v>
      </c>
      <c r="D159" s="4">
        <v>1</v>
      </c>
      <c r="E159" s="4">
        <v>231</v>
      </c>
      <c r="F159" s="4">
        <f>ROUND(Source!BB146,O159)</f>
        <v>0</v>
      </c>
      <c r="G159" s="4" t="s">
        <v>230</v>
      </c>
      <c r="H159" s="4" t="s">
        <v>231</v>
      </c>
      <c r="I159" s="4"/>
      <c r="J159" s="4"/>
      <c r="K159" s="4">
        <v>231</v>
      </c>
      <c r="L159" s="4">
        <v>12</v>
      </c>
      <c r="M159" s="4">
        <v>3</v>
      </c>
      <c r="N159" s="4" t="s">
        <v>3</v>
      </c>
      <c r="O159" s="4">
        <v>2</v>
      </c>
      <c r="P159" s="4"/>
      <c r="Q159" s="4"/>
      <c r="R159" s="4"/>
      <c r="S159" s="4"/>
      <c r="T159" s="4"/>
      <c r="U159" s="4"/>
      <c r="V159" s="4"/>
      <c r="W159" s="4">
        <v>0</v>
      </c>
      <c r="X159" s="4">
        <v>1</v>
      </c>
      <c r="Y159" s="4">
        <v>0</v>
      </c>
      <c r="Z159" s="4"/>
      <c r="AA159" s="4"/>
      <c r="AB159" s="4"/>
    </row>
    <row r="160" spans="1:206" x14ac:dyDescent="0.2">
      <c r="A160" s="4">
        <v>50</v>
      </c>
      <c r="B160" s="4">
        <v>0</v>
      </c>
      <c r="C160" s="4">
        <v>0</v>
      </c>
      <c r="D160" s="4">
        <v>1</v>
      </c>
      <c r="E160" s="4">
        <v>204</v>
      </c>
      <c r="F160" s="4">
        <f>ROUND(Source!R146,O160)</f>
        <v>377.3</v>
      </c>
      <c r="G160" s="4" t="s">
        <v>232</v>
      </c>
      <c r="H160" s="4" t="s">
        <v>233</v>
      </c>
      <c r="I160" s="4"/>
      <c r="J160" s="4"/>
      <c r="K160" s="4">
        <v>204</v>
      </c>
      <c r="L160" s="4">
        <v>13</v>
      </c>
      <c r="M160" s="4">
        <v>3</v>
      </c>
      <c r="N160" s="4" t="s">
        <v>3</v>
      </c>
      <c r="O160" s="4">
        <v>2</v>
      </c>
      <c r="P160" s="4"/>
      <c r="Q160" s="4"/>
      <c r="R160" s="4"/>
      <c r="S160" s="4"/>
      <c r="T160" s="4"/>
      <c r="U160" s="4"/>
      <c r="V160" s="4"/>
      <c r="W160" s="4">
        <v>377.29999999999995</v>
      </c>
      <c r="X160" s="4">
        <v>1</v>
      </c>
      <c r="Y160" s="4">
        <v>377.29999999999995</v>
      </c>
      <c r="Z160" s="4"/>
      <c r="AA160" s="4"/>
      <c r="AB160" s="4"/>
    </row>
    <row r="161" spans="1:88" x14ac:dyDescent="0.2">
      <c r="A161" s="4">
        <v>50</v>
      </c>
      <c r="B161" s="4">
        <v>0</v>
      </c>
      <c r="C161" s="4">
        <v>0</v>
      </c>
      <c r="D161" s="4">
        <v>1</v>
      </c>
      <c r="E161" s="4">
        <v>205</v>
      </c>
      <c r="F161" s="4">
        <f>ROUND(Source!S146,O161)</f>
        <v>87551.47</v>
      </c>
      <c r="G161" s="4" t="s">
        <v>234</v>
      </c>
      <c r="H161" s="4" t="s">
        <v>235</v>
      </c>
      <c r="I161" s="4"/>
      <c r="J161" s="4"/>
      <c r="K161" s="4">
        <v>205</v>
      </c>
      <c r="L161" s="4">
        <v>14</v>
      </c>
      <c r="M161" s="4">
        <v>3</v>
      </c>
      <c r="N161" s="4" t="s">
        <v>3</v>
      </c>
      <c r="O161" s="4">
        <v>2</v>
      </c>
      <c r="P161" s="4"/>
      <c r="Q161" s="4"/>
      <c r="R161" s="4"/>
      <c r="S161" s="4"/>
      <c r="T161" s="4"/>
      <c r="U161" s="4"/>
      <c r="V161" s="4"/>
      <c r="W161" s="4">
        <v>87551.470000000016</v>
      </c>
      <c r="X161" s="4">
        <v>1</v>
      </c>
      <c r="Y161" s="4">
        <v>87551.470000000016</v>
      </c>
      <c r="Z161" s="4"/>
      <c r="AA161" s="4"/>
      <c r="AB161" s="4"/>
    </row>
    <row r="162" spans="1:88" x14ac:dyDescent="0.2">
      <c r="A162" s="4">
        <v>50</v>
      </c>
      <c r="B162" s="4">
        <v>0</v>
      </c>
      <c r="C162" s="4">
        <v>0</v>
      </c>
      <c r="D162" s="4">
        <v>1</v>
      </c>
      <c r="E162" s="4">
        <v>232</v>
      </c>
      <c r="F162" s="4">
        <f>ROUND(Source!BC146,O162)</f>
        <v>0</v>
      </c>
      <c r="G162" s="4" t="s">
        <v>236</v>
      </c>
      <c r="H162" s="4" t="s">
        <v>237</v>
      </c>
      <c r="I162" s="4"/>
      <c r="J162" s="4"/>
      <c r="K162" s="4">
        <v>232</v>
      </c>
      <c r="L162" s="4">
        <v>15</v>
      </c>
      <c r="M162" s="4">
        <v>3</v>
      </c>
      <c r="N162" s="4" t="s">
        <v>3</v>
      </c>
      <c r="O162" s="4">
        <v>2</v>
      </c>
      <c r="P162" s="4"/>
      <c r="Q162" s="4"/>
      <c r="R162" s="4"/>
      <c r="S162" s="4"/>
      <c r="T162" s="4"/>
      <c r="U162" s="4"/>
      <c r="V162" s="4"/>
      <c r="W162" s="4">
        <v>0</v>
      </c>
      <c r="X162" s="4">
        <v>1</v>
      </c>
      <c r="Y162" s="4">
        <v>0</v>
      </c>
      <c r="Z162" s="4"/>
      <c r="AA162" s="4"/>
      <c r="AB162" s="4"/>
    </row>
    <row r="163" spans="1:88" x14ac:dyDescent="0.2">
      <c r="A163" s="4">
        <v>50</v>
      </c>
      <c r="B163" s="4">
        <v>0</v>
      </c>
      <c r="C163" s="4">
        <v>0</v>
      </c>
      <c r="D163" s="4">
        <v>1</v>
      </c>
      <c r="E163" s="4">
        <v>214</v>
      </c>
      <c r="F163" s="4">
        <f>ROUND(Source!AS146,O163)</f>
        <v>0</v>
      </c>
      <c r="G163" s="4" t="s">
        <v>238</v>
      </c>
      <c r="H163" s="4" t="s">
        <v>239</v>
      </c>
      <c r="I163" s="4"/>
      <c r="J163" s="4"/>
      <c r="K163" s="4">
        <v>214</v>
      </c>
      <c r="L163" s="4">
        <v>16</v>
      </c>
      <c r="M163" s="4">
        <v>3</v>
      </c>
      <c r="N163" s="4" t="s">
        <v>3</v>
      </c>
      <c r="O163" s="4">
        <v>2</v>
      </c>
      <c r="P163" s="4"/>
      <c r="Q163" s="4"/>
      <c r="R163" s="4"/>
      <c r="S163" s="4"/>
      <c r="T163" s="4"/>
      <c r="U163" s="4"/>
      <c r="V163" s="4"/>
      <c r="W163" s="4">
        <v>0</v>
      </c>
      <c r="X163" s="4">
        <v>1</v>
      </c>
      <c r="Y163" s="4">
        <v>0</v>
      </c>
      <c r="Z163" s="4"/>
      <c r="AA163" s="4"/>
      <c r="AB163" s="4"/>
    </row>
    <row r="164" spans="1:88" x14ac:dyDescent="0.2">
      <c r="A164" s="4">
        <v>50</v>
      </c>
      <c r="B164" s="4">
        <v>0</v>
      </c>
      <c r="C164" s="4">
        <v>0</v>
      </c>
      <c r="D164" s="4">
        <v>1</v>
      </c>
      <c r="E164" s="4">
        <v>215</v>
      </c>
      <c r="F164" s="4">
        <f>ROUND(Source!AT146,O164)</f>
        <v>235398.95</v>
      </c>
      <c r="G164" s="4" t="s">
        <v>240</v>
      </c>
      <c r="H164" s="4" t="s">
        <v>241</v>
      </c>
      <c r="I164" s="4"/>
      <c r="J164" s="4"/>
      <c r="K164" s="4">
        <v>215</v>
      </c>
      <c r="L164" s="4">
        <v>17</v>
      </c>
      <c r="M164" s="4">
        <v>3</v>
      </c>
      <c r="N164" s="4" t="s">
        <v>3</v>
      </c>
      <c r="O164" s="4">
        <v>2</v>
      </c>
      <c r="P164" s="4"/>
      <c r="Q164" s="4"/>
      <c r="R164" s="4"/>
      <c r="S164" s="4"/>
      <c r="T164" s="4"/>
      <c r="U164" s="4"/>
      <c r="V164" s="4"/>
      <c r="W164" s="4">
        <v>235398.95</v>
      </c>
      <c r="X164" s="4">
        <v>1</v>
      </c>
      <c r="Y164" s="4">
        <v>235398.95</v>
      </c>
      <c r="Z164" s="4"/>
      <c r="AA164" s="4"/>
      <c r="AB164" s="4"/>
    </row>
    <row r="165" spans="1:88" x14ac:dyDescent="0.2">
      <c r="A165" s="4">
        <v>50</v>
      </c>
      <c r="B165" s="4">
        <v>0</v>
      </c>
      <c r="C165" s="4">
        <v>0</v>
      </c>
      <c r="D165" s="4">
        <v>1</v>
      </c>
      <c r="E165" s="4">
        <v>217</v>
      </c>
      <c r="F165" s="4">
        <f>ROUND(Source!AU146,O165)</f>
        <v>0</v>
      </c>
      <c r="G165" s="4" t="s">
        <v>242</v>
      </c>
      <c r="H165" s="4" t="s">
        <v>243</v>
      </c>
      <c r="I165" s="4"/>
      <c r="J165" s="4"/>
      <c r="K165" s="4">
        <v>217</v>
      </c>
      <c r="L165" s="4">
        <v>18</v>
      </c>
      <c r="M165" s="4">
        <v>3</v>
      </c>
      <c r="N165" s="4" t="s">
        <v>3</v>
      </c>
      <c r="O165" s="4">
        <v>2</v>
      </c>
      <c r="P165" s="4"/>
      <c r="Q165" s="4"/>
      <c r="R165" s="4"/>
      <c r="S165" s="4"/>
      <c r="T165" s="4"/>
      <c r="U165" s="4"/>
      <c r="V165" s="4"/>
      <c r="W165" s="4">
        <v>0</v>
      </c>
      <c r="X165" s="4">
        <v>1</v>
      </c>
      <c r="Y165" s="4">
        <v>0</v>
      </c>
      <c r="Z165" s="4"/>
      <c r="AA165" s="4"/>
      <c r="AB165" s="4"/>
    </row>
    <row r="166" spans="1:88" x14ac:dyDescent="0.2">
      <c r="A166" s="4">
        <v>50</v>
      </c>
      <c r="B166" s="4">
        <v>0</v>
      </c>
      <c r="C166" s="4">
        <v>0</v>
      </c>
      <c r="D166" s="4">
        <v>1</v>
      </c>
      <c r="E166" s="4">
        <v>230</v>
      </c>
      <c r="F166" s="4">
        <f>ROUND(Source!BA146,O166)</f>
        <v>0</v>
      </c>
      <c r="G166" s="4" t="s">
        <v>244</v>
      </c>
      <c r="H166" s="4" t="s">
        <v>245</v>
      </c>
      <c r="I166" s="4"/>
      <c r="J166" s="4"/>
      <c r="K166" s="4">
        <v>230</v>
      </c>
      <c r="L166" s="4">
        <v>19</v>
      </c>
      <c r="M166" s="4">
        <v>3</v>
      </c>
      <c r="N166" s="4" t="s">
        <v>3</v>
      </c>
      <c r="O166" s="4">
        <v>2</v>
      </c>
      <c r="P166" s="4"/>
      <c r="Q166" s="4"/>
      <c r="R166" s="4"/>
      <c r="S166" s="4"/>
      <c r="T166" s="4"/>
      <c r="U166" s="4"/>
      <c r="V166" s="4"/>
      <c r="W166" s="4">
        <v>0</v>
      </c>
      <c r="X166" s="4">
        <v>1</v>
      </c>
      <c r="Y166" s="4">
        <v>0</v>
      </c>
      <c r="Z166" s="4"/>
      <c r="AA166" s="4"/>
      <c r="AB166" s="4"/>
    </row>
    <row r="167" spans="1:88" x14ac:dyDescent="0.2">
      <c r="A167" s="4">
        <v>50</v>
      </c>
      <c r="B167" s="4">
        <v>0</v>
      </c>
      <c r="C167" s="4">
        <v>0</v>
      </c>
      <c r="D167" s="4">
        <v>1</v>
      </c>
      <c r="E167" s="4">
        <v>206</v>
      </c>
      <c r="F167" s="4">
        <f>ROUND(Source!T146,O167)</f>
        <v>0</v>
      </c>
      <c r="G167" s="4" t="s">
        <v>246</v>
      </c>
      <c r="H167" s="4" t="s">
        <v>247</v>
      </c>
      <c r="I167" s="4"/>
      <c r="J167" s="4"/>
      <c r="K167" s="4">
        <v>206</v>
      </c>
      <c r="L167" s="4">
        <v>20</v>
      </c>
      <c r="M167" s="4">
        <v>3</v>
      </c>
      <c r="N167" s="4" t="s">
        <v>3</v>
      </c>
      <c r="O167" s="4">
        <v>2</v>
      </c>
      <c r="P167" s="4"/>
      <c r="Q167" s="4"/>
      <c r="R167" s="4"/>
      <c r="S167" s="4"/>
      <c r="T167" s="4"/>
      <c r="U167" s="4"/>
      <c r="V167" s="4"/>
      <c r="W167" s="4">
        <v>0</v>
      </c>
      <c r="X167" s="4">
        <v>1</v>
      </c>
      <c r="Y167" s="4">
        <v>0</v>
      </c>
      <c r="Z167" s="4"/>
      <c r="AA167" s="4"/>
      <c r="AB167" s="4"/>
    </row>
    <row r="168" spans="1:88" x14ac:dyDescent="0.2">
      <c r="A168" s="4">
        <v>50</v>
      </c>
      <c r="B168" s="4">
        <v>0</v>
      </c>
      <c r="C168" s="4">
        <v>0</v>
      </c>
      <c r="D168" s="4">
        <v>1</v>
      </c>
      <c r="E168" s="4">
        <v>207</v>
      </c>
      <c r="F168" s="4">
        <f>ROUND(Source!U146,O168)</f>
        <v>118.12860000000001</v>
      </c>
      <c r="G168" s="4" t="s">
        <v>248</v>
      </c>
      <c r="H168" s="4" t="s">
        <v>249</v>
      </c>
      <c r="I168" s="4"/>
      <c r="J168" s="4"/>
      <c r="K168" s="4">
        <v>207</v>
      </c>
      <c r="L168" s="4">
        <v>21</v>
      </c>
      <c r="M168" s="4">
        <v>3</v>
      </c>
      <c r="N168" s="4" t="s">
        <v>3</v>
      </c>
      <c r="O168" s="4">
        <v>7</v>
      </c>
      <c r="P168" s="4"/>
      <c r="Q168" s="4"/>
      <c r="R168" s="4"/>
      <c r="S168" s="4"/>
      <c r="T168" s="4"/>
      <c r="U168" s="4"/>
      <c r="V168" s="4"/>
      <c r="W168" s="4">
        <v>118.12860000000001</v>
      </c>
      <c r="X168" s="4">
        <v>1</v>
      </c>
      <c r="Y168" s="4">
        <v>118.12860000000001</v>
      </c>
      <c r="Z168" s="4"/>
      <c r="AA168" s="4"/>
      <c r="AB168" s="4"/>
    </row>
    <row r="169" spans="1:88" x14ac:dyDescent="0.2">
      <c r="A169" s="4">
        <v>50</v>
      </c>
      <c r="B169" s="4">
        <v>0</v>
      </c>
      <c r="C169" s="4">
        <v>0</v>
      </c>
      <c r="D169" s="4">
        <v>1</v>
      </c>
      <c r="E169" s="4">
        <v>208</v>
      </c>
      <c r="F169" s="4">
        <f>ROUND(Source!V146,O169)</f>
        <v>0.41320000000000001</v>
      </c>
      <c r="G169" s="4" t="s">
        <v>250</v>
      </c>
      <c r="H169" s="4" t="s">
        <v>251</v>
      </c>
      <c r="I169" s="4"/>
      <c r="J169" s="4"/>
      <c r="K169" s="4">
        <v>208</v>
      </c>
      <c r="L169" s="4">
        <v>22</v>
      </c>
      <c r="M169" s="4">
        <v>3</v>
      </c>
      <c r="N169" s="4" t="s">
        <v>3</v>
      </c>
      <c r="O169" s="4">
        <v>7</v>
      </c>
      <c r="P169" s="4"/>
      <c r="Q169" s="4"/>
      <c r="R169" s="4"/>
      <c r="S169" s="4"/>
      <c r="T169" s="4"/>
      <c r="U169" s="4"/>
      <c r="V169" s="4"/>
      <c r="W169" s="4">
        <v>0.41320000000000001</v>
      </c>
      <c r="X169" s="4">
        <v>1</v>
      </c>
      <c r="Y169" s="4">
        <v>0.41320000000000001</v>
      </c>
      <c r="Z169" s="4"/>
      <c r="AA169" s="4"/>
      <c r="AB169" s="4"/>
    </row>
    <row r="170" spans="1:88" x14ac:dyDescent="0.2">
      <c r="A170" s="4">
        <v>50</v>
      </c>
      <c r="B170" s="4">
        <v>0</v>
      </c>
      <c r="C170" s="4">
        <v>0</v>
      </c>
      <c r="D170" s="4">
        <v>1</v>
      </c>
      <c r="E170" s="4">
        <v>209</v>
      </c>
      <c r="F170" s="4">
        <f>ROUND(Source!W146,O170)</f>
        <v>0</v>
      </c>
      <c r="G170" s="4" t="s">
        <v>252</v>
      </c>
      <c r="H170" s="4" t="s">
        <v>253</v>
      </c>
      <c r="I170" s="4"/>
      <c r="J170" s="4"/>
      <c r="K170" s="4">
        <v>209</v>
      </c>
      <c r="L170" s="4">
        <v>23</v>
      </c>
      <c r="M170" s="4">
        <v>3</v>
      </c>
      <c r="N170" s="4" t="s">
        <v>3</v>
      </c>
      <c r="O170" s="4">
        <v>2</v>
      </c>
      <c r="P170" s="4"/>
      <c r="Q170" s="4"/>
      <c r="R170" s="4"/>
      <c r="S170" s="4"/>
      <c r="T170" s="4"/>
      <c r="U170" s="4"/>
      <c r="V170" s="4"/>
      <c r="W170" s="4">
        <v>0</v>
      </c>
      <c r="X170" s="4">
        <v>1</v>
      </c>
      <c r="Y170" s="4">
        <v>0</v>
      </c>
      <c r="Z170" s="4"/>
      <c r="AA170" s="4"/>
      <c r="AB170" s="4"/>
    </row>
    <row r="171" spans="1:88" x14ac:dyDescent="0.2">
      <c r="A171" s="4">
        <v>50</v>
      </c>
      <c r="B171" s="4">
        <v>0</v>
      </c>
      <c r="C171" s="4">
        <v>0</v>
      </c>
      <c r="D171" s="4">
        <v>1</v>
      </c>
      <c r="E171" s="4">
        <v>233</v>
      </c>
      <c r="F171" s="4">
        <f>ROUND(Source!BD146,O171)</f>
        <v>0</v>
      </c>
      <c r="G171" s="4" t="s">
        <v>254</v>
      </c>
      <c r="H171" s="4" t="s">
        <v>255</v>
      </c>
      <c r="I171" s="4"/>
      <c r="J171" s="4"/>
      <c r="K171" s="4">
        <v>233</v>
      </c>
      <c r="L171" s="4">
        <v>24</v>
      </c>
      <c r="M171" s="4">
        <v>3</v>
      </c>
      <c r="N171" s="4" t="s">
        <v>3</v>
      </c>
      <c r="O171" s="4">
        <v>2</v>
      </c>
      <c r="P171" s="4"/>
      <c r="Q171" s="4"/>
      <c r="R171" s="4"/>
      <c r="S171" s="4"/>
      <c r="T171" s="4"/>
      <c r="U171" s="4"/>
      <c r="V171" s="4"/>
      <c r="W171" s="4">
        <v>0</v>
      </c>
      <c r="X171" s="4">
        <v>1</v>
      </c>
      <c r="Y171" s="4">
        <v>0</v>
      </c>
      <c r="Z171" s="4"/>
      <c r="AA171" s="4"/>
      <c r="AB171" s="4"/>
    </row>
    <row r="172" spans="1:88" x14ac:dyDescent="0.2">
      <c r="A172" s="4">
        <v>50</v>
      </c>
      <c r="B172" s="4">
        <v>0</v>
      </c>
      <c r="C172" s="4">
        <v>0</v>
      </c>
      <c r="D172" s="4">
        <v>1</v>
      </c>
      <c r="E172" s="4">
        <v>210</v>
      </c>
      <c r="F172" s="4">
        <f>ROUND(Source!X146,O172)</f>
        <v>82941.97</v>
      </c>
      <c r="G172" s="4" t="s">
        <v>256</v>
      </c>
      <c r="H172" s="4" t="s">
        <v>257</v>
      </c>
      <c r="I172" s="4"/>
      <c r="J172" s="4"/>
      <c r="K172" s="4">
        <v>210</v>
      </c>
      <c r="L172" s="4">
        <v>25</v>
      </c>
      <c r="M172" s="4">
        <v>3</v>
      </c>
      <c r="N172" s="4" t="s">
        <v>3</v>
      </c>
      <c r="O172" s="4">
        <v>2</v>
      </c>
      <c r="P172" s="4"/>
      <c r="Q172" s="4"/>
      <c r="R172" s="4"/>
      <c r="S172" s="4"/>
      <c r="T172" s="4"/>
      <c r="U172" s="4"/>
      <c r="V172" s="4"/>
      <c r="W172" s="4">
        <v>82941.97</v>
      </c>
      <c r="X172" s="4">
        <v>1</v>
      </c>
      <c r="Y172" s="4">
        <v>82941.97</v>
      </c>
      <c r="Z172" s="4"/>
      <c r="AA172" s="4"/>
      <c r="AB172" s="4"/>
    </row>
    <row r="173" spans="1:88" x14ac:dyDescent="0.2">
      <c r="A173" s="4">
        <v>50</v>
      </c>
      <c r="B173" s="4">
        <v>0</v>
      </c>
      <c r="C173" s="4">
        <v>0</v>
      </c>
      <c r="D173" s="4">
        <v>1</v>
      </c>
      <c r="E173" s="4">
        <v>211</v>
      </c>
      <c r="F173" s="4">
        <f>ROUND(Source!Y146,O173)</f>
        <v>44309.69</v>
      </c>
      <c r="G173" s="4" t="s">
        <v>258</v>
      </c>
      <c r="H173" s="4" t="s">
        <v>259</v>
      </c>
      <c r="I173" s="4"/>
      <c r="J173" s="4"/>
      <c r="K173" s="4">
        <v>211</v>
      </c>
      <c r="L173" s="4">
        <v>26</v>
      </c>
      <c r="M173" s="4">
        <v>3</v>
      </c>
      <c r="N173" s="4" t="s">
        <v>3</v>
      </c>
      <c r="O173" s="4">
        <v>2</v>
      </c>
      <c r="P173" s="4"/>
      <c r="Q173" s="4"/>
      <c r="R173" s="4"/>
      <c r="S173" s="4"/>
      <c r="T173" s="4"/>
      <c r="U173" s="4"/>
      <c r="V173" s="4"/>
      <c r="W173" s="4">
        <v>44309.69</v>
      </c>
      <c r="X173" s="4">
        <v>1</v>
      </c>
      <c r="Y173" s="4">
        <v>44309.69</v>
      </c>
      <c r="Z173" s="4"/>
      <c r="AA173" s="4"/>
      <c r="AB173" s="4"/>
    </row>
    <row r="174" spans="1:88" x14ac:dyDescent="0.2">
      <c r="A174" s="4">
        <v>50</v>
      </c>
      <c r="B174" s="4">
        <v>0</v>
      </c>
      <c r="C174" s="4">
        <v>0</v>
      </c>
      <c r="D174" s="4">
        <v>1</v>
      </c>
      <c r="E174" s="4">
        <v>224</v>
      </c>
      <c r="F174" s="4">
        <f>ROUND(Source!AR146,O174)</f>
        <v>728273.33</v>
      </c>
      <c r="G174" s="4" t="s">
        <v>260</v>
      </c>
      <c r="H174" s="4" t="s">
        <v>261</v>
      </c>
      <c r="I174" s="4"/>
      <c r="J174" s="4"/>
      <c r="K174" s="4">
        <v>224</v>
      </c>
      <c r="L174" s="4">
        <v>27</v>
      </c>
      <c r="M174" s="4">
        <v>3</v>
      </c>
      <c r="N174" s="4" t="s">
        <v>3</v>
      </c>
      <c r="O174" s="4">
        <v>2</v>
      </c>
      <c r="P174" s="4"/>
      <c r="Q174" s="4"/>
      <c r="R174" s="4"/>
      <c r="S174" s="4"/>
      <c r="T174" s="4"/>
      <c r="U174" s="4"/>
      <c r="V174" s="4"/>
      <c r="W174" s="4">
        <v>728273.33000000007</v>
      </c>
      <c r="X174" s="4">
        <v>1</v>
      </c>
      <c r="Y174" s="4">
        <v>728273.33000000007</v>
      </c>
      <c r="Z174" s="4"/>
      <c r="AA174" s="4"/>
      <c r="AB174" s="4"/>
    </row>
    <row r="176" spans="1:88" x14ac:dyDescent="0.2">
      <c r="A176" s="1">
        <v>4</v>
      </c>
      <c r="B176" s="1">
        <v>1</v>
      </c>
      <c r="C176" s="1"/>
      <c r="D176" s="1">
        <f>ROW(A209)</f>
        <v>209</v>
      </c>
      <c r="E176" s="1"/>
      <c r="F176" s="1" t="s">
        <v>42</v>
      </c>
      <c r="G176" s="1" t="s">
        <v>313</v>
      </c>
      <c r="H176" s="1" t="s">
        <v>3</v>
      </c>
      <c r="I176" s="1">
        <v>0</v>
      </c>
      <c r="J176" s="1"/>
      <c r="K176" s="1">
        <v>-1</v>
      </c>
      <c r="L176" s="1"/>
      <c r="M176" s="1" t="s">
        <v>3</v>
      </c>
      <c r="N176" s="1"/>
      <c r="O176" s="1"/>
      <c r="P176" s="1"/>
      <c r="Q176" s="1"/>
      <c r="R176" s="1"/>
      <c r="S176" s="1">
        <v>0</v>
      </c>
      <c r="T176" s="1"/>
      <c r="U176" s="1" t="s">
        <v>3</v>
      </c>
      <c r="V176" s="1">
        <v>5</v>
      </c>
      <c r="W176" s="1"/>
      <c r="X176" s="1"/>
      <c r="Y176" s="1"/>
      <c r="Z176" s="1"/>
      <c r="AA176" s="1"/>
      <c r="AB176" s="1" t="s">
        <v>3</v>
      </c>
      <c r="AC176" s="1" t="s">
        <v>3</v>
      </c>
      <c r="AD176" s="1" t="s">
        <v>3</v>
      </c>
      <c r="AE176" s="1" t="s">
        <v>3</v>
      </c>
      <c r="AF176" s="1" t="s">
        <v>3</v>
      </c>
      <c r="AG176" s="1" t="s">
        <v>3</v>
      </c>
      <c r="AH176" s="1"/>
      <c r="AI176" s="1"/>
      <c r="AJ176" s="1"/>
      <c r="AK176" s="1"/>
      <c r="AL176" s="1"/>
      <c r="AM176" s="1"/>
      <c r="AN176" s="1"/>
      <c r="AO176" s="1"/>
      <c r="AP176" s="1" t="s">
        <v>3</v>
      </c>
      <c r="AQ176" s="1" t="s">
        <v>3</v>
      </c>
      <c r="AR176" s="1" t="s">
        <v>3</v>
      </c>
      <c r="AS176" s="1"/>
      <c r="AT176" s="1"/>
      <c r="AU176" s="1"/>
      <c r="AV176" s="1"/>
      <c r="AW176" s="1"/>
      <c r="AX176" s="1"/>
      <c r="AY176" s="1"/>
      <c r="AZ176" s="1" t="s">
        <v>3</v>
      </c>
      <c r="BA176" s="1"/>
      <c r="BB176" s="1" t="s">
        <v>3</v>
      </c>
      <c r="BC176" s="1" t="s">
        <v>3</v>
      </c>
      <c r="BD176" s="1" t="s">
        <v>3</v>
      </c>
      <c r="BE176" s="1" t="s">
        <v>3</v>
      </c>
      <c r="BF176" s="1" t="s">
        <v>3</v>
      </c>
      <c r="BG176" s="1" t="s">
        <v>3</v>
      </c>
      <c r="BH176" s="1" t="s">
        <v>3</v>
      </c>
      <c r="BI176" s="1" t="s">
        <v>3</v>
      </c>
      <c r="BJ176" s="1" t="s">
        <v>3</v>
      </c>
      <c r="BK176" s="1" t="s">
        <v>3</v>
      </c>
      <c r="BL176" s="1" t="s">
        <v>3</v>
      </c>
      <c r="BM176" s="1" t="s">
        <v>3</v>
      </c>
      <c r="BN176" s="1" t="s">
        <v>3</v>
      </c>
      <c r="BO176" s="1" t="s">
        <v>3</v>
      </c>
      <c r="BP176" s="1" t="s">
        <v>3</v>
      </c>
      <c r="BQ176" s="1"/>
      <c r="BR176" s="1"/>
      <c r="BS176" s="1"/>
      <c r="BT176" s="1"/>
      <c r="BU176" s="1"/>
      <c r="BV176" s="1"/>
      <c r="BW176" s="1"/>
      <c r="BX176" s="1">
        <v>0</v>
      </c>
      <c r="BY176" s="1"/>
      <c r="BZ176" s="1"/>
      <c r="CA176" s="1"/>
      <c r="CB176" s="1"/>
      <c r="CC176" s="1"/>
      <c r="CD176" s="1"/>
      <c r="CE176" s="1"/>
      <c r="CF176" s="1"/>
      <c r="CG176" s="1"/>
      <c r="CH176" s="1"/>
      <c r="CI176" s="1"/>
      <c r="CJ176" s="1">
        <v>0</v>
      </c>
    </row>
    <row r="178" spans="1:245" x14ac:dyDescent="0.2">
      <c r="A178" s="2">
        <v>52</v>
      </c>
      <c r="B178" s="2">
        <f t="shared" ref="B178:G178" si="119">B209</f>
        <v>1</v>
      </c>
      <c r="C178" s="2">
        <f t="shared" si="119"/>
        <v>4</v>
      </c>
      <c r="D178" s="2">
        <f t="shared" si="119"/>
        <v>176</v>
      </c>
      <c r="E178" s="2">
        <f t="shared" si="119"/>
        <v>0</v>
      </c>
      <c r="F178" s="2" t="str">
        <f t="shared" si="119"/>
        <v>3</v>
      </c>
      <c r="G178" s="2" t="str">
        <f t="shared" si="119"/>
        <v>Здание КПП (КД). Охранная сигнализация. Монтажные работы</v>
      </c>
      <c r="H178" s="2"/>
      <c r="I178" s="2"/>
      <c r="J178" s="2"/>
      <c r="K178" s="2"/>
      <c r="L178" s="2"/>
      <c r="M178" s="2"/>
      <c r="N178" s="2"/>
      <c r="O178" s="2">
        <f t="shared" ref="O178:AT178" si="120">O209</f>
        <v>90110.35</v>
      </c>
      <c r="P178" s="2">
        <f t="shared" si="120"/>
        <v>61102.09</v>
      </c>
      <c r="Q178" s="2">
        <f t="shared" si="120"/>
        <v>123.21</v>
      </c>
      <c r="R178" s="2">
        <f t="shared" si="120"/>
        <v>155.94999999999999</v>
      </c>
      <c r="S178" s="2">
        <f t="shared" si="120"/>
        <v>28729.1</v>
      </c>
      <c r="T178" s="2">
        <f t="shared" si="120"/>
        <v>0</v>
      </c>
      <c r="U178" s="2">
        <f t="shared" si="120"/>
        <v>37.169899999999998</v>
      </c>
      <c r="V178" s="2">
        <f t="shared" si="120"/>
        <v>0.1948</v>
      </c>
      <c r="W178" s="2">
        <f t="shared" si="120"/>
        <v>0</v>
      </c>
      <c r="X178" s="2">
        <f t="shared" si="120"/>
        <v>27594.04</v>
      </c>
      <c r="Y178" s="2">
        <f t="shared" si="120"/>
        <v>14428.18</v>
      </c>
      <c r="Z178" s="2">
        <f t="shared" si="120"/>
        <v>0</v>
      </c>
      <c r="AA178" s="2">
        <f t="shared" si="120"/>
        <v>0</v>
      </c>
      <c r="AB178" s="2">
        <f t="shared" si="120"/>
        <v>90110.35</v>
      </c>
      <c r="AC178" s="2">
        <f t="shared" si="120"/>
        <v>61102.09</v>
      </c>
      <c r="AD178" s="2">
        <f t="shared" si="120"/>
        <v>123.21</v>
      </c>
      <c r="AE178" s="2">
        <f t="shared" si="120"/>
        <v>155.94999999999999</v>
      </c>
      <c r="AF178" s="2">
        <f t="shared" si="120"/>
        <v>28729.1</v>
      </c>
      <c r="AG178" s="2">
        <f t="shared" si="120"/>
        <v>0</v>
      </c>
      <c r="AH178" s="2">
        <f t="shared" si="120"/>
        <v>37.169899999999998</v>
      </c>
      <c r="AI178" s="2">
        <f t="shared" si="120"/>
        <v>0.1948</v>
      </c>
      <c r="AJ178" s="2">
        <f t="shared" si="120"/>
        <v>0</v>
      </c>
      <c r="AK178" s="2">
        <f t="shared" si="120"/>
        <v>27594.04</v>
      </c>
      <c r="AL178" s="2">
        <f t="shared" si="120"/>
        <v>14428.18</v>
      </c>
      <c r="AM178" s="2">
        <f t="shared" si="120"/>
        <v>0</v>
      </c>
      <c r="AN178" s="2">
        <f t="shared" si="120"/>
        <v>0</v>
      </c>
      <c r="AO178" s="2">
        <f t="shared" si="120"/>
        <v>0</v>
      </c>
      <c r="AP178" s="2">
        <f t="shared" si="120"/>
        <v>32320.36</v>
      </c>
      <c r="AQ178" s="2">
        <f t="shared" si="120"/>
        <v>0</v>
      </c>
      <c r="AR178" s="2">
        <f t="shared" si="120"/>
        <v>132132.57</v>
      </c>
      <c r="AS178" s="2">
        <f t="shared" si="120"/>
        <v>0</v>
      </c>
      <c r="AT178" s="2">
        <f t="shared" si="120"/>
        <v>99812.21</v>
      </c>
      <c r="AU178" s="2">
        <f t="shared" ref="AU178:BZ178" si="121">AU209</f>
        <v>0</v>
      </c>
      <c r="AV178" s="2">
        <f t="shared" si="121"/>
        <v>61102.09</v>
      </c>
      <c r="AW178" s="2">
        <f t="shared" si="121"/>
        <v>28781.73</v>
      </c>
      <c r="AX178" s="2">
        <f t="shared" si="121"/>
        <v>0</v>
      </c>
      <c r="AY178" s="2">
        <f t="shared" si="121"/>
        <v>28781.73</v>
      </c>
      <c r="AZ178" s="2">
        <f t="shared" si="121"/>
        <v>32320.36</v>
      </c>
      <c r="BA178" s="2">
        <f t="shared" si="121"/>
        <v>0</v>
      </c>
      <c r="BB178" s="2">
        <f t="shared" si="121"/>
        <v>0</v>
      </c>
      <c r="BC178" s="2">
        <f t="shared" si="121"/>
        <v>0</v>
      </c>
      <c r="BD178" s="2">
        <f t="shared" si="121"/>
        <v>0</v>
      </c>
      <c r="BE178" s="2">
        <f t="shared" si="121"/>
        <v>0</v>
      </c>
      <c r="BF178" s="2">
        <f t="shared" si="121"/>
        <v>0</v>
      </c>
      <c r="BG178" s="2">
        <f t="shared" si="121"/>
        <v>0</v>
      </c>
      <c r="BH178" s="2">
        <f t="shared" si="121"/>
        <v>0</v>
      </c>
      <c r="BI178" s="2">
        <f t="shared" si="121"/>
        <v>0</v>
      </c>
      <c r="BJ178" s="2">
        <f t="shared" si="121"/>
        <v>0</v>
      </c>
      <c r="BK178" s="2">
        <f t="shared" si="121"/>
        <v>0</v>
      </c>
      <c r="BL178" s="2">
        <f t="shared" si="121"/>
        <v>0</v>
      </c>
      <c r="BM178" s="2">
        <f t="shared" si="121"/>
        <v>0</v>
      </c>
      <c r="BN178" s="2">
        <f t="shared" si="121"/>
        <v>0</v>
      </c>
      <c r="BO178" s="2">
        <f t="shared" si="121"/>
        <v>0</v>
      </c>
      <c r="BP178" s="2">
        <f t="shared" si="121"/>
        <v>0</v>
      </c>
      <c r="BQ178" s="2">
        <f t="shared" si="121"/>
        <v>0</v>
      </c>
      <c r="BR178" s="2">
        <f t="shared" si="121"/>
        <v>0</v>
      </c>
      <c r="BS178" s="2">
        <f t="shared" si="121"/>
        <v>0</v>
      </c>
      <c r="BT178" s="2">
        <f t="shared" si="121"/>
        <v>0</v>
      </c>
      <c r="BU178" s="2">
        <f t="shared" si="121"/>
        <v>0</v>
      </c>
      <c r="BV178" s="2">
        <f t="shared" si="121"/>
        <v>0</v>
      </c>
      <c r="BW178" s="2">
        <f t="shared" si="121"/>
        <v>0</v>
      </c>
      <c r="BX178" s="2">
        <f t="shared" si="121"/>
        <v>0</v>
      </c>
      <c r="BY178" s="2">
        <f t="shared" si="121"/>
        <v>32320.36</v>
      </c>
      <c r="BZ178" s="2">
        <f t="shared" si="121"/>
        <v>0</v>
      </c>
      <c r="CA178" s="2">
        <f t="shared" ref="CA178:DF178" si="122">CA209</f>
        <v>132132.57</v>
      </c>
      <c r="CB178" s="2">
        <f t="shared" si="122"/>
        <v>0</v>
      </c>
      <c r="CC178" s="2">
        <f t="shared" si="122"/>
        <v>99812.21</v>
      </c>
      <c r="CD178" s="2">
        <f t="shared" si="122"/>
        <v>0</v>
      </c>
      <c r="CE178" s="2">
        <f t="shared" si="122"/>
        <v>61102.09</v>
      </c>
      <c r="CF178" s="2">
        <f t="shared" si="122"/>
        <v>28781.729999999996</v>
      </c>
      <c r="CG178" s="2">
        <f t="shared" si="122"/>
        <v>0</v>
      </c>
      <c r="CH178" s="2">
        <f t="shared" si="122"/>
        <v>28781.729999999996</v>
      </c>
      <c r="CI178" s="2">
        <f t="shared" si="122"/>
        <v>32320.36</v>
      </c>
      <c r="CJ178" s="2">
        <f t="shared" si="122"/>
        <v>0</v>
      </c>
      <c r="CK178" s="2">
        <f t="shared" si="122"/>
        <v>0</v>
      </c>
      <c r="CL178" s="2">
        <f t="shared" si="122"/>
        <v>0</v>
      </c>
      <c r="CM178" s="2">
        <f t="shared" si="122"/>
        <v>0</v>
      </c>
      <c r="CN178" s="2">
        <f t="shared" si="122"/>
        <v>0</v>
      </c>
      <c r="CO178" s="2">
        <f t="shared" si="122"/>
        <v>0</v>
      </c>
      <c r="CP178" s="2">
        <f t="shared" si="122"/>
        <v>0</v>
      </c>
      <c r="CQ178" s="2">
        <f t="shared" si="122"/>
        <v>0</v>
      </c>
      <c r="CR178" s="2">
        <f t="shared" si="122"/>
        <v>0</v>
      </c>
      <c r="CS178" s="2">
        <f t="shared" si="122"/>
        <v>0</v>
      </c>
      <c r="CT178" s="2">
        <f t="shared" si="122"/>
        <v>0</v>
      </c>
      <c r="CU178" s="2">
        <f t="shared" si="122"/>
        <v>0</v>
      </c>
      <c r="CV178" s="2">
        <f t="shared" si="122"/>
        <v>0</v>
      </c>
      <c r="CW178" s="2">
        <f t="shared" si="122"/>
        <v>0</v>
      </c>
      <c r="CX178" s="2">
        <f t="shared" si="122"/>
        <v>0</v>
      </c>
      <c r="CY178" s="2">
        <f t="shared" si="122"/>
        <v>0</v>
      </c>
      <c r="CZ178" s="2">
        <f t="shared" si="122"/>
        <v>0</v>
      </c>
      <c r="DA178" s="2">
        <f t="shared" si="122"/>
        <v>0</v>
      </c>
      <c r="DB178" s="2">
        <f t="shared" si="122"/>
        <v>0</v>
      </c>
      <c r="DC178" s="2">
        <f t="shared" si="122"/>
        <v>0</v>
      </c>
      <c r="DD178" s="2">
        <f t="shared" si="122"/>
        <v>0</v>
      </c>
      <c r="DE178" s="2">
        <f t="shared" si="122"/>
        <v>0</v>
      </c>
      <c r="DF178" s="2">
        <f t="shared" si="122"/>
        <v>0</v>
      </c>
      <c r="DG178" s="3">
        <f t="shared" ref="DG178:EL178" si="123">DG209</f>
        <v>0</v>
      </c>
      <c r="DH178" s="3">
        <f t="shared" si="123"/>
        <v>0</v>
      </c>
      <c r="DI178" s="3">
        <f t="shared" si="123"/>
        <v>0</v>
      </c>
      <c r="DJ178" s="3">
        <f t="shared" si="123"/>
        <v>0</v>
      </c>
      <c r="DK178" s="3">
        <f t="shared" si="123"/>
        <v>0</v>
      </c>
      <c r="DL178" s="3">
        <f t="shared" si="123"/>
        <v>0</v>
      </c>
      <c r="DM178" s="3">
        <f t="shared" si="123"/>
        <v>0</v>
      </c>
      <c r="DN178" s="3">
        <f t="shared" si="123"/>
        <v>0</v>
      </c>
      <c r="DO178" s="3">
        <f t="shared" si="123"/>
        <v>0</v>
      </c>
      <c r="DP178" s="3">
        <f t="shared" si="123"/>
        <v>0</v>
      </c>
      <c r="DQ178" s="3">
        <f t="shared" si="123"/>
        <v>0</v>
      </c>
      <c r="DR178" s="3">
        <f t="shared" si="123"/>
        <v>0</v>
      </c>
      <c r="DS178" s="3">
        <f t="shared" si="123"/>
        <v>0</v>
      </c>
      <c r="DT178" s="3">
        <f t="shared" si="123"/>
        <v>0</v>
      </c>
      <c r="DU178" s="3">
        <f t="shared" si="123"/>
        <v>0</v>
      </c>
      <c r="DV178" s="3">
        <f t="shared" si="123"/>
        <v>0</v>
      </c>
      <c r="DW178" s="3">
        <f t="shared" si="123"/>
        <v>0</v>
      </c>
      <c r="DX178" s="3">
        <f t="shared" si="123"/>
        <v>0</v>
      </c>
      <c r="DY178" s="3">
        <f t="shared" si="123"/>
        <v>0</v>
      </c>
      <c r="DZ178" s="3">
        <f t="shared" si="123"/>
        <v>0</v>
      </c>
      <c r="EA178" s="3">
        <f t="shared" si="123"/>
        <v>0</v>
      </c>
      <c r="EB178" s="3">
        <f t="shared" si="123"/>
        <v>0</v>
      </c>
      <c r="EC178" s="3">
        <f t="shared" si="123"/>
        <v>0</v>
      </c>
      <c r="ED178" s="3">
        <f t="shared" si="123"/>
        <v>0</v>
      </c>
      <c r="EE178" s="3">
        <f t="shared" si="123"/>
        <v>0</v>
      </c>
      <c r="EF178" s="3">
        <f t="shared" si="123"/>
        <v>0</v>
      </c>
      <c r="EG178" s="3">
        <f t="shared" si="123"/>
        <v>0</v>
      </c>
      <c r="EH178" s="3">
        <f t="shared" si="123"/>
        <v>0</v>
      </c>
      <c r="EI178" s="3">
        <f t="shared" si="123"/>
        <v>0</v>
      </c>
      <c r="EJ178" s="3">
        <f t="shared" si="123"/>
        <v>0</v>
      </c>
      <c r="EK178" s="3">
        <f t="shared" si="123"/>
        <v>0</v>
      </c>
      <c r="EL178" s="3">
        <f t="shared" si="123"/>
        <v>0</v>
      </c>
      <c r="EM178" s="3">
        <f t="shared" ref="EM178:FR178" si="124">EM209</f>
        <v>0</v>
      </c>
      <c r="EN178" s="3">
        <f t="shared" si="124"/>
        <v>0</v>
      </c>
      <c r="EO178" s="3">
        <f t="shared" si="124"/>
        <v>0</v>
      </c>
      <c r="EP178" s="3">
        <f t="shared" si="124"/>
        <v>0</v>
      </c>
      <c r="EQ178" s="3">
        <f t="shared" si="124"/>
        <v>0</v>
      </c>
      <c r="ER178" s="3">
        <f t="shared" si="124"/>
        <v>0</v>
      </c>
      <c r="ES178" s="3">
        <f t="shared" si="124"/>
        <v>0</v>
      </c>
      <c r="ET178" s="3">
        <f t="shared" si="124"/>
        <v>0</v>
      </c>
      <c r="EU178" s="3">
        <f t="shared" si="124"/>
        <v>0</v>
      </c>
      <c r="EV178" s="3">
        <f t="shared" si="124"/>
        <v>0</v>
      </c>
      <c r="EW178" s="3">
        <f t="shared" si="124"/>
        <v>0</v>
      </c>
      <c r="EX178" s="3">
        <f t="shared" si="124"/>
        <v>0</v>
      </c>
      <c r="EY178" s="3">
        <f t="shared" si="124"/>
        <v>0</v>
      </c>
      <c r="EZ178" s="3">
        <f t="shared" si="124"/>
        <v>0</v>
      </c>
      <c r="FA178" s="3">
        <f t="shared" si="124"/>
        <v>0</v>
      </c>
      <c r="FB178" s="3">
        <f t="shared" si="124"/>
        <v>0</v>
      </c>
      <c r="FC178" s="3">
        <f t="shared" si="124"/>
        <v>0</v>
      </c>
      <c r="FD178" s="3">
        <f t="shared" si="124"/>
        <v>0</v>
      </c>
      <c r="FE178" s="3">
        <f t="shared" si="124"/>
        <v>0</v>
      </c>
      <c r="FF178" s="3">
        <f t="shared" si="124"/>
        <v>0</v>
      </c>
      <c r="FG178" s="3">
        <f t="shared" si="124"/>
        <v>0</v>
      </c>
      <c r="FH178" s="3">
        <f t="shared" si="124"/>
        <v>0</v>
      </c>
      <c r="FI178" s="3">
        <f t="shared" si="124"/>
        <v>0</v>
      </c>
      <c r="FJ178" s="3">
        <f t="shared" si="124"/>
        <v>0</v>
      </c>
      <c r="FK178" s="3">
        <f t="shared" si="124"/>
        <v>0</v>
      </c>
      <c r="FL178" s="3">
        <f t="shared" si="124"/>
        <v>0</v>
      </c>
      <c r="FM178" s="3">
        <f t="shared" si="124"/>
        <v>0</v>
      </c>
      <c r="FN178" s="3">
        <f t="shared" si="124"/>
        <v>0</v>
      </c>
      <c r="FO178" s="3">
        <f t="shared" si="124"/>
        <v>0</v>
      </c>
      <c r="FP178" s="3">
        <f t="shared" si="124"/>
        <v>0</v>
      </c>
      <c r="FQ178" s="3">
        <f t="shared" si="124"/>
        <v>0</v>
      </c>
      <c r="FR178" s="3">
        <f t="shared" si="124"/>
        <v>0</v>
      </c>
      <c r="FS178" s="3">
        <f t="shared" ref="FS178:GX178" si="125">FS209</f>
        <v>0</v>
      </c>
      <c r="FT178" s="3">
        <f t="shared" si="125"/>
        <v>0</v>
      </c>
      <c r="FU178" s="3">
        <f t="shared" si="125"/>
        <v>0</v>
      </c>
      <c r="FV178" s="3">
        <f t="shared" si="125"/>
        <v>0</v>
      </c>
      <c r="FW178" s="3">
        <f t="shared" si="125"/>
        <v>0</v>
      </c>
      <c r="FX178" s="3">
        <f t="shared" si="125"/>
        <v>0</v>
      </c>
      <c r="FY178" s="3">
        <f t="shared" si="125"/>
        <v>0</v>
      </c>
      <c r="FZ178" s="3">
        <f t="shared" si="125"/>
        <v>0</v>
      </c>
      <c r="GA178" s="3">
        <f t="shared" si="125"/>
        <v>0</v>
      </c>
      <c r="GB178" s="3">
        <f t="shared" si="125"/>
        <v>0</v>
      </c>
      <c r="GC178" s="3">
        <f t="shared" si="125"/>
        <v>0</v>
      </c>
      <c r="GD178" s="3">
        <f t="shared" si="125"/>
        <v>0</v>
      </c>
      <c r="GE178" s="3">
        <f t="shared" si="125"/>
        <v>0</v>
      </c>
      <c r="GF178" s="3">
        <f t="shared" si="125"/>
        <v>0</v>
      </c>
      <c r="GG178" s="3">
        <f t="shared" si="125"/>
        <v>0</v>
      </c>
      <c r="GH178" s="3">
        <f t="shared" si="125"/>
        <v>0</v>
      </c>
      <c r="GI178" s="3">
        <f t="shared" si="125"/>
        <v>0</v>
      </c>
      <c r="GJ178" s="3">
        <f t="shared" si="125"/>
        <v>0</v>
      </c>
      <c r="GK178" s="3">
        <f t="shared" si="125"/>
        <v>0</v>
      </c>
      <c r="GL178" s="3">
        <f t="shared" si="125"/>
        <v>0</v>
      </c>
      <c r="GM178" s="3">
        <f t="shared" si="125"/>
        <v>0</v>
      </c>
      <c r="GN178" s="3">
        <f t="shared" si="125"/>
        <v>0</v>
      </c>
      <c r="GO178" s="3">
        <f t="shared" si="125"/>
        <v>0</v>
      </c>
      <c r="GP178" s="3">
        <f t="shared" si="125"/>
        <v>0</v>
      </c>
      <c r="GQ178" s="3">
        <f t="shared" si="125"/>
        <v>0</v>
      </c>
      <c r="GR178" s="3">
        <f t="shared" si="125"/>
        <v>0</v>
      </c>
      <c r="GS178" s="3">
        <f t="shared" si="125"/>
        <v>0</v>
      </c>
      <c r="GT178" s="3">
        <f t="shared" si="125"/>
        <v>0</v>
      </c>
      <c r="GU178" s="3">
        <f t="shared" si="125"/>
        <v>0</v>
      </c>
      <c r="GV178" s="3">
        <f t="shared" si="125"/>
        <v>0</v>
      </c>
      <c r="GW178" s="3">
        <f t="shared" si="125"/>
        <v>0</v>
      </c>
      <c r="GX178" s="3">
        <f t="shared" si="125"/>
        <v>0</v>
      </c>
    </row>
    <row r="180" spans="1:245" x14ac:dyDescent="0.2">
      <c r="A180">
        <v>17</v>
      </c>
      <c r="B180">
        <v>1</v>
      </c>
      <c r="C180">
        <f>ROW(SmtRes!A264)</f>
        <v>264</v>
      </c>
      <c r="D180">
        <f>ROW(EtalonRes!A264)</f>
        <v>264</v>
      </c>
      <c r="E180" t="s">
        <v>314</v>
      </c>
      <c r="F180" t="s">
        <v>315</v>
      </c>
      <c r="G180" t="s">
        <v>316</v>
      </c>
      <c r="H180" t="s">
        <v>23</v>
      </c>
      <c r="I180">
        <f>ROUND(2,7)</f>
        <v>2</v>
      </c>
      <c r="J180">
        <v>0</v>
      </c>
      <c r="K180">
        <f>ROUND(2,7)</f>
        <v>2</v>
      </c>
      <c r="O180">
        <f t="shared" ref="O180:O192" si="126">ROUND(CP180,2)</f>
        <v>4029.77</v>
      </c>
      <c r="P180">
        <f>SUMIF(SmtRes!AQ262:'SmtRes'!AQ264,"=1",SmtRes!DF262:'SmtRes'!DF264)</f>
        <v>88.01</v>
      </c>
      <c r="Q180">
        <f>SUMIF(SmtRes!AQ262:'SmtRes'!AQ264,"=1",SmtRes!DG262:'SmtRes'!DG264)</f>
        <v>0</v>
      </c>
      <c r="R180">
        <f>SUMIF(SmtRes!AQ262:'SmtRes'!AQ264,"=1",SmtRes!DH262:'SmtRes'!DH264)</f>
        <v>0</v>
      </c>
      <c r="S180">
        <f>SUMIF(SmtRes!AQ262:'SmtRes'!AQ264,"=1",SmtRes!DI262:'SmtRes'!DI264)</f>
        <v>3941.76</v>
      </c>
      <c r="T180">
        <f t="shared" ref="T180:T192" si="127">ROUND(CU180*I180,2)</f>
        <v>0</v>
      </c>
      <c r="U180">
        <f>SUMIF(SmtRes!AQ262:'SmtRes'!AQ264,"=1",SmtRes!CV262:'SmtRes'!CV264)</f>
        <v>4.5599999999999996</v>
      </c>
      <c r="V180">
        <f>SUMIF(SmtRes!AQ262:'SmtRes'!AQ264,"=1",SmtRes!CW262:'SmtRes'!CW264)</f>
        <v>0</v>
      </c>
      <c r="W180">
        <f t="shared" ref="W180:W192" si="128">ROUND(CX180*I180,2)</f>
        <v>0</v>
      </c>
      <c r="X180">
        <f t="shared" ref="X180:X192" si="129">ROUND(CY180,2)</f>
        <v>3547.58</v>
      </c>
      <c r="Y180">
        <f t="shared" ref="Y180:Y192" si="130">ROUND(CZ180,2)</f>
        <v>1813.21</v>
      </c>
      <c r="AA180">
        <v>48216218</v>
      </c>
      <c r="AB180">
        <f t="shared" ref="AB180:AB192" si="131">ROUND((AC180+AD180+AF180),6)</f>
        <v>2014.8803519999999</v>
      </c>
      <c r="AC180">
        <f>ROUND((SUM(SmtRes!BQ262:'SmtRes'!BQ264)),6)</f>
        <v>44.002752000000001</v>
      </c>
      <c r="AD180">
        <f>ROUND((((0)-(0))+AE180),6)</f>
        <v>0</v>
      </c>
      <c r="AE180">
        <f>ROUND((0),6)</f>
        <v>0</v>
      </c>
      <c r="AF180">
        <f>ROUND((SUM(SmtRes!BT262:'SmtRes'!BT264)),6)</f>
        <v>1970.8776</v>
      </c>
      <c r="AG180">
        <f t="shared" ref="AG180:AG192" si="132">ROUND((AP180),6)</f>
        <v>0</v>
      </c>
      <c r="AH180">
        <f>(SUM(SmtRes!BU262:'SmtRes'!BU264))</f>
        <v>2.2799999999999998</v>
      </c>
      <c r="AI180">
        <f>(0)</f>
        <v>0</v>
      </c>
      <c r="AJ180">
        <f t="shared" ref="AJ180:AJ192" si="133">(AS180)</f>
        <v>0</v>
      </c>
      <c r="AK180">
        <v>2014.8803519999999</v>
      </c>
      <c r="AL180">
        <v>44.002751999999994</v>
      </c>
      <c r="AM180">
        <v>0</v>
      </c>
      <c r="AN180">
        <v>0</v>
      </c>
      <c r="AO180">
        <v>1970.8775999999998</v>
      </c>
      <c r="AP180">
        <v>0</v>
      </c>
      <c r="AQ180">
        <v>2.2799999999999998</v>
      </c>
      <c r="AR180">
        <v>0</v>
      </c>
      <c r="AS180">
        <v>0</v>
      </c>
      <c r="AT180">
        <v>90</v>
      </c>
      <c r="AU180">
        <v>46</v>
      </c>
      <c r="AV180">
        <v>1</v>
      </c>
      <c r="AW180">
        <v>1</v>
      </c>
      <c r="AZ180">
        <v>1</v>
      </c>
      <c r="BA180">
        <v>1</v>
      </c>
      <c r="BB180">
        <v>1</v>
      </c>
      <c r="BC180">
        <v>1</v>
      </c>
      <c r="BD180" t="s">
        <v>3</v>
      </c>
      <c r="BE180" t="s">
        <v>3</v>
      </c>
      <c r="BF180" t="s">
        <v>3</v>
      </c>
      <c r="BG180" t="s">
        <v>3</v>
      </c>
      <c r="BH180">
        <v>0</v>
      </c>
      <c r="BI180">
        <v>2</v>
      </c>
      <c r="BJ180" t="s">
        <v>317</v>
      </c>
      <c r="BM180">
        <v>110012</v>
      </c>
      <c r="BN180">
        <v>0</v>
      </c>
      <c r="BO180" t="s">
        <v>3</v>
      </c>
      <c r="BP180">
        <v>0</v>
      </c>
      <c r="BQ180">
        <v>3</v>
      </c>
      <c r="BR180">
        <v>0</v>
      </c>
      <c r="BS180">
        <v>1</v>
      </c>
      <c r="BT180">
        <v>1</v>
      </c>
      <c r="BU180">
        <v>1</v>
      </c>
      <c r="BV180">
        <v>1</v>
      </c>
      <c r="BW180">
        <v>1</v>
      </c>
      <c r="BX180">
        <v>1</v>
      </c>
      <c r="BY180" t="s">
        <v>3</v>
      </c>
      <c r="BZ180">
        <v>90</v>
      </c>
      <c r="CA180">
        <v>46</v>
      </c>
      <c r="CB180" t="s">
        <v>3</v>
      </c>
      <c r="CE180">
        <v>0</v>
      </c>
      <c r="CF180">
        <v>0</v>
      </c>
      <c r="CG180">
        <v>0</v>
      </c>
      <c r="CM180">
        <v>0</v>
      </c>
      <c r="CN180" t="s">
        <v>3</v>
      </c>
      <c r="CO180">
        <v>0</v>
      </c>
      <c r="CP180">
        <f t="shared" ref="CP180:CP192" si="134">(P180+Q180+S180+R180)</f>
        <v>4029.7700000000004</v>
      </c>
      <c r="CQ180">
        <f>SUMIF(SmtRes!AQ262:'SmtRes'!AQ264,"=1",SmtRes!AA262:'SmtRes'!AA264)</f>
        <v>25.71</v>
      </c>
      <c r="CR180">
        <f>SUMIF(SmtRes!AQ262:'SmtRes'!AQ264,"=1",SmtRes!AB262:'SmtRes'!AB264)</f>
        <v>0</v>
      </c>
      <c r="CS180">
        <f>SUMIF(SmtRes!AQ262:'SmtRes'!AQ264,"=1",SmtRes!AC262:'SmtRes'!AC264)</f>
        <v>0</v>
      </c>
      <c r="CT180">
        <f>SUMIF(SmtRes!AQ262:'SmtRes'!AQ264,"=1",SmtRes!AD262:'SmtRes'!AD264)</f>
        <v>864.42</v>
      </c>
      <c r="CU180">
        <f t="shared" ref="CU180:CU192" si="135">AG180</f>
        <v>0</v>
      </c>
      <c r="CV180">
        <f>SUMIF(SmtRes!AQ262:'SmtRes'!AQ264,"=1",SmtRes!BU262:'SmtRes'!BU264)</f>
        <v>2.2799999999999998</v>
      </c>
      <c r="CW180">
        <f>SUMIF(SmtRes!AQ262:'SmtRes'!AQ264,"=1",SmtRes!BV262:'SmtRes'!BV264)</f>
        <v>0</v>
      </c>
      <c r="CX180">
        <f t="shared" ref="CX180:CX192" si="136">AJ180</f>
        <v>0</v>
      </c>
      <c r="CY180">
        <f>(((S180+R180)*AT180)/100)</f>
        <v>3547.5840000000003</v>
      </c>
      <c r="CZ180">
        <f>(((S180+R180)*AU180)/100)</f>
        <v>1813.2096000000001</v>
      </c>
      <c r="DC180" t="s">
        <v>3</v>
      </c>
      <c r="DD180" t="s">
        <v>3</v>
      </c>
      <c r="DE180" t="s">
        <v>3</v>
      </c>
      <c r="DF180" t="s">
        <v>3</v>
      </c>
      <c r="DG180" t="s">
        <v>3</v>
      </c>
      <c r="DH180" t="s">
        <v>3</v>
      </c>
      <c r="DI180" t="s">
        <v>3</v>
      </c>
      <c r="DJ180" t="s">
        <v>3</v>
      </c>
      <c r="DK180" t="s">
        <v>3</v>
      </c>
      <c r="DL180" t="s">
        <v>3</v>
      </c>
      <c r="DM180" t="s">
        <v>3</v>
      </c>
      <c r="DN180">
        <v>0</v>
      </c>
      <c r="DO180">
        <v>0</v>
      </c>
      <c r="DP180">
        <v>1</v>
      </c>
      <c r="DQ180">
        <v>1</v>
      </c>
      <c r="DU180">
        <v>1013</v>
      </c>
      <c r="DV180" t="s">
        <v>23</v>
      </c>
      <c r="DW180" t="s">
        <v>23</v>
      </c>
      <c r="DX180">
        <v>1</v>
      </c>
      <c r="DZ180" t="s">
        <v>3</v>
      </c>
      <c r="EA180" t="s">
        <v>3</v>
      </c>
      <c r="EB180" t="s">
        <v>3</v>
      </c>
      <c r="EC180" t="s">
        <v>3</v>
      </c>
      <c r="EE180">
        <v>45799920</v>
      </c>
      <c r="EF180">
        <v>3</v>
      </c>
      <c r="EG180" t="s">
        <v>25</v>
      </c>
      <c r="EH180">
        <v>0</v>
      </c>
      <c r="EI180" t="s">
        <v>3</v>
      </c>
      <c r="EJ180">
        <v>2</v>
      </c>
      <c r="EK180">
        <v>110012</v>
      </c>
      <c r="EL180" t="s">
        <v>60</v>
      </c>
      <c r="EM180" t="s">
        <v>61</v>
      </c>
      <c r="EO180" t="s">
        <v>318</v>
      </c>
      <c r="EQ180">
        <v>131584</v>
      </c>
      <c r="ER180">
        <v>0</v>
      </c>
      <c r="ES180">
        <v>0</v>
      </c>
      <c r="ET180">
        <v>0</v>
      </c>
      <c r="EU180">
        <v>0</v>
      </c>
      <c r="EV180">
        <v>0</v>
      </c>
      <c r="EW180">
        <v>2.2799999999999998</v>
      </c>
      <c r="EX180">
        <v>0</v>
      </c>
      <c r="EY180">
        <v>0</v>
      </c>
      <c r="FQ180">
        <v>0</v>
      </c>
      <c r="FR180">
        <v>0</v>
      </c>
      <c r="FS180">
        <v>0</v>
      </c>
      <c r="FX180">
        <v>90</v>
      </c>
      <c r="FY180">
        <v>46</v>
      </c>
      <c r="GA180" t="s">
        <v>3</v>
      </c>
      <c r="GD180">
        <v>1</v>
      </c>
      <c r="GF180">
        <v>44609692</v>
      </c>
      <c r="GG180">
        <v>2</v>
      </c>
      <c r="GH180">
        <v>1</v>
      </c>
      <c r="GI180">
        <v>-2</v>
      </c>
      <c r="GJ180">
        <v>0</v>
      </c>
      <c r="GK180">
        <v>0</v>
      </c>
      <c r="GL180">
        <f t="shared" ref="GL180:GL192" si="137">ROUND(IF(AND(BH180=3,BI180=3,FS180&lt;&gt;0),P180,0),2)</f>
        <v>0</v>
      </c>
      <c r="GM180">
        <f t="shared" ref="GM180:GM192" si="138">ROUND(O180+X180+Y180,2)+GX180</f>
        <v>9390.56</v>
      </c>
      <c r="GN180">
        <f t="shared" ref="GN180:GN192" si="139">IF(OR(BI180=0,BI180=1),GM180-GX180,0)</f>
        <v>0</v>
      </c>
      <c r="GO180">
        <f t="shared" ref="GO180:GO192" si="140">IF(BI180=2,GM180-GX180,0)</f>
        <v>9390.56</v>
      </c>
      <c r="GP180">
        <f t="shared" ref="GP180:GP192" si="141">IF(BI180=4,GM180-GX180,0)</f>
        <v>0</v>
      </c>
      <c r="GR180">
        <v>0</v>
      </c>
      <c r="GS180">
        <v>0</v>
      </c>
      <c r="GT180">
        <v>0</v>
      </c>
      <c r="GU180" t="s">
        <v>3</v>
      </c>
      <c r="GV180">
        <f t="shared" ref="GV180:GV192" si="142">ROUND((GT180),6)</f>
        <v>0</v>
      </c>
      <c r="GW180">
        <v>1</v>
      </c>
      <c r="GX180">
        <f t="shared" ref="GX180:GX192" si="143">ROUND(HC180*I180,2)</f>
        <v>0</v>
      </c>
      <c r="HA180">
        <v>0</v>
      </c>
      <c r="HB180">
        <v>0</v>
      </c>
      <c r="HC180">
        <f t="shared" ref="HC180:HC192" si="144">GV180*GW180</f>
        <v>0</v>
      </c>
      <c r="HE180" t="s">
        <v>3</v>
      </c>
      <c r="HF180" t="s">
        <v>3</v>
      </c>
      <c r="HM180" t="s">
        <v>3</v>
      </c>
      <c r="HN180" t="s">
        <v>63</v>
      </c>
      <c r="HO180" t="s">
        <v>64</v>
      </c>
      <c r="HP180" t="s">
        <v>60</v>
      </c>
      <c r="HQ180" t="s">
        <v>60</v>
      </c>
      <c r="HS180">
        <v>0</v>
      </c>
      <c r="IK180">
        <v>0</v>
      </c>
    </row>
    <row r="181" spans="1:245" x14ac:dyDescent="0.2">
      <c r="A181">
        <v>17</v>
      </c>
      <c r="B181">
        <v>1</v>
      </c>
      <c r="E181" t="s">
        <v>319</v>
      </c>
      <c r="F181" t="s">
        <v>320</v>
      </c>
      <c r="G181" t="s">
        <v>321</v>
      </c>
      <c r="H181" t="s">
        <v>23</v>
      </c>
      <c r="I181">
        <f>ROUND(2,7)</f>
        <v>2</v>
      </c>
      <c r="J181">
        <v>0</v>
      </c>
      <c r="K181">
        <f>ROUND(2,7)</f>
        <v>2</v>
      </c>
      <c r="O181">
        <f t="shared" si="126"/>
        <v>2649.96</v>
      </c>
      <c r="P181">
        <f>ROUND(CQ181*I181,2)</f>
        <v>2649.96</v>
      </c>
      <c r="Q181">
        <f>ROUND(CR181*I181,2)</f>
        <v>0</v>
      </c>
      <c r="R181">
        <f>ROUND(CS181*I181,2)</f>
        <v>0</v>
      </c>
      <c r="S181">
        <f>ROUND(CT181*I181,2)</f>
        <v>0</v>
      </c>
      <c r="T181">
        <f t="shared" si="127"/>
        <v>0</v>
      </c>
      <c r="U181">
        <f>ROUND(CV181*I181,7)</f>
        <v>0</v>
      </c>
      <c r="V181">
        <f>ROUND(CW181*I181,7)</f>
        <v>0</v>
      </c>
      <c r="W181">
        <f t="shared" si="128"/>
        <v>0</v>
      </c>
      <c r="X181">
        <f t="shared" si="129"/>
        <v>0</v>
      </c>
      <c r="Y181">
        <f t="shared" si="130"/>
        <v>0</v>
      </c>
      <c r="AA181">
        <v>48216218</v>
      </c>
      <c r="AB181">
        <f t="shared" si="131"/>
        <v>1324.98</v>
      </c>
      <c r="AC181">
        <f>ROUND((ES181),6)</f>
        <v>1324.98</v>
      </c>
      <c r="AD181">
        <f>ROUND((((ET181)-(EU181))+AE181),6)</f>
        <v>0</v>
      </c>
      <c r="AE181">
        <f t="shared" ref="AE181:AF183" si="145">ROUND((EU181),6)</f>
        <v>0</v>
      </c>
      <c r="AF181">
        <f t="shared" si="145"/>
        <v>0</v>
      </c>
      <c r="AG181">
        <f t="shared" si="132"/>
        <v>0</v>
      </c>
      <c r="AH181">
        <f t="shared" ref="AH181:AI183" si="146">(EW181)</f>
        <v>0</v>
      </c>
      <c r="AI181">
        <f t="shared" si="146"/>
        <v>0</v>
      </c>
      <c r="AJ181">
        <f t="shared" si="133"/>
        <v>0</v>
      </c>
      <c r="AK181">
        <v>1324.98</v>
      </c>
      <c r="AL181">
        <v>1324.98</v>
      </c>
      <c r="AM181">
        <v>0</v>
      </c>
      <c r="AN181">
        <v>0</v>
      </c>
      <c r="AO181">
        <v>0</v>
      </c>
      <c r="AP181">
        <v>0</v>
      </c>
      <c r="AQ181">
        <v>0</v>
      </c>
      <c r="AR181">
        <v>0</v>
      </c>
      <c r="AS181">
        <v>0</v>
      </c>
      <c r="AT181">
        <v>0</v>
      </c>
      <c r="AU181">
        <v>0</v>
      </c>
      <c r="AV181">
        <v>1</v>
      </c>
      <c r="AW181">
        <v>1</v>
      </c>
      <c r="AZ181">
        <v>1</v>
      </c>
      <c r="BA181">
        <v>1</v>
      </c>
      <c r="BB181">
        <v>1</v>
      </c>
      <c r="BC181">
        <v>1</v>
      </c>
      <c r="BD181" t="s">
        <v>3</v>
      </c>
      <c r="BE181" t="s">
        <v>3</v>
      </c>
      <c r="BF181" t="s">
        <v>3</v>
      </c>
      <c r="BG181" t="s">
        <v>3</v>
      </c>
      <c r="BH181">
        <v>3</v>
      </c>
      <c r="BI181">
        <v>3</v>
      </c>
      <c r="BJ181" t="s">
        <v>322</v>
      </c>
      <c r="BM181">
        <v>100</v>
      </c>
      <c r="BN181">
        <v>0</v>
      </c>
      <c r="BO181" t="s">
        <v>3</v>
      </c>
      <c r="BP181">
        <v>0</v>
      </c>
      <c r="BQ181">
        <v>5</v>
      </c>
      <c r="BR181">
        <v>0</v>
      </c>
      <c r="BS181">
        <v>1</v>
      </c>
      <c r="BT181">
        <v>1</v>
      </c>
      <c r="BU181">
        <v>1</v>
      </c>
      <c r="BV181">
        <v>1</v>
      </c>
      <c r="BW181">
        <v>1</v>
      </c>
      <c r="BX181">
        <v>1</v>
      </c>
      <c r="BY181" t="s">
        <v>3</v>
      </c>
      <c r="BZ181">
        <v>0</v>
      </c>
      <c r="CA181">
        <v>0</v>
      </c>
      <c r="CB181" t="s">
        <v>3</v>
      </c>
      <c r="CE181">
        <v>0</v>
      </c>
      <c r="CF181">
        <v>0</v>
      </c>
      <c r="CG181">
        <v>0</v>
      </c>
      <c r="CM181">
        <v>0</v>
      </c>
      <c r="CN181" t="s">
        <v>3</v>
      </c>
      <c r="CO181">
        <v>0</v>
      </c>
      <c r="CP181">
        <f t="shared" si="134"/>
        <v>2649.96</v>
      </c>
      <c r="CQ181">
        <f>ROUND(AL181*BC181,2)</f>
        <v>1324.98</v>
      </c>
      <c r="CR181">
        <f>ROUND(AM181*BB181,2)</f>
        <v>0</v>
      </c>
      <c r="CS181">
        <f>ROUND(AN181*BS181,2)</f>
        <v>0</v>
      </c>
      <c r="CT181">
        <f>ROUND(AO181*BA181,2)</f>
        <v>0</v>
      </c>
      <c r="CU181">
        <f t="shared" si="135"/>
        <v>0</v>
      </c>
      <c r="CV181">
        <f t="shared" ref="CV181:CW183" si="147">AH181</f>
        <v>0</v>
      </c>
      <c r="CW181">
        <f t="shared" si="147"/>
        <v>0</v>
      </c>
      <c r="CX181">
        <f t="shared" si="136"/>
        <v>0</v>
      </c>
      <c r="CY181">
        <f>0</f>
        <v>0</v>
      </c>
      <c r="CZ181">
        <f>0</f>
        <v>0</v>
      </c>
      <c r="DC181" t="s">
        <v>3</v>
      </c>
      <c r="DD181" t="s">
        <v>3</v>
      </c>
      <c r="DE181" t="s">
        <v>3</v>
      </c>
      <c r="DF181" t="s">
        <v>3</v>
      </c>
      <c r="DG181" t="s">
        <v>3</v>
      </c>
      <c r="DH181" t="s">
        <v>3</v>
      </c>
      <c r="DI181" t="s">
        <v>3</v>
      </c>
      <c r="DJ181" t="s">
        <v>3</v>
      </c>
      <c r="DK181" t="s">
        <v>3</v>
      </c>
      <c r="DL181" t="s">
        <v>3</v>
      </c>
      <c r="DM181" t="s">
        <v>3</v>
      </c>
      <c r="DN181">
        <v>0</v>
      </c>
      <c r="DO181">
        <v>0</v>
      </c>
      <c r="DP181">
        <v>1</v>
      </c>
      <c r="DQ181">
        <v>1</v>
      </c>
      <c r="DU181">
        <v>1013</v>
      </c>
      <c r="DV181" t="s">
        <v>23</v>
      </c>
      <c r="DW181" t="s">
        <v>23</v>
      </c>
      <c r="DX181">
        <v>1</v>
      </c>
      <c r="DZ181" t="s">
        <v>3</v>
      </c>
      <c r="EA181" t="s">
        <v>3</v>
      </c>
      <c r="EB181" t="s">
        <v>3</v>
      </c>
      <c r="EC181" t="s">
        <v>3</v>
      </c>
      <c r="EE181">
        <v>45799867</v>
      </c>
      <c r="EF181">
        <v>5</v>
      </c>
      <c r="EG181" t="s">
        <v>39</v>
      </c>
      <c r="EH181">
        <v>0</v>
      </c>
      <c r="EI181" t="s">
        <v>3</v>
      </c>
      <c r="EJ181">
        <v>3</v>
      </c>
      <c r="EK181">
        <v>100</v>
      </c>
      <c r="EL181" t="s">
        <v>40</v>
      </c>
      <c r="EM181" t="s">
        <v>41</v>
      </c>
      <c r="EO181" t="s">
        <v>3</v>
      </c>
      <c r="EQ181">
        <v>131072</v>
      </c>
      <c r="ER181">
        <v>0</v>
      </c>
      <c r="ES181">
        <v>1324.98</v>
      </c>
      <c r="ET181">
        <v>0</v>
      </c>
      <c r="EU181">
        <v>0</v>
      </c>
      <c r="EV181">
        <v>0</v>
      </c>
      <c r="EW181">
        <v>0</v>
      </c>
      <c r="EX181">
        <v>0</v>
      </c>
      <c r="EY181">
        <v>0</v>
      </c>
      <c r="FQ181">
        <v>0</v>
      </c>
      <c r="FR181">
        <f>P181</f>
        <v>2649.96</v>
      </c>
      <c r="FS181">
        <v>0</v>
      </c>
      <c r="FX181">
        <v>0</v>
      </c>
      <c r="FY181">
        <v>0</v>
      </c>
      <c r="GA181" t="s">
        <v>3</v>
      </c>
      <c r="GD181">
        <v>1</v>
      </c>
      <c r="GF181">
        <v>-717550743</v>
      </c>
      <c r="GG181">
        <v>2</v>
      </c>
      <c r="GH181">
        <v>0</v>
      </c>
      <c r="GI181">
        <v>-2</v>
      </c>
      <c r="GJ181">
        <v>0</v>
      </c>
      <c r="GK181">
        <v>0</v>
      </c>
      <c r="GL181">
        <f t="shared" si="137"/>
        <v>0</v>
      </c>
      <c r="GM181">
        <f t="shared" si="138"/>
        <v>2649.96</v>
      </c>
      <c r="GN181">
        <f t="shared" si="139"/>
        <v>0</v>
      </c>
      <c r="GO181">
        <f t="shared" si="140"/>
        <v>0</v>
      </c>
      <c r="GP181">
        <f t="shared" si="141"/>
        <v>0</v>
      </c>
      <c r="GR181">
        <v>0</v>
      </c>
      <c r="GS181">
        <v>0</v>
      </c>
      <c r="GT181">
        <v>0</v>
      </c>
      <c r="GU181" t="s">
        <v>3</v>
      </c>
      <c r="GV181">
        <f t="shared" si="142"/>
        <v>0</v>
      </c>
      <c r="GW181">
        <v>1</v>
      </c>
      <c r="GX181">
        <f t="shared" si="143"/>
        <v>0</v>
      </c>
      <c r="HA181">
        <v>0</v>
      </c>
      <c r="HB181">
        <v>0</v>
      </c>
      <c r="HC181">
        <f t="shared" si="144"/>
        <v>0</v>
      </c>
      <c r="HE181" t="s">
        <v>3</v>
      </c>
      <c r="HF181" t="s">
        <v>3</v>
      </c>
      <c r="HM181" t="s">
        <v>3</v>
      </c>
      <c r="HN181" t="s">
        <v>3</v>
      </c>
      <c r="HO181" t="s">
        <v>3</v>
      </c>
      <c r="HP181" t="s">
        <v>3</v>
      </c>
      <c r="HQ181" t="s">
        <v>3</v>
      </c>
      <c r="HS181">
        <v>0</v>
      </c>
      <c r="IK181">
        <v>0</v>
      </c>
    </row>
    <row r="182" spans="1:245" x14ac:dyDescent="0.2">
      <c r="A182">
        <v>17</v>
      </c>
      <c r="B182">
        <v>1</v>
      </c>
      <c r="E182" t="s">
        <v>323</v>
      </c>
      <c r="F182" t="s">
        <v>324</v>
      </c>
      <c r="G182" t="s">
        <v>325</v>
      </c>
      <c r="H182" t="s">
        <v>23</v>
      </c>
      <c r="I182">
        <f>ROUND(2,7)</f>
        <v>2</v>
      </c>
      <c r="J182">
        <v>0</v>
      </c>
      <c r="K182">
        <f>ROUND(2,7)</f>
        <v>2</v>
      </c>
      <c r="O182">
        <f t="shared" si="126"/>
        <v>6847.06</v>
      </c>
      <c r="P182">
        <f>ROUND(CQ182*I182,2)</f>
        <v>6847.06</v>
      </c>
      <c r="Q182">
        <f>ROUND(CR182*I182,2)</f>
        <v>0</v>
      </c>
      <c r="R182">
        <f>ROUND(CS182*I182,2)</f>
        <v>0</v>
      </c>
      <c r="S182">
        <f>ROUND(CT182*I182,2)</f>
        <v>0</v>
      </c>
      <c r="T182">
        <f t="shared" si="127"/>
        <v>0</v>
      </c>
      <c r="U182">
        <f>ROUND(CV182*I182,7)</f>
        <v>0</v>
      </c>
      <c r="V182">
        <f>ROUND(CW182*I182,7)</f>
        <v>0</v>
      </c>
      <c r="W182">
        <f t="shared" si="128"/>
        <v>0</v>
      </c>
      <c r="X182">
        <f t="shared" si="129"/>
        <v>0</v>
      </c>
      <c r="Y182">
        <f t="shared" si="130"/>
        <v>0</v>
      </c>
      <c r="AA182">
        <v>48216218</v>
      </c>
      <c r="AB182">
        <f t="shared" si="131"/>
        <v>3423.53</v>
      </c>
      <c r="AC182">
        <f>ROUND((ES182),6)</f>
        <v>3423.53</v>
      </c>
      <c r="AD182">
        <f>ROUND((((ET182)-(EU182))+AE182),6)</f>
        <v>0</v>
      </c>
      <c r="AE182">
        <f t="shared" si="145"/>
        <v>0</v>
      </c>
      <c r="AF182">
        <f t="shared" si="145"/>
        <v>0</v>
      </c>
      <c r="AG182">
        <f t="shared" si="132"/>
        <v>0</v>
      </c>
      <c r="AH182">
        <f t="shared" si="146"/>
        <v>0</v>
      </c>
      <c r="AI182">
        <f t="shared" si="146"/>
        <v>0</v>
      </c>
      <c r="AJ182">
        <f t="shared" si="133"/>
        <v>0</v>
      </c>
      <c r="AK182">
        <v>3423.53</v>
      </c>
      <c r="AL182">
        <v>3423.53</v>
      </c>
      <c r="AM182">
        <v>0</v>
      </c>
      <c r="AN182">
        <v>0</v>
      </c>
      <c r="AO182">
        <v>0</v>
      </c>
      <c r="AP182">
        <v>0</v>
      </c>
      <c r="AQ182">
        <v>0</v>
      </c>
      <c r="AR182">
        <v>0</v>
      </c>
      <c r="AS182">
        <v>0</v>
      </c>
      <c r="AT182">
        <v>0</v>
      </c>
      <c r="AU182">
        <v>0</v>
      </c>
      <c r="AV182">
        <v>1</v>
      </c>
      <c r="AW182">
        <v>1</v>
      </c>
      <c r="AZ182">
        <v>1</v>
      </c>
      <c r="BA182">
        <v>1</v>
      </c>
      <c r="BB182">
        <v>1</v>
      </c>
      <c r="BC182">
        <v>1</v>
      </c>
      <c r="BD182" t="s">
        <v>3</v>
      </c>
      <c r="BE182" t="s">
        <v>3</v>
      </c>
      <c r="BF182" t="s">
        <v>3</v>
      </c>
      <c r="BG182" t="s">
        <v>3</v>
      </c>
      <c r="BH182">
        <v>3</v>
      </c>
      <c r="BI182">
        <v>3</v>
      </c>
      <c r="BJ182" t="s">
        <v>326</v>
      </c>
      <c r="BM182">
        <v>100</v>
      </c>
      <c r="BN182">
        <v>0</v>
      </c>
      <c r="BO182" t="s">
        <v>3</v>
      </c>
      <c r="BP182">
        <v>0</v>
      </c>
      <c r="BQ182">
        <v>5</v>
      </c>
      <c r="BR182">
        <v>0</v>
      </c>
      <c r="BS182">
        <v>1</v>
      </c>
      <c r="BT182">
        <v>1</v>
      </c>
      <c r="BU182">
        <v>1</v>
      </c>
      <c r="BV182">
        <v>1</v>
      </c>
      <c r="BW182">
        <v>1</v>
      </c>
      <c r="BX182">
        <v>1</v>
      </c>
      <c r="BY182" t="s">
        <v>3</v>
      </c>
      <c r="BZ182">
        <v>0</v>
      </c>
      <c r="CA182">
        <v>0</v>
      </c>
      <c r="CB182" t="s">
        <v>3</v>
      </c>
      <c r="CE182">
        <v>0</v>
      </c>
      <c r="CF182">
        <v>0</v>
      </c>
      <c r="CG182">
        <v>0</v>
      </c>
      <c r="CM182">
        <v>0</v>
      </c>
      <c r="CN182" t="s">
        <v>3</v>
      </c>
      <c r="CO182">
        <v>0</v>
      </c>
      <c r="CP182">
        <f t="shared" si="134"/>
        <v>6847.06</v>
      </c>
      <c r="CQ182">
        <f>ROUND(AL182*BC182,2)</f>
        <v>3423.53</v>
      </c>
      <c r="CR182">
        <f>ROUND(AM182*BB182,2)</f>
        <v>0</v>
      </c>
      <c r="CS182">
        <f>ROUND(AN182*BS182,2)</f>
        <v>0</v>
      </c>
      <c r="CT182">
        <f>ROUND(AO182*BA182,2)</f>
        <v>0</v>
      </c>
      <c r="CU182">
        <f t="shared" si="135"/>
        <v>0</v>
      </c>
      <c r="CV182">
        <f t="shared" si="147"/>
        <v>0</v>
      </c>
      <c r="CW182">
        <f t="shared" si="147"/>
        <v>0</v>
      </c>
      <c r="CX182">
        <f t="shared" si="136"/>
        <v>0</v>
      </c>
      <c r="CY182">
        <f>0</f>
        <v>0</v>
      </c>
      <c r="CZ182">
        <f>0</f>
        <v>0</v>
      </c>
      <c r="DC182" t="s">
        <v>3</v>
      </c>
      <c r="DD182" t="s">
        <v>3</v>
      </c>
      <c r="DE182" t="s">
        <v>3</v>
      </c>
      <c r="DF182" t="s">
        <v>3</v>
      </c>
      <c r="DG182" t="s">
        <v>3</v>
      </c>
      <c r="DH182" t="s">
        <v>3</v>
      </c>
      <c r="DI182" t="s">
        <v>3</v>
      </c>
      <c r="DJ182" t="s">
        <v>3</v>
      </c>
      <c r="DK182" t="s">
        <v>3</v>
      </c>
      <c r="DL182" t="s">
        <v>3</v>
      </c>
      <c r="DM182" t="s">
        <v>3</v>
      </c>
      <c r="DN182">
        <v>0</v>
      </c>
      <c r="DO182">
        <v>0</v>
      </c>
      <c r="DP182">
        <v>1</v>
      </c>
      <c r="DQ182">
        <v>1</v>
      </c>
      <c r="DU182">
        <v>1013</v>
      </c>
      <c r="DV182" t="s">
        <v>23</v>
      </c>
      <c r="DW182" t="s">
        <v>23</v>
      </c>
      <c r="DX182">
        <v>1</v>
      </c>
      <c r="DZ182" t="s">
        <v>3</v>
      </c>
      <c r="EA182" t="s">
        <v>3</v>
      </c>
      <c r="EB182" t="s">
        <v>3</v>
      </c>
      <c r="EC182" t="s">
        <v>3</v>
      </c>
      <c r="EE182">
        <v>45799867</v>
      </c>
      <c r="EF182">
        <v>5</v>
      </c>
      <c r="EG182" t="s">
        <v>39</v>
      </c>
      <c r="EH182">
        <v>0</v>
      </c>
      <c r="EI182" t="s">
        <v>3</v>
      </c>
      <c r="EJ182">
        <v>3</v>
      </c>
      <c r="EK182">
        <v>100</v>
      </c>
      <c r="EL182" t="s">
        <v>40</v>
      </c>
      <c r="EM182" t="s">
        <v>41</v>
      </c>
      <c r="EO182" t="s">
        <v>3</v>
      </c>
      <c r="EQ182">
        <v>131072</v>
      </c>
      <c r="ER182">
        <v>0</v>
      </c>
      <c r="ES182">
        <v>3423.53</v>
      </c>
      <c r="ET182">
        <v>0</v>
      </c>
      <c r="EU182">
        <v>0</v>
      </c>
      <c r="EV182">
        <v>0</v>
      </c>
      <c r="EW182">
        <v>0</v>
      </c>
      <c r="EX182">
        <v>0</v>
      </c>
      <c r="EY182">
        <v>0</v>
      </c>
      <c r="FQ182">
        <v>0</v>
      </c>
      <c r="FR182">
        <f>P182</f>
        <v>6847.06</v>
      </c>
      <c r="FS182">
        <v>0</v>
      </c>
      <c r="FX182">
        <v>0</v>
      </c>
      <c r="FY182">
        <v>0</v>
      </c>
      <c r="GA182" t="s">
        <v>3</v>
      </c>
      <c r="GD182">
        <v>1</v>
      </c>
      <c r="GF182">
        <v>-403801024</v>
      </c>
      <c r="GG182">
        <v>2</v>
      </c>
      <c r="GH182">
        <v>0</v>
      </c>
      <c r="GI182">
        <v>-2</v>
      </c>
      <c r="GJ182">
        <v>0</v>
      </c>
      <c r="GK182">
        <v>0</v>
      </c>
      <c r="GL182">
        <f t="shared" si="137"/>
        <v>0</v>
      </c>
      <c r="GM182">
        <f t="shared" si="138"/>
        <v>6847.06</v>
      </c>
      <c r="GN182">
        <f t="shared" si="139"/>
        <v>0</v>
      </c>
      <c r="GO182">
        <f t="shared" si="140"/>
        <v>0</v>
      </c>
      <c r="GP182">
        <f t="shared" si="141"/>
        <v>0</v>
      </c>
      <c r="GR182">
        <v>0</v>
      </c>
      <c r="GS182">
        <v>0</v>
      </c>
      <c r="GT182">
        <v>0</v>
      </c>
      <c r="GU182" t="s">
        <v>3</v>
      </c>
      <c r="GV182">
        <f t="shared" si="142"/>
        <v>0</v>
      </c>
      <c r="GW182">
        <v>1</v>
      </c>
      <c r="GX182">
        <f t="shared" si="143"/>
        <v>0</v>
      </c>
      <c r="HA182">
        <v>0</v>
      </c>
      <c r="HB182">
        <v>0</v>
      </c>
      <c r="HC182">
        <f t="shared" si="144"/>
        <v>0</v>
      </c>
      <c r="HE182" t="s">
        <v>3</v>
      </c>
      <c r="HF182" t="s">
        <v>3</v>
      </c>
      <c r="HM182" t="s">
        <v>3</v>
      </c>
      <c r="HN182" t="s">
        <v>3</v>
      </c>
      <c r="HO182" t="s">
        <v>3</v>
      </c>
      <c r="HP182" t="s">
        <v>3</v>
      </c>
      <c r="HQ182" t="s">
        <v>3</v>
      </c>
      <c r="HS182">
        <v>0</v>
      </c>
      <c r="IK182">
        <v>0</v>
      </c>
    </row>
    <row r="183" spans="1:245" x14ac:dyDescent="0.2">
      <c r="A183">
        <v>17</v>
      </c>
      <c r="B183">
        <v>1</v>
      </c>
      <c r="E183" t="s">
        <v>327</v>
      </c>
      <c r="F183" t="s">
        <v>328</v>
      </c>
      <c r="G183" t="s">
        <v>329</v>
      </c>
      <c r="H183" t="s">
        <v>23</v>
      </c>
      <c r="I183">
        <f>ROUND(100,7)</f>
        <v>100</v>
      </c>
      <c r="J183">
        <v>0</v>
      </c>
      <c r="K183">
        <f>ROUND(100,7)</f>
        <v>100</v>
      </c>
      <c r="O183">
        <f t="shared" si="126"/>
        <v>2250</v>
      </c>
      <c r="P183">
        <f>ROUND(CQ183*I183,2)</f>
        <v>2250</v>
      </c>
      <c r="Q183">
        <f>ROUND(CR183*I183,2)</f>
        <v>0</v>
      </c>
      <c r="R183">
        <f>ROUND(CS183*I183,2)</f>
        <v>0</v>
      </c>
      <c r="S183">
        <f>ROUND(CT183*I183,2)</f>
        <v>0</v>
      </c>
      <c r="T183">
        <f t="shared" si="127"/>
        <v>0</v>
      </c>
      <c r="U183">
        <f>ROUND(CV183*I183,7)</f>
        <v>0</v>
      </c>
      <c r="V183">
        <f>ROUND(CW183*I183,7)</f>
        <v>0</v>
      </c>
      <c r="W183">
        <f t="shared" si="128"/>
        <v>0</v>
      </c>
      <c r="X183">
        <f t="shared" si="129"/>
        <v>0</v>
      </c>
      <c r="Y183">
        <f t="shared" si="130"/>
        <v>0</v>
      </c>
      <c r="AA183">
        <v>48216218</v>
      </c>
      <c r="AB183">
        <f t="shared" si="131"/>
        <v>22.5</v>
      </c>
      <c r="AC183">
        <f>ROUND((ES183),6)</f>
        <v>22.5</v>
      </c>
      <c r="AD183">
        <f>ROUND((((ET183)-(EU183))+AE183),6)</f>
        <v>0</v>
      </c>
      <c r="AE183">
        <f t="shared" si="145"/>
        <v>0</v>
      </c>
      <c r="AF183">
        <f t="shared" si="145"/>
        <v>0</v>
      </c>
      <c r="AG183">
        <f t="shared" si="132"/>
        <v>0</v>
      </c>
      <c r="AH183">
        <f t="shared" si="146"/>
        <v>0</v>
      </c>
      <c r="AI183">
        <f t="shared" si="146"/>
        <v>0</v>
      </c>
      <c r="AJ183">
        <f t="shared" si="133"/>
        <v>0</v>
      </c>
      <c r="AK183">
        <v>22.5</v>
      </c>
      <c r="AL183">
        <v>22.5</v>
      </c>
      <c r="AM183">
        <v>0</v>
      </c>
      <c r="AN183">
        <v>0</v>
      </c>
      <c r="AO183">
        <v>0</v>
      </c>
      <c r="AP183">
        <v>0</v>
      </c>
      <c r="AQ183">
        <v>0</v>
      </c>
      <c r="AR183">
        <v>0</v>
      </c>
      <c r="AS183">
        <v>0</v>
      </c>
      <c r="AT183">
        <v>0</v>
      </c>
      <c r="AU183">
        <v>0</v>
      </c>
      <c r="AV183">
        <v>1</v>
      </c>
      <c r="AW183">
        <v>1</v>
      </c>
      <c r="AZ183">
        <v>1</v>
      </c>
      <c r="BA183">
        <v>1</v>
      </c>
      <c r="BB183">
        <v>1</v>
      </c>
      <c r="BC183">
        <v>1</v>
      </c>
      <c r="BD183" t="s">
        <v>3</v>
      </c>
      <c r="BE183" t="s">
        <v>3</v>
      </c>
      <c r="BF183" t="s">
        <v>3</v>
      </c>
      <c r="BG183" t="s">
        <v>3</v>
      </c>
      <c r="BH183">
        <v>3</v>
      </c>
      <c r="BI183">
        <v>2</v>
      </c>
      <c r="BJ183" t="s">
        <v>328</v>
      </c>
      <c r="BM183">
        <v>1100</v>
      </c>
      <c r="BN183">
        <v>0</v>
      </c>
      <c r="BO183" t="s">
        <v>3</v>
      </c>
      <c r="BP183">
        <v>0</v>
      </c>
      <c r="BQ183">
        <v>8</v>
      </c>
      <c r="BR183">
        <v>0</v>
      </c>
      <c r="BS183">
        <v>1</v>
      </c>
      <c r="BT183">
        <v>1</v>
      </c>
      <c r="BU183">
        <v>1</v>
      </c>
      <c r="BV183">
        <v>1</v>
      </c>
      <c r="BW183">
        <v>1</v>
      </c>
      <c r="BX183">
        <v>1</v>
      </c>
      <c r="BY183" t="s">
        <v>3</v>
      </c>
      <c r="BZ183">
        <v>0</v>
      </c>
      <c r="CA183">
        <v>0</v>
      </c>
      <c r="CB183" t="s">
        <v>3</v>
      </c>
      <c r="CE183">
        <v>0</v>
      </c>
      <c r="CF183">
        <v>0</v>
      </c>
      <c r="CG183">
        <v>0</v>
      </c>
      <c r="CM183">
        <v>0</v>
      </c>
      <c r="CN183" t="s">
        <v>3</v>
      </c>
      <c r="CO183">
        <v>0</v>
      </c>
      <c r="CP183">
        <f t="shared" si="134"/>
        <v>2250</v>
      </c>
      <c r="CQ183">
        <f>ROUND(AL183*BC183,2)</f>
        <v>22.5</v>
      </c>
      <c r="CR183">
        <f>ROUND(AM183*BB183,2)</f>
        <v>0</v>
      </c>
      <c r="CS183">
        <f>ROUND(AN183*BS183,2)</f>
        <v>0</v>
      </c>
      <c r="CT183">
        <f>ROUND(AO183*BA183,2)</f>
        <v>0</v>
      </c>
      <c r="CU183">
        <f t="shared" si="135"/>
        <v>0</v>
      </c>
      <c r="CV183">
        <f t="shared" si="147"/>
        <v>0</v>
      </c>
      <c r="CW183">
        <f t="shared" si="147"/>
        <v>0</v>
      </c>
      <c r="CX183">
        <f t="shared" si="136"/>
        <v>0</v>
      </c>
      <c r="CY183">
        <f>(((S183+R183)*AT183)/100)</f>
        <v>0</v>
      </c>
      <c r="CZ183">
        <f>(((S183+R183)*AU183)/100)</f>
        <v>0</v>
      </c>
      <c r="DC183" t="s">
        <v>3</v>
      </c>
      <c r="DD183" t="s">
        <v>3</v>
      </c>
      <c r="DE183" t="s">
        <v>3</v>
      </c>
      <c r="DF183" t="s">
        <v>3</v>
      </c>
      <c r="DG183" t="s">
        <v>3</v>
      </c>
      <c r="DH183" t="s">
        <v>3</v>
      </c>
      <c r="DI183" t="s">
        <v>3</v>
      </c>
      <c r="DJ183" t="s">
        <v>3</v>
      </c>
      <c r="DK183" t="s">
        <v>3</v>
      </c>
      <c r="DL183" t="s">
        <v>3</v>
      </c>
      <c r="DM183" t="s">
        <v>3</v>
      </c>
      <c r="DN183">
        <v>0</v>
      </c>
      <c r="DO183">
        <v>0</v>
      </c>
      <c r="DP183">
        <v>1</v>
      </c>
      <c r="DQ183">
        <v>1</v>
      </c>
      <c r="DU183">
        <v>1013</v>
      </c>
      <c r="DV183" t="s">
        <v>23</v>
      </c>
      <c r="DW183" t="s">
        <v>23</v>
      </c>
      <c r="DX183">
        <v>1</v>
      </c>
      <c r="DZ183" t="s">
        <v>3</v>
      </c>
      <c r="EA183" t="s">
        <v>3</v>
      </c>
      <c r="EB183" t="s">
        <v>3</v>
      </c>
      <c r="EC183" t="s">
        <v>3</v>
      </c>
      <c r="EE183">
        <v>45799882</v>
      </c>
      <c r="EF183">
        <v>8</v>
      </c>
      <c r="EG183" t="s">
        <v>105</v>
      </c>
      <c r="EH183">
        <v>0</v>
      </c>
      <c r="EI183" t="s">
        <v>3</v>
      </c>
      <c r="EJ183">
        <v>1</v>
      </c>
      <c r="EK183">
        <v>1100</v>
      </c>
      <c r="EL183" t="s">
        <v>106</v>
      </c>
      <c r="EM183" t="s">
        <v>107</v>
      </c>
      <c r="EO183" t="s">
        <v>3</v>
      </c>
      <c r="EQ183">
        <v>131072</v>
      </c>
      <c r="ER183">
        <v>0</v>
      </c>
      <c r="ES183">
        <v>22.5</v>
      </c>
      <c r="ET183">
        <v>0</v>
      </c>
      <c r="EU183">
        <v>0</v>
      </c>
      <c r="EV183">
        <v>0</v>
      </c>
      <c r="EW183">
        <v>0</v>
      </c>
      <c r="EX183">
        <v>0</v>
      </c>
      <c r="EY183">
        <v>0</v>
      </c>
      <c r="FQ183">
        <v>0</v>
      </c>
      <c r="FR183">
        <v>0</v>
      </c>
      <c r="FS183">
        <v>0</v>
      </c>
      <c r="FX183">
        <v>0</v>
      </c>
      <c r="FY183">
        <v>0</v>
      </c>
      <c r="GA183" t="s">
        <v>3</v>
      </c>
      <c r="GD183">
        <v>1</v>
      </c>
      <c r="GF183">
        <v>1129093656</v>
      </c>
      <c r="GG183">
        <v>2</v>
      </c>
      <c r="GH183">
        <v>0</v>
      </c>
      <c r="GI183">
        <v>-2</v>
      </c>
      <c r="GJ183">
        <v>0</v>
      </c>
      <c r="GK183">
        <v>0</v>
      </c>
      <c r="GL183">
        <f t="shared" si="137"/>
        <v>0</v>
      </c>
      <c r="GM183">
        <f t="shared" si="138"/>
        <v>2250</v>
      </c>
      <c r="GN183">
        <f t="shared" si="139"/>
        <v>0</v>
      </c>
      <c r="GO183">
        <f t="shared" si="140"/>
        <v>2250</v>
      </c>
      <c r="GP183">
        <f t="shared" si="141"/>
        <v>0</v>
      </c>
      <c r="GR183">
        <v>0</v>
      </c>
      <c r="GS183">
        <v>0</v>
      </c>
      <c r="GT183">
        <v>0</v>
      </c>
      <c r="GU183" t="s">
        <v>3</v>
      </c>
      <c r="GV183">
        <f t="shared" si="142"/>
        <v>0</v>
      </c>
      <c r="GW183">
        <v>1</v>
      </c>
      <c r="GX183">
        <f t="shared" si="143"/>
        <v>0</v>
      </c>
      <c r="HA183">
        <v>0</v>
      </c>
      <c r="HB183">
        <v>0</v>
      </c>
      <c r="HC183">
        <f t="shared" si="144"/>
        <v>0</v>
      </c>
      <c r="HE183" t="s">
        <v>3</v>
      </c>
      <c r="HF183" t="s">
        <v>3</v>
      </c>
      <c r="HM183" t="s">
        <v>3</v>
      </c>
      <c r="HN183" t="s">
        <v>3</v>
      </c>
      <c r="HO183" t="s">
        <v>3</v>
      </c>
      <c r="HP183" t="s">
        <v>3</v>
      </c>
      <c r="HQ183" t="s">
        <v>3</v>
      </c>
      <c r="HS183">
        <v>0</v>
      </c>
      <c r="IK183">
        <v>0</v>
      </c>
    </row>
    <row r="184" spans="1:245" x14ac:dyDescent="0.2">
      <c r="A184">
        <v>17</v>
      </c>
      <c r="B184">
        <v>1</v>
      </c>
      <c r="C184">
        <f>ROW(SmtRes!A269)</f>
        <v>269</v>
      </c>
      <c r="D184">
        <f>ROW(EtalonRes!A269)</f>
        <v>269</v>
      </c>
      <c r="E184" t="s">
        <v>330</v>
      </c>
      <c r="F184" t="s">
        <v>84</v>
      </c>
      <c r="G184" t="s">
        <v>85</v>
      </c>
      <c r="H184" t="s">
        <v>86</v>
      </c>
      <c r="I184">
        <f>ROUND(0.04,7)</f>
        <v>0.04</v>
      </c>
      <c r="J184">
        <v>0</v>
      </c>
      <c r="K184">
        <f>ROUND(0.04,7)</f>
        <v>0.04</v>
      </c>
      <c r="O184">
        <f t="shared" si="126"/>
        <v>1183.6300000000001</v>
      </c>
      <c r="P184">
        <f>SUMIF(SmtRes!AQ265:'SmtRes'!AQ269,"=1",SmtRes!DF265:'SmtRes'!DF269)</f>
        <v>69.44</v>
      </c>
      <c r="Q184">
        <f>SUMIF(SmtRes!AQ265:'SmtRes'!AQ269,"=1",SmtRes!DG265:'SmtRes'!DG269)</f>
        <v>2.52</v>
      </c>
      <c r="R184">
        <f>SUMIF(SmtRes!AQ265:'SmtRes'!AQ269,"=1",SmtRes!DH265:'SmtRes'!DH269)</f>
        <v>3.44</v>
      </c>
      <c r="S184">
        <f>SUMIF(SmtRes!AQ265:'SmtRes'!AQ269,"=1",SmtRes!DI265:'SmtRes'!DI269)</f>
        <v>1108.23</v>
      </c>
      <c r="T184">
        <f t="shared" si="127"/>
        <v>0</v>
      </c>
      <c r="U184">
        <f>SUMIF(SmtRes!AQ265:'SmtRes'!AQ269,"=1",SmtRes!CV265:'SmtRes'!CV269)</f>
        <v>1.4159999999999999</v>
      </c>
      <c r="V184">
        <f>SUMIF(SmtRes!AQ265:'SmtRes'!AQ269,"=1",SmtRes!CW265:'SmtRes'!CW269)</f>
        <v>4.4000000000000003E-3</v>
      </c>
      <c r="W184">
        <f t="shared" si="128"/>
        <v>0</v>
      </c>
      <c r="X184">
        <f t="shared" si="129"/>
        <v>1078.32</v>
      </c>
      <c r="Y184">
        <f t="shared" si="130"/>
        <v>566.95000000000005</v>
      </c>
      <c r="AA184">
        <v>48216218</v>
      </c>
      <c r="AB184">
        <f t="shared" si="131"/>
        <v>29369.012299999999</v>
      </c>
      <c r="AC184">
        <f>ROUND((SUM(SmtRes!BQ265:'SmtRes'!BQ269)),6)</f>
        <v>1600.1976</v>
      </c>
      <c r="AD184">
        <f>ROUND((((SUM(SmtRes!BR265:'SmtRes'!BR269))-(SUM(SmtRes!BS265:'SmtRes'!BS269)))+AE184),6)</f>
        <v>63.0047</v>
      </c>
      <c r="AE184">
        <f>ROUND((SUM(SmtRes!BS265:'SmtRes'!BS269)),6)</f>
        <v>86.091499999999996</v>
      </c>
      <c r="AF184">
        <f>ROUND((SUM(SmtRes!BT265:'SmtRes'!BT269)),6)</f>
        <v>27705.81</v>
      </c>
      <c r="AG184">
        <f t="shared" si="132"/>
        <v>0</v>
      </c>
      <c r="AH184">
        <f>(SUM(SmtRes!BU265:'SmtRes'!BU269))</f>
        <v>35.4</v>
      </c>
      <c r="AI184">
        <f>(SUM(SmtRes!BV265:'SmtRes'!BV269))</f>
        <v>0.11</v>
      </c>
      <c r="AJ184">
        <f t="shared" si="133"/>
        <v>0</v>
      </c>
      <c r="AK184">
        <v>29455.103799999997</v>
      </c>
      <c r="AL184">
        <v>1600.1976</v>
      </c>
      <c r="AM184">
        <v>63.0047</v>
      </c>
      <c r="AN184">
        <v>86.091499999999996</v>
      </c>
      <c r="AO184">
        <v>27705.809999999998</v>
      </c>
      <c r="AP184">
        <v>0</v>
      </c>
      <c r="AQ184">
        <v>35.4</v>
      </c>
      <c r="AR184">
        <v>0.11</v>
      </c>
      <c r="AS184">
        <v>0</v>
      </c>
      <c r="AT184">
        <v>97</v>
      </c>
      <c r="AU184">
        <v>51</v>
      </c>
      <c r="AV184">
        <v>1</v>
      </c>
      <c r="AW184">
        <v>1</v>
      </c>
      <c r="AZ184">
        <v>1</v>
      </c>
      <c r="BA184">
        <v>1</v>
      </c>
      <c r="BB184">
        <v>1</v>
      </c>
      <c r="BC184">
        <v>1</v>
      </c>
      <c r="BD184" t="s">
        <v>3</v>
      </c>
      <c r="BE184" t="s">
        <v>3</v>
      </c>
      <c r="BF184" t="s">
        <v>3</v>
      </c>
      <c r="BG184" t="s">
        <v>3</v>
      </c>
      <c r="BH184">
        <v>0</v>
      </c>
      <c r="BI184">
        <v>2</v>
      </c>
      <c r="BJ184" t="s">
        <v>87</v>
      </c>
      <c r="BM184">
        <v>108001</v>
      </c>
      <c r="BN184">
        <v>0</v>
      </c>
      <c r="BO184" t="s">
        <v>3</v>
      </c>
      <c r="BP184">
        <v>0</v>
      </c>
      <c r="BQ184">
        <v>3</v>
      </c>
      <c r="BR184">
        <v>0</v>
      </c>
      <c r="BS184">
        <v>1</v>
      </c>
      <c r="BT184">
        <v>1</v>
      </c>
      <c r="BU184">
        <v>1</v>
      </c>
      <c r="BV184">
        <v>1</v>
      </c>
      <c r="BW184">
        <v>1</v>
      </c>
      <c r="BX184">
        <v>1</v>
      </c>
      <c r="BY184" t="s">
        <v>3</v>
      </c>
      <c r="BZ184">
        <v>97</v>
      </c>
      <c r="CA184">
        <v>51</v>
      </c>
      <c r="CB184" t="s">
        <v>3</v>
      </c>
      <c r="CE184">
        <v>0</v>
      </c>
      <c r="CF184">
        <v>0</v>
      </c>
      <c r="CG184">
        <v>0</v>
      </c>
      <c r="CM184">
        <v>0</v>
      </c>
      <c r="CN184" t="s">
        <v>3</v>
      </c>
      <c r="CO184">
        <v>0</v>
      </c>
      <c r="CP184">
        <f t="shared" si="134"/>
        <v>1183.6300000000001</v>
      </c>
      <c r="CQ184">
        <f>SUMIF(SmtRes!AQ265:'SmtRes'!AQ269,"=1",SmtRes!AA265:'SmtRes'!AA269)</f>
        <v>474.73</v>
      </c>
      <c r="CR184">
        <f>SUMIF(SmtRes!AQ265:'SmtRes'!AQ269,"=1",SmtRes!AB265:'SmtRes'!AB269)</f>
        <v>572.77</v>
      </c>
      <c r="CS184">
        <f>SUMIF(SmtRes!AQ265:'SmtRes'!AQ269,"=1",SmtRes!AC265:'SmtRes'!AC269)</f>
        <v>782.65</v>
      </c>
      <c r="CT184">
        <f>SUMIF(SmtRes!AQ265:'SmtRes'!AQ269,"=1",SmtRes!AD265:'SmtRes'!AD269)</f>
        <v>782.65</v>
      </c>
      <c r="CU184">
        <f t="shared" si="135"/>
        <v>0</v>
      </c>
      <c r="CV184">
        <f>SUMIF(SmtRes!AQ265:'SmtRes'!AQ269,"=1",SmtRes!BU265:'SmtRes'!BU269)</f>
        <v>35.4</v>
      </c>
      <c r="CW184">
        <f>SUMIF(SmtRes!AQ265:'SmtRes'!AQ269,"=1",SmtRes!BV265:'SmtRes'!BV269)</f>
        <v>0.11</v>
      </c>
      <c r="CX184">
        <f t="shared" si="136"/>
        <v>0</v>
      </c>
      <c r="CY184">
        <f>(((S184+R184)*AT184)/100)</f>
        <v>1078.3199</v>
      </c>
      <c r="CZ184">
        <f>(((S184+R184)*AU184)/100)</f>
        <v>566.95170000000007</v>
      </c>
      <c r="DC184" t="s">
        <v>3</v>
      </c>
      <c r="DD184" t="s">
        <v>3</v>
      </c>
      <c r="DE184" t="s">
        <v>3</v>
      </c>
      <c r="DF184" t="s">
        <v>3</v>
      </c>
      <c r="DG184" t="s">
        <v>3</v>
      </c>
      <c r="DH184" t="s">
        <v>3</v>
      </c>
      <c r="DI184" t="s">
        <v>3</v>
      </c>
      <c r="DJ184" t="s">
        <v>3</v>
      </c>
      <c r="DK184" t="s">
        <v>3</v>
      </c>
      <c r="DL184" t="s">
        <v>3</v>
      </c>
      <c r="DM184" t="s">
        <v>3</v>
      </c>
      <c r="DN184">
        <v>0</v>
      </c>
      <c r="DO184">
        <v>0</v>
      </c>
      <c r="DP184">
        <v>1</v>
      </c>
      <c r="DQ184">
        <v>1</v>
      </c>
      <c r="DU184">
        <v>1013</v>
      </c>
      <c r="DV184" t="s">
        <v>86</v>
      </c>
      <c r="DW184" t="s">
        <v>86</v>
      </c>
      <c r="DX184">
        <v>1</v>
      </c>
      <c r="DZ184" t="s">
        <v>3</v>
      </c>
      <c r="EA184" t="s">
        <v>3</v>
      </c>
      <c r="EB184" t="s">
        <v>3</v>
      </c>
      <c r="EC184" t="s">
        <v>3</v>
      </c>
      <c r="EE184">
        <v>45799455</v>
      </c>
      <c r="EF184">
        <v>3</v>
      </c>
      <c r="EG184" t="s">
        <v>25</v>
      </c>
      <c r="EH184">
        <v>0</v>
      </c>
      <c r="EI184" t="s">
        <v>3</v>
      </c>
      <c r="EJ184">
        <v>2</v>
      </c>
      <c r="EK184">
        <v>108001</v>
      </c>
      <c r="EL184" t="s">
        <v>26</v>
      </c>
      <c r="EM184" t="s">
        <v>27</v>
      </c>
      <c r="EO184" t="s">
        <v>331</v>
      </c>
      <c r="EQ184">
        <v>131584</v>
      </c>
      <c r="ER184">
        <v>0</v>
      </c>
      <c r="ES184">
        <v>0</v>
      </c>
      <c r="ET184">
        <v>0</v>
      </c>
      <c r="EU184">
        <v>0</v>
      </c>
      <c r="EV184">
        <v>0</v>
      </c>
      <c r="EW184">
        <v>35.4</v>
      </c>
      <c r="EX184">
        <v>0.11</v>
      </c>
      <c r="EY184">
        <v>0</v>
      </c>
      <c r="FQ184">
        <v>0</v>
      </c>
      <c r="FR184">
        <v>0</v>
      </c>
      <c r="FS184">
        <v>0</v>
      </c>
      <c r="FX184">
        <v>97</v>
      </c>
      <c r="FY184">
        <v>51</v>
      </c>
      <c r="GA184" t="s">
        <v>3</v>
      </c>
      <c r="GD184">
        <v>1</v>
      </c>
      <c r="GF184">
        <v>-157505881</v>
      </c>
      <c r="GG184">
        <v>2</v>
      </c>
      <c r="GH184">
        <v>1</v>
      </c>
      <c r="GI184">
        <v>-2</v>
      </c>
      <c r="GJ184">
        <v>0</v>
      </c>
      <c r="GK184">
        <v>0</v>
      </c>
      <c r="GL184">
        <f t="shared" si="137"/>
        <v>0</v>
      </c>
      <c r="GM184">
        <f t="shared" si="138"/>
        <v>2828.9</v>
      </c>
      <c r="GN184">
        <f t="shared" si="139"/>
        <v>0</v>
      </c>
      <c r="GO184">
        <f t="shared" si="140"/>
        <v>2828.9</v>
      </c>
      <c r="GP184">
        <f t="shared" si="141"/>
        <v>0</v>
      </c>
      <c r="GR184">
        <v>0</v>
      </c>
      <c r="GS184">
        <v>0</v>
      </c>
      <c r="GT184">
        <v>0</v>
      </c>
      <c r="GU184" t="s">
        <v>3</v>
      </c>
      <c r="GV184">
        <f t="shared" si="142"/>
        <v>0</v>
      </c>
      <c r="GW184">
        <v>1</v>
      </c>
      <c r="GX184">
        <f t="shared" si="143"/>
        <v>0</v>
      </c>
      <c r="HA184">
        <v>0</v>
      </c>
      <c r="HB184">
        <v>0</v>
      </c>
      <c r="HC184">
        <f t="shared" si="144"/>
        <v>0</v>
      </c>
      <c r="HE184" t="s">
        <v>3</v>
      </c>
      <c r="HF184" t="s">
        <v>3</v>
      </c>
      <c r="HM184" t="s">
        <v>3</v>
      </c>
      <c r="HN184" t="s">
        <v>29</v>
      </c>
      <c r="HO184" t="s">
        <v>30</v>
      </c>
      <c r="HP184" t="s">
        <v>26</v>
      </c>
      <c r="HQ184" t="s">
        <v>26</v>
      </c>
      <c r="HS184">
        <v>0</v>
      </c>
      <c r="IK184">
        <v>0</v>
      </c>
    </row>
    <row r="185" spans="1:245" x14ac:dyDescent="0.2">
      <c r="A185">
        <v>17</v>
      </c>
      <c r="B185">
        <v>1</v>
      </c>
      <c r="E185" t="s">
        <v>332</v>
      </c>
      <c r="F185" t="s">
        <v>90</v>
      </c>
      <c r="G185" t="s">
        <v>333</v>
      </c>
      <c r="H185" t="s">
        <v>23</v>
      </c>
      <c r="I185">
        <f>ROUND(2,7)</f>
        <v>2</v>
      </c>
      <c r="J185">
        <v>0</v>
      </c>
      <c r="K185">
        <f>ROUND(2,7)</f>
        <v>2</v>
      </c>
      <c r="O185">
        <f t="shared" si="126"/>
        <v>1200</v>
      </c>
      <c r="P185">
        <f>ROUND(CQ185*I185,2)</f>
        <v>1200</v>
      </c>
      <c r="Q185">
        <f>ROUND(CR185*I185,2)</f>
        <v>0</v>
      </c>
      <c r="R185">
        <f>ROUND(CS185*I185,2)</f>
        <v>0</v>
      </c>
      <c r="S185">
        <f>ROUND(CT185*I185,2)</f>
        <v>0</v>
      </c>
      <c r="T185">
        <f t="shared" si="127"/>
        <v>0</v>
      </c>
      <c r="U185">
        <f>ROUND(CV185*I185,7)</f>
        <v>0</v>
      </c>
      <c r="V185">
        <f>ROUND(CW185*I185,7)</f>
        <v>0</v>
      </c>
      <c r="W185">
        <f t="shared" si="128"/>
        <v>0</v>
      </c>
      <c r="X185">
        <f t="shared" si="129"/>
        <v>0</v>
      </c>
      <c r="Y185">
        <f t="shared" si="130"/>
        <v>0</v>
      </c>
      <c r="AA185">
        <v>48216218</v>
      </c>
      <c r="AB185">
        <f t="shared" si="131"/>
        <v>600</v>
      </c>
      <c r="AC185">
        <f>ROUND((ES185),6)</f>
        <v>600</v>
      </c>
      <c r="AD185">
        <f>ROUND((((ET185)-(EU185))+AE185),6)</f>
        <v>0</v>
      </c>
      <c r="AE185">
        <f>ROUND((EU185),6)</f>
        <v>0</v>
      </c>
      <c r="AF185">
        <f>ROUND((EV185),6)</f>
        <v>0</v>
      </c>
      <c r="AG185">
        <f t="shared" si="132"/>
        <v>0</v>
      </c>
      <c r="AH185">
        <f>(EW185)</f>
        <v>0</v>
      </c>
      <c r="AI185">
        <f>(EX185)</f>
        <v>0</v>
      </c>
      <c r="AJ185">
        <f t="shared" si="133"/>
        <v>0</v>
      </c>
      <c r="AK185">
        <v>600</v>
      </c>
      <c r="AL185">
        <v>600</v>
      </c>
      <c r="AM185">
        <v>0</v>
      </c>
      <c r="AN185">
        <v>0</v>
      </c>
      <c r="AO185">
        <v>0</v>
      </c>
      <c r="AP185">
        <v>0</v>
      </c>
      <c r="AQ185">
        <v>0</v>
      </c>
      <c r="AR185">
        <v>0</v>
      </c>
      <c r="AS185">
        <v>0</v>
      </c>
      <c r="AT185">
        <v>0</v>
      </c>
      <c r="AU185">
        <v>0</v>
      </c>
      <c r="AV185">
        <v>1</v>
      </c>
      <c r="AW185">
        <v>1</v>
      </c>
      <c r="AZ185">
        <v>1</v>
      </c>
      <c r="BA185">
        <v>1</v>
      </c>
      <c r="BB185">
        <v>1</v>
      </c>
      <c r="BC185">
        <v>1</v>
      </c>
      <c r="BD185" t="s">
        <v>3</v>
      </c>
      <c r="BE185" t="s">
        <v>3</v>
      </c>
      <c r="BF185" t="s">
        <v>3</v>
      </c>
      <c r="BG185" t="s">
        <v>3</v>
      </c>
      <c r="BH185">
        <v>3</v>
      </c>
      <c r="BI185">
        <v>3</v>
      </c>
      <c r="BJ185" t="s">
        <v>334</v>
      </c>
      <c r="BM185">
        <v>100</v>
      </c>
      <c r="BN185">
        <v>0</v>
      </c>
      <c r="BO185" t="s">
        <v>3</v>
      </c>
      <c r="BP185">
        <v>0</v>
      </c>
      <c r="BQ185">
        <v>5</v>
      </c>
      <c r="BR185">
        <v>0</v>
      </c>
      <c r="BS185">
        <v>1</v>
      </c>
      <c r="BT185">
        <v>1</v>
      </c>
      <c r="BU185">
        <v>1</v>
      </c>
      <c r="BV185">
        <v>1</v>
      </c>
      <c r="BW185">
        <v>1</v>
      </c>
      <c r="BX185">
        <v>1</v>
      </c>
      <c r="BY185" t="s">
        <v>3</v>
      </c>
      <c r="BZ185">
        <v>0</v>
      </c>
      <c r="CA185">
        <v>0</v>
      </c>
      <c r="CB185" t="s">
        <v>3</v>
      </c>
      <c r="CE185">
        <v>0</v>
      </c>
      <c r="CF185">
        <v>0</v>
      </c>
      <c r="CG185">
        <v>0</v>
      </c>
      <c r="CM185">
        <v>0</v>
      </c>
      <c r="CN185" t="s">
        <v>3</v>
      </c>
      <c r="CO185">
        <v>0</v>
      </c>
      <c r="CP185">
        <f t="shared" si="134"/>
        <v>1200</v>
      </c>
      <c r="CQ185">
        <f>ROUND(AL185*BC185,2)</f>
        <v>600</v>
      </c>
      <c r="CR185">
        <f>ROUND(AM185*BB185,2)</f>
        <v>0</v>
      </c>
      <c r="CS185">
        <f>ROUND(AN185*BS185,2)</f>
        <v>0</v>
      </c>
      <c r="CT185">
        <f>ROUND(AO185*BA185,2)</f>
        <v>0</v>
      </c>
      <c r="CU185">
        <f t="shared" si="135"/>
        <v>0</v>
      </c>
      <c r="CV185">
        <f>AH185</f>
        <v>0</v>
      </c>
      <c r="CW185">
        <f>AI185</f>
        <v>0</v>
      </c>
      <c r="CX185">
        <f t="shared" si="136"/>
        <v>0</v>
      </c>
      <c r="CY185">
        <f>0</f>
        <v>0</v>
      </c>
      <c r="CZ185">
        <f>0</f>
        <v>0</v>
      </c>
      <c r="DC185" t="s">
        <v>3</v>
      </c>
      <c r="DD185" t="s">
        <v>3</v>
      </c>
      <c r="DE185" t="s">
        <v>3</v>
      </c>
      <c r="DF185" t="s">
        <v>3</v>
      </c>
      <c r="DG185" t="s">
        <v>3</v>
      </c>
      <c r="DH185" t="s">
        <v>3</v>
      </c>
      <c r="DI185" t="s">
        <v>3</v>
      </c>
      <c r="DJ185" t="s">
        <v>3</v>
      </c>
      <c r="DK185" t="s">
        <v>3</v>
      </c>
      <c r="DL185" t="s">
        <v>3</v>
      </c>
      <c r="DM185" t="s">
        <v>3</v>
      </c>
      <c r="DN185">
        <v>0</v>
      </c>
      <c r="DO185">
        <v>0</v>
      </c>
      <c r="DP185">
        <v>1</v>
      </c>
      <c r="DQ185">
        <v>1</v>
      </c>
      <c r="DU185">
        <v>1013</v>
      </c>
      <c r="DV185" t="s">
        <v>23</v>
      </c>
      <c r="DW185" t="s">
        <v>23</v>
      </c>
      <c r="DX185">
        <v>1</v>
      </c>
      <c r="DZ185" t="s">
        <v>3</v>
      </c>
      <c r="EA185" t="s">
        <v>3</v>
      </c>
      <c r="EB185" t="s">
        <v>3</v>
      </c>
      <c r="EC185" t="s">
        <v>3</v>
      </c>
      <c r="EE185">
        <v>45799867</v>
      </c>
      <c r="EF185">
        <v>5</v>
      </c>
      <c r="EG185" t="s">
        <v>39</v>
      </c>
      <c r="EH185">
        <v>0</v>
      </c>
      <c r="EI185" t="s">
        <v>3</v>
      </c>
      <c r="EJ185">
        <v>3</v>
      </c>
      <c r="EK185">
        <v>100</v>
      </c>
      <c r="EL185" t="s">
        <v>40</v>
      </c>
      <c r="EM185" t="s">
        <v>41</v>
      </c>
      <c r="EO185" t="s">
        <v>3</v>
      </c>
      <c r="EQ185">
        <v>131072</v>
      </c>
      <c r="ER185">
        <v>0</v>
      </c>
      <c r="ES185">
        <v>600</v>
      </c>
      <c r="ET185">
        <v>0</v>
      </c>
      <c r="EU185">
        <v>0</v>
      </c>
      <c r="EV185">
        <v>0</v>
      </c>
      <c r="EW185">
        <v>0</v>
      </c>
      <c r="EX185">
        <v>0</v>
      </c>
      <c r="EY185">
        <v>0</v>
      </c>
      <c r="FQ185">
        <v>0</v>
      </c>
      <c r="FR185">
        <f>P185</f>
        <v>1200</v>
      </c>
      <c r="FS185">
        <v>0</v>
      </c>
      <c r="FX185">
        <v>0</v>
      </c>
      <c r="FY185">
        <v>0</v>
      </c>
      <c r="GA185" t="s">
        <v>3</v>
      </c>
      <c r="GD185">
        <v>1</v>
      </c>
      <c r="GF185">
        <v>-1751869836</v>
      </c>
      <c r="GG185">
        <v>2</v>
      </c>
      <c r="GH185">
        <v>0</v>
      </c>
      <c r="GI185">
        <v>-2</v>
      </c>
      <c r="GJ185">
        <v>0</v>
      </c>
      <c r="GK185">
        <v>0</v>
      </c>
      <c r="GL185">
        <f t="shared" si="137"/>
        <v>0</v>
      </c>
      <c r="GM185">
        <f t="shared" si="138"/>
        <v>1200</v>
      </c>
      <c r="GN185">
        <f t="shared" si="139"/>
        <v>0</v>
      </c>
      <c r="GO185">
        <f t="shared" si="140"/>
        <v>0</v>
      </c>
      <c r="GP185">
        <f t="shared" si="141"/>
        <v>0</v>
      </c>
      <c r="GR185">
        <v>0</v>
      </c>
      <c r="GS185">
        <v>0</v>
      </c>
      <c r="GT185">
        <v>0</v>
      </c>
      <c r="GU185" t="s">
        <v>3</v>
      </c>
      <c r="GV185">
        <f t="shared" si="142"/>
        <v>0</v>
      </c>
      <c r="GW185">
        <v>1</v>
      </c>
      <c r="GX185">
        <f t="shared" si="143"/>
        <v>0</v>
      </c>
      <c r="HA185">
        <v>0</v>
      </c>
      <c r="HB185">
        <v>0</v>
      </c>
      <c r="HC185">
        <f t="shared" si="144"/>
        <v>0</v>
      </c>
      <c r="HE185" t="s">
        <v>3</v>
      </c>
      <c r="HF185" t="s">
        <v>3</v>
      </c>
      <c r="HM185" t="s">
        <v>3</v>
      </c>
      <c r="HN185" t="s">
        <v>3</v>
      </c>
      <c r="HO185" t="s">
        <v>3</v>
      </c>
      <c r="HP185" t="s">
        <v>3</v>
      </c>
      <c r="HQ185" t="s">
        <v>3</v>
      </c>
      <c r="HS185">
        <v>0</v>
      </c>
      <c r="IK185">
        <v>0</v>
      </c>
    </row>
    <row r="186" spans="1:245" x14ac:dyDescent="0.2">
      <c r="A186">
        <v>17</v>
      </c>
      <c r="B186">
        <v>1</v>
      </c>
      <c r="E186" t="s">
        <v>335</v>
      </c>
      <c r="F186" t="s">
        <v>336</v>
      </c>
      <c r="G186" t="s">
        <v>337</v>
      </c>
      <c r="H186" t="s">
        <v>23</v>
      </c>
      <c r="I186">
        <f>ROUND(2,7)</f>
        <v>2</v>
      </c>
      <c r="J186">
        <v>0</v>
      </c>
      <c r="K186">
        <f>ROUND(2,7)</f>
        <v>2</v>
      </c>
      <c r="O186">
        <f t="shared" si="126"/>
        <v>1993.34</v>
      </c>
      <c r="P186">
        <f>ROUND(CQ186*I186,2)</f>
        <v>1993.34</v>
      </c>
      <c r="Q186">
        <f>ROUND(CR186*I186,2)</f>
        <v>0</v>
      </c>
      <c r="R186">
        <f>ROUND(CS186*I186,2)</f>
        <v>0</v>
      </c>
      <c r="S186">
        <f>ROUND(CT186*I186,2)</f>
        <v>0</v>
      </c>
      <c r="T186">
        <f t="shared" si="127"/>
        <v>0</v>
      </c>
      <c r="U186">
        <f>ROUND(CV186*I186,7)</f>
        <v>0</v>
      </c>
      <c r="V186">
        <f>ROUND(CW186*I186,7)</f>
        <v>0</v>
      </c>
      <c r="W186">
        <f t="shared" si="128"/>
        <v>0</v>
      </c>
      <c r="X186">
        <f t="shared" si="129"/>
        <v>0</v>
      </c>
      <c r="Y186">
        <f t="shared" si="130"/>
        <v>0</v>
      </c>
      <c r="AA186">
        <v>48216218</v>
      </c>
      <c r="AB186">
        <f t="shared" si="131"/>
        <v>996.67</v>
      </c>
      <c r="AC186">
        <f>ROUND((ES186),6)</f>
        <v>996.67</v>
      </c>
      <c r="AD186">
        <f>ROUND((((ET186)-(EU186))+AE186),6)</f>
        <v>0</v>
      </c>
      <c r="AE186">
        <f>ROUND((EU186),6)</f>
        <v>0</v>
      </c>
      <c r="AF186">
        <f>ROUND((EV186),6)</f>
        <v>0</v>
      </c>
      <c r="AG186">
        <f t="shared" si="132"/>
        <v>0</v>
      </c>
      <c r="AH186">
        <f>(EW186)</f>
        <v>0</v>
      </c>
      <c r="AI186">
        <f>(EX186)</f>
        <v>0</v>
      </c>
      <c r="AJ186">
        <f t="shared" si="133"/>
        <v>0</v>
      </c>
      <c r="AK186">
        <v>996.67</v>
      </c>
      <c r="AL186">
        <v>996.67</v>
      </c>
      <c r="AM186">
        <v>0</v>
      </c>
      <c r="AN186">
        <v>0</v>
      </c>
      <c r="AO186">
        <v>0</v>
      </c>
      <c r="AP186">
        <v>0</v>
      </c>
      <c r="AQ186">
        <v>0</v>
      </c>
      <c r="AR186">
        <v>0</v>
      </c>
      <c r="AS186">
        <v>0</v>
      </c>
      <c r="AT186">
        <v>0</v>
      </c>
      <c r="AU186">
        <v>0</v>
      </c>
      <c r="AV186">
        <v>1</v>
      </c>
      <c r="AW186">
        <v>1</v>
      </c>
      <c r="AZ186">
        <v>1</v>
      </c>
      <c r="BA186">
        <v>1</v>
      </c>
      <c r="BB186">
        <v>1</v>
      </c>
      <c r="BC186">
        <v>1</v>
      </c>
      <c r="BD186" t="s">
        <v>3</v>
      </c>
      <c r="BE186" t="s">
        <v>3</v>
      </c>
      <c r="BF186" t="s">
        <v>3</v>
      </c>
      <c r="BG186" t="s">
        <v>3</v>
      </c>
      <c r="BH186">
        <v>3</v>
      </c>
      <c r="BI186">
        <v>3</v>
      </c>
      <c r="BJ186" t="s">
        <v>338</v>
      </c>
      <c r="BM186">
        <v>100</v>
      </c>
      <c r="BN186">
        <v>0</v>
      </c>
      <c r="BO186" t="s">
        <v>3</v>
      </c>
      <c r="BP186">
        <v>0</v>
      </c>
      <c r="BQ186">
        <v>5</v>
      </c>
      <c r="BR186">
        <v>0</v>
      </c>
      <c r="BS186">
        <v>1</v>
      </c>
      <c r="BT186">
        <v>1</v>
      </c>
      <c r="BU186">
        <v>1</v>
      </c>
      <c r="BV186">
        <v>1</v>
      </c>
      <c r="BW186">
        <v>1</v>
      </c>
      <c r="BX186">
        <v>1</v>
      </c>
      <c r="BY186" t="s">
        <v>3</v>
      </c>
      <c r="BZ186">
        <v>0</v>
      </c>
      <c r="CA186">
        <v>0</v>
      </c>
      <c r="CB186" t="s">
        <v>3</v>
      </c>
      <c r="CE186">
        <v>0</v>
      </c>
      <c r="CF186">
        <v>0</v>
      </c>
      <c r="CG186">
        <v>0</v>
      </c>
      <c r="CM186">
        <v>0</v>
      </c>
      <c r="CN186" t="s">
        <v>3</v>
      </c>
      <c r="CO186">
        <v>0</v>
      </c>
      <c r="CP186">
        <f t="shared" si="134"/>
        <v>1993.34</v>
      </c>
      <c r="CQ186">
        <f>ROUND(AL186*BC186,2)</f>
        <v>996.67</v>
      </c>
      <c r="CR186">
        <f>ROUND(AM186*BB186,2)</f>
        <v>0</v>
      </c>
      <c r="CS186">
        <f>ROUND(AN186*BS186,2)</f>
        <v>0</v>
      </c>
      <c r="CT186">
        <f>ROUND(AO186*BA186,2)</f>
        <v>0</v>
      </c>
      <c r="CU186">
        <f t="shared" si="135"/>
        <v>0</v>
      </c>
      <c r="CV186">
        <f>AH186</f>
        <v>0</v>
      </c>
      <c r="CW186">
        <f>AI186</f>
        <v>0</v>
      </c>
      <c r="CX186">
        <f t="shared" si="136"/>
        <v>0</v>
      </c>
      <c r="CY186">
        <f>0</f>
        <v>0</v>
      </c>
      <c r="CZ186">
        <f>0</f>
        <v>0</v>
      </c>
      <c r="DC186" t="s">
        <v>3</v>
      </c>
      <c r="DD186" t="s">
        <v>3</v>
      </c>
      <c r="DE186" t="s">
        <v>3</v>
      </c>
      <c r="DF186" t="s">
        <v>3</v>
      </c>
      <c r="DG186" t="s">
        <v>3</v>
      </c>
      <c r="DH186" t="s">
        <v>3</v>
      </c>
      <c r="DI186" t="s">
        <v>3</v>
      </c>
      <c r="DJ186" t="s">
        <v>3</v>
      </c>
      <c r="DK186" t="s">
        <v>3</v>
      </c>
      <c r="DL186" t="s">
        <v>3</v>
      </c>
      <c r="DM186" t="s">
        <v>3</v>
      </c>
      <c r="DN186">
        <v>0</v>
      </c>
      <c r="DO186">
        <v>0</v>
      </c>
      <c r="DP186">
        <v>1</v>
      </c>
      <c r="DQ186">
        <v>1</v>
      </c>
      <c r="DU186">
        <v>1013</v>
      </c>
      <c r="DV186" t="s">
        <v>23</v>
      </c>
      <c r="DW186" t="s">
        <v>23</v>
      </c>
      <c r="DX186">
        <v>1</v>
      </c>
      <c r="DZ186" t="s">
        <v>3</v>
      </c>
      <c r="EA186" t="s">
        <v>3</v>
      </c>
      <c r="EB186" t="s">
        <v>3</v>
      </c>
      <c r="EC186" t="s">
        <v>3</v>
      </c>
      <c r="EE186">
        <v>45799867</v>
      </c>
      <c r="EF186">
        <v>5</v>
      </c>
      <c r="EG186" t="s">
        <v>39</v>
      </c>
      <c r="EH186">
        <v>0</v>
      </c>
      <c r="EI186" t="s">
        <v>3</v>
      </c>
      <c r="EJ186">
        <v>3</v>
      </c>
      <c r="EK186">
        <v>100</v>
      </c>
      <c r="EL186" t="s">
        <v>40</v>
      </c>
      <c r="EM186" t="s">
        <v>41</v>
      </c>
      <c r="EO186" t="s">
        <v>3</v>
      </c>
      <c r="EQ186">
        <v>131072</v>
      </c>
      <c r="ER186">
        <v>0</v>
      </c>
      <c r="ES186">
        <v>996.67</v>
      </c>
      <c r="ET186">
        <v>0</v>
      </c>
      <c r="EU186">
        <v>0</v>
      </c>
      <c r="EV186">
        <v>0</v>
      </c>
      <c r="EW186">
        <v>0</v>
      </c>
      <c r="EX186">
        <v>0</v>
      </c>
      <c r="EY186">
        <v>0</v>
      </c>
      <c r="FQ186">
        <v>0</v>
      </c>
      <c r="FR186">
        <f>P186</f>
        <v>1993.34</v>
      </c>
      <c r="FS186">
        <v>0</v>
      </c>
      <c r="FX186">
        <v>0</v>
      </c>
      <c r="FY186">
        <v>0</v>
      </c>
      <c r="GA186" t="s">
        <v>3</v>
      </c>
      <c r="GD186">
        <v>1</v>
      </c>
      <c r="GF186">
        <v>344855963</v>
      </c>
      <c r="GG186">
        <v>2</v>
      </c>
      <c r="GH186">
        <v>0</v>
      </c>
      <c r="GI186">
        <v>-2</v>
      </c>
      <c r="GJ186">
        <v>0</v>
      </c>
      <c r="GK186">
        <v>0</v>
      </c>
      <c r="GL186">
        <f t="shared" si="137"/>
        <v>0</v>
      </c>
      <c r="GM186">
        <f t="shared" si="138"/>
        <v>1993.34</v>
      </c>
      <c r="GN186">
        <f t="shared" si="139"/>
        <v>0</v>
      </c>
      <c r="GO186">
        <f t="shared" si="140"/>
        <v>0</v>
      </c>
      <c r="GP186">
        <f t="shared" si="141"/>
        <v>0</v>
      </c>
      <c r="GR186">
        <v>0</v>
      </c>
      <c r="GS186">
        <v>0</v>
      </c>
      <c r="GT186">
        <v>0</v>
      </c>
      <c r="GU186" t="s">
        <v>3</v>
      </c>
      <c r="GV186">
        <f t="shared" si="142"/>
        <v>0</v>
      </c>
      <c r="GW186">
        <v>1</v>
      </c>
      <c r="GX186">
        <f t="shared" si="143"/>
        <v>0</v>
      </c>
      <c r="HA186">
        <v>0</v>
      </c>
      <c r="HB186">
        <v>0</v>
      </c>
      <c r="HC186">
        <f t="shared" si="144"/>
        <v>0</v>
      </c>
      <c r="HE186" t="s">
        <v>3</v>
      </c>
      <c r="HF186" t="s">
        <v>3</v>
      </c>
      <c r="HM186" t="s">
        <v>3</v>
      </c>
      <c r="HN186" t="s">
        <v>3</v>
      </c>
      <c r="HO186" t="s">
        <v>3</v>
      </c>
      <c r="HP186" t="s">
        <v>3</v>
      </c>
      <c r="HQ186" t="s">
        <v>3</v>
      </c>
      <c r="HS186">
        <v>0</v>
      </c>
      <c r="IK186">
        <v>0</v>
      </c>
    </row>
    <row r="187" spans="1:245" x14ac:dyDescent="0.2">
      <c r="A187">
        <v>17</v>
      </c>
      <c r="B187">
        <v>1</v>
      </c>
      <c r="C187">
        <f>ROW(SmtRes!A276)</f>
        <v>276</v>
      </c>
      <c r="D187">
        <f>ROW(EtalonRes!A276)</f>
        <v>276</v>
      </c>
      <c r="E187" t="s">
        <v>339</v>
      </c>
      <c r="F187" t="s">
        <v>340</v>
      </c>
      <c r="G187" t="s">
        <v>341</v>
      </c>
      <c r="H187" t="s">
        <v>342</v>
      </c>
      <c r="I187">
        <f>ROUND(0.1,7)</f>
        <v>0.1</v>
      </c>
      <c r="J187">
        <v>0</v>
      </c>
      <c r="K187">
        <f>ROUND(0.1,7)</f>
        <v>0.1</v>
      </c>
      <c r="O187">
        <f t="shared" si="126"/>
        <v>1307.3900000000001</v>
      </c>
      <c r="P187">
        <f>SUMIF(SmtRes!AQ270:'SmtRes'!AQ276,"=1",SmtRes!DF270:'SmtRes'!DF276)</f>
        <v>25.92</v>
      </c>
      <c r="Q187">
        <f>SUMIF(SmtRes!AQ270:'SmtRes'!AQ276,"=1",SmtRes!DG270:'SmtRes'!DG276)</f>
        <v>0.56999999999999995</v>
      </c>
      <c r="R187">
        <f>SUMIF(SmtRes!AQ270:'SmtRes'!AQ276,"=1",SmtRes!DH270:'SmtRes'!DH276)</f>
        <v>0.78</v>
      </c>
      <c r="S187">
        <f>SUMIF(SmtRes!AQ270:'SmtRes'!AQ276,"=1",SmtRes!DI270:'SmtRes'!DI276)</f>
        <v>1280.1199999999999</v>
      </c>
      <c r="T187">
        <f t="shared" si="127"/>
        <v>0</v>
      </c>
      <c r="U187">
        <f>SUMIF(SmtRes!AQ270:'SmtRes'!AQ276,"=1",SmtRes!CV270:'SmtRes'!CV276)</f>
        <v>1.4119999999999999</v>
      </c>
      <c r="V187">
        <f>SUMIF(SmtRes!AQ270:'SmtRes'!AQ276,"=1",SmtRes!CW270:'SmtRes'!CW276)</f>
        <v>1E-3</v>
      </c>
      <c r="W187">
        <f t="shared" si="128"/>
        <v>0</v>
      </c>
      <c r="X187">
        <f t="shared" si="129"/>
        <v>1152.81</v>
      </c>
      <c r="Y187">
        <f t="shared" si="130"/>
        <v>589.21</v>
      </c>
      <c r="AA187">
        <v>48216218</v>
      </c>
      <c r="AB187">
        <f t="shared" si="131"/>
        <v>13066.094674</v>
      </c>
      <c r="AC187">
        <f>ROUND((SUM(SmtRes!BQ270:'SmtRes'!BQ276)),6)</f>
        <v>259.20327400000002</v>
      </c>
      <c r="AD187">
        <f>ROUND((((SUM(SmtRes!BR270:'SmtRes'!BR276))-(SUM(SmtRes!BS270:'SmtRes'!BS276)))+AE187),6)</f>
        <v>5.7276999999999996</v>
      </c>
      <c r="AE187">
        <f>ROUND((SUM(SmtRes!BS270:'SmtRes'!BS276)),6)</f>
        <v>7.8265000000000002</v>
      </c>
      <c r="AF187">
        <f>ROUND((SUM(SmtRes!BT270:'SmtRes'!BT276)),6)</f>
        <v>12801.163699999999</v>
      </c>
      <c r="AG187">
        <f t="shared" si="132"/>
        <v>0</v>
      </c>
      <c r="AH187">
        <f>(SUM(SmtRes!BU270:'SmtRes'!BU276))</f>
        <v>14.120000000000001</v>
      </c>
      <c r="AI187">
        <f>(SUM(SmtRes!BV270:'SmtRes'!BV276))</f>
        <v>0.01</v>
      </c>
      <c r="AJ187">
        <f t="shared" si="133"/>
        <v>0</v>
      </c>
      <c r="AK187">
        <v>13073.921174000001</v>
      </c>
      <c r="AL187">
        <v>259.20327400000002</v>
      </c>
      <c r="AM187">
        <v>5.7276999999999996</v>
      </c>
      <c r="AN187">
        <v>7.8265000000000002</v>
      </c>
      <c r="AO187">
        <v>12801.163700000001</v>
      </c>
      <c r="AP187">
        <v>0</v>
      </c>
      <c r="AQ187">
        <v>14.120000000000001</v>
      </c>
      <c r="AR187">
        <v>0.01</v>
      </c>
      <c r="AS187">
        <v>0</v>
      </c>
      <c r="AT187">
        <v>90</v>
      </c>
      <c r="AU187">
        <v>46</v>
      </c>
      <c r="AV187">
        <v>1</v>
      </c>
      <c r="AW187">
        <v>1</v>
      </c>
      <c r="AZ187">
        <v>1</v>
      </c>
      <c r="BA187">
        <v>1</v>
      </c>
      <c r="BB187">
        <v>1</v>
      </c>
      <c r="BC187">
        <v>1</v>
      </c>
      <c r="BD187" t="s">
        <v>3</v>
      </c>
      <c r="BE187" t="s">
        <v>3</v>
      </c>
      <c r="BF187" t="s">
        <v>3</v>
      </c>
      <c r="BG187" t="s">
        <v>3</v>
      </c>
      <c r="BH187">
        <v>0</v>
      </c>
      <c r="BI187">
        <v>2</v>
      </c>
      <c r="BJ187" t="s">
        <v>343</v>
      </c>
      <c r="BM187">
        <v>110012</v>
      </c>
      <c r="BN187">
        <v>0</v>
      </c>
      <c r="BO187" t="s">
        <v>3</v>
      </c>
      <c r="BP187">
        <v>0</v>
      </c>
      <c r="BQ187">
        <v>3</v>
      </c>
      <c r="BR187">
        <v>0</v>
      </c>
      <c r="BS187">
        <v>1</v>
      </c>
      <c r="BT187">
        <v>1</v>
      </c>
      <c r="BU187">
        <v>1</v>
      </c>
      <c r="BV187">
        <v>1</v>
      </c>
      <c r="BW187">
        <v>1</v>
      </c>
      <c r="BX187">
        <v>1</v>
      </c>
      <c r="BY187" t="s">
        <v>3</v>
      </c>
      <c r="BZ187">
        <v>90</v>
      </c>
      <c r="CA187">
        <v>46</v>
      </c>
      <c r="CB187" t="s">
        <v>3</v>
      </c>
      <c r="CE187">
        <v>0</v>
      </c>
      <c r="CF187">
        <v>0</v>
      </c>
      <c r="CG187">
        <v>0</v>
      </c>
      <c r="CM187">
        <v>0</v>
      </c>
      <c r="CN187" t="s">
        <v>3</v>
      </c>
      <c r="CO187">
        <v>0</v>
      </c>
      <c r="CP187">
        <f t="shared" si="134"/>
        <v>1307.3899999999999</v>
      </c>
      <c r="CQ187">
        <f>SUMIF(SmtRes!AQ270:'SmtRes'!AQ276,"=1",SmtRes!AA270:'SmtRes'!AA276)</f>
        <v>134.01</v>
      </c>
      <c r="CR187">
        <f>SUMIF(SmtRes!AQ270:'SmtRes'!AQ276,"=1",SmtRes!AB270:'SmtRes'!AB276)</f>
        <v>572.77</v>
      </c>
      <c r="CS187">
        <f>SUMIF(SmtRes!AQ270:'SmtRes'!AQ276,"=1",SmtRes!AC270:'SmtRes'!AC276)</f>
        <v>782.65</v>
      </c>
      <c r="CT187">
        <f>SUMIF(SmtRes!AQ270:'SmtRes'!AQ276,"=1",SmtRes!AD270:'SmtRes'!AD276)</f>
        <v>2587.44</v>
      </c>
      <c r="CU187">
        <f t="shared" si="135"/>
        <v>0</v>
      </c>
      <c r="CV187">
        <f>SUMIF(SmtRes!AQ270:'SmtRes'!AQ276,"=1",SmtRes!BU270:'SmtRes'!BU276)</f>
        <v>14.120000000000001</v>
      </c>
      <c r="CW187">
        <f>SUMIF(SmtRes!AQ270:'SmtRes'!AQ276,"=1",SmtRes!BV270:'SmtRes'!BV276)</f>
        <v>0.01</v>
      </c>
      <c r="CX187">
        <f t="shared" si="136"/>
        <v>0</v>
      </c>
      <c r="CY187">
        <f>(((S187+R187)*AT187)/100)</f>
        <v>1152.81</v>
      </c>
      <c r="CZ187">
        <f>(((S187+R187)*AU187)/100)</f>
        <v>589.21399999999994</v>
      </c>
      <c r="DC187" t="s">
        <v>3</v>
      </c>
      <c r="DD187" t="s">
        <v>3</v>
      </c>
      <c r="DE187" t="s">
        <v>3</v>
      </c>
      <c r="DF187" t="s">
        <v>3</v>
      </c>
      <c r="DG187" t="s">
        <v>3</v>
      </c>
      <c r="DH187" t="s">
        <v>3</v>
      </c>
      <c r="DI187" t="s">
        <v>3</v>
      </c>
      <c r="DJ187" t="s">
        <v>3</v>
      </c>
      <c r="DK187" t="s">
        <v>3</v>
      </c>
      <c r="DL187" t="s">
        <v>3</v>
      </c>
      <c r="DM187" t="s">
        <v>3</v>
      </c>
      <c r="DN187">
        <v>0</v>
      </c>
      <c r="DO187">
        <v>0</v>
      </c>
      <c r="DP187">
        <v>1</v>
      </c>
      <c r="DQ187">
        <v>1</v>
      </c>
      <c r="DU187">
        <v>1013</v>
      </c>
      <c r="DV187" t="s">
        <v>342</v>
      </c>
      <c r="DW187" t="s">
        <v>342</v>
      </c>
      <c r="DX187">
        <v>1</v>
      </c>
      <c r="DZ187" t="s">
        <v>3</v>
      </c>
      <c r="EA187" t="s">
        <v>3</v>
      </c>
      <c r="EB187" t="s">
        <v>3</v>
      </c>
      <c r="EC187" t="s">
        <v>3</v>
      </c>
      <c r="EE187">
        <v>45799920</v>
      </c>
      <c r="EF187">
        <v>3</v>
      </c>
      <c r="EG187" t="s">
        <v>25</v>
      </c>
      <c r="EH187">
        <v>0</v>
      </c>
      <c r="EI187" t="s">
        <v>3</v>
      </c>
      <c r="EJ187">
        <v>2</v>
      </c>
      <c r="EK187">
        <v>110012</v>
      </c>
      <c r="EL187" t="s">
        <v>60</v>
      </c>
      <c r="EM187" t="s">
        <v>61</v>
      </c>
      <c r="EO187" t="s">
        <v>3</v>
      </c>
      <c r="EQ187">
        <v>131072</v>
      </c>
      <c r="ER187">
        <v>0</v>
      </c>
      <c r="ES187">
        <v>0</v>
      </c>
      <c r="ET187">
        <v>0</v>
      </c>
      <c r="EU187">
        <v>0</v>
      </c>
      <c r="EV187">
        <v>0</v>
      </c>
      <c r="EW187">
        <v>14.12</v>
      </c>
      <c r="EX187">
        <v>0.01</v>
      </c>
      <c r="EY187">
        <v>0</v>
      </c>
      <c r="FQ187">
        <v>0</v>
      </c>
      <c r="FR187">
        <v>0</v>
      </c>
      <c r="FS187">
        <v>0</v>
      </c>
      <c r="FX187">
        <v>90</v>
      </c>
      <c r="FY187">
        <v>46</v>
      </c>
      <c r="GA187" t="s">
        <v>3</v>
      </c>
      <c r="GD187">
        <v>1</v>
      </c>
      <c r="GF187">
        <v>1920098209</v>
      </c>
      <c r="GG187">
        <v>2</v>
      </c>
      <c r="GH187">
        <v>1</v>
      </c>
      <c r="GI187">
        <v>-2</v>
      </c>
      <c r="GJ187">
        <v>0</v>
      </c>
      <c r="GK187">
        <v>0</v>
      </c>
      <c r="GL187">
        <f t="shared" si="137"/>
        <v>0</v>
      </c>
      <c r="GM187">
        <f t="shared" si="138"/>
        <v>3049.41</v>
      </c>
      <c r="GN187">
        <f t="shared" si="139"/>
        <v>0</v>
      </c>
      <c r="GO187">
        <f t="shared" si="140"/>
        <v>3049.41</v>
      </c>
      <c r="GP187">
        <f t="shared" si="141"/>
        <v>0</v>
      </c>
      <c r="GR187">
        <v>0</v>
      </c>
      <c r="GS187">
        <v>0</v>
      </c>
      <c r="GT187">
        <v>0</v>
      </c>
      <c r="GU187" t="s">
        <v>3</v>
      </c>
      <c r="GV187">
        <f t="shared" si="142"/>
        <v>0</v>
      </c>
      <c r="GW187">
        <v>1</v>
      </c>
      <c r="GX187">
        <f t="shared" si="143"/>
        <v>0</v>
      </c>
      <c r="HA187">
        <v>0</v>
      </c>
      <c r="HB187">
        <v>0</v>
      </c>
      <c r="HC187">
        <f t="shared" si="144"/>
        <v>0</v>
      </c>
      <c r="HE187" t="s">
        <v>3</v>
      </c>
      <c r="HF187" t="s">
        <v>3</v>
      </c>
      <c r="HM187" t="s">
        <v>3</v>
      </c>
      <c r="HN187" t="s">
        <v>63</v>
      </c>
      <c r="HO187" t="s">
        <v>64</v>
      </c>
      <c r="HP187" t="s">
        <v>60</v>
      </c>
      <c r="HQ187" t="s">
        <v>60</v>
      </c>
      <c r="HS187">
        <v>0</v>
      </c>
      <c r="IK187">
        <v>0</v>
      </c>
    </row>
    <row r="188" spans="1:245" x14ac:dyDescent="0.2">
      <c r="A188">
        <v>17</v>
      </c>
      <c r="B188">
        <v>1</v>
      </c>
      <c r="E188" t="s">
        <v>344</v>
      </c>
      <c r="F188" t="s">
        <v>36</v>
      </c>
      <c r="G188" t="s">
        <v>345</v>
      </c>
      <c r="H188" t="s">
        <v>23</v>
      </c>
      <c r="I188">
        <f>ROUND(1,7)</f>
        <v>1</v>
      </c>
      <c r="J188">
        <v>0</v>
      </c>
      <c r="K188">
        <f>ROUND(1,7)</f>
        <v>1</v>
      </c>
      <c r="O188">
        <f t="shared" si="126"/>
        <v>5458.75</v>
      </c>
      <c r="P188">
        <f>ROUND(CQ188*I188,2)</f>
        <v>5458.75</v>
      </c>
      <c r="Q188">
        <f>ROUND(CR188*I188,2)</f>
        <v>0</v>
      </c>
      <c r="R188">
        <f>ROUND(CS188*I188,2)</f>
        <v>0</v>
      </c>
      <c r="S188">
        <f>ROUND(CT188*I188,2)</f>
        <v>0</v>
      </c>
      <c r="T188">
        <f t="shared" si="127"/>
        <v>0</v>
      </c>
      <c r="U188">
        <f>ROUND(CV188*I188,7)</f>
        <v>0</v>
      </c>
      <c r="V188">
        <f>ROUND(CW188*I188,7)</f>
        <v>0</v>
      </c>
      <c r="W188">
        <f t="shared" si="128"/>
        <v>0</v>
      </c>
      <c r="X188">
        <f t="shared" si="129"/>
        <v>0</v>
      </c>
      <c r="Y188">
        <f t="shared" si="130"/>
        <v>0</v>
      </c>
      <c r="AA188">
        <v>48216218</v>
      </c>
      <c r="AB188">
        <f t="shared" si="131"/>
        <v>5458.75</v>
      </c>
      <c r="AC188">
        <f>ROUND((ES188),6)</f>
        <v>5458.75</v>
      </c>
      <c r="AD188">
        <f>ROUND((((ET188)-(EU188))+AE188),6)</f>
        <v>0</v>
      </c>
      <c r="AE188">
        <f>ROUND((EU188),6)</f>
        <v>0</v>
      </c>
      <c r="AF188">
        <f>ROUND((EV188),6)</f>
        <v>0</v>
      </c>
      <c r="AG188">
        <f t="shared" si="132"/>
        <v>0</v>
      </c>
      <c r="AH188">
        <f>(EW188)</f>
        <v>0</v>
      </c>
      <c r="AI188">
        <f>(EX188)</f>
        <v>0</v>
      </c>
      <c r="AJ188">
        <f t="shared" si="133"/>
        <v>0</v>
      </c>
      <c r="AK188">
        <v>5458.75</v>
      </c>
      <c r="AL188">
        <v>5458.75</v>
      </c>
      <c r="AM188">
        <v>0</v>
      </c>
      <c r="AN188">
        <v>0</v>
      </c>
      <c r="AO188">
        <v>0</v>
      </c>
      <c r="AP188">
        <v>0</v>
      </c>
      <c r="AQ188">
        <v>0</v>
      </c>
      <c r="AR188">
        <v>0</v>
      </c>
      <c r="AS188">
        <v>0</v>
      </c>
      <c r="AT188">
        <v>0</v>
      </c>
      <c r="AU188">
        <v>0</v>
      </c>
      <c r="AV188">
        <v>1</v>
      </c>
      <c r="AW188">
        <v>1</v>
      </c>
      <c r="AZ188">
        <v>1</v>
      </c>
      <c r="BA188">
        <v>1</v>
      </c>
      <c r="BB188">
        <v>1</v>
      </c>
      <c r="BC188">
        <v>1</v>
      </c>
      <c r="BD188" t="s">
        <v>3</v>
      </c>
      <c r="BE188" t="s">
        <v>3</v>
      </c>
      <c r="BF188" t="s">
        <v>3</v>
      </c>
      <c r="BG188" t="s">
        <v>3</v>
      </c>
      <c r="BH188">
        <v>3</v>
      </c>
      <c r="BI188">
        <v>3</v>
      </c>
      <c r="BJ188" t="s">
        <v>346</v>
      </c>
      <c r="BM188">
        <v>100</v>
      </c>
      <c r="BN188">
        <v>0</v>
      </c>
      <c r="BO188" t="s">
        <v>3</v>
      </c>
      <c r="BP188">
        <v>0</v>
      </c>
      <c r="BQ188">
        <v>5</v>
      </c>
      <c r="BR188">
        <v>0</v>
      </c>
      <c r="BS188">
        <v>1</v>
      </c>
      <c r="BT188">
        <v>1</v>
      </c>
      <c r="BU188">
        <v>1</v>
      </c>
      <c r="BV188">
        <v>1</v>
      </c>
      <c r="BW188">
        <v>1</v>
      </c>
      <c r="BX188">
        <v>1</v>
      </c>
      <c r="BY188" t="s">
        <v>3</v>
      </c>
      <c r="BZ188">
        <v>0</v>
      </c>
      <c r="CA188">
        <v>0</v>
      </c>
      <c r="CB188" t="s">
        <v>3</v>
      </c>
      <c r="CE188">
        <v>0</v>
      </c>
      <c r="CF188">
        <v>0</v>
      </c>
      <c r="CG188">
        <v>0</v>
      </c>
      <c r="CM188">
        <v>0</v>
      </c>
      <c r="CN188" t="s">
        <v>3</v>
      </c>
      <c r="CO188">
        <v>0</v>
      </c>
      <c r="CP188">
        <f t="shared" si="134"/>
        <v>5458.75</v>
      </c>
      <c r="CQ188">
        <f>ROUND(AL188*BC188,2)</f>
        <v>5458.75</v>
      </c>
      <c r="CR188">
        <f>ROUND(AM188*BB188,2)</f>
        <v>0</v>
      </c>
      <c r="CS188">
        <f>ROUND(AN188*BS188,2)</f>
        <v>0</v>
      </c>
      <c r="CT188">
        <f>ROUND(AO188*BA188,2)</f>
        <v>0</v>
      </c>
      <c r="CU188">
        <f t="shared" si="135"/>
        <v>0</v>
      </c>
      <c r="CV188">
        <f>AH188</f>
        <v>0</v>
      </c>
      <c r="CW188">
        <f>AI188</f>
        <v>0</v>
      </c>
      <c r="CX188">
        <f t="shared" si="136"/>
        <v>0</v>
      </c>
      <c r="CY188">
        <f>0</f>
        <v>0</v>
      </c>
      <c r="CZ188">
        <f>0</f>
        <v>0</v>
      </c>
      <c r="DC188" t="s">
        <v>3</v>
      </c>
      <c r="DD188" t="s">
        <v>3</v>
      </c>
      <c r="DE188" t="s">
        <v>3</v>
      </c>
      <c r="DF188" t="s">
        <v>3</v>
      </c>
      <c r="DG188" t="s">
        <v>3</v>
      </c>
      <c r="DH188" t="s">
        <v>3</v>
      </c>
      <c r="DI188" t="s">
        <v>3</v>
      </c>
      <c r="DJ188" t="s">
        <v>3</v>
      </c>
      <c r="DK188" t="s">
        <v>3</v>
      </c>
      <c r="DL188" t="s">
        <v>3</v>
      </c>
      <c r="DM188" t="s">
        <v>3</v>
      </c>
      <c r="DN188">
        <v>0</v>
      </c>
      <c r="DO188">
        <v>0</v>
      </c>
      <c r="DP188">
        <v>1</v>
      </c>
      <c r="DQ188">
        <v>1</v>
      </c>
      <c r="DU188">
        <v>1013</v>
      </c>
      <c r="DV188" t="s">
        <v>23</v>
      </c>
      <c r="DW188" t="s">
        <v>23</v>
      </c>
      <c r="DX188">
        <v>1</v>
      </c>
      <c r="DZ188" t="s">
        <v>3</v>
      </c>
      <c r="EA188" t="s">
        <v>3</v>
      </c>
      <c r="EB188" t="s">
        <v>3</v>
      </c>
      <c r="EC188" t="s">
        <v>3</v>
      </c>
      <c r="EE188">
        <v>45799867</v>
      </c>
      <c r="EF188">
        <v>5</v>
      </c>
      <c r="EG188" t="s">
        <v>39</v>
      </c>
      <c r="EH188">
        <v>0</v>
      </c>
      <c r="EI188" t="s">
        <v>3</v>
      </c>
      <c r="EJ188">
        <v>3</v>
      </c>
      <c r="EK188">
        <v>100</v>
      </c>
      <c r="EL188" t="s">
        <v>40</v>
      </c>
      <c r="EM188" t="s">
        <v>41</v>
      </c>
      <c r="EO188" t="s">
        <v>3</v>
      </c>
      <c r="EQ188">
        <v>131072</v>
      </c>
      <c r="ER188">
        <v>0</v>
      </c>
      <c r="ES188">
        <v>5458.75</v>
      </c>
      <c r="ET188">
        <v>0</v>
      </c>
      <c r="EU188">
        <v>0</v>
      </c>
      <c r="EV188">
        <v>0</v>
      </c>
      <c r="EW188">
        <v>0</v>
      </c>
      <c r="EX188">
        <v>0</v>
      </c>
      <c r="EY188">
        <v>0</v>
      </c>
      <c r="FQ188">
        <v>0</v>
      </c>
      <c r="FR188">
        <f>P188</f>
        <v>5458.75</v>
      </c>
      <c r="FS188">
        <v>0</v>
      </c>
      <c r="FX188">
        <v>0</v>
      </c>
      <c r="FY188">
        <v>0</v>
      </c>
      <c r="GA188" t="s">
        <v>3</v>
      </c>
      <c r="GD188">
        <v>1</v>
      </c>
      <c r="GF188">
        <v>2055755337</v>
      </c>
      <c r="GG188">
        <v>2</v>
      </c>
      <c r="GH188">
        <v>0</v>
      </c>
      <c r="GI188">
        <v>-2</v>
      </c>
      <c r="GJ188">
        <v>0</v>
      </c>
      <c r="GK188">
        <v>0</v>
      </c>
      <c r="GL188">
        <f t="shared" si="137"/>
        <v>0</v>
      </c>
      <c r="GM188">
        <f t="shared" si="138"/>
        <v>5458.75</v>
      </c>
      <c r="GN188">
        <f t="shared" si="139"/>
        <v>0</v>
      </c>
      <c r="GO188">
        <f t="shared" si="140"/>
        <v>0</v>
      </c>
      <c r="GP188">
        <f t="shared" si="141"/>
        <v>0</v>
      </c>
      <c r="GR188">
        <v>0</v>
      </c>
      <c r="GS188">
        <v>0</v>
      </c>
      <c r="GT188">
        <v>0</v>
      </c>
      <c r="GU188" t="s">
        <v>3</v>
      </c>
      <c r="GV188">
        <f t="shared" si="142"/>
        <v>0</v>
      </c>
      <c r="GW188">
        <v>1</v>
      </c>
      <c r="GX188">
        <f t="shared" si="143"/>
        <v>0</v>
      </c>
      <c r="HA188">
        <v>0</v>
      </c>
      <c r="HB188">
        <v>0</v>
      </c>
      <c r="HC188">
        <f t="shared" si="144"/>
        <v>0</v>
      </c>
      <c r="HE188" t="s">
        <v>3</v>
      </c>
      <c r="HF188" t="s">
        <v>3</v>
      </c>
      <c r="HM188" t="s">
        <v>3</v>
      </c>
      <c r="HN188" t="s">
        <v>3</v>
      </c>
      <c r="HO188" t="s">
        <v>3</v>
      </c>
      <c r="HP188" t="s">
        <v>3</v>
      </c>
      <c r="HQ188" t="s">
        <v>3</v>
      </c>
      <c r="HS188">
        <v>0</v>
      </c>
      <c r="IK188">
        <v>0</v>
      </c>
    </row>
    <row r="189" spans="1:245" x14ac:dyDescent="0.2">
      <c r="A189">
        <v>17</v>
      </c>
      <c r="B189">
        <v>1</v>
      </c>
      <c r="C189">
        <f>ROW(SmtRes!A281)</f>
        <v>281</v>
      </c>
      <c r="D189">
        <f>ROW(EtalonRes!A281)</f>
        <v>281</v>
      </c>
      <c r="E189" t="s">
        <v>347</v>
      </c>
      <c r="F189" t="s">
        <v>348</v>
      </c>
      <c r="G189" t="s">
        <v>349</v>
      </c>
      <c r="H189" t="s">
        <v>342</v>
      </c>
      <c r="I189">
        <f>ROUND(0.1,7)</f>
        <v>0.1</v>
      </c>
      <c r="J189">
        <v>0</v>
      </c>
      <c r="K189">
        <f>ROUND(0.1,7)</f>
        <v>0.1</v>
      </c>
      <c r="O189">
        <f t="shared" si="126"/>
        <v>455.28</v>
      </c>
      <c r="P189">
        <f>SUMIF(SmtRes!AQ277:'SmtRes'!AQ281,"=1",SmtRes!DF277:'SmtRes'!DF281)</f>
        <v>8.9</v>
      </c>
      <c r="Q189">
        <f>SUMIF(SmtRes!AQ277:'SmtRes'!AQ281,"=1",SmtRes!DG277:'SmtRes'!DG281)</f>
        <v>0.56999999999999995</v>
      </c>
      <c r="R189">
        <f>SUMIF(SmtRes!AQ277:'SmtRes'!AQ281,"=1",SmtRes!DH277:'SmtRes'!DH281)</f>
        <v>0.78</v>
      </c>
      <c r="S189">
        <f>SUMIF(SmtRes!AQ277:'SmtRes'!AQ281,"=1",SmtRes!DI277:'SmtRes'!DI281)</f>
        <v>445.03</v>
      </c>
      <c r="T189">
        <f t="shared" si="127"/>
        <v>0</v>
      </c>
      <c r="U189">
        <f>SUMIF(SmtRes!AQ277:'SmtRes'!AQ281,"=1",SmtRes!CV277:'SmtRes'!CV281)</f>
        <v>0.56899999999999995</v>
      </c>
      <c r="V189">
        <f>SUMIF(SmtRes!AQ277:'SmtRes'!AQ281,"=1",SmtRes!CW277:'SmtRes'!CW281)</f>
        <v>1E-3</v>
      </c>
      <c r="W189">
        <f t="shared" si="128"/>
        <v>0</v>
      </c>
      <c r="X189">
        <f t="shared" si="129"/>
        <v>432.44</v>
      </c>
      <c r="Y189">
        <f t="shared" si="130"/>
        <v>227.36</v>
      </c>
      <c r="AA189">
        <v>48216218</v>
      </c>
      <c r="AB189">
        <f t="shared" si="131"/>
        <v>4545.0931659999997</v>
      </c>
      <c r="AC189">
        <f>ROUND((SUM(SmtRes!BQ277:'SmtRes'!BQ281)),6)</f>
        <v>89.007165999999998</v>
      </c>
      <c r="AD189">
        <f>ROUND((((SUM(SmtRes!BR277:'SmtRes'!BR281))-(SUM(SmtRes!BS277:'SmtRes'!BS281)))+AE189),6)</f>
        <v>5.7276999999999996</v>
      </c>
      <c r="AE189">
        <f>ROUND((SUM(SmtRes!BS277:'SmtRes'!BS281)),6)</f>
        <v>7.8265000000000002</v>
      </c>
      <c r="AF189">
        <f>ROUND((SUM(SmtRes!BT277:'SmtRes'!BT281)),6)</f>
        <v>4450.3582999999999</v>
      </c>
      <c r="AG189">
        <f t="shared" si="132"/>
        <v>0</v>
      </c>
      <c r="AH189">
        <f>(SUM(SmtRes!BU277:'SmtRes'!BU281))</f>
        <v>5.6899999999999995</v>
      </c>
      <c r="AI189">
        <f>(SUM(SmtRes!BV277:'SmtRes'!BV281))</f>
        <v>0.01</v>
      </c>
      <c r="AJ189">
        <f t="shared" si="133"/>
        <v>0</v>
      </c>
      <c r="AK189">
        <v>4552.9196659999998</v>
      </c>
      <c r="AL189">
        <v>89.007165999999998</v>
      </c>
      <c r="AM189">
        <v>5.7276999999999996</v>
      </c>
      <c r="AN189">
        <v>7.8265000000000002</v>
      </c>
      <c r="AO189">
        <v>4450.3582999999999</v>
      </c>
      <c r="AP189">
        <v>0</v>
      </c>
      <c r="AQ189">
        <v>5.6899999999999995</v>
      </c>
      <c r="AR189">
        <v>0.01</v>
      </c>
      <c r="AS189">
        <v>0</v>
      </c>
      <c r="AT189">
        <v>97</v>
      </c>
      <c r="AU189">
        <v>51</v>
      </c>
      <c r="AV189">
        <v>1</v>
      </c>
      <c r="AW189">
        <v>1</v>
      </c>
      <c r="AZ189">
        <v>1</v>
      </c>
      <c r="BA189">
        <v>1</v>
      </c>
      <c r="BB189">
        <v>1</v>
      </c>
      <c r="BC189">
        <v>1</v>
      </c>
      <c r="BD189" t="s">
        <v>3</v>
      </c>
      <c r="BE189" t="s">
        <v>3</v>
      </c>
      <c r="BF189" t="s">
        <v>3</v>
      </c>
      <c r="BG189" t="s">
        <v>3</v>
      </c>
      <c r="BH189">
        <v>0</v>
      </c>
      <c r="BI189">
        <v>2</v>
      </c>
      <c r="BJ189" t="s">
        <v>350</v>
      </c>
      <c r="BM189">
        <v>108001</v>
      </c>
      <c r="BN189">
        <v>0</v>
      </c>
      <c r="BO189" t="s">
        <v>3</v>
      </c>
      <c r="BP189">
        <v>0</v>
      </c>
      <c r="BQ189">
        <v>3</v>
      </c>
      <c r="BR189">
        <v>0</v>
      </c>
      <c r="BS189">
        <v>1</v>
      </c>
      <c r="BT189">
        <v>1</v>
      </c>
      <c r="BU189">
        <v>1</v>
      </c>
      <c r="BV189">
        <v>1</v>
      </c>
      <c r="BW189">
        <v>1</v>
      </c>
      <c r="BX189">
        <v>1</v>
      </c>
      <c r="BY189" t="s">
        <v>3</v>
      </c>
      <c r="BZ189">
        <v>97</v>
      </c>
      <c r="CA189">
        <v>51</v>
      </c>
      <c r="CB189" t="s">
        <v>3</v>
      </c>
      <c r="CE189">
        <v>0</v>
      </c>
      <c r="CF189">
        <v>0</v>
      </c>
      <c r="CG189">
        <v>0</v>
      </c>
      <c r="CM189">
        <v>0</v>
      </c>
      <c r="CN189" t="s">
        <v>3</v>
      </c>
      <c r="CO189">
        <v>0</v>
      </c>
      <c r="CP189">
        <f t="shared" si="134"/>
        <v>455.28</v>
      </c>
      <c r="CQ189">
        <f>SUMIF(SmtRes!AQ277:'SmtRes'!AQ281,"=1",SmtRes!AA277:'SmtRes'!AA281)</f>
        <v>44.5</v>
      </c>
      <c r="CR189">
        <f>SUMIF(SmtRes!AQ277:'SmtRes'!AQ281,"=1",SmtRes!AB277:'SmtRes'!AB281)</f>
        <v>572.77</v>
      </c>
      <c r="CS189">
        <f>SUMIF(SmtRes!AQ277:'SmtRes'!AQ281,"=1",SmtRes!AC277:'SmtRes'!AC281)</f>
        <v>782.65</v>
      </c>
      <c r="CT189">
        <f>SUMIF(SmtRes!AQ277:'SmtRes'!AQ281,"=1",SmtRes!AD277:'SmtRes'!AD281)</f>
        <v>1419.29</v>
      </c>
      <c r="CU189">
        <f t="shared" si="135"/>
        <v>0</v>
      </c>
      <c r="CV189">
        <f>SUMIF(SmtRes!AQ277:'SmtRes'!AQ281,"=1",SmtRes!BU277:'SmtRes'!BU281)</f>
        <v>5.6899999999999995</v>
      </c>
      <c r="CW189">
        <f>SUMIF(SmtRes!AQ277:'SmtRes'!AQ281,"=1",SmtRes!BV277:'SmtRes'!BV281)</f>
        <v>0.01</v>
      </c>
      <c r="CX189">
        <f t="shared" si="136"/>
        <v>0</v>
      </c>
      <c r="CY189">
        <f>(((S189+R189)*AT189)/100)</f>
        <v>432.43569999999994</v>
      </c>
      <c r="CZ189">
        <f>(((S189+R189)*AU189)/100)</f>
        <v>227.36309999999997</v>
      </c>
      <c r="DC189" t="s">
        <v>3</v>
      </c>
      <c r="DD189" t="s">
        <v>3</v>
      </c>
      <c r="DE189" t="s">
        <v>3</v>
      </c>
      <c r="DF189" t="s">
        <v>3</v>
      </c>
      <c r="DG189" t="s">
        <v>3</v>
      </c>
      <c r="DH189" t="s">
        <v>3</v>
      </c>
      <c r="DI189" t="s">
        <v>3</v>
      </c>
      <c r="DJ189" t="s">
        <v>3</v>
      </c>
      <c r="DK189" t="s">
        <v>3</v>
      </c>
      <c r="DL189" t="s">
        <v>3</v>
      </c>
      <c r="DM189" t="s">
        <v>3</v>
      </c>
      <c r="DN189">
        <v>0</v>
      </c>
      <c r="DO189">
        <v>0</v>
      </c>
      <c r="DP189">
        <v>1</v>
      </c>
      <c r="DQ189">
        <v>1</v>
      </c>
      <c r="DU189">
        <v>1013</v>
      </c>
      <c r="DV189" t="s">
        <v>342</v>
      </c>
      <c r="DW189" t="s">
        <v>342</v>
      </c>
      <c r="DX189">
        <v>1</v>
      </c>
      <c r="DZ189" t="s">
        <v>3</v>
      </c>
      <c r="EA189" t="s">
        <v>3</v>
      </c>
      <c r="EB189" t="s">
        <v>3</v>
      </c>
      <c r="EC189" t="s">
        <v>3</v>
      </c>
      <c r="EE189">
        <v>45799455</v>
      </c>
      <c r="EF189">
        <v>3</v>
      </c>
      <c r="EG189" t="s">
        <v>25</v>
      </c>
      <c r="EH189">
        <v>0</v>
      </c>
      <c r="EI189" t="s">
        <v>3</v>
      </c>
      <c r="EJ189">
        <v>2</v>
      </c>
      <c r="EK189">
        <v>108001</v>
      </c>
      <c r="EL189" t="s">
        <v>26</v>
      </c>
      <c r="EM189" t="s">
        <v>27</v>
      </c>
      <c r="EO189" t="s">
        <v>3</v>
      </c>
      <c r="EQ189">
        <v>131072</v>
      </c>
      <c r="ER189">
        <v>0</v>
      </c>
      <c r="ES189">
        <v>0</v>
      </c>
      <c r="ET189">
        <v>0</v>
      </c>
      <c r="EU189">
        <v>0</v>
      </c>
      <c r="EV189">
        <v>0</v>
      </c>
      <c r="EW189">
        <v>5.69</v>
      </c>
      <c r="EX189">
        <v>0.01</v>
      </c>
      <c r="EY189">
        <v>0</v>
      </c>
      <c r="FQ189">
        <v>0</v>
      </c>
      <c r="FR189">
        <v>0</v>
      </c>
      <c r="FS189">
        <v>0</v>
      </c>
      <c r="FX189">
        <v>97</v>
      </c>
      <c r="FY189">
        <v>51</v>
      </c>
      <c r="GA189" t="s">
        <v>3</v>
      </c>
      <c r="GD189">
        <v>1</v>
      </c>
      <c r="GF189">
        <v>1411395926</v>
      </c>
      <c r="GG189">
        <v>2</v>
      </c>
      <c r="GH189">
        <v>1</v>
      </c>
      <c r="GI189">
        <v>-2</v>
      </c>
      <c r="GJ189">
        <v>0</v>
      </c>
      <c r="GK189">
        <v>0</v>
      </c>
      <c r="GL189">
        <f t="shared" si="137"/>
        <v>0</v>
      </c>
      <c r="GM189">
        <f t="shared" si="138"/>
        <v>1115.08</v>
      </c>
      <c r="GN189">
        <f t="shared" si="139"/>
        <v>0</v>
      </c>
      <c r="GO189">
        <f t="shared" si="140"/>
        <v>1115.08</v>
      </c>
      <c r="GP189">
        <f t="shared" si="141"/>
        <v>0</v>
      </c>
      <c r="GR189">
        <v>0</v>
      </c>
      <c r="GS189">
        <v>0</v>
      </c>
      <c r="GT189">
        <v>0</v>
      </c>
      <c r="GU189" t="s">
        <v>3</v>
      </c>
      <c r="GV189">
        <f t="shared" si="142"/>
        <v>0</v>
      </c>
      <c r="GW189">
        <v>1</v>
      </c>
      <c r="GX189">
        <f t="shared" si="143"/>
        <v>0</v>
      </c>
      <c r="HA189">
        <v>0</v>
      </c>
      <c r="HB189">
        <v>0</v>
      </c>
      <c r="HC189">
        <f t="shared" si="144"/>
        <v>0</v>
      </c>
      <c r="HE189" t="s">
        <v>3</v>
      </c>
      <c r="HF189" t="s">
        <v>3</v>
      </c>
      <c r="HM189" t="s">
        <v>3</v>
      </c>
      <c r="HN189" t="s">
        <v>29</v>
      </c>
      <c r="HO189" t="s">
        <v>30</v>
      </c>
      <c r="HP189" t="s">
        <v>26</v>
      </c>
      <c r="HQ189" t="s">
        <v>26</v>
      </c>
      <c r="HS189">
        <v>0</v>
      </c>
      <c r="IK189">
        <v>0</v>
      </c>
    </row>
    <row r="190" spans="1:245" x14ac:dyDescent="0.2">
      <c r="A190">
        <v>17</v>
      </c>
      <c r="B190">
        <v>1</v>
      </c>
      <c r="E190" t="s">
        <v>351</v>
      </c>
      <c r="F190" t="s">
        <v>36</v>
      </c>
      <c r="G190" t="s">
        <v>352</v>
      </c>
      <c r="H190" t="s">
        <v>23</v>
      </c>
      <c r="I190">
        <f>ROUND(1,7)</f>
        <v>1</v>
      </c>
      <c r="J190">
        <v>0</v>
      </c>
      <c r="K190">
        <f>ROUND(1,7)</f>
        <v>1</v>
      </c>
      <c r="O190">
        <f t="shared" si="126"/>
        <v>8753.75</v>
      </c>
      <c r="P190">
        <f>ROUND(CQ190*I190,2)</f>
        <v>8753.75</v>
      </c>
      <c r="Q190">
        <f>ROUND(CR190*I190,2)</f>
        <v>0</v>
      </c>
      <c r="R190">
        <f>ROUND(CS190*I190,2)</f>
        <v>0</v>
      </c>
      <c r="S190">
        <f>ROUND(CT190*I190,2)</f>
        <v>0</v>
      </c>
      <c r="T190">
        <f t="shared" si="127"/>
        <v>0</v>
      </c>
      <c r="U190">
        <f>ROUND(CV190*I190,7)</f>
        <v>0</v>
      </c>
      <c r="V190">
        <f>ROUND(CW190*I190,7)</f>
        <v>0</v>
      </c>
      <c r="W190">
        <f t="shared" si="128"/>
        <v>0</v>
      </c>
      <c r="X190">
        <f t="shared" si="129"/>
        <v>0</v>
      </c>
      <c r="Y190">
        <f t="shared" si="130"/>
        <v>0</v>
      </c>
      <c r="AA190">
        <v>48216218</v>
      </c>
      <c r="AB190">
        <f t="shared" si="131"/>
        <v>8753.75</v>
      </c>
      <c r="AC190">
        <f>ROUND((ES190),6)</f>
        <v>8753.75</v>
      </c>
      <c r="AD190">
        <f>ROUND((((ET190)-(EU190))+AE190),6)</f>
        <v>0</v>
      </c>
      <c r="AE190">
        <f>ROUND((EU190),6)</f>
        <v>0</v>
      </c>
      <c r="AF190">
        <f>ROUND((EV190),6)</f>
        <v>0</v>
      </c>
      <c r="AG190">
        <f t="shared" si="132"/>
        <v>0</v>
      </c>
      <c r="AH190">
        <f>(EW190)</f>
        <v>0</v>
      </c>
      <c r="AI190">
        <f>(EX190)</f>
        <v>0</v>
      </c>
      <c r="AJ190">
        <f t="shared" si="133"/>
        <v>0</v>
      </c>
      <c r="AK190">
        <v>8753.75</v>
      </c>
      <c r="AL190">
        <v>8753.75</v>
      </c>
      <c r="AM190">
        <v>0</v>
      </c>
      <c r="AN190">
        <v>0</v>
      </c>
      <c r="AO190">
        <v>0</v>
      </c>
      <c r="AP190">
        <v>0</v>
      </c>
      <c r="AQ190">
        <v>0</v>
      </c>
      <c r="AR190">
        <v>0</v>
      </c>
      <c r="AS190">
        <v>0</v>
      </c>
      <c r="AT190">
        <v>0</v>
      </c>
      <c r="AU190">
        <v>0</v>
      </c>
      <c r="AV190">
        <v>1</v>
      </c>
      <c r="AW190">
        <v>1</v>
      </c>
      <c r="AZ190">
        <v>1</v>
      </c>
      <c r="BA190">
        <v>1</v>
      </c>
      <c r="BB190">
        <v>1</v>
      </c>
      <c r="BC190">
        <v>1</v>
      </c>
      <c r="BD190" t="s">
        <v>3</v>
      </c>
      <c r="BE190" t="s">
        <v>3</v>
      </c>
      <c r="BF190" t="s">
        <v>3</v>
      </c>
      <c r="BG190" t="s">
        <v>3</v>
      </c>
      <c r="BH190">
        <v>3</v>
      </c>
      <c r="BI190">
        <v>3</v>
      </c>
      <c r="BJ190" t="s">
        <v>353</v>
      </c>
      <c r="BM190">
        <v>100</v>
      </c>
      <c r="BN190">
        <v>0</v>
      </c>
      <c r="BO190" t="s">
        <v>3</v>
      </c>
      <c r="BP190">
        <v>0</v>
      </c>
      <c r="BQ190">
        <v>5</v>
      </c>
      <c r="BR190">
        <v>0</v>
      </c>
      <c r="BS190">
        <v>1</v>
      </c>
      <c r="BT190">
        <v>1</v>
      </c>
      <c r="BU190">
        <v>1</v>
      </c>
      <c r="BV190">
        <v>1</v>
      </c>
      <c r="BW190">
        <v>1</v>
      </c>
      <c r="BX190">
        <v>1</v>
      </c>
      <c r="BY190" t="s">
        <v>3</v>
      </c>
      <c r="BZ190">
        <v>0</v>
      </c>
      <c r="CA190">
        <v>0</v>
      </c>
      <c r="CB190" t="s">
        <v>3</v>
      </c>
      <c r="CE190">
        <v>0</v>
      </c>
      <c r="CF190">
        <v>0</v>
      </c>
      <c r="CG190">
        <v>0</v>
      </c>
      <c r="CM190">
        <v>0</v>
      </c>
      <c r="CN190" t="s">
        <v>3</v>
      </c>
      <c r="CO190">
        <v>0</v>
      </c>
      <c r="CP190">
        <f t="shared" si="134"/>
        <v>8753.75</v>
      </c>
      <c r="CQ190">
        <f>ROUND(AL190*BC190,2)</f>
        <v>8753.75</v>
      </c>
      <c r="CR190">
        <f>ROUND(AM190*BB190,2)</f>
        <v>0</v>
      </c>
      <c r="CS190">
        <f>ROUND(AN190*BS190,2)</f>
        <v>0</v>
      </c>
      <c r="CT190">
        <f>ROUND(AO190*BA190,2)</f>
        <v>0</v>
      </c>
      <c r="CU190">
        <f t="shared" si="135"/>
        <v>0</v>
      </c>
      <c r="CV190">
        <f>AH190</f>
        <v>0</v>
      </c>
      <c r="CW190">
        <f>AI190</f>
        <v>0</v>
      </c>
      <c r="CX190">
        <f t="shared" si="136"/>
        <v>0</v>
      </c>
      <c r="CY190">
        <f>0</f>
        <v>0</v>
      </c>
      <c r="CZ190">
        <f>0</f>
        <v>0</v>
      </c>
      <c r="DC190" t="s">
        <v>3</v>
      </c>
      <c r="DD190" t="s">
        <v>3</v>
      </c>
      <c r="DE190" t="s">
        <v>3</v>
      </c>
      <c r="DF190" t="s">
        <v>3</v>
      </c>
      <c r="DG190" t="s">
        <v>3</v>
      </c>
      <c r="DH190" t="s">
        <v>3</v>
      </c>
      <c r="DI190" t="s">
        <v>3</v>
      </c>
      <c r="DJ190" t="s">
        <v>3</v>
      </c>
      <c r="DK190" t="s">
        <v>3</v>
      </c>
      <c r="DL190" t="s">
        <v>3</v>
      </c>
      <c r="DM190" t="s">
        <v>3</v>
      </c>
      <c r="DN190">
        <v>0</v>
      </c>
      <c r="DO190">
        <v>0</v>
      </c>
      <c r="DP190">
        <v>1</v>
      </c>
      <c r="DQ190">
        <v>1</v>
      </c>
      <c r="DU190">
        <v>1013</v>
      </c>
      <c r="DV190" t="s">
        <v>23</v>
      </c>
      <c r="DW190" t="s">
        <v>23</v>
      </c>
      <c r="DX190">
        <v>1</v>
      </c>
      <c r="DZ190" t="s">
        <v>3</v>
      </c>
      <c r="EA190" t="s">
        <v>3</v>
      </c>
      <c r="EB190" t="s">
        <v>3</v>
      </c>
      <c r="EC190" t="s">
        <v>3</v>
      </c>
      <c r="EE190">
        <v>45799867</v>
      </c>
      <c r="EF190">
        <v>5</v>
      </c>
      <c r="EG190" t="s">
        <v>39</v>
      </c>
      <c r="EH190">
        <v>0</v>
      </c>
      <c r="EI190" t="s">
        <v>3</v>
      </c>
      <c r="EJ190">
        <v>3</v>
      </c>
      <c r="EK190">
        <v>100</v>
      </c>
      <c r="EL190" t="s">
        <v>40</v>
      </c>
      <c r="EM190" t="s">
        <v>41</v>
      </c>
      <c r="EO190" t="s">
        <v>3</v>
      </c>
      <c r="EQ190">
        <v>131072</v>
      </c>
      <c r="ER190">
        <v>0</v>
      </c>
      <c r="ES190">
        <v>8753.75</v>
      </c>
      <c r="ET190">
        <v>0</v>
      </c>
      <c r="EU190">
        <v>0</v>
      </c>
      <c r="EV190">
        <v>0</v>
      </c>
      <c r="EW190">
        <v>0</v>
      </c>
      <c r="EX190">
        <v>0</v>
      </c>
      <c r="EY190">
        <v>0</v>
      </c>
      <c r="FQ190">
        <v>0</v>
      </c>
      <c r="FR190">
        <f>P190</f>
        <v>8753.75</v>
      </c>
      <c r="FS190">
        <v>0</v>
      </c>
      <c r="FX190">
        <v>0</v>
      </c>
      <c r="FY190">
        <v>0</v>
      </c>
      <c r="GA190" t="s">
        <v>3</v>
      </c>
      <c r="GD190">
        <v>1</v>
      </c>
      <c r="GF190">
        <v>-1832767010</v>
      </c>
      <c r="GG190">
        <v>2</v>
      </c>
      <c r="GH190">
        <v>0</v>
      </c>
      <c r="GI190">
        <v>-2</v>
      </c>
      <c r="GJ190">
        <v>0</v>
      </c>
      <c r="GK190">
        <v>0</v>
      </c>
      <c r="GL190">
        <f t="shared" si="137"/>
        <v>0</v>
      </c>
      <c r="GM190">
        <f t="shared" si="138"/>
        <v>8753.75</v>
      </c>
      <c r="GN190">
        <f t="shared" si="139"/>
        <v>0</v>
      </c>
      <c r="GO190">
        <f t="shared" si="140"/>
        <v>0</v>
      </c>
      <c r="GP190">
        <f t="shared" si="141"/>
        <v>0</v>
      </c>
      <c r="GR190">
        <v>0</v>
      </c>
      <c r="GS190">
        <v>0</v>
      </c>
      <c r="GT190">
        <v>0</v>
      </c>
      <c r="GU190" t="s">
        <v>3</v>
      </c>
      <c r="GV190">
        <f t="shared" si="142"/>
        <v>0</v>
      </c>
      <c r="GW190">
        <v>1</v>
      </c>
      <c r="GX190">
        <f t="shared" si="143"/>
        <v>0</v>
      </c>
      <c r="HA190">
        <v>0</v>
      </c>
      <c r="HB190">
        <v>0</v>
      </c>
      <c r="HC190">
        <f t="shared" si="144"/>
        <v>0</v>
      </c>
      <c r="HE190" t="s">
        <v>3</v>
      </c>
      <c r="HF190" t="s">
        <v>3</v>
      </c>
      <c r="HM190" t="s">
        <v>3</v>
      </c>
      <c r="HN190" t="s">
        <v>3</v>
      </c>
      <c r="HO190" t="s">
        <v>3</v>
      </c>
      <c r="HP190" t="s">
        <v>3</v>
      </c>
      <c r="HQ190" t="s">
        <v>3</v>
      </c>
      <c r="HS190">
        <v>0</v>
      </c>
      <c r="IK190">
        <v>0</v>
      </c>
    </row>
    <row r="191" spans="1:245" x14ac:dyDescent="0.2">
      <c r="A191">
        <v>17</v>
      </c>
      <c r="B191">
        <v>1</v>
      </c>
      <c r="C191">
        <f>ROW(SmtRes!A285)</f>
        <v>285</v>
      </c>
      <c r="D191">
        <f>ROW(EtalonRes!A285)</f>
        <v>285</v>
      </c>
      <c r="E191" t="s">
        <v>354</v>
      </c>
      <c r="F191" t="s">
        <v>355</v>
      </c>
      <c r="G191" t="s">
        <v>356</v>
      </c>
      <c r="H191" t="s">
        <v>23</v>
      </c>
      <c r="I191">
        <f>ROUND(1,7)</f>
        <v>1</v>
      </c>
      <c r="J191">
        <v>0</v>
      </c>
      <c r="K191">
        <f>ROUND(1,7)</f>
        <v>1</v>
      </c>
      <c r="O191">
        <f t="shared" si="126"/>
        <v>947.07</v>
      </c>
      <c r="P191">
        <f>SUMIF(SmtRes!AQ282:'SmtRes'!AQ285,"=1",SmtRes!DF282:'SmtRes'!DF285)</f>
        <v>14.32</v>
      </c>
      <c r="Q191">
        <f>SUMIF(SmtRes!AQ282:'SmtRes'!AQ285,"=1",SmtRes!DG282:'SmtRes'!DG285)</f>
        <v>91.64</v>
      </c>
      <c r="R191">
        <f>SUMIF(SmtRes!AQ282:'SmtRes'!AQ285,"=1",SmtRes!DH282:'SmtRes'!DH285)</f>
        <v>125.22</v>
      </c>
      <c r="S191">
        <f>SUMIF(SmtRes!AQ282:'SmtRes'!AQ285,"=1",SmtRes!DI282:'SmtRes'!DI285)</f>
        <v>715.89</v>
      </c>
      <c r="T191">
        <f t="shared" si="127"/>
        <v>0</v>
      </c>
      <c r="U191">
        <f>SUMIF(SmtRes!AQ282:'SmtRes'!AQ285,"=1",SmtRes!CV282:'SmtRes'!CV285)</f>
        <v>1.03</v>
      </c>
      <c r="V191">
        <f>SUMIF(SmtRes!AQ282:'SmtRes'!AQ285,"=1",SmtRes!CW282:'SmtRes'!CW285)</f>
        <v>0.16</v>
      </c>
      <c r="W191">
        <f t="shared" si="128"/>
        <v>0</v>
      </c>
      <c r="X191">
        <f t="shared" si="129"/>
        <v>757</v>
      </c>
      <c r="Y191">
        <f t="shared" si="130"/>
        <v>386.91</v>
      </c>
      <c r="AA191">
        <v>48216218</v>
      </c>
      <c r="AB191">
        <f t="shared" si="131"/>
        <v>821.85222399999998</v>
      </c>
      <c r="AC191">
        <f>ROUND((SUM(SmtRes!BQ282:'SmtRes'!BQ285)),6)</f>
        <v>14.317824</v>
      </c>
      <c r="AD191">
        <f>ROUND((((SUM(SmtRes!BR282:'SmtRes'!BR285))-(SUM(SmtRes!BS282:'SmtRes'!BS285)))+AE191),6)</f>
        <v>91.643199999999993</v>
      </c>
      <c r="AE191">
        <f>ROUND((SUM(SmtRes!BS282:'SmtRes'!BS285)),6)</f>
        <v>125.224</v>
      </c>
      <c r="AF191">
        <f>ROUND((SUM(SmtRes!BT282:'SmtRes'!BT285)),6)</f>
        <v>715.89120000000003</v>
      </c>
      <c r="AG191">
        <f t="shared" si="132"/>
        <v>0</v>
      </c>
      <c r="AH191">
        <f>(SUM(SmtRes!BU282:'SmtRes'!BU285))</f>
        <v>1.03</v>
      </c>
      <c r="AI191">
        <f>(SUM(SmtRes!BV282:'SmtRes'!BV285))</f>
        <v>0.16</v>
      </c>
      <c r="AJ191">
        <f t="shared" si="133"/>
        <v>0</v>
      </c>
      <c r="AK191">
        <v>947.07622400000002</v>
      </c>
      <c r="AL191">
        <v>14.317824</v>
      </c>
      <c r="AM191">
        <v>91.643199999999993</v>
      </c>
      <c r="AN191">
        <v>125.224</v>
      </c>
      <c r="AO191">
        <v>715.89120000000003</v>
      </c>
      <c r="AP191">
        <v>0</v>
      </c>
      <c r="AQ191">
        <v>1.03</v>
      </c>
      <c r="AR191">
        <v>0.16</v>
      </c>
      <c r="AS191">
        <v>0</v>
      </c>
      <c r="AT191">
        <v>90</v>
      </c>
      <c r="AU191">
        <v>46</v>
      </c>
      <c r="AV191">
        <v>1</v>
      </c>
      <c r="AW191">
        <v>1</v>
      </c>
      <c r="AZ191">
        <v>1</v>
      </c>
      <c r="BA191">
        <v>1</v>
      </c>
      <c r="BB191">
        <v>1</v>
      </c>
      <c r="BC191">
        <v>1</v>
      </c>
      <c r="BD191" t="s">
        <v>3</v>
      </c>
      <c r="BE191" t="s">
        <v>3</v>
      </c>
      <c r="BF191" t="s">
        <v>3</v>
      </c>
      <c r="BG191" t="s">
        <v>3</v>
      </c>
      <c r="BH191">
        <v>0</v>
      </c>
      <c r="BI191">
        <v>2</v>
      </c>
      <c r="BJ191" t="s">
        <v>357</v>
      </c>
      <c r="BM191">
        <v>111002</v>
      </c>
      <c r="BN191">
        <v>0</v>
      </c>
      <c r="BO191" t="s">
        <v>3</v>
      </c>
      <c r="BP191">
        <v>0</v>
      </c>
      <c r="BQ191">
        <v>3</v>
      </c>
      <c r="BR191">
        <v>0</v>
      </c>
      <c r="BS191">
        <v>1</v>
      </c>
      <c r="BT191">
        <v>1</v>
      </c>
      <c r="BU191">
        <v>1</v>
      </c>
      <c r="BV191">
        <v>1</v>
      </c>
      <c r="BW191">
        <v>1</v>
      </c>
      <c r="BX191">
        <v>1</v>
      </c>
      <c r="BY191" t="s">
        <v>3</v>
      </c>
      <c r="BZ191">
        <v>90</v>
      </c>
      <c r="CA191">
        <v>46</v>
      </c>
      <c r="CB191" t="s">
        <v>3</v>
      </c>
      <c r="CE191">
        <v>0</v>
      </c>
      <c r="CF191">
        <v>0</v>
      </c>
      <c r="CG191">
        <v>0</v>
      </c>
      <c r="CM191">
        <v>0</v>
      </c>
      <c r="CN191" t="s">
        <v>3</v>
      </c>
      <c r="CO191">
        <v>0</v>
      </c>
      <c r="CP191">
        <f t="shared" si="134"/>
        <v>947.07</v>
      </c>
      <c r="CQ191">
        <f>SUMIF(SmtRes!AQ282:'SmtRes'!AQ285,"=1",SmtRes!AA282:'SmtRes'!AA285)</f>
        <v>7.16</v>
      </c>
      <c r="CR191">
        <f>SUMIF(SmtRes!AQ282:'SmtRes'!AQ285,"=1",SmtRes!AB282:'SmtRes'!AB285)</f>
        <v>572.77</v>
      </c>
      <c r="CS191">
        <f>SUMIF(SmtRes!AQ282:'SmtRes'!AQ285,"=1",SmtRes!AC282:'SmtRes'!AC285)</f>
        <v>782.65</v>
      </c>
      <c r="CT191">
        <f>SUMIF(SmtRes!AQ282:'SmtRes'!AQ285,"=1",SmtRes!AD282:'SmtRes'!AD285)</f>
        <v>695.04</v>
      </c>
      <c r="CU191">
        <f t="shared" si="135"/>
        <v>0</v>
      </c>
      <c r="CV191">
        <f>SUMIF(SmtRes!AQ282:'SmtRes'!AQ285,"=1",SmtRes!BU282:'SmtRes'!BU285)</f>
        <v>1.03</v>
      </c>
      <c r="CW191">
        <f>SUMIF(SmtRes!AQ282:'SmtRes'!AQ285,"=1",SmtRes!BV282:'SmtRes'!BV285)</f>
        <v>0.16</v>
      </c>
      <c r="CX191">
        <f t="shared" si="136"/>
        <v>0</v>
      </c>
      <c r="CY191">
        <f>(((S191+R191)*AT191)/100)</f>
        <v>756.99899999999991</v>
      </c>
      <c r="CZ191">
        <f>(((S191+R191)*AU191)/100)</f>
        <v>386.91059999999999</v>
      </c>
      <c r="DC191" t="s">
        <v>3</v>
      </c>
      <c r="DD191" t="s">
        <v>3</v>
      </c>
      <c r="DE191" t="s">
        <v>3</v>
      </c>
      <c r="DF191" t="s">
        <v>3</v>
      </c>
      <c r="DG191" t="s">
        <v>3</v>
      </c>
      <c r="DH191" t="s">
        <v>3</v>
      </c>
      <c r="DI191" t="s">
        <v>3</v>
      </c>
      <c r="DJ191" t="s">
        <v>3</v>
      </c>
      <c r="DK191" t="s">
        <v>3</v>
      </c>
      <c r="DL191" t="s">
        <v>3</v>
      </c>
      <c r="DM191" t="s">
        <v>3</v>
      </c>
      <c r="DN191">
        <v>0</v>
      </c>
      <c r="DO191">
        <v>0</v>
      </c>
      <c r="DP191">
        <v>1</v>
      </c>
      <c r="DQ191">
        <v>1</v>
      </c>
      <c r="DU191">
        <v>1013</v>
      </c>
      <c r="DV191" t="s">
        <v>23</v>
      </c>
      <c r="DW191" t="s">
        <v>23</v>
      </c>
      <c r="DX191">
        <v>1</v>
      </c>
      <c r="DZ191" t="s">
        <v>3</v>
      </c>
      <c r="EA191" t="s">
        <v>3</v>
      </c>
      <c r="EB191" t="s">
        <v>3</v>
      </c>
      <c r="EC191" t="s">
        <v>3</v>
      </c>
      <c r="EE191">
        <v>45799468</v>
      </c>
      <c r="EF191">
        <v>3</v>
      </c>
      <c r="EG191" t="s">
        <v>25</v>
      </c>
      <c r="EH191">
        <v>0</v>
      </c>
      <c r="EI191" t="s">
        <v>3</v>
      </c>
      <c r="EJ191">
        <v>2</v>
      </c>
      <c r="EK191">
        <v>111002</v>
      </c>
      <c r="EL191" t="s">
        <v>129</v>
      </c>
      <c r="EM191" t="s">
        <v>130</v>
      </c>
      <c r="EO191" t="s">
        <v>358</v>
      </c>
      <c r="EQ191">
        <v>131584</v>
      </c>
      <c r="ER191">
        <v>0</v>
      </c>
      <c r="ES191">
        <v>0</v>
      </c>
      <c r="ET191">
        <v>0</v>
      </c>
      <c r="EU191">
        <v>0</v>
      </c>
      <c r="EV191">
        <v>0</v>
      </c>
      <c r="EW191">
        <v>1.03</v>
      </c>
      <c r="EX191">
        <v>0.16</v>
      </c>
      <c r="EY191">
        <v>0</v>
      </c>
      <c r="FQ191">
        <v>0</v>
      </c>
      <c r="FR191">
        <v>0</v>
      </c>
      <c r="FS191">
        <v>0</v>
      </c>
      <c r="FX191">
        <v>90</v>
      </c>
      <c r="FY191">
        <v>46</v>
      </c>
      <c r="GA191" t="s">
        <v>3</v>
      </c>
      <c r="GD191">
        <v>1</v>
      </c>
      <c r="GF191">
        <v>-1003752810</v>
      </c>
      <c r="GG191">
        <v>2</v>
      </c>
      <c r="GH191">
        <v>1</v>
      </c>
      <c r="GI191">
        <v>-2</v>
      </c>
      <c r="GJ191">
        <v>0</v>
      </c>
      <c r="GK191">
        <v>0</v>
      </c>
      <c r="GL191">
        <f t="shared" si="137"/>
        <v>0</v>
      </c>
      <c r="GM191">
        <f t="shared" si="138"/>
        <v>2090.98</v>
      </c>
      <c r="GN191">
        <f t="shared" si="139"/>
        <v>0</v>
      </c>
      <c r="GO191">
        <f t="shared" si="140"/>
        <v>2090.98</v>
      </c>
      <c r="GP191">
        <f t="shared" si="141"/>
        <v>0</v>
      </c>
      <c r="GR191">
        <v>0</v>
      </c>
      <c r="GS191">
        <v>0</v>
      </c>
      <c r="GT191">
        <v>0</v>
      </c>
      <c r="GU191" t="s">
        <v>3</v>
      </c>
      <c r="GV191">
        <f t="shared" si="142"/>
        <v>0</v>
      </c>
      <c r="GW191">
        <v>1</v>
      </c>
      <c r="GX191">
        <f t="shared" si="143"/>
        <v>0</v>
      </c>
      <c r="HA191">
        <v>0</v>
      </c>
      <c r="HB191">
        <v>0</v>
      </c>
      <c r="HC191">
        <f t="shared" si="144"/>
        <v>0</v>
      </c>
      <c r="HE191" t="s">
        <v>3</v>
      </c>
      <c r="HF191" t="s">
        <v>3</v>
      </c>
      <c r="HM191" t="s">
        <v>3</v>
      </c>
      <c r="HN191" t="s">
        <v>132</v>
      </c>
      <c r="HO191" t="s">
        <v>133</v>
      </c>
      <c r="HP191" t="s">
        <v>129</v>
      </c>
      <c r="HQ191" t="s">
        <v>129</v>
      </c>
      <c r="HS191">
        <v>0</v>
      </c>
      <c r="IK191">
        <v>0</v>
      </c>
    </row>
    <row r="192" spans="1:245" x14ac:dyDescent="0.2">
      <c r="A192">
        <v>17</v>
      </c>
      <c r="B192">
        <v>1</v>
      </c>
      <c r="E192" t="s">
        <v>359</v>
      </c>
      <c r="F192" t="s">
        <v>324</v>
      </c>
      <c r="G192" t="s">
        <v>360</v>
      </c>
      <c r="H192" t="s">
        <v>23</v>
      </c>
      <c r="I192">
        <f>ROUND(1,7)</f>
        <v>1</v>
      </c>
      <c r="J192">
        <v>0</v>
      </c>
      <c r="K192">
        <f>ROUND(1,7)</f>
        <v>1</v>
      </c>
      <c r="O192">
        <f t="shared" si="126"/>
        <v>5417.5</v>
      </c>
      <c r="P192">
        <f>ROUND(CQ192*I192,2)</f>
        <v>5417.5</v>
      </c>
      <c r="Q192">
        <f>ROUND(CR192*I192,2)</f>
        <v>0</v>
      </c>
      <c r="R192">
        <f>ROUND(CS192*I192,2)</f>
        <v>0</v>
      </c>
      <c r="S192">
        <f>ROUND(CT192*I192,2)</f>
        <v>0</v>
      </c>
      <c r="T192">
        <f t="shared" si="127"/>
        <v>0</v>
      </c>
      <c r="U192">
        <f>ROUND(CV192*I192,7)</f>
        <v>0</v>
      </c>
      <c r="V192">
        <f>ROUND(CW192*I192,7)</f>
        <v>0</v>
      </c>
      <c r="W192">
        <f t="shared" si="128"/>
        <v>0</v>
      </c>
      <c r="X192">
        <f t="shared" si="129"/>
        <v>0</v>
      </c>
      <c r="Y192">
        <f t="shared" si="130"/>
        <v>0</v>
      </c>
      <c r="AA192">
        <v>48216218</v>
      </c>
      <c r="AB192">
        <f t="shared" si="131"/>
        <v>5417.5</v>
      </c>
      <c r="AC192">
        <f>ROUND((ES192),6)</f>
        <v>5417.5</v>
      </c>
      <c r="AD192">
        <f>ROUND((((ET192)-(EU192))+AE192),6)</f>
        <v>0</v>
      </c>
      <c r="AE192">
        <f>ROUND((EU192),6)</f>
        <v>0</v>
      </c>
      <c r="AF192">
        <f>ROUND((EV192),6)</f>
        <v>0</v>
      </c>
      <c r="AG192">
        <f t="shared" si="132"/>
        <v>0</v>
      </c>
      <c r="AH192">
        <f>(EW192)</f>
        <v>0</v>
      </c>
      <c r="AI192">
        <f>(EX192)</f>
        <v>0</v>
      </c>
      <c r="AJ192">
        <f t="shared" si="133"/>
        <v>0</v>
      </c>
      <c r="AK192">
        <v>5417.5</v>
      </c>
      <c r="AL192">
        <v>5417.5</v>
      </c>
      <c r="AM192">
        <v>0</v>
      </c>
      <c r="AN192">
        <v>0</v>
      </c>
      <c r="AO192">
        <v>0</v>
      </c>
      <c r="AP192">
        <v>0</v>
      </c>
      <c r="AQ192">
        <v>0</v>
      </c>
      <c r="AR192">
        <v>0</v>
      </c>
      <c r="AS192">
        <v>0</v>
      </c>
      <c r="AT192">
        <v>0</v>
      </c>
      <c r="AU192">
        <v>0</v>
      </c>
      <c r="AV192">
        <v>1</v>
      </c>
      <c r="AW192">
        <v>1</v>
      </c>
      <c r="AZ192">
        <v>1</v>
      </c>
      <c r="BA192">
        <v>1</v>
      </c>
      <c r="BB192">
        <v>1</v>
      </c>
      <c r="BC192">
        <v>1</v>
      </c>
      <c r="BD192" t="s">
        <v>3</v>
      </c>
      <c r="BE192" t="s">
        <v>3</v>
      </c>
      <c r="BF192" t="s">
        <v>3</v>
      </c>
      <c r="BG192" t="s">
        <v>3</v>
      </c>
      <c r="BH192">
        <v>3</v>
      </c>
      <c r="BI192">
        <v>3</v>
      </c>
      <c r="BJ192" t="s">
        <v>361</v>
      </c>
      <c r="BM192">
        <v>100</v>
      </c>
      <c r="BN192">
        <v>0</v>
      </c>
      <c r="BO192" t="s">
        <v>3</v>
      </c>
      <c r="BP192">
        <v>0</v>
      </c>
      <c r="BQ192">
        <v>5</v>
      </c>
      <c r="BR192">
        <v>0</v>
      </c>
      <c r="BS192">
        <v>1</v>
      </c>
      <c r="BT192">
        <v>1</v>
      </c>
      <c r="BU192">
        <v>1</v>
      </c>
      <c r="BV192">
        <v>1</v>
      </c>
      <c r="BW192">
        <v>1</v>
      </c>
      <c r="BX192">
        <v>1</v>
      </c>
      <c r="BY192" t="s">
        <v>3</v>
      </c>
      <c r="BZ192">
        <v>0</v>
      </c>
      <c r="CA192">
        <v>0</v>
      </c>
      <c r="CB192" t="s">
        <v>3</v>
      </c>
      <c r="CE192">
        <v>0</v>
      </c>
      <c r="CF192">
        <v>0</v>
      </c>
      <c r="CG192">
        <v>0</v>
      </c>
      <c r="CM192">
        <v>0</v>
      </c>
      <c r="CN192" t="s">
        <v>3</v>
      </c>
      <c r="CO192">
        <v>0</v>
      </c>
      <c r="CP192">
        <f t="shared" si="134"/>
        <v>5417.5</v>
      </c>
      <c r="CQ192">
        <f>ROUND(AL192*BC192,2)</f>
        <v>5417.5</v>
      </c>
      <c r="CR192">
        <f>ROUND(AM192*BB192,2)</f>
        <v>0</v>
      </c>
      <c r="CS192">
        <f>ROUND(AN192*BS192,2)</f>
        <v>0</v>
      </c>
      <c r="CT192">
        <f>ROUND(AO192*BA192,2)</f>
        <v>0</v>
      </c>
      <c r="CU192">
        <f t="shared" si="135"/>
        <v>0</v>
      </c>
      <c r="CV192">
        <f>AH192</f>
        <v>0</v>
      </c>
      <c r="CW192">
        <f>AI192</f>
        <v>0</v>
      </c>
      <c r="CX192">
        <f t="shared" si="136"/>
        <v>0</v>
      </c>
      <c r="CY192">
        <f>0</f>
        <v>0</v>
      </c>
      <c r="CZ192">
        <f>0</f>
        <v>0</v>
      </c>
      <c r="DC192" t="s">
        <v>3</v>
      </c>
      <c r="DD192" t="s">
        <v>3</v>
      </c>
      <c r="DE192" t="s">
        <v>3</v>
      </c>
      <c r="DF192" t="s">
        <v>3</v>
      </c>
      <c r="DG192" t="s">
        <v>3</v>
      </c>
      <c r="DH192" t="s">
        <v>3</v>
      </c>
      <c r="DI192" t="s">
        <v>3</v>
      </c>
      <c r="DJ192" t="s">
        <v>3</v>
      </c>
      <c r="DK192" t="s">
        <v>3</v>
      </c>
      <c r="DL192" t="s">
        <v>3</v>
      </c>
      <c r="DM192" t="s">
        <v>3</v>
      </c>
      <c r="DN192">
        <v>0</v>
      </c>
      <c r="DO192">
        <v>0</v>
      </c>
      <c r="DP192">
        <v>1</v>
      </c>
      <c r="DQ192">
        <v>1</v>
      </c>
      <c r="DU192">
        <v>1013</v>
      </c>
      <c r="DV192" t="s">
        <v>23</v>
      </c>
      <c r="DW192" t="s">
        <v>23</v>
      </c>
      <c r="DX192">
        <v>1</v>
      </c>
      <c r="DZ192" t="s">
        <v>3</v>
      </c>
      <c r="EA192" t="s">
        <v>3</v>
      </c>
      <c r="EB192" t="s">
        <v>3</v>
      </c>
      <c r="EC192" t="s">
        <v>3</v>
      </c>
      <c r="EE192">
        <v>45799867</v>
      </c>
      <c r="EF192">
        <v>5</v>
      </c>
      <c r="EG192" t="s">
        <v>39</v>
      </c>
      <c r="EH192">
        <v>0</v>
      </c>
      <c r="EI192" t="s">
        <v>3</v>
      </c>
      <c r="EJ192">
        <v>3</v>
      </c>
      <c r="EK192">
        <v>100</v>
      </c>
      <c r="EL192" t="s">
        <v>40</v>
      </c>
      <c r="EM192" t="s">
        <v>41</v>
      </c>
      <c r="EO192" t="s">
        <v>3</v>
      </c>
      <c r="EQ192">
        <v>131072</v>
      </c>
      <c r="ER192">
        <v>0</v>
      </c>
      <c r="ES192">
        <v>5417.5</v>
      </c>
      <c r="ET192">
        <v>0</v>
      </c>
      <c r="EU192">
        <v>0</v>
      </c>
      <c r="EV192">
        <v>0</v>
      </c>
      <c r="EW192">
        <v>0</v>
      </c>
      <c r="EX192">
        <v>0</v>
      </c>
      <c r="EY192">
        <v>0</v>
      </c>
      <c r="FQ192">
        <v>0</v>
      </c>
      <c r="FR192">
        <f>P192</f>
        <v>5417.5</v>
      </c>
      <c r="FS192">
        <v>0</v>
      </c>
      <c r="FX192">
        <v>0</v>
      </c>
      <c r="FY192">
        <v>0</v>
      </c>
      <c r="GA192" t="s">
        <v>3</v>
      </c>
      <c r="GD192">
        <v>1</v>
      </c>
      <c r="GF192">
        <v>933335615</v>
      </c>
      <c r="GG192">
        <v>2</v>
      </c>
      <c r="GH192">
        <v>0</v>
      </c>
      <c r="GI192">
        <v>-2</v>
      </c>
      <c r="GJ192">
        <v>0</v>
      </c>
      <c r="GK192">
        <v>0</v>
      </c>
      <c r="GL192">
        <f t="shared" si="137"/>
        <v>0</v>
      </c>
      <c r="GM192">
        <f t="shared" si="138"/>
        <v>5417.5</v>
      </c>
      <c r="GN192">
        <f t="shared" si="139"/>
        <v>0</v>
      </c>
      <c r="GO192">
        <f t="shared" si="140"/>
        <v>0</v>
      </c>
      <c r="GP192">
        <f t="shared" si="141"/>
        <v>0</v>
      </c>
      <c r="GR192">
        <v>0</v>
      </c>
      <c r="GS192">
        <v>0</v>
      </c>
      <c r="GT192">
        <v>0</v>
      </c>
      <c r="GU192" t="s">
        <v>3</v>
      </c>
      <c r="GV192">
        <f t="shared" si="142"/>
        <v>0</v>
      </c>
      <c r="GW192">
        <v>1</v>
      </c>
      <c r="GX192">
        <f t="shared" si="143"/>
        <v>0</v>
      </c>
      <c r="HA192">
        <v>0</v>
      </c>
      <c r="HB192">
        <v>0</v>
      </c>
      <c r="HC192">
        <f t="shared" si="144"/>
        <v>0</v>
      </c>
      <c r="HE192" t="s">
        <v>3</v>
      </c>
      <c r="HF192" t="s">
        <v>3</v>
      </c>
      <c r="HM192" t="s">
        <v>3</v>
      </c>
      <c r="HN192" t="s">
        <v>3</v>
      </c>
      <c r="HO192" t="s">
        <v>3</v>
      </c>
      <c r="HP192" t="s">
        <v>3</v>
      </c>
      <c r="HQ192" t="s">
        <v>3</v>
      </c>
      <c r="HS192">
        <v>0</v>
      </c>
      <c r="IK192">
        <v>0</v>
      </c>
    </row>
    <row r="193" spans="1:245" x14ac:dyDescent="0.2">
      <c r="A193">
        <v>19</v>
      </c>
      <c r="B193">
        <v>1</v>
      </c>
      <c r="F193" t="s">
        <v>3</v>
      </c>
      <c r="G193" t="s">
        <v>146</v>
      </c>
      <c r="H193" t="s">
        <v>3</v>
      </c>
      <c r="AA193">
        <v>1</v>
      </c>
      <c r="IK193">
        <v>0</v>
      </c>
    </row>
    <row r="194" spans="1:245" x14ac:dyDescent="0.2">
      <c r="A194">
        <v>19</v>
      </c>
      <c r="B194">
        <v>1</v>
      </c>
      <c r="F194" t="s">
        <v>3</v>
      </c>
      <c r="G194" t="s">
        <v>147</v>
      </c>
      <c r="H194" t="s">
        <v>3</v>
      </c>
      <c r="AA194">
        <v>1</v>
      </c>
      <c r="IK194">
        <v>0</v>
      </c>
    </row>
    <row r="195" spans="1:245" x14ac:dyDescent="0.2">
      <c r="A195">
        <v>17</v>
      </c>
      <c r="B195">
        <v>1</v>
      </c>
      <c r="C195">
        <f>ROW(SmtRes!A289)</f>
        <v>289</v>
      </c>
      <c r="D195">
        <f>ROW(EtalonRes!A289)</f>
        <v>289</v>
      </c>
      <c r="E195" t="s">
        <v>362</v>
      </c>
      <c r="F195" t="s">
        <v>149</v>
      </c>
      <c r="G195" t="s">
        <v>150</v>
      </c>
      <c r="H195" t="s">
        <v>151</v>
      </c>
      <c r="I195">
        <f>ROUND(1.3,7)</f>
        <v>1.3</v>
      </c>
      <c r="J195">
        <v>0</v>
      </c>
      <c r="K195">
        <f>ROUND(1.3,7)</f>
        <v>1.3</v>
      </c>
      <c r="O195">
        <f t="shared" ref="O195:O207" si="148">ROUND(CP195,2)</f>
        <v>15262.29</v>
      </c>
      <c r="P195">
        <f>SUMIF(SmtRes!AQ286:'SmtRes'!AQ289,"=1",SmtRes!DF286:'SmtRes'!DF289)</f>
        <v>489.52</v>
      </c>
      <c r="Q195">
        <f>SUMIF(SmtRes!AQ286:'SmtRes'!AQ289,"=1",SmtRes!DG286:'SmtRes'!DG289)</f>
        <v>0</v>
      </c>
      <c r="R195">
        <f>SUMIF(SmtRes!AQ286:'SmtRes'!AQ289,"=1",SmtRes!DH286:'SmtRes'!DH289)</f>
        <v>0</v>
      </c>
      <c r="S195">
        <f>SUMIF(SmtRes!AQ286:'SmtRes'!AQ289,"=1",SmtRes!DI286:'SmtRes'!DI289)</f>
        <v>14772.77</v>
      </c>
      <c r="T195">
        <f t="shared" ref="T195:T207" si="149">ROUND(CU195*I195,2)</f>
        <v>0</v>
      </c>
      <c r="U195">
        <f>SUMIF(SmtRes!AQ286:'SmtRes'!AQ289,"=1",SmtRes!CV286:'SmtRes'!CV289)</f>
        <v>19.760000000000002</v>
      </c>
      <c r="V195">
        <f>SUMIF(SmtRes!AQ286:'SmtRes'!AQ289,"=1",SmtRes!CW286:'SmtRes'!CW289)</f>
        <v>0</v>
      </c>
      <c r="W195">
        <f t="shared" ref="W195:W207" si="150">ROUND(CX195*I195,2)</f>
        <v>0</v>
      </c>
      <c r="X195">
        <f t="shared" ref="X195:X207" si="151">ROUND(CY195,2)</f>
        <v>14329.59</v>
      </c>
      <c r="Y195">
        <f t="shared" ref="Y195:Y207" si="152">ROUND(CZ195,2)</f>
        <v>7534.11</v>
      </c>
      <c r="AA195">
        <v>48216218</v>
      </c>
      <c r="AB195">
        <f t="shared" ref="AB195:AB207" si="153">ROUND((AC195+AD195+AF195),6)</f>
        <v>11714.56604</v>
      </c>
      <c r="AC195">
        <f>ROUND((SUM(SmtRes!BQ286:'SmtRes'!BQ289)),6)</f>
        <v>350.89404000000002</v>
      </c>
      <c r="AD195">
        <f>ROUND((((0)-(0))+AE195),6)</f>
        <v>0</v>
      </c>
      <c r="AE195">
        <f>ROUND((0),6)</f>
        <v>0</v>
      </c>
      <c r="AF195">
        <f>ROUND((SUM(SmtRes!BT286:'SmtRes'!BT289)),6)</f>
        <v>11363.672</v>
      </c>
      <c r="AG195">
        <f t="shared" ref="AG195:AG207" si="154">ROUND((AP195),6)</f>
        <v>0</v>
      </c>
      <c r="AH195">
        <f>(SUM(SmtRes!BU286:'SmtRes'!BU289))</f>
        <v>15.2</v>
      </c>
      <c r="AI195">
        <f>(0)</f>
        <v>0</v>
      </c>
      <c r="AJ195">
        <f t="shared" ref="AJ195:AJ207" si="155">(AS195)</f>
        <v>0</v>
      </c>
      <c r="AK195">
        <v>11714.56604</v>
      </c>
      <c r="AL195">
        <v>350.89404000000002</v>
      </c>
      <c r="AM195">
        <v>0</v>
      </c>
      <c r="AN195">
        <v>0</v>
      </c>
      <c r="AO195">
        <v>11363.672</v>
      </c>
      <c r="AP195">
        <v>0</v>
      </c>
      <c r="AQ195">
        <v>15.2</v>
      </c>
      <c r="AR195">
        <v>0</v>
      </c>
      <c r="AS195">
        <v>0</v>
      </c>
      <c r="AT195">
        <v>97</v>
      </c>
      <c r="AU195">
        <v>51</v>
      </c>
      <c r="AV195">
        <v>1</v>
      </c>
      <c r="AW195">
        <v>1</v>
      </c>
      <c r="AZ195">
        <v>1</v>
      </c>
      <c r="BA195">
        <v>1</v>
      </c>
      <c r="BB195">
        <v>1</v>
      </c>
      <c r="BC195">
        <v>1</v>
      </c>
      <c r="BD195" t="s">
        <v>3</v>
      </c>
      <c r="BE195" t="s">
        <v>3</v>
      </c>
      <c r="BF195" t="s">
        <v>3</v>
      </c>
      <c r="BG195" t="s">
        <v>3</v>
      </c>
      <c r="BH195">
        <v>0</v>
      </c>
      <c r="BI195">
        <v>2</v>
      </c>
      <c r="BJ195" t="s">
        <v>152</v>
      </c>
      <c r="BM195">
        <v>108001</v>
      </c>
      <c r="BN195">
        <v>0</v>
      </c>
      <c r="BO195" t="s">
        <v>3</v>
      </c>
      <c r="BP195">
        <v>0</v>
      </c>
      <c r="BQ195">
        <v>3</v>
      </c>
      <c r="BR195">
        <v>0</v>
      </c>
      <c r="BS195">
        <v>1</v>
      </c>
      <c r="BT195">
        <v>1</v>
      </c>
      <c r="BU195">
        <v>1</v>
      </c>
      <c r="BV195">
        <v>1</v>
      </c>
      <c r="BW195">
        <v>1</v>
      </c>
      <c r="BX195">
        <v>1</v>
      </c>
      <c r="BY195" t="s">
        <v>3</v>
      </c>
      <c r="BZ195">
        <v>97</v>
      </c>
      <c r="CA195">
        <v>51</v>
      </c>
      <c r="CB195" t="s">
        <v>3</v>
      </c>
      <c r="CE195">
        <v>0</v>
      </c>
      <c r="CF195">
        <v>0</v>
      </c>
      <c r="CG195">
        <v>0</v>
      </c>
      <c r="CM195">
        <v>0</v>
      </c>
      <c r="CN195" t="s">
        <v>3</v>
      </c>
      <c r="CO195">
        <v>0</v>
      </c>
      <c r="CP195">
        <f t="shared" ref="CP195:CP207" si="156">(P195+Q195+S195+R195)</f>
        <v>15262.29</v>
      </c>
      <c r="CQ195">
        <f>SUMIF(SmtRes!AQ286:'SmtRes'!AQ289,"=1",SmtRes!AA286:'SmtRes'!AA289)</f>
        <v>186.64</v>
      </c>
      <c r="CR195">
        <f>SUMIF(SmtRes!AQ286:'SmtRes'!AQ289,"=1",SmtRes!AB286:'SmtRes'!AB289)</f>
        <v>0</v>
      </c>
      <c r="CS195">
        <f>SUMIF(SmtRes!AQ286:'SmtRes'!AQ289,"=1",SmtRes!AC286:'SmtRes'!AC289)</f>
        <v>0</v>
      </c>
      <c r="CT195">
        <f>SUMIF(SmtRes!AQ286:'SmtRes'!AQ289,"=1",SmtRes!AD286:'SmtRes'!AD289)</f>
        <v>747.61</v>
      </c>
      <c r="CU195">
        <f t="shared" ref="CU195:CU207" si="157">AG195</f>
        <v>0</v>
      </c>
      <c r="CV195">
        <f>SUMIF(SmtRes!AQ286:'SmtRes'!AQ289,"=1",SmtRes!BU286:'SmtRes'!BU289)</f>
        <v>15.2</v>
      </c>
      <c r="CW195">
        <f>SUMIF(SmtRes!AQ286:'SmtRes'!AQ289,"=1",SmtRes!BV286:'SmtRes'!BV289)</f>
        <v>0</v>
      </c>
      <c r="CX195">
        <f t="shared" ref="CX195:CX207" si="158">AJ195</f>
        <v>0</v>
      </c>
      <c r="CY195">
        <f t="shared" ref="CY195:CY207" si="159">(((S195+R195)*AT195)/100)</f>
        <v>14329.5869</v>
      </c>
      <c r="CZ195">
        <f t="shared" ref="CZ195:CZ207" si="160">(((S195+R195)*AU195)/100)</f>
        <v>7534.1127000000006</v>
      </c>
      <c r="DC195" t="s">
        <v>3</v>
      </c>
      <c r="DD195" t="s">
        <v>3</v>
      </c>
      <c r="DE195" t="s">
        <v>3</v>
      </c>
      <c r="DF195" t="s">
        <v>3</v>
      </c>
      <c r="DG195" t="s">
        <v>3</v>
      </c>
      <c r="DH195" t="s">
        <v>3</v>
      </c>
      <c r="DI195" t="s">
        <v>3</v>
      </c>
      <c r="DJ195" t="s">
        <v>3</v>
      </c>
      <c r="DK195" t="s">
        <v>3</v>
      </c>
      <c r="DL195" t="s">
        <v>3</v>
      </c>
      <c r="DM195" t="s">
        <v>3</v>
      </c>
      <c r="DN195">
        <v>0</v>
      </c>
      <c r="DO195">
        <v>0</v>
      </c>
      <c r="DP195">
        <v>1</v>
      </c>
      <c r="DQ195">
        <v>1</v>
      </c>
      <c r="DU195">
        <v>1003</v>
      </c>
      <c r="DV195" t="s">
        <v>151</v>
      </c>
      <c r="DW195" t="s">
        <v>151</v>
      </c>
      <c r="DX195">
        <v>100</v>
      </c>
      <c r="DZ195" t="s">
        <v>3</v>
      </c>
      <c r="EA195" t="s">
        <v>3</v>
      </c>
      <c r="EB195" t="s">
        <v>3</v>
      </c>
      <c r="EC195" t="s">
        <v>3</v>
      </c>
      <c r="EE195">
        <v>45799455</v>
      </c>
      <c r="EF195">
        <v>3</v>
      </c>
      <c r="EG195" t="s">
        <v>25</v>
      </c>
      <c r="EH195">
        <v>0</v>
      </c>
      <c r="EI195" t="s">
        <v>3</v>
      </c>
      <c r="EJ195">
        <v>2</v>
      </c>
      <c r="EK195">
        <v>108001</v>
      </c>
      <c r="EL195" t="s">
        <v>26</v>
      </c>
      <c r="EM195" t="s">
        <v>27</v>
      </c>
      <c r="EO195" t="s">
        <v>3</v>
      </c>
      <c r="EQ195">
        <v>131072</v>
      </c>
      <c r="ER195">
        <v>0</v>
      </c>
      <c r="ES195">
        <v>0</v>
      </c>
      <c r="ET195">
        <v>0</v>
      </c>
      <c r="EU195">
        <v>0</v>
      </c>
      <c r="EV195">
        <v>0</v>
      </c>
      <c r="EW195">
        <v>15.2</v>
      </c>
      <c r="EX195">
        <v>0</v>
      </c>
      <c r="EY195">
        <v>0</v>
      </c>
      <c r="FQ195">
        <v>0</v>
      </c>
      <c r="FR195">
        <v>0</v>
      </c>
      <c r="FS195">
        <v>0</v>
      </c>
      <c r="FX195">
        <v>97</v>
      </c>
      <c r="FY195">
        <v>51</v>
      </c>
      <c r="GA195" t="s">
        <v>3</v>
      </c>
      <c r="GD195">
        <v>1</v>
      </c>
      <c r="GF195">
        <v>1581588926</v>
      </c>
      <c r="GG195">
        <v>2</v>
      </c>
      <c r="GH195">
        <v>1</v>
      </c>
      <c r="GI195">
        <v>-2</v>
      </c>
      <c r="GJ195">
        <v>0</v>
      </c>
      <c r="GK195">
        <v>0</v>
      </c>
      <c r="GL195">
        <f t="shared" ref="GL195:GL207" si="161">ROUND(IF(AND(BH195=3,BI195=3,FS195&lt;&gt;0),P195,0),2)</f>
        <v>0</v>
      </c>
      <c r="GM195">
        <f t="shared" ref="GM195:GM207" si="162">ROUND(O195+X195+Y195,2)+GX195</f>
        <v>37125.99</v>
      </c>
      <c r="GN195">
        <f t="shared" ref="GN195:GN207" si="163">IF(OR(BI195=0,BI195=1),GM195-GX195,0)</f>
        <v>0</v>
      </c>
      <c r="GO195">
        <f t="shared" ref="GO195:GO207" si="164">IF(BI195=2,GM195-GX195,0)</f>
        <v>37125.99</v>
      </c>
      <c r="GP195">
        <f t="shared" ref="GP195:GP207" si="165">IF(BI195=4,GM195-GX195,0)</f>
        <v>0</v>
      </c>
      <c r="GR195">
        <v>0</v>
      </c>
      <c r="GS195">
        <v>0</v>
      </c>
      <c r="GT195">
        <v>0</v>
      </c>
      <c r="GU195" t="s">
        <v>3</v>
      </c>
      <c r="GV195">
        <f t="shared" ref="GV195:GV207" si="166">ROUND((GT195),6)</f>
        <v>0</v>
      </c>
      <c r="GW195">
        <v>1</v>
      </c>
      <c r="GX195">
        <f t="shared" ref="GX195:GX207" si="167">ROUND(HC195*I195,2)</f>
        <v>0</v>
      </c>
      <c r="HA195">
        <v>0</v>
      </c>
      <c r="HB195">
        <v>0</v>
      </c>
      <c r="HC195">
        <f t="shared" ref="HC195:HC207" si="168">GV195*GW195</f>
        <v>0</v>
      </c>
      <c r="HE195" t="s">
        <v>3</v>
      </c>
      <c r="HF195" t="s">
        <v>3</v>
      </c>
      <c r="HM195" t="s">
        <v>3</v>
      </c>
      <c r="HN195" t="s">
        <v>29</v>
      </c>
      <c r="HO195" t="s">
        <v>30</v>
      </c>
      <c r="HP195" t="s">
        <v>26</v>
      </c>
      <c r="HQ195" t="s">
        <v>26</v>
      </c>
      <c r="HS195">
        <v>0</v>
      </c>
      <c r="IK195">
        <v>0</v>
      </c>
    </row>
    <row r="196" spans="1:245" x14ac:dyDescent="0.2">
      <c r="A196">
        <v>17</v>
      </c>
      <c r="B196">
        <v>1</v>
      </c>
      <c r="E196" t="s">
        <v>363</v>
      </c>
      <c r="F196" t="s">
        <v>154</v>
      </c>
      <c r="G196" t="s">
        <v>155</v>
      </c>
      <c r="H196" t="s">
        <v>156</v>
      </c>
      <c r="I196">
        <f>ROUND(132.6,7)</f>
        <v>132.6</v>
      </c>
      <c r="J196">
        <v>0</v>
      </c>
      <c r="K196">
        <f>ROUND(132.6,7)</f>
        <v>132.6</v>
      </c>
      <c r="O196">
        <f t="shared" si="148"/>
        <v>1605.79</v>
      </c>
      <c r="P196">
        <f>ROUND(CQ196*I196,2)</f>
        <v>1605.79</v>
      </c>
      <c r="Q196">
        <f>ROUND(CR196*I196,2)</f>
        <v>0</v>
      </c>
      <c r="R196">
        <f>ROUND(CS196*I196,2)</f>
        <v>0</v>
      </c>
      <c r="S196">
        <f>ROUND(CT196*I196,2)</f>
        <v>0</v>
      </c>
      <c r="T196">
        <f t="shared" si="149"/>
        <v>0</v>
      </c>
      <c r="U196">
        <f>ROUND(CV196*I196,7)</f>
        <v>0</v>
      </c>
      <c r="V196">
        <f>ROUND(CW196*I196,7)</f>
        <v>0</v>
      </c>
      <c r="W196">
        <f t="shared" si="150"/>
        <v>0</v>
      </c>
      <c r="X196">
        <f t="shared" si="151"/>
        <v>0</v>
      </c>
      <c r="Y196">
        <f t="shared" si="152"/>
        <v>0</v>
      </c>
      <c r="AA196">
        <v>48216218</v>
      </c>
      <c r="AB196">
        <f t="shared" si="153"/>
        <v>12.11</v>
      </c>
      <c r="AC196">
        <f>ROUND((ES196),6)</f>
        <v>12.11</v>
      </c>
      <c r="AD196">
        <f>ROUND((((ET196)-(EU196))+AE196),6)</f>
        <v>0</v>
      </c>
      <c r="AE196">
        <f>ROUND((EU196),6)</f>
        <v>0</v>
      </c>
      <c r="AF196">
        <f>ROUND((EV196),6)</f>
        <v>0</v>
      </c>
      <c r="AG196">
        <f t="shared" si="154"/>
        <v>0</v>
      </c>
      <c r="AH196">
        <f>(EW196)</f>
        <v>0</v>
      </c>
      <c r="AI196">
        <f>(EX196)</f>
        <v>0</v>
      </c>
      <c r="AJ196">
        <f t="shared" si="155"/>
        <v>0</v>
      </c>
      <c r="AK196">
        <v>12.11</v>
      </c>
      <c r="AL196">
        <v>12.11</v>
      </c>
      <c r="AM196">
        <v>0</v>
      </c>
      <c r="AN196">
        <v>0</v>
      </c>
      <c r="AO196">
        <v>0</v>
      </c>
      <c r="AP196">
        <v>0</v>
      </c>
      <c r="AQ196">
        <v>0</v>
      </c>
      <c r="AR196">
        <v>0</v>
      </c>
      <c r="AS196">
        <v>0</v>
      </c>
      <c r="AT196">
        <v>0</v>
      </c>
      <c r="AU196">
        <v>0</v>
      </c>
      <c r="AV196">
        <v>1</v>
      </c>
      <c r="AW196">
        <v>1</v>
      </c>
      <c r="AZ196">
        <v>1</v>
      </c>
      <c r="BA196">
        <v>1</v>
      </c>
      <c r="BB196">
        <v>1</v>
      </c>
      <c r="BC196">
        <v>1</v>
      </c>
      <c r="BD196" t="s">
        <v>3</v>
      </c>
      <c r="BE196" t="s">
        <v>3</v>
      </c>
      <c r="BF196" t="s">
        <v>3</v>
      </c>
      <c r="BG196" t="s">
        <v>3</v>
      </c>
      <c r="BH196">
        <v>3</v>
      </c>
      <c r="BI196">
        <v>2</v>
      </c>
      <c r="BJ196" t="s">
        <v>157</v>
      </c>
      <c r="BM196">
        <v>500001</v>
      </c>
      <c r="BN196">
        <v>0</v>
      </c>
      <c r="BO196" t="s">
        <v>154</v>
      </c>
      <c r="BP196">
        <v>1</v>
      </c>
      <c r="BQ196">
        <v>8</v>
      </c>
      <c r="BR196">
        <v>0</v>
      </c>
      <c r="BS196">
        <v>1</v>
      </c>
      <c r="BT196">
        <v>1</v>
      </c>
      <c r="BU196">
        <v>1</v>
      </c>
      <c r="BV196">
        <v>1</v>
      </c>
      <c r="BW196">
        <v>1</v>
      </c>
      <c r="BX196">
        <v>1</v>
      </c>
      <c r="BY196" t="s">
        <v>3</v>
      </c>
      <c r="BZ196">
        <v>0</v>
      </c>
      <c r="CA196">
        <v>0</v>
      </c>
      <c r="CB196" t="s">
        <v>3</v>
      </c>
      <c r="CE196">
        <v>0</v>
      </c>
      <c r="CF196">
        <v>0</v>
      </c>
      <c r="CG196">
        <v>0</v>
      </c>
      <c r="CM196">
        <v>0</v>
      </c>
      <c r="CN196" t="s">
        <v>3</v>
      </c>
      <c r="CO196">
        <v>0</v>
      </c>
      <c r="CP196">
        <f t="shared" si="156"/>
        <v>1605.79</v>
      </c>
      <c r="CQ196">
        <f>ROUND(AL196*BC196,2)</f>
        <v>12.11</v>
      </c>
      <c r="CR196">
        <f>ROUND(AM196*BB196,2)</f>
        <v>0</v>
      </c>
      <c r="CS196">
        <f>ROUND(AN196*BS196,2)</f>
        <v>0</v>
      </c>
      <c r="CT196">
        <f>ROUND(AO196*BA196,2)</f>
        <v>0</v>
      </c>
      <c r="CU196">
        <f t="shared" si="157"/>
        <v>0</v>
      </c>
      <c r="CV196">
        <f>AH196</f>
        <v>0</v>
      </c>
      <c r="CW196">
        <f>AI196</f>
        <v>0</v>
      </c>
      <c r="CX196">
        <f t="shared" si="158"/>
        <v>0</v>
      </c>
      <c r="CY196">
        <f t="shared" si="159"/>
        <v>0</v>
      </c>
      <c r="CZ196">
        <f t="shared" si="160"/>
        <v>0</v>
      </c>
      <c r="DC196" t="s">
        <v>3</v>
      </c>
      <c r="DD196" t="s">
        <v>3</v>
      </c>
      <c r="DE196" t="s">
        <v>3</v>
      </c>
      <c r="DF196" t="s">
        <v>3</v>
      </c>
      <c r="DG196" t="s">
        <v>3</v>
      </c>
      <c r="DH196" t="s">
        <v>3</v>
      </c>
      <c r="DI196" t="s">
        <v>3</v>
      </c>
      <c r="DJ196" t="s">
        <v>3</v>
      </c>
      <c r="DK196" t="s">
        <v>3</v>
      </c>
      <c r="DL196" t="s">
        <v>3</v>
      </c>
      <c r="DM196" t="s">
        <v>3</v>
      </c>
      <c r="DN196">
        <v>0</v>
      </c>
      <c r="DO196">
        <v>0</v>
      </c>
      <c r="DP196">
        <v>1</v>
      </c>
      <c r="DQ196">
        <v>1</v>
      </c>
      <c r="DU196">
        <v>1003</v>
      </c>
      <c r="DV196" t="s">
        <v>156</v>
      </c>
      <c r="DW196" t="s">
        <v>156</v>
      </c>
      <c r="DX196">
        <v>1</v>
      </c>
      <c r="DZ196" t="s">
        <v>3</v>
      </c>
      <c r="EA196" t="s">
        <v>3</v>
      </c>
      <c r="EB196" t="s">
        <v>3</v>
      </c>
      <c r="EC196" t="s">
        <v>3</v>
      </c>
      <c r="EE196">
        <v>45799547</v>
      </c>
      <c r="EF196">
        <v>8</v>
      </c>
      <c r="EG196" t="s">
        <v>105</v>
      </c>
      <c r="EH196">
        <v>0</v>
      </c>
      <c r="EI196" t="s">
        <v>3</v>
      </c>
      <c r="EJ196">
        <v>1</v>
      </c>
      <c r="EK196">
        <v>500001</v>
      </c>
      <c r="EL196" t="s">
        <v>158</v>
      </c>
      <c r="EM196" t="s">
        <v>159</v>
      </c>
      <c r="EO196" t="s">
        <v>3</v>
      </c>
      <c r="EQ196">
        <v>131072</v>
      </c>
      <c r="ER196">
        <v>12.11</v>
      </c>
      <c r="ES196">
        <v>12.11</v>
      </c>
      <c r="ET196">
        <v>0</v>
      </c>
      <c r="EU196">
        <v>0</v>
      </c>
      <c r="EV196">
        <v>0</v>
      </c>
      <c r="EW196">
        <v>0</v>
      </c>
      <c r="EX196">
        <v>0</v>
      </c>
      <c r="EY196">
        <v>0</v>
      </c>
      <c r="FQ196">
        <v>0</v>
      </c>
      <c r="FR196">
        <v>0</v>
      </c>
      <c r="FS196">
        <v>0</v>
      </c>
      <c r="FX196">
        <v>0</v>
      </c>
      <c r="FY196">
        <v>0</v>
      </c>
      <c r="GA196" t="s">
        <v>3</v>
      </c>
      <c r="GD196">
        <v>1</v>
      </c>
      <c r="GF196">
        <v>1349050067</v>
      </c>
      <c r="GG196">
        <v>2</v>
      </c>
      <c r="GH196">
        <v>1</v>
      </c>
      <c r="GI196">
        <v>2</v>
      </c>
      <c r="GJ196">
        <v>0</v>
      </c>
      <c r="GK196">
        <v>0</v>
      </c>
      <c r="GL196">
        <f t="shared" si="161"/>
        <v>0</v>
      </c>
      <c r="GM196">
        <f t="shared" si="162"/>
        <v>1605.79</v>
      </c>
      <c r="GN196">
        <f t="shared" si="163"/>
        <v>0</v>
      </c>
      <c r="GO196">
        <f t="shared" si="164"/>
        <v>1605.79</v>
      </c>
      <c r="GP196">
        <f t="shared" si="165"/>
        <v>0</v>
      </c>
      <c r="GR196">
        <v>0</v>
      </c>
      <c r="GS196">
        <v>0</v>
      </c>
      <c r="GT196">
        <v>0</v>
      </c>
      <c r="GU196" t="s">
        <v>3</v>
      </c>
      <c r="GV196">
        <f t="shared" si="166"/>
        <v>0</v>
      </c>
      <c r="GW196">
        <v>1</v>
      </c>
      <c r="GX196">
        <f t="shared" si="167"/>
        <v>0</v>
      </c>
      <c r="HA196">
        <v>0</v>
      </c>
      <c r="HB196">
        <v>0</v>
      </c>
      <c r="HC196">
        <f t="shared" si="168"/>
        <v>0</v>
      </c>
      <c r="HE196" t="s">
        <v>3</v>
      </c>
      <c r="HF196" t="s">
        <v>3</v>
      </c>
      <c r="HM196" t="s">
        <v>3</v>
      </c>
      <c r="HN196" t="s">
        <v>3</v>
      </c>
      <c r="HO196" t="s">
        <v>3</v>
      </c>
      <c r="HP196" t="s">
        <v>3</v>
      </c>
      <c r="HQ196" t="s">
        <v>3</v>
      </c>
      <c r="HS196">
        <v>0</v>
      </c>
      <c r="IK196">
        <v>0</v>
      </c>
    </row>
    <row r="197" spans="1:245" x14ac:dyDescent="0.2">
      <c r="A197">
        <v>17</v>
      </c>
      <c r="B197">
        <v>1</v>
      </c>
      <c r="C197">
        <f>ROW(SmtRes!A299)</f>
        <v>299</v>
      </c>
      <c r="D197">
        <f>ROW(EtalonRes!A299)</f>
        <v>299</v>
      </c>
      <c r="E197" t="s">
        <v>364</v>
      </c>
      <c r="F197" t="s">
        <v>161</v>
      </c>
      <c r="G197" t="s">
        <v>162</v>
      </c>
      <c r="H197" t="s">
        <v>151</v>
      </c>
      <c r="I197">
        <f>ROUND(1.35,7)</f>
        <v>1.35</v>
      </c>
      <c r="J197">
        <v>0</v>
      </c>
      <c r="K197">
        <f>ROUND(1.35,7)</f>
        <v>1.35</v>
      </c>
      <c r="O197">
        <f t="shared" si="148"/>
        <v>4986.96</v>
      </c>
      <c r="P197">
        <f>SUMIF(SmtRes!AQ290:'SmtRes'!AQ299,"=1",SmtRes!DF290:'SmtRes'!DF299)</f>
        <v>296.53000000000003</v>
      </c>
      <c r="Q197">
        <f>SUMIF(SmtRes!AQ290:'SmtRes'!AQ299,"=1",SmtRes!DG290:'SmtRes'!DG299)</f>
        <v>27.830000000000002</v>
      </c>
      <c r="R197">
        <f>SUMIF(SmtRes!AQ290:'SmtRes'!AQ299,"=1",SmtRes!DH290:'SmtRes'!DH299)</f>
        <v>24.759999999999998</v>
      </c>
      <c r="S197">
        <f>SUMIF(SmtRes!AQ290:'SmtRes'!AQ299,"=1",SmtRes!DI290:'SmtRes'!DI299)</f>
        <v>4637.84</v>
      </c>
      <c r="T197">
        <f t="shared" si="149"/>
        <v>0</v>
      </c>
      <c r="U197">
        <f>SUMIF(SmtRes!AQ290:'SmtRes'!AQ299,"=1",SmtRes!CV290:'SmtRes'!CV299)</f>
        <v>6.0614999999999997</v>
      </c>
      <c r="V197">
        <f>SUMIF(SmtRes!AQ290:'SmtRes'!AQ299,"=1",SmtRes!CW290:'SmtRes'!CW299)</f>
        <v>2.7E-2</v>
      </c>
      <c r="W197">
        <f t="shared" si="150"/>
        <v>0</v>
      </c>
      <c r="X197">
        <f t="shared" si="151"/>
        <v>4522.72</v>
      </c>
      <c r="Y197">
        <f t="shared" si="152"/>
        <v>2377.9299999999998</v>
      </c>
      <c r="AA197">
        <v>48216218</v>
      </c>
      <c r="AB197">
        <f t="shared" si="153"/>
        <v>3662.1660219999999</v>
      </c>
      <c r="AC197">
        <f>ROUND((SUM(SmtRes!BQ290:'SmtRes'!BQ299)),6)</f>
        <v>206.11682200000001</v>
      </c>
      <c r="AD197">
        <f>ROUND((((SUM(SmtRes!BR290:'SmtRes'!BR299))-(SUM(SmtRes!BS290:'SmtRes'!BS299)))+AE197),6)</f>
        <v>20.615500000000001</v>
      </c>
      <c r="AE197">
        <f>ROUND((SUM(SmtRes!BS290:'SmtRes'!BS299)),6)</f>
        <v>18.3398</v>
      </c>
      <c r="AF197">
        <f>ROUND((SUM(SmtRes!BT290:'SmtRes'!BT299)),6)</f>
        <v>3435.4337</v>
      </c>
      <c r="AG197">
        <f t="shared" si="154"/>
        <v>0</v>
      </c>
      <c r="AH197">
        <f>(SUM(SmtRes!BU290:'SmtRes'!BU299))</f>
        <v>4.49</v>
      </c>
      <c r="AI197">
        <f>(SUM(SmtRes!BV290:'SmtRes'!BV299))</f>
        <v>0.02</v>
      </c>
      <c r="AJ197">
        <f t="shared" si="155"/>
        <v>0</v>
      </c>
      <c r="AK197">
        <v>3680.5058219000002</v>
      </c>
      <c r="AL197">
        <v>206.11682190000002</v>
      </c>
      <c r="AM197">
        <v>20.615500000000001</v>
      </c>
      <c r="AN197">
        <v>18.3398</v>
      </c>
      <c r="AO197">
        <v>3435.4337</v>
      </c>
      <c r="AP197">
        <v>0</v>
      </c>
      <c r="AQ197">
        <v>4.49</v>
      </c>
      <c r="AR197">
        <v>0.02</v>
      </c>
      <c r="AS197">
        <v>0</v>
      </c>
      <c r="AT197">
        <v>97</v>
      </c>
      <c r="AU197">
        <v>51</v>
      </c>
      <c r="AV197">
        <v>1</v>
      </c>
      <c r="AW197">
        <v>1</v>
      </c>
      <c r="AZ197">
        <v>1</v>
      </c>
      <c r="BA197">
        <v>1</v>
      </c>
      <c r="BB197">
        <v>1</v>
      </c>
      <c r="BC197">
        <v>1</v>
      </c>
      <c r="BD197" t="s">
        <v>3</v>
      </c>
      <c r="BE197" t="s">
        <v>3</v>
      </c>
      <c r="BF197" t="s">
        <v>3</v>
      </c>
      <c r="BG197" t="s">
        <v>3</v>
      </c>
      <c r="BH197">
        <v>0</v>
      </c>
      <c r="BI197">
        <v>2</v>
      </c>
      <c r="BJ197" t="s">
        <v>163</v>
      </c>
      <c r="BM197">
        <v>108001</v>
      </c>
      <c r="BN197">
        <v>0</v>
      </c>
      <c r="BO197" t="s">
        <v>3</v>
      </c>
      <c r="BP197">
        <v>0</v>
      </c>
      <c r="BQ197">
        <v>3</v>
      </c>
      <c r="BR197">
        <v>0</v>
      </c>
      <c r="BS197">
        <v>1</v>
      </c>
      <c r="BT197">
        <v>1</v>
      </c>
      <c r="BU197">
        <v>1</v>
      </c>
      <c r="BV197">
        <v>1</v>
      </c>
      <c r="BW197">
        <v>1</v>
      </c>
      <c r="BX197">
        <v>1</v>
      </c>
      <c r="BY197" t="s">
        <v>3</v>
      </c>
      <c r="BZ197">
        <v>97</v>
      </c>
      <c r="CA197">
        <v>51</v>
      </c>
      <c r="CB197" t="s">
        <v>3</v>
      </c>
      <c r="CE197">
        <v>0</v>
      </c>
      <c r="CF197">
        <v>0</v>
      </c>
      <c r="CG197">
        <v>0</v>
      </c>
      <c r="CM197">
        <v>0</v>
      </c>
      <c r="CN197" t="s">
        <v>3</v>
      </c>
      <c r="CO197">
        <v>0</v>
      </c>
      <c r="CP197">
        <f t="shared" si="156"/>
        <v>4986.96</v>
      </c>
      <c r="CQ197">
        <f>SUMIF(SmtRes!AQ290:'SmtRes'!AQ299,"=1",SmtRes!AA290:'SmtRes'!AA299)</f>
        <v>59948.139999999992</v>
      </c>
      <c r="CR197">
        <f>SUMIF(SmtRes!AQ290:'SmtRes'!AQ299,"=1",SmtRes!AB290:'SmtRes'!AB299)</f>
        <v>2061.5500000000002</v>
      </c>
      <c r="CS197">
        <f>SUMIF(SmtRes!AQ290:'SmtRes'!AQ299,"=1",SmtRes!AC290:'SmtRes'!AC299)</f>
        <v>1833.98</v>
      </c>
      <c r="CT197">
        <f>SUMIF(SmtRes!AQ290:'SmtRes'!AQ299,"=1",SmtRes!AD290:'SmtRes'!AD299)</f>
        <v>765.13</v>
      </c>
      <c r="CU197">
        <f t="shared" si="157"/>
        <v>0</v>
      </c>
      <c r="CV197">
        <f>SUMIF(SmtRes!AQ290:'SmtRes'!AQ299,"=1",SmtRes!BU290:'SmtRes'!BU299)</f>
        <v>4.49</v>
      </c>
      <c r="CW197">
        <f>SUMIF(SmtRes!AQ290:'SmtRes'!AQ299,"=1",SmtRes!BV290:'SmtRes'!BV299)</f>
        <v>0.02</v>
      </c>
      <c r="CX197">
        <f t="shared" si="158"/>
        <v>0</v>
      </c>
      <c r="CY197">
        <f t="shared" si="159"/>
        <v>4522.7219999999998</v>
      </c>
      <c r="CZ197">
        <f t="shared" si="160"/>
        <v>2377.9259999999999</v>
      </c>
      <c r="DC197" t="s">
        <v>3</v>
      </c>
      <c r="DD197" t="s">
        <v>3</v>
      </c>
      <c r="DE197" t="s">
        <v>3</v>
      </c>
      <c r="DF197" t="s">
        <v>3</v>
      </c>
      <c r="DG197" t="s">
        <v>3</v>
      </c>
      <c r="DH197" t="s">
        <v>3</v>
      </c>
      <c r="DI197" t="s">
        <v>3</v>
      </c>
      <c r="DJ197" t="s">
        <v>3</v>
      </c>
      <c r="DK197" t="s">
        <v>3</v>
      </c>
      <c r="DL197" t="s">
        <v>3</v>
      </c>
      <c r="DM197" t="s">
        <v>3</v>
      </c>
      <c r="DN197">
        <v>0</v>
      </c>
      <c r="DO197">
        <v>0</v>
      </c>
      <c r="DP197">
        <v>1</v>
      </c>
      <c r="DQ197">
        <v>1</v>
      </c>
      <c r="DU197">
        <v>1003</v>
      </c>
      <c r="DV197" t="s">
        <v>151</v>
      </c>
      <c r="DW197" t="s">
        <v>151</v>
      </c>
      <c r="DX197">
        <v>100</v>
      </c>
      <c r="DZ197" t="s">
        <v>3</v>
      </c>
      <c r="EA197" t="s">
        <v>3</v>
      </c>
      <c r="EB197" t="s">
        <v>3</v>
      </c>
      <c r="EC197" t="s">
        <v>3</v>
      </c>
      <c r="EE197">
        <v>45799455</v>
      </c>
      <c r="EF197">
        <v>3</v>
      </c>
      <c r="EG197" t="s">
        <v>25</v>
      </c>
      <c r="EH197">
        <v>0</v>
      </c>
      <c r="EI197" t="s">
        <v>3</v>
      </c>
      <c r="EJ197">
        <v>2</v>
      </c>
      <c r="EK197">
        <v>108001</v>
      </c>
      <c r="EL197" t="s">
        <v>26</v>
      </c>
      <c r="EM197" t="s">
        <v>27</v>
      </c>
      <c r="EO197" t="s">
        <v>3</v>
      </c>
      <c r="EQ197">
        <v>131072</v>
      </c>
      <c r="ER197">
        <v>0</v>
      </c>
      <c r="ES197">
        <v>0</v>
      </c>
      <c r="ET197">
        <v>0</v>
      </c>
      <c r="EU197">
        <v>0</v>
      </c>
      <c r="EV197">
        <v>0</v>
      </c>
      <c r="EW197">
        <v>4.49</v>
      </c>
      <c r="EX197">
        <v>0.02</v>
      </c>
      <c r="EY197">
        <v>0</v>
      </c>
      <c r="FQ197">
        <v>0</v>
      </c>
      <c r="FR197">
        <v>0</v>
      </c>
      <c r="FS197">
        <v>0</v>
      </c>
      <c r="FX197">
        <v>97</v>
      </c>
      <c r="FY197">
        <v>51</v>
      </c>
      <c r="GA197" t="s">
        <v>3</v>
      </c>
      <c r="GD197">
        <v>1</v>
      </c>
      <c r="GF197">
        <v>-179377431</v>
      </c>
      <c r="GG197">
        <v>2</v>
      </c>
      <c r="GH197">
        <v>1</v>
      </c>
      <c r="GI197">
        <v>-2</v>
      </c>
      <c r="GJ197">
        <v>0</v>
      </c>
      <c r="GK197">
        <v>0</v>
      </c>
      <c r="GL197">
        <f t="shared" si="161"/>
        <v>0</v>
      </c>
      <c r="GM197">
        <f t="shared" si="162"/>
        <v>11887.61</v>
      </c>
      <c r="GN197">
        <f t="shared" si="163"/>
        <v>0</v>
      </c>
      <c r="GO197">
        <f t="shared" si="164"/>
        <v>11887.61</v>
      </c>
      <c r="GP197">
        <f t="shared" si="165"/>
        <v>0</v>
      </c>
      <c r="GR197">
        <v>0</v>
      </c>
      <c r="GS197">
        <v>0</v>
      </c>
      <c r="GT197">
        <v>0</v>
      </c>
      <c r="GU197" t="s">
        <v>3</v>
      </c>
      <c r="GV197">
        <f t="shared" si="166"/>
        <v>0</v>
      </c>
      <c r="GW197">
        <v>1</v>
      </c>
      <c r="GX197">
        <f t="shared" si="167"/>
        <v>0</v>
      </c>
      <c r="HA197">
        <v>0</v>
      </c>
      <c r="HB197">
        <v>0</v>
      </c>
      <c r="HC197">
        <f t="shared" si="168"/>
        <v>0</v>
      </c>
      <c r="HE197" t="s">
        <v>3</v>
      </c>
      <c r="HF197" t="s">
        <v>3</v>
      </c>
      <c r="HM197" t="s">
        <v>3</v>
      </c>
      <c r="HN197" t="s">
        <v>29</v>
      </c>
      <c r="HO197" t="s">
        <v>30</v>
      </c>
      <c r="HP197" t="s">
        <v>26</v>
      </c>
      <c r="HQ197" t="s">
        <v>26</v>
      </c>
      <c r="HS197">
        <v>0</v>
      </c>
      <c r="IK197">
        <v>0</v>
      </c>
    </row>
    <row r="198" spans="1:245" x14ac:dyDescent="0.2">
      <c r="A198">
        <v>17</v>
      </c>
      <c r="B198">
        <v>1</v>
      </c>
      <c r="E198" t="s">
        <v>365</v>
      </c>
      <c r="F198" t="s">
        <v>165</v>
      </c>
      <c r="G198" t="s">
        <v>166</v>
      </c>
      <c r="H198" t="s">
        <v>167</v>
      </c>
      <c r="I198">
        <f>ROUND(0.0459,7)</f>
        <v>4.5900000000000003E-2</v>
      </c>
      <c r="J198">
        <v>0</v>
      </c>
      <c r="K198">
        <f>ROUND(0.0459,7)</f>
        <v>4.5900000000000003E-2</v>
      </c>
      <c r="O198">
        <f t="shared" si="148"/>
        <v>909.15</v>
      </c>
      <c r="P198">
        <f>ROUND(CQ198*I198,2)</f>
        <v>909.15</v>
      </c>
      <c r="Q198">
        <f>ROUND(CR198*I198,2)</f>
        <v>0</v>
      </c>
      <c r="R198">
        <f>ROUND(CS198*I198,2)</f>
        <v>0</v>
      </c>
      <c r="S198">
        <f>ROUND(CT198*I198,2)</f>
        <v>0</v>
      </c>
      <c r="T198">
        <f t="shared" si="149"/>
        <v>0</v>
      </c>
      <c r="U198">
        <f>ROUND(CV198*I198,7)</f>
        <v>0</v>
      </c>
      <c r="V198">
        <f>ROUND(CW198*I198,7)</f>
        <v>0</v>
      </c>
      <c r="W198">
        <f t="shared" si="150"/>
        <v>0</v>
      </c>
      <c r="X198">
        <f t="shared" si="151"/>
        <v>0</v>
      </c>
      <c r="Y198">
        <f t="shared" si="152"/>
        <v>0</v>
      </c>
      <c r="AA198">
        <v>48216218</v>
      </c>
      <c r="AB198">
        <f t="shared" si="153"/>
        <v>17528.45</v>
      </c>
      <c r="AC198">
        <f>ROUND((ES198),6)</f>
        <v>17528.45</v>
      </c>
      <c r="AD198">
        <f>ROUND((((ET198)-(EU198))+AE198),6)</f>
        <v>0</v>
      </c>
      <c r="AE198">
        <f t="shared" ref="AE198:AF200" si="169">ROUND((EU198),6)</f>
        <v>0</v>
      </c>
      <c r="AF198">
        <f t="shared" si="169"/>
        <v>0</v>
      </c>
      <c r="AG198">
        <f t="shared" si="154"/>
        <v>0</v>
      </c>
      <c r="AH198">
        <f t="shared" ref="AH198:AI200" si="170">(EW198)</f>
        <v>0</v>
      </c>
      <c r="AI198">
        <f t="shared" si="170"/>
        <v>0</v>
      </c>
      <c r="AJ198">
        <f t="shared" si="155"/>
        <v>0</v>
      </c>
      <c r="AK198">
        <v>17528.45</v>
      </c>
      <c r="AL198">
        <v>17528.45</v>
      </c>
      <c r="AM198">
        <v>0</v>
      </c>
      <c r="AN198">
        <v>0</v>
      </c>
      <c r="AO198">
        <v>0</v>
      </c>
      <c r="AP198">
        <v>0</v>
      </c>
      <c r="AQ198">
        <v>0</v>
      </c>
      <c r="AR198">
        <v>0</v>
      </c>
      <c r="AS198">
        <v>0</v>
      </c>
      <c r="AT198">
        <v>0</v>
      </c>
      <c r="AU198">
        <v>0</v>
      </c>
      <c r="AV198">
        <v>1</v>
      </c>
      <c r="AW198">
        <v>1</v>
      </c>
      <c r="AZ198">
        <v>1</v>
      </c>
      <c r="BA198">
        <v>1</v>
      </c>
      <c r="BB198">
        <v>1</v>
      </c>
      <c r="BC198">
        <v>1.1299999999999999</v>
      </c>
      <c r="BD198" t="s">
        <v>3</v>
      </c>
      <c r="BE198" t="s">
        <v>3</v>
      </c>
      <c r="BF198" t="s">
        <v>3</v>
      </c>
      <c r="BG198" t="s">
        <v>3</v>
      </c>
      <c r="BH198">
        <v>3</v>
      </c>
      <c r="BI198">
        <v>2</v>
      </c>
      <c r="BJ198" t="s">
        <v>168</v>
      </c>
      <c r="BM198">
        <v>500002</v>
      </c>
      <c r="BN198">
        <v>0</v>
      </c>
      <c r="BO198" t="s">
        <v>165</v>
      </c>
      <c r="BP198">
        <v>1</v>
      </c>
      <c r="BQ198">
        <v>8</v>
      </c>
      <c r="BR198">
        <v>0</v>
      </c>
      <c r="BS198">
        <v>1</v>
      </c>
      <c r="BT198">
        <v>1</v>
      </c>
      <c r="BU198">
        <v>1</v>
      </c>
      <c r="BV198">
        <v>1</v>
      </c>
      <c r="BW198">
        <v>1</v>
      </c>
      <c r="BX198">
        <v>1</v>
      </c>
      <c r="BY198" t="s">
        <v>3</v>
      </c>
      <c r="BZ198">
        <v>0</v>
      </c>
      <c r="CA198">
        <v>0</v>
      </c>
      <c r="CB198" t="s">
        <v>3</v>
      </c>
      <c r="CE198">
        <v>0</v>
      </c>
      <c r="CF198">
        <v>0</v>
      </c>
      <c r="CG198">
        <v>0</v>
      </c>
      <c r="CM198">
        <v>0</v>
      </c>
      <c r="CN198" t="s">
        <v>3</v>
      </c>
      <c r="CO198">
        <v>0</v>
      </c>
      <c r="CP198">
        <f t="shared" si="156"/>
        <v>909.15</v>
      </c>
      <c r="CQ198">
        <f>ROUND(AL198*BC198,2)</f>
        <v>19807.150000000001</v>
      </c>
      <c r="CR198">
        <f>ROUND(AM198*BB198,2)</f>
        <v>0</v>
      </c>
      <c r="CS198">
        <f>ROUND(AN198*BS198,2)</f>
        <v>0</v>
      </c>
      <c r="CT198">
        <f>ROUND(AO198*BA198,2)</f>
        <v>0</v>
      </c>
      <c r="CU198">
        <f t="shared" si="157"/>
        <v>0</v>
      </c>
      <c r="CV198">
        <f t="shared" ref="CV198:CW200" si="171">AH198</f>
        <v>0</v>
      </c>
      <c r="CW198">
        <f t="shared" si="171"/>
        <v>0</v>
      </c>
      <c r="CX198">
        <f t="shared" si="158"/>
        <v>0</v>
      </c>
      <c r="CY198">
        <f t="shared" si="159"/>
        <v>0</v>
      </c>
      <c r="CZ198">
        <f t="shared" si="160"/>
        <v>0</v>
      </c>
      <c r="DC198" t="s">
        <v>3</v>
      </c>
      <c r="DD198" t="s">
        <v>3</v>
      </c>
      <c r="DE198" t="s">
        <v>3</v>
      </c>
      <c r="DF198" t="s">
        <v>3</v>
      </c>
      <c r="DG198" t="s">
        <v>3</v>
      </c>
      <c r="DH198" t="s">
        <v>3</v>
      </c>
      <c r="DI198" t="s">
        <v>3</v>
      </c>
      <c r="DJ198" t="s">
        <v>3</v>
      </c>
      <c r="DK198" t="s">
        <v>3</v>
      </c>
      <c r="DL198" t="s">
        <v>3</v>
      </c>
      <c r="DM198" t="s">
        <v>3</v>
      </c>
      <c r="DN198">
        <v>0</v>
      </c>
      <c r="DO198">
        <v>0</v>
      </c>
      <c r="DP198">
        <v>1</v>
      </c>
      <c r="DQ198">
        <v>1</v>
      </c>
      <c r="DU198">
        <v>1013</v>
      </c>
      <c r="DV198" t="s">
        <v>167</v>
      </c>
      <c r="DW198" t="s">
        <v>169</v>
      </c>
      <c r="DX198">
        <v>1</v>
      </c>
      <c r="DZ198" t="s">
        <v>3</v>
      </c>
      <c r="EA198" t="s">
        <v>3</v>
      </c>
      <c r="EB198" t="s">
        <v>3</v>
      </c>
      <c r="EC198" t="s">
        <v>3</v>
      </c>
      <c r="EE198">
        <v>45799549</v>
      </c>
      <c r="EF198">
        <v>8</v>
      </c>
      <c r="EG198" t="s">
        <v>105</v>
      </c>
      <c r="EH198">
        <v>0</v>
      </c>
      <c r="EI198" t="s">
        <v>3</v>
      </c>
      <c r="EJ198">
        <v>2</v>
      </c>
      <c r="EK198">
        <v>500002</v>
      </c>
      <c r="EL198" t="s">
        <v>170</v>
      </c>
      <c r="EM198" t="s">
        <v>171</v>
      </c>
      <c r="EO198" t="s">
        <v>3</v>
      </c>
      <c r="EQ198">
        <v>131072</v>
      </c>
      <c r="ER198">
        <v>17528.45</v>
      </c>
      <c r="ES198">
        <v>17528.45</v>
      </c>
      <c r="ET198">
        <v>0</v>
      </c>
      <c r="EU198">
        <v>0</v>
      </c>
      <c r="EV198">
        <v>0</v>
      </c>
      <c r="EW198">
        <v>0</v>
      </c>
      <c r="EX198">
        <v>0</v>
      </c>
      <c r="EY198">
        <v>0</v>
      </c>
      <c r="FQ198">
        <v>0</v>
      </c>
      <c r="FR198">
        <v>0</v>
      </c>
      <c r="FS198">
        <v>0</v>
      </c>
      <c r="FX198">
        <v>0</v>
      </c>
      <c r="FY198">
        <v>0</v>
      </c>
      <c r="GA198" t="s">
        <v>3</v>
      </c>
      <c r="GD198">
        <v>1</v>
      </c>
      <c r="GF198">
        <v>1167645358</v>
      </c>
      <c r="GG198">
        <v>2</v>
      </c>
      <c r="GH198">
        <v>1</v>
      </c>
      <c r="GI198">
        <v>2</v>
      </c>
      <c r="GJ198">
        <v>0</v>
      </c>
      <c r="GK198">
        <v>0</v>
      </c>
      <c r="GL198">
        <f t="shared" si="161"/>
        <v>0</v>
      </c>
      <c r="GM198">
        <f t="shared" si="162"/>
        <v>909.15</v>
      </c>
      <c r="GN198">
        <f t="shared" si="163"/>
        <v>0</v>
      </c>
      <c r="GO198">
        <f t="shared" si="164"/>
        <v>909.15</v>
      </c>
      <c r="GP198">
        <f t="shared" si="165"/>
        <v>0</v>
      </c>
      <c r="GR198">
        <v>0</v>
      </c>
      <c r="GS198">
        <v>0</v>
      </c>
      <c r="GT198">
        <v>0</v>
      </c>
      <c r="GU198" t="s">
        <v>3</v>
      </c>
      <c r="GV198">
        <f t="shared" si="166"/>
        <v>0</v>
      </c>
      <c r="GW198">
        <v>1</v>
      </c>
      <c r="GX198">
        <f t="shared" si="167"/>
        <v>0</v>
      </c>
      <c r="HA198">
        <v>0</v>
      </c>
      <c r="HB198">
        <v>0</v>
      </c>
      <c r="HC198">
        <f t="shared" si="168"/>
        <v>0</v>
      </c>
      <c r="HE198" t="s">
        <v>3</v>
      </c>
      <c r="HF198" t="s">
        <v>3</v>
      </c>
      <c r="HM198" t="s">
        <v>3</v>
      </c>
      <c r="HN198" t="s">
        <v>3</v>
      </c>
      <c r="HO198" t="s">
        <v>3</v>
      </c>
      <c r="HP198" t="s">
        <v>3</v>
      </c>
      <c r="HQ198" t="s">
        <v>3</v>
      </c>
      <c r="HS198">
        <v>0</v>
      </c>
      <c r="IK198">
        <v>0</v>
      </c>
    </row>
    <row r="199" spans="1:245" x14ac:dyDescent="0.2">
      <c r="A199">
        <v>17</v>
      </c>
      <c r="B199">
        <v>1</v>
      </c>
      <c r="E199" t="s">
        <v>366</v>
      </c>
      <c r="F199" t="s">
        <v>367</v>
      </c>
      <c r="G199" t="s">
        <v>368</v>
      </c>
      <c r="H199" t="s">
        <v>156</v>
      </c>
      <c r="I199">
        <f>ROUND(45.9,7)</f>
        <v>45.9</v>
      </c>
      <c r="J199">
        <v>0</v>
      </c>
      <c r="K199">
        <f>ROUND(45.9,7)</f>
        <v>45.9</v>
      </c>
      <c r="O199">
        <f t="shared" si="148"/>
        <v>13425.75</v>
      </c>
      <c r="P199">
        <f>ROUND(CQ199*I199,2)</f>
        <v>13425.75</v>
      </c>
      <c r="Q199">
        <f>ROUND(CR199*I199,2)</f>
        <v>0</v>
      </c>
      <c r="R199">
        <f>ROUND(CS199*I199,2)</f>
        <v>0</v>
      </c>
      <c r="S199">
        <f>ROUND(CT199*I199,2)</f>
        <v>0</v>
      </c>
      <c r="T199">
        <f t="shared" si="149"/>
        <v>0</v>
      </c>
      <c r="U199">
        <f>ROUND(CV199*I199,7)</f>
        <v>0</v>
      </c>
      <c r="V199">
        <f>ROUND(CW199*I199,7)</f>
        <v>0</v>
      </c>
      <c r="W199">
        <f t="shared" si="150"/>
        <v>0</v>
      </c>
      <c r="X199">
        <f t="shared" si="151"/>
        <v>0</v>
      </c>
      <c r="Y199">
        <f t="shared" si="152"/>
        <v>0</v>
      </c>
      <c r="AA199">
        <v>48216218</v>
      </c>
      <c r="AB199">
        <f t="shared" si="153"/>
        <v>292.5</v>
      </c>
      <c r="AC199">
        <f>ROUND((ES199),6)</f>
        <v>292.5</v>
      </c>
      <c r="AD199">
        <f>ROUND((((ET199)-(EU199))+AE199),6)</f>
        <v>0</v>
      </c>
      <c r="AE199">
        <f t="shared" si="169"/>
        <v>0</v>
      </c>
      <c r="AF199">
        <f t="shared" si="169"/>
        <v>0</v>
      </c>
      <c r="AG199">
        <f t="shared" si="154"/>
        <v>0</v>
      </c>
      <c r="AH199">
        <f t="shared" si="170"/>
        <v>0</v>
      </c>
      <c r="AI199">
        <f t="shared" si="170"/>
        <v>0</v>
      </c>
      <c r="AJ199">
        <f t="shared" si="155"/>
        <v>0</v>
      </c>
      <c r="AK199">
        <v>292.5</v>
      </c>
      <c r="AL199">
        <v>292.5</v>
      </c>
      <c r="AM199">
        <v>0</v>
      </c>
      <c r="AN199">
        <v>0</v>
      </c>
      <c r="AO199">
        <v>0</v>
      </c>
      <c r="AP199">
        <v>0</v>
      </c>
      <c r="AQ199">
        <v>0</v>
      </c>
      <c r="AR199">
        <v>0</v>
      </c>
      <c r="AS199">
        <v>0</v>
      </c>
      <c r="AT199">
        <v>0</v>
      </c>
      <c r="AU199">
        <v>0</v>
      </c>
      <c r="AV199">
        <v>1</v>
      </c>
      <c r="AW199">
        <v>1</v>
      </c>
      <c r="AZ199">
        <v>1</v>
      </c>
      <c r="BA199">
        <v>1</v>
      </c>
      <c r="BB199">
        <v>1</v>
      </c>
      <c r="BC199">
        <v>1</v>
      </c>
      <c r="BD199" t="s">
        <v>3</v>
      </c>
      <c r="BE199" t="s">
        <v>3</v>
      </c>
      <c r="BF199" t="s">
        <v>3</v>
      </c>
      <c r="BG199" t="s">
        <v>3</v>
      </c>
      <c r="BH199">
        <v>3</v>
      </c>
      <c r="BI199">
        <v>2</v>
      </c>
      <c r="BJ199" t="s">
        <v>369</v>
      </c>
      <c r="BM199">
        <v>1100</v>
      </c>
      <c r="BN199">
        <v>0</v>
      </c>
      <c r="BO199" t="s">
        <v>3</v>
      </c>
      <c r="BP199">
        <v>0</v>
      </c>
      <c r="BQ199">
        <v>8</v>
      </c>
      <c r="BR199">
        <v>0</v>
      </c>
      <c r="BS199">
        <v>1</v>
      </c>
      <c r="BT199">
        <v>1</v>
      </c>
      <c r="BU199">
        <v>1</v>
      </c>
      <c r="BV199">
        <v>1</v>
      </c>
      <c r="BW199">
        <v>1</v>
      </c>
      <c r="BX199">
        <v>1</v>
      </c>
      <c r="BY199" t="s">
        <v>3</v>
      </c>
      <c r="BZ199">
        <v>0</v>
      </c>
      <c r="CA199">
        <v>0</v>
      </c>
      <c r="CB199" t="s">
        <v>3</v>
      </c>
      <c r="CE199">
        <v>0</v>
      </c>
      <c r="CF199">
        <v>0</v>
      </c>
      <c r="CG199">
        <v>0</v>
      </c>
      <c r="CM199">
        <v>0</v>
      </c>
      <c r="CN199" t="s">
        <v>3</v>
      </c>
      <c r="CO199">
        <v>0</v>
      </c>
      <c r="CP199">
        <f t="shared" si="156"/>
        <v>13425.75</v>
      </c>
      <c r="CQ199">
        <f>ROUND(AL199*BC199,2)</f>
        <v>292.5</v>
      </c>
      <c r="CR199">
        <f>ROUND(AM199*BB199,2)</f>
        <v>0</v>
      </c>
      <c r="CS199">
        <f>ROUND(AN199*BS199,2)</f>
        <v>0</v>
      </c>
      <c r="CT199">
        <f>ROUND(AO199*BA199,2)</f>
        <v>0</v>
      </c>
      <c r="CU199">
        <f t="shared" si="157"/>
        <v>0</v>
      </c>
      <c r="CV199">
        <f t="shared" si="171"/>
        <v>0</v>
      </c>
      <c r="CW199">
        <f t="shared" si="171"/>
        <v>0</v>
      </c>
      <c r="CX199">
        <f t="shared" si="158"/>
        <v>0</v>
      </c>
      <c r="CY199">
        <f t="shared" si="159"/>
        <v>0</v>
      </c>
      <c r="CZ199">
        <f t="shared" si="160"/>
        <v>0</v>
      </c>
      <c r="DC199" t="s">
        <v>3</v>
      </c>
      <c r="DD199" t="s">
        <v>3</v>
      </c>
      <c r="DE199" t="s">
        <v>3</v>
      </c>
      <c r="DF199" t="s">
        <v>3</v>
      </c>
      <c r="DG199" t="s">
        <v>3</v>
      </c>
      <c r="DH199" t="s">
        <v>3</v>
      </c>
      <c r="DI199" t="s">
        <v>3</v>
      </c>
      <c r="DJ199" t="s">
        <v>3</v>
      </c>
      <c r="DK199" t="s">
        <v>3</v>
      </c>
      <c r="DL199" t="s">
        <v>3</v>
      </c>
      <c r="DM199" t="s">
        <v>3</v>
      </c>
      <c r="DN199">
        <v>0</v>
      </c>
      <c r="DO199">
        <v>0</v>
      </c>
      <c r="DP199">
        <v>1</v>
      </c>
      <c r="DQ199">
        <v>1</v>
      </c>
      <c r="DU199">
        <v>1003</v>
      </c>
      <c r="DV199" t="s">
        <v>156</v>
      </c>
      <c r="DW199" t="s">
        <v>156</v>
      </c>
      <c r="DX199">
        <v>1</v>
      </c>
      <c r="DZ199" t="s">
        <v>3</v>
      </c>
      <c r="EA199" t="s">
        <v>3</v>
      </c>
      <c r="EB199" t="s">
        <v>3</v>
      </c>
      <c r="EC199" t="s">
        <v>3</v>
      </c>
      <c r="EE199">
        <v>45799882</v>
      </c>
      <c r="EF199">
        <v>8</v>
      </c>
      <c r="EG199" t="s">
        <v>105</v>
      </c>
      <c r="EH199">
        <v>0</v>
      </c>
      <c r="EI199" t="s">
        <v>3</v>
      </c>
      <c r="EJ199">
        <v>1</v>
      </c>
      <c r="EK199">
        <v>1100</v>
      </c>
      <c r="EL199" t="s">
        <v>106</v>
      </c>
      <c r="EM199" t="s">
        <v>107</v>
      </c>
      <c r="EO199" t="s">
        <v>3</v>
      </c>
      <c r="EQ199">
        <v>131072</v>
      </c>
      <c r="ER199">
        <v>0</v>
      </c>
      <c r="ES199">
        <v>292.5</v>
      </c>
      <c r="ET199">
        <v>0</v>
      </c>
      <c r="EU199">
        <v>0</v>
      </c>
      <c r="EV199">
        <v>0</v>
      </c>
      <c r="EW199">
        <v>0</v>
      </c>
      <c r="EX199">
        <v>0</v>
      </c>
      <c r="EY199">
        <v>0</v>
      </c>
      <c r="FQ199">
        <v>0</v>
      </c>
      <c r="FR199">
        <v>0</v>
      </c>
      <c r="FS199">
        <v>0</v>
      </c>
      <c r="FX199">
        <v>0</v>
      </c>
      <c r="FY199">
        <v>0</v>
      </c>
      <c r="GA199" t="s">
        <v>3</v>
      </c>
      <c r="GD199">
        <v>1</v>
      </c>
      <c r="GF199">
        <v>2137183815</v>
      </c>
      <c r="GG199">
        <v>2</v>
      </c>
      <c r="GH199">
        <v>0</v>
      </c>
      <c r="GI199">
        <v>-2</v>
      </c>
      <c r="GJ199">
        <v>0</v>
      </c>
      <c r="GK199">
        <v>0</v>
      </c>
      <c r="GL199">
        <f t="shared" si="161"/>
        <v>0</v>
      </c>
      <c r="GM199">
        <f t="shared" si="162"/>
        <v>13425.75</v>
      </c>
      <c r="GN199">
        <f t="shared" si="163"/>
        <v>0</v>
      </c>
      <c r="GO199">
        <f t="shared" si="164"/>
        <v>13425.75</v>
      </c>
      <c r="GP199">
        <f t="shared" si="165"/>
        <v>0</v>
      </c>
      <c r="GR199">
        <v>0</v>
      </c>
      <c r="GS199">
        <v>0</v>
      </c>
      <c r="GT199">
        <v>0</v>
      </c>
      <c r="GU199" t="s">
        <v>3</v>
      </c>
      <c r="GV199">
        <f t="shared" si="166"/>
        <v>0</v>
      </c>
      <c r="GW199">
        <v>1</v>
      </c>
      <c r="GX199">
        <f t="shared" si="167"/>
        <v>0</v>
      </c>
      <c r="HA199">
        <v>0</v>
      </c>
      <c r="HB199">
        <v>0</v>
      </c>
      <c r="HC199">
        <f t="shared" si="168"/>
        <v>0</v>
      </c>
      <c r="HE199" t="s">
        <v>3</v>
      </c>
      <c r="HF199" t="s">
        <v>3</v>
      </c>
      <c r="HM199" t="s">
        <v>3</v>
      </c>
      <c r="HN199" t="s">
        <v>3</v>
      </c>
      <c r="HO199" t="s">
        <v>3</v>
      </c>
      <c r="HP199" t="s">
        <v>3</v>
      </c>
      <c r="HQ199" t="s">
        <v>3</v>
      </c>
      <c r="HS199">
        <v>0</v>
      </c>
      <c r="IK199">
        <v>0</v>
      </c>
    </row>
    <row r="200" spans="1:245" x14ac:dyDescent="0.2">
      <c r="A200">
        <v>17</v>
      </c>
      <c r="B200">
        <v>1</v>
      </c>
      <c r="E200" t="s">
        <v>370</v>
      </c>
      <c r="F200" t="s">
        <v>371</v>
      </c>
      <c r="G200" t="s">
        <v>372</v>
      </c>
      <c r="H200" t="s">
        <v>167</v>
      </c>
      <c r="I200">
        <f>ROUND(0.0459,7)</f>
        <v>4.5900000000000003E-2</v>
      </c>
      <c r="J200">
        <v>0</v>
      </c>
      <c r="K200">
        <f>ROUND(0.0459,7)</f>
        <v>4.5900000000000003E-2</v>
      </c>
      <c r="O200">
        <f t="shared" si="148"/>
        <v>3687.79</v>
      </c>
      <c r="P200">
        <f>ROUND(CQ200*I200,2)</f>
        <v>3687.79</v>
      </c>
      <c r="Q200">
        <f>ROUND(CR200*I200,2)</f>
        <v>0</v>
      </c>
      <c r="R200">
        <f>ROUND(CS200*I200,2)</f>
        <v>0</v>
      </c>
      <c r="S200">
        <f>ROUND(CT200*I200,2)</f>
        <v>0</v>
      </c>
      <c r="T200">
        <f t="shared" si="149"/>
        <v>0</v>
      </c>
      <c r="U200">
        <f>ROUND(CV200*I200,7)</f>
        <v>0</v>
      </c>
      <c r="V200">
        <f>ROUND(CW200*I200,7)</f>
        <v>0</v>
      </c>
      <c r="W200">
        <f t="shared" si="150"/>
        <v>0</v>
      </c>
      <c r="X200">
        <f t="shared" si="151"/>
        <v>0</v>
      </c>
      <c r="Y200">
        <f t="shared" si="152"/>
        <v>0</v>
      </c>
      <c r="AA200">
        <v>48216218</v>
      </c>
      <c r="AB200">
        <f t="shared" si="153"/>
        <v>71100.84</v>
      </c>
      <c r="AC200">
        <f>ROUND((ES200),6)</f>
        <v>71100.84</v>
      </c>
      <c r="AD200">
        <f>ROUND((((ET200)-(EU200))+AE200),6)</f>
        <v>0</v>
      </c>
      <c r="AE200">
        <f t="shared" si="169"/>
        <v>0</v>
      </c>
      <c r="AF200">
        <f t="shared" si="169"/>
        <v>0</v>
      </c>
      <c r="AG200">
        <f t="shared" si="154"/>
        <v>0</v>
      </c>
      <c r="AH200">
        <f t="shared" si="170"/>
        <v>0</v>
      </c>
      <c r="AI200">
        <f t="shared" si="170"/>
        <v>0</v>
      </c>
      <c r="AJ200">
        <f t="shared" si="155"/>
        <v>0</v>
      </c>
      <c r="AK200">
        <v>71100.84</v>
      </c>
      <c r="AL200">
        <v>71100.84</v>
      </c>
      <c r="AM200">
        <v>0</v>
      </c>
      <c r="AN200">
        <v>0</v>
      </c>
      <c r="AO200">
        <v>0</v>
      </c>
      <c r="AP200">
        <v>0</v>
      </c>
      <c r="AQ200">
        <v>0</v>
      </c>
      <c r="AR200">
        <v>0</v>
      </c>
      <c r="AS200">
        <v>0</v>
      </c>
      <c r="AT200">
        <v>0</v>
      </c>
      <c r="AU200">
        <v>0</v>
      </c>
      <c r="AV200">
        <v>1</v>
      </c>
      <c r="AW200">
        <v>1</v>
      </c>
      <c r="AZ200">
        <v>1</v>
      </c>
      <c r="BA200">
        <v>1</v>
      </c>
      <c r="BB200">
        <v>1</v>
      </c>
      <c r="BC200">
        <v>1.1299999999999999</v>
      </c>
      <c r="BD200" t="s">
        <v>3</v>
      </c>
      <c r="BE200" t="s">
        <v>3</v>
      </c>
      <c r="BF200" t="s">
        <v>3</v>
      </c>
      <c r="BG200" t="s">
        <v>3</v>
      </c>
      <c r="BH200">
        <v>3</v>
      </c>
      <c r="BI200">
        <v>2</v>
      </c>
      <c r="BJ200" t="s">
        <v>373</v>
      </c>
      <c r="BM200">
        <v>500002</v>
      </c>
      <c r="BN200">
        <v>0</v>
      </c>
      <c r="BO200" t="s">
        <v>371</v>
      </c>
      <c r="BP200">
        <v>1</v>
      </c>
      <c r="BQ200">
        <v>8</v>
      </c>
      <c r="BR200">
        <v>0</v>
      </c>
      <c r="BS200">
        <v>1</v>
      </c>
      <c r="BT200">
        <v>1</v>
      </c>
      <c r="BU200">
        <v>1</v>
      </c>
      <c r="BV200">
        <v>1</v>
      </c>
      <c r="BW200">
        <v>1</v>
      </c>
      <c r="BX200">
        <v>1</v>
      </c>
      <c r="BY200" t="s">
        <v>3</v>
      </c>
      <c r="BZ200">
        <v>0</v>
      </c>
      <c r="CA200">
        <v>0</v>
      </c>
      <c r="CB200" t="s">
        <v>3</v>
      </c>
      <c r="CE200">
        <v>0</v>
      </c>
      <c r="CF200">
        <v>0</v>
      </c>
      <c r="CG200">
        <v>0</v>
      </c>
      <c r="CM200">
        <v>0</v>
      </c>
      <c r="CN200" t="s">
        <v>3</v>
      </c>
      <c r="CO200">
        <v>0</v>
      </c>
      <c r="CP200">
        <f t="shared" si="156"/>
        <v>3687.79</v>
      </c>
      <c r="CQ200">
        <f>ROUND(AL200*BC200,2)</f>
        <v>80343.95</v>
      </c>
      <c r="CR200">
        <f>ROUND(AM200*BB200,2)</f>
        <v>0</v>
      </c>
      <c r="CS200">
        <f>ROUND(AN200*BS200,2)</f>
        <v>0</v>
      </c>
      <c r="CT200">
        <f>ROUND(AO200*BA200,2)</f>
        <v>0</v>
      </c>
      <c r="CU200">
        <f t="shared" si="157"/>
        <v>0</v>
      </c>
      <c r="CV200">
        <f t="shared" si="171"/>
        <v>0</v>
      </c>
      <c r="CW200">
        <f t="shared" si="171"/>
        <v>0</v>
      </c>
      <c r="CX200">
        <f t="shared" si="158"/>
        <v>0</v>
      </c>
      <c r="CY200">
        <f t="shared" si="159"/>
        <v>0</v>
      </c>
      <c r="CZ200">
        <f t="shared" si="160"/>
        <v>0</v>
      </c>
      <c r="DC200" t="s">
        <v>3</v>
      </c>
      <c r="DD200" t="s">
        <v>3</v>
      </c>
      <c r="DE200" t="s">
        <v>3</v>
      </c>
      <c r="DF200" t="s">
        <v>3</v>
      </c>
      <c r="DG200" t="s">
        <v>3</v>
      </c>
      <c r="DH200" t="s">
        <v>3</v>
      </c>
      <c r="DI200" t="s">
        <v>3</v>
      </c>
      <c r="DJ200" t="s">
        <v>3</v>
      </c>
      <c r="DK200" t="s">
        <v>3</v>
      </c>
      <c r="DL200" t="s">
        <v>3</v>
      </c>
      <c r="DM200" t="s">
        <v>3</v>
      </c>
      <c r="DN200">
        <v>0</v>
      </c>
      <c r="DO200">
        <v>0</v>
      </c>
      <c r="DP200">
        <v>1</v>
      </c>
      <c r="DQ200">
        <v>1</v>
      </c>
      <c r="DU200">
        <v>1013</v>
      </c>
      <c r="DV200" t="s">
        <v>167</v>
      </c>
      <c r="DW200" t="s">
        <v>169</v>
      </c>
      <c r="DX200">
        <v>1</v>
      </c>
      <c r="DZ200" t="s">
        <v>3</v>
      </c>
      <c r="EA200" t="s">
        <v>3</v>
      </c>
      <c r="EB200" t="s">
        <v>3</v>
      </c>
      <c r="EC200" t="s">
        <v>3</v>
      </c>
      <c r="EE200">
        <v>45799549</v>
      </c>
      <c r="EF200">
        <v>8</v>
      </c>
      <c r="EG200" t="s">
        <v>105</v>
      </c>
      <c r="EH200">
        <v>0</v>
      </c>
      <c r="EI200" t="s">
        <v>3</v>
      </c>
      <c r="EJ200">
        <v>2</v>
      </c>
      <c r="EK200">
        <v>500002</v>
      </c>
      <c r="EL200" t="s">
        <v>170</v>
      </c>
      <c r="EM200" t="s">
        <v>171</v>
      </c>
      <c r="EO200" t="s">
        <v>3</v>
      </c>
      <c r="EQ200">
        <v>131072</v>
      </c>
      <c r="ER200">
        <v>71100.84</v>
      </c>
      <c r="ES200">
        <v>71100.84</v>
      </c>
      <c r="ET200">
        <v>0</v>
      </c>
      <c r="EU200">
        <v>0</v>
      </c>
      <c r="EV200">
        <v>0</v>
      </c>
      <c r="EW200">
        <v>0</v>
      </c>
      <c r="EX200">
        <v>0</v>
      </c>
      <c r="EY200">
        <v>0</v>
      </c>
      <c r="FQ200">
        <v>0</v>
      </c>
      <c r="FR200">
        <v>0</v>
      </c>
      <c r="FS200">
        <v>0</v>
      </c>
      <c r="FX200">
        <v>0</v>
      </c>
      <c r="FY200">
        <v>0</v>
      </c>
      <c r="GA200" t="s">
        <v>3</v>
      </c>
      <c r="GD200">
        <v>1</v>
      </c>
      <c r="GF200">
        <v>1528196251</v>
      </c>
      <c r="GG200">
        <v>2</v>
      </c>
      <c r="GH200">
        <v>1</v>
      </c>
      <c r="GI200">
        <v>2</v>
      </c>
      <c r="GJ200">
        <v>0</v>
      </c>
      <c r="GK200">
        <v>0</v>
      </c>
      <c r="GL200">
        <f t="shared" si="161"/>
        <v>0</v>
      </c>
      <c r="GM200">
        <f t="shared" si="162"/>
        <v>3687.79</v>
      </c>
      <c r="GN200">
        <f t="shared" si="163"/>
        <v>0</v>
      </c>
      <c r="GO200">
        <f t="shared" si="164"/>
        <v>3687.79</v>
      </c>
      <c r="GP200">
        <f t="shared" si="165"/>
        <v>0</v>
      </c>
      <c r="GR200">
        <v>0</v>
      </c>
      <c r="GS200">
        <v>0</v>
      </c>
      <c r="GT200">
        <v>0</v>
      </c>
      <c r="GU200" t="s">
        <v>3</v>
      </c>
      <c r="GV200">
        <f t="shared" si="166"/>
        <v>0</v>
      </c>
      <c r="GW200">
        <v>1</v>
      </c>
      <c r="GX200">
        <f t="shared" si="167"/>
        <v>0</v>
      </c>
      <c r="HA200">
        <v>0</v>
      </c>
      <c r="HB200">
        <v>0</v>
      </c>
      <c r="HC200">
        <f t="shared" si="168"/>
        <v>0</v>
      </c>
      <c r="HE200" t="s">
        <v>3</v>
      </c>
      <c r="HF200" t="s">
        <v>3</v>
      </c>
      <c r="HM200" t="s">
        <v>3</v>
      </c>
      <c r="HN200" t="s">
        <v>3</v>
      </c>
      <c r="HO200" t="s">
        <v>3</v>
      </c>
      <c r="HP200" t="s">
        <v>3</v>
      </c>
      <c r="HQ200" t="s">
        <v>3</v>
      </c>
      <c r="HS200">
        <v>0</v>
      </c>
      <c r="IK200">
        <v>0</v>
      </c>
    </row>
    <row r="201" spans="1:245" x14ac:dyDescent="0.2">
      <c r="A201">
        <v>17</v>
      </c>
      <c r="B201">
        <v>1</v>
      </c>
      <c r="C201">
        <f>ROW(SmtRes!A306)</f>
        <v>306</v>
      </c>
      <c r="D201">
        <f>ROW(EtalonRes!A306)</f>
        <v>306</v>
      </c>
      <c r="E201" t="s">
        <v>374</v>
      </c>
      <c r="F201" t="s">
        <v>191</v>
      </c>
      <c r="G201" t="s">
        <v>192</v>
      </c>
      <c r="H201" t="s">
        <v>151</v>
      </c>
      <c r="I201">
        <f>ROUND(0.12,7)</f>
        <v>0.12</v>
      </c>
      <c r="J201">
        <v>0</v>
      </c>
      <c r="K201">
        <f>ROUND(0.12,7)</f>
        <v>0.12</v>
      </c>
      <c r="O201">
        <f t="shared" si="148"/>
        <v>1572.12</v>
      </c>
      <c r="P201">
        <f>SUMIF(SmtRes!AQ300:'SmtRes'!AQ306,"=1",SmtRes!DF300:'SmtRes'!DF306)</f>
        <v>58.42</v>
      </c>
      <c r="Q201">
        <f>SUMIF(SmtRes!AQ300:'SmtRes'!AQ306,"=1",SmtRes!DG300:'SmtRes'!DG306)</f>
        <v>7.0000000000000007E-2</v>
      </c>
      <c r="R201">
        <f>SUMIF(SmtRes!AQ300:'SmtRes'!AQ306,"=1",SmtRes!DH300:'SmtRes'!DH306)</f>
        <v>0.83</v>
      </c>
      <c r="S201">
        <f>SUMIF(SmtRes!AQ300:'SmtRes'!AQ306,"=1",SmtRes!DI300:'SmtRes'!DI306)</f>
        <v>1512.8</v>
      </c>
      <c r="T201">
        <f t="shared" si="149"/>
        <v>0</v>
      </c>
      <c r="U201">
        <f>SUMIF(SmtRes!AQ300:'SmtRes'!AQ306,"=1",SmtRes!CV300:'SmtRes'!CV306)</f>
        <v>1.9548000000000001</v>
      </c>
      <c r="V201">
        <f>SUMIF(SmtRes!AQ300:'SmtRes'!AQ306,"=1",SmtRes!CW300:'SmtRes'!CW306)</f>
        <v>1.1999999999999999E-3</v>
      </c>
      <c r="W201">
        <f t="shared" si="150"/>
        <v>0</v>
      </c>
      <c r="X201">
        <f t="shared" si="151"/>
        <v>1468.22</v>
      </c>
      <c r="Y201">
        <f t="shared" si="152"/>
        <v>771.95</v>
      </c>
      <c r="AA201">
        <v>48216218</v>
      </c>
      <c r="AB201">
        <f t="shared" si="153"/>
        <v>13049.982022</v>
      </c>
      <c r="AC201">
        <f>ROUND((SUM(SmtRes!BQ300:'SmtRes'!BQ306)),6)</f>
        <v>442.94072199999999</v>
      </c>
      <c r="AD201">
        <f>ROUND((((SUM(SmtRes!BR300:'SmtRes'!BR306))-(SUM(SmtRes!BS300:'SmtRes'!BS306)))+AE201),6)</f>
        <v>0.37319999999999998</v>
      </c>
      <c r="AE201">
        <f>ROUND((SUM(SmtRes!BS300:'SmtRes'!BS306)),6)</f>
        <v>6.9504000000000001</v>
      </c>
      <c r="AF201">
        <f>ROUND((SUM(SmtRes!BT300:'SmtRes'!BT306)),6)</f>
        <v>12606.668100000001</v>
      </c>
      <c r="AG201">
        <f t="shared" si="154"/>
        <v>0</v>
      </c>
      <c r="AH201">
        <f>(SUM(SmtRes!BU300:'SmtRes'!BU306))</f>
        <v>16.29</v>
      </c>
      <c r="AI201">
        <f>(SUM(SmtRes!BV300:'SmtRes'!BV306))</f>
        <v>0.01</v>
      </c>
      <c r="AJ201">
        <f t="shared" si="155"/>
        <v>0</v>
      </c>
      <c r="AK201">
        <v>13056.932421999998</v>
      </c>
      <c r="AL201">
        <v>442.94072199999999</v>
      </c>
      <c r="AM201">
        <v>0.37320000000000003</v>
      </c>
      <c r="AN201">
        <v>6.9504000000000001</v>
      </c>
      <c r="AO201">
        <v>12606.668099999999</v>
      </c>
      <c r="AP201">
        <v>0</v>
      </c>
      <c r="AQ201">
        <v>16.29</v>
      </c>
      <c r="AR201">
        <v>0.01</v>
      </c>
      <c r="AS201">
        <v>0</v>
      </c>
      <c r="AT201">
        <v>97</v>
      </c>
      <c r="AU201">
        <v>51</v>
      </c>
      <c r="AV201">
        <v>1</v>
      </c>
      <c r="AW201">
        <v>1</v>
      </c>
      <c r="AZ201">
        <v>1</v>
      </c>
      <c r="BA201">
        <v>1</v>
      </c>
      <c r="BB201">
        <v>1</v>
      </c>
      <c r="BC201">
        <v>1</v>
      </c>
      <c r="BD201" t="s">
        <v>3</v>
      </c>
      <c r="BE201" t="s">
        <v>3</v>
      </c>
      <c r="BF201" t="s">
        <v>3</v>
      </c>
      <c r="BG201" t="s">
        <v>3</v>
      </c>
      <c r="BH201">
        <v>0</v>
      </c>
      <c r="BI201">
        <v>2</v>
      </c>
      <c r="BJ201" t="s">
        <v>193</v>
      </c>
      <c r="BM201">
        <v>108001</v>
      </c>
      <c r="BN201">
        <v>0</v>
      </c>
      <c r="BO201" t="s">
        <v>3</v>
      </c>
      <c r="BP201">
        <v>0</v>
      </c>
      <c r="BQ201">
        <v>3</v>
      </c>
      <c r="BR201">
        <v>0</v>
      </c>
      <c r="BS201">
        <v>1</v>
      </c>
      <c r="BT201">
        <v>1</v>
      </c>
      <c r="BU201">
        <v>1</v>
      </c>
      <c r="BV201">
        <v>1</v>
      </c>
      <c r="BW201">
        <v>1</v>
      </c>
      <c r="BX201">
        <v>1</v>
      </c>
      <c r="BY201" t="s">
        <v>3</v>
      </c>
      <c r="BZ201">
        <v>97</v>
      </c>
      <c r="CA201">
        <v>51</v>
      </c>
      <c r="CB201" t="s">
        <v>3</v>
      </c>
      <c r="CE201">
        <v>0</v>
      </c>
      <c r="CF201">
        <v>0</v>
      </c>
      <c r="CG201">
        <v>0</v>
      </c>
      <c r="CM201">
        <v>0</v>
      </c>
      <c r="CN201" t="s">
        <v>3</v>
      </c>
      <c r="CO201">
        <v>0</v>
      </c>
      <c r="CP201">
        <f t="shared" si="156"/>
        <v>1572.12</v>
      </c>
      <c r="CQ201">
        <f>SUMIF(SmtRes!AQ300:'SmtRes'!AQ306,"=1",SmtRes!AA300:'SmtRes'!AA306)</f>
        <v>128425.22</v>
      </c>
      <c r="CR201">
        <f>SUMIF(SmtRes!AQ300:'SmtRes'!AQ306,"=1",SmtRes!AB300:'SmtRes'!AB306)</f>
        <v>55.61</v>
      </c>
      <c r="CS201">
        <f>SUMIF(SmtRes!AQ300:'SmtRes'!AQ306,"=1",SmtRes!AC300:'SmtRes'!AC306)</f>
        <v>695.04</v>
      </c>
      <c r="CT201">
        <f>SUMIF(SmtRes!AQ300:'SmtRes'!AQ306,"=1",SmtRes!AD300:'SmtRes'!AD306)</f>
        <v>773.89</v>
      </c>
      <c r="CU201">
        <f t="shared" si="157"/>
        <v>0</v>
      </c>
      <c r="CV201">
        <f>SUMIF(SmtRes!AQ300:'SmtRes'!AQ306,"=1",SmtRes!BU300:'SmtRes'!BU306)</f>
        <v>16.29</v>
      </c>
      <c r="CW201">
        <f>SUMIF(SmtRes!AQ300:'SmtRes'!AQ306,"=1",SmtRes!BV300:'SmtRes'!BV306)</f>
        <v>0.01</v>
      </c>
      <c r="CX201">
        <f t="shared" si="158"/>
        <v>0</v>
      </c>
      <c r="CY201">
        <f t="shared" si="159"/>
        <v>1468.2210999999998</v>
      </c>
      <c r="CZ201">
        <f t="shared" si="160"/>
        <v>771.95129999999995</v>
      </c>
      <c r="DC201" t="s">
        <v>3</v>
      </c>
      <c r="DD201" t="s">
        <v>3</v>
      </c>
      <c r="DE201" t="s">
        <v>3</v>
      </c>
      <c r="DF201" t="s">
        <v>3</v>
      </c>
      <c r="DG201" t="s">
        <v>3</v>
      </c>
      <c r="DH201" t="s">
        <v>3</v>
      </c>
      <c r="DI201" t="s">
        <v>3</v>
      </c>
      <c r="DJ201" t="s">
        <v>3</v>
      </c>
      <c r="DK201" t="s">
        <v>3</v>
      </c>
      <c r="DL201" t="s">
        <v>3</v>
      </c>
      <c r="DM201" t="s">
        <v>3</v>
      </c>
      <c r="DN201">
        <v>0</v>
      </c>
      <c r="DO201">
        <v>0</v>
      </c>
      <c r="DP201">
        <v>1</v>
      </c>
      <c r="DQ201">
        <v>1</v>
      </c>
      <c r="DU201">
        <v>1003</v>
      </c>
      <c r="DV201" t="s">
        <v>151</v>
      </c>
      <c r="DW201" t="s">
        <v>151</v>
      </c>
      <c r="DX201">
        <v>100</v>
      </c>
      <c r="DZ201" t="s">
        <v>3</v>
      </c>
      <c r="EA201" t="s">
        <v>3</v>
      </c>
      <c r="EB201" t="s">
        <v>3</v>
      </c>
      <c r="EC201" t="s">
        <v>3</v>
      </c>
      <c r="EE201">
        <v>45799455</v>
      </c>
      <c r="EF201">
        <v>3</v>
      </c>
      <c r="EG201" t="s">
        <v>25</v>
      </c>
      <c r="EH201">
        <v>0</v>
      </c>
      <c r="EI201" t="s">
        <v>3</v>
      </c>
      <c r="EJ201">
        <v>2</v>
      </c>
      <c r="EK201">
        <v>108001</v>
      </c>
      <c r="EL201" t="s">
        <v>26</v>
      </c>
      <c r="EM201" t="s">
        <v>27</v>
      </c>
      <c r="EO201" t="s">
        <v>3</v>
      </c>
      <c r="EQ201">
        <v>131072</v>
      </c>
      <c r="ER201">
        <v>0</v>
      </c>
      <c r="ES201">
        <v>0</v>
      </c>
      <c r="ET201">
        <v>0</v>
      </c>
      <c r="EU201">
        <v>0</v>
      </c>
      <c r="EV201">
        <v>0</v>
      </c>
      <c r="EW201">
        <v>16.29</v>
      </c>
      <c r="EX201">
        <v>0.01</v>
      </c>
      <c r="EY201">
        <v>0</v>
      </c>
      <c r="FQ201">
        <v>0</v>
      </c>
      <c r="FR201">
        <v>0</v>
      </c>
      <c r="FS201">
        <v>0</v>
      </c>
      <c r="FX201">
        <v>97</v>
      </c>
      <c r="FY201">
        <v>51</v>
      </c>
      <c r="GA201" t="s">
        <v>3</v>
      </c>
      <c r="GD201">
        <v>1</v>
      </c>
      <c r="GF201">
        <v>2146178230</v>
      </c>
      <c r="GG201">
        <v>2</v>
      </c>
      <c r="GH201">
        <v>1</v>
      </c>
      <c r="GI201">
        <v>-2</v>
      </c>
      <c r="GJ201">
        <v>0</v>
      </c>
      <c r="GK201">
        <v>0</v>
      </c>
      <c r="GL201">
        <f t="shared" si="161"/>
        <v>0</v>
      </c>
      <c r="GM201">
        <f t="shared" si="162"/>
        <v>3812.29</v>
      </c>
      <c r="GN201">
        <f t="shared" si="163"/>
        <v>0</v>
      </c>
      <c r="GO201">
        <f t="shared" si="164"/>
        <v>3812.29</v>
      </c>
      <c r="GP201">
        <f t="shared" si="165"/>
        <v>0</v>
      </c>
      <c r="GR201">
        <v>0</v>
      </c>
      <c r="GS201">
        <v>0</v>
      </c>
      <c r="GT201">
        <v>0</v>
      </c>
      <c r="GU201" t="s">
        <v>3</v>
      </c>
      <c r="GV201">
        <f t="shared" si="166"/>
        <v>0</v>
      </c>
      <c r="GW201">
        <v>1</v>
      </c>
      <c r="GX201">
        <f t="shared" si="167"/>
        <v>0</v>
      </c>
      <c r="HA201">
        <v>0</v>
      </c>
      <c r="HB201">
        <v>0</v>
      </c>
      <c r="HC201">
        <f t="shared" si="168"/>
        <v>0</v>
      </c>
      <c r="HE201" t="s">
        <v>3</v>
      </c>
      <c r="HF201" t="s">
        <v>3</v>
      </c>
      <c r="HM201" t="s">
        <v>3</v>
      </c>
      <c r="HN201" t="s">
        <v>29</v>
      </c>
      <c r="HO201" t="s">
        <v>30</v>
      </c>
      <c r="HP201" t="s">
        <v>26</v>
      </c>
      <c r="HQ201" t="s">
        <v>26</v>
      </c>
      <c r="HS201">
        <v>0</v>
      </c>
      <c r="IK201">
        <v>0</v>
      </c>
    </row>
    <row r="202" spans="1:245" x14ac:dyDescent="0.2">
      <c r="A202">
        <v>17</v>
      </c>
      <c r="B202">
        <v>1</v>
      </c>
      <c r="E202" t="s">
        <v>375</v>
      </c>
      <c r="F202" t="s">
        <v>199</v>
      </c>
      <c r="G202" t="s">
        <v>200</v>
      </c>
      <c r="H202" t="s">
        <v>156</v>
      </c>
      <c r="I202">
        <f>ROUND(12,7)</f>
        <v>12</v>
      </c>
      <c r="J202">
        <v>0</v>
      </c>
      <c r="K202">
        <f>ROUND(12,7)</f>
        <v>12</v>
      </c>
      <c r="O202">
        <f t="shared" si="148"/>
        <v>2144.52</v>
      </c>
      <c r="P202">
        <f>ROUND(CQ202*I202,2)</f>
        <v>2144.52</v>
      </c>
      <c r="Q202">
        <f>ROUND(CR202*I202,2)</f>
        <v>0</v>
      </c>
      <c r="R202">
        <f>ROUND(CS202*I202,2)</f>
        <v>0</v>
      </c>
      <c r="S202">
        <f>ROUND(CT202*I202,2)</f>
        <v>0</v>
      </c>
      <c r="T202">
        <f t="shared" si="149"/>
        <v>0</v>
      </c>
      <c r="U202">
        <f>ROUND(CV202*I202,7)</f>
        <v>0</v>
      </c>
      <c r="V202">
        <f>ROUND(CW202*I202,7)</f>
        <v>0</v>
      </c>
      <c r="W202">
        <f t="shared" si="150"/>
        <v>0</v>
      </c>
      <c r="X202">
        <f t="shared" si="151"/>
        <v>0</v>
      </c>
      <c r="Y202">
        <f t="shared" si="152"/>
        <v>0</v>
      </c>
      <c r="AA202">
        <v>48216218</v>
      </c>
      <c r="AB202">
        <f t="shared" si="153"/>
        <v>178.71</v>
      </c>
      <c r="AC202">
        <f>ROUND((ES202),6)</f>
        <v>178.71</v>
      </c>
      <c r="AD202">
        <f>ROUND((((ET202)-(EU202))+AE202),6)</f>
        <v>0</v>
      </c>
      <c r="AE202">
        <f>ROUND((EU202),6)</f>
        <v>0</v>
      </c>
      <c r="AF202">
        <f>ROUND((EV202),6)</f>
        <v>0</v>
      </c>
      <c r="AG202">
        <f t="shared" si="154"/>
        <v>0</v>
      </c>
      <c r="AH202">
        <f>(EW202)</f>
        <v>0</v>
      </c>
      <c r="AI202">
        <f>(EX202)</f>
        <v>0</v>
      </c>
      <c r="AJ202">
        <f t="shared" si="155"/>
        <v>0</v>
      </c>
      <c r="AK202">
        <v>178.71</v>
      </c>
      <c r="AL202">
        <v>178.71</v>
      </c>
      <c r="AM202">
        <v>0</v>
      </c>
      <c r="AN202">
        <v>0</v>
      </c>
      <c r="AO202">
        <v>0</v>
      </c>
      <c r="AP202">
        <v>0</v>
      </c>
      <c r="AQ202">
        <v>0</v>
      </c>
      <c r="AR202">
        <v>0</v>
      </c>
      <c r="AS202">
        <v>0</v>
      </c>
      <c r="AT202">
        <v>0</v>
      </c>
      <c r="AU202">
        <v>0</v>
      </c>
      <c r="AV202">
        <v>1</v>
      </c>
      <c r="AW202">
        <v>1</v>
      </c>
      <c r="AZ202">
        <v>1</v>
      </c>
      <c r="BA202">
        <v>1</v>
      </c>
      <c r="BB202">
        <v>1</v>
      </c>
      <c r="BC202">
        <v>1</v>
      </c>
      <c r="BD202" t="s">
        <v>3</v>
      </c>
      <c r="BE202" t="s">
        <v>3</v>
      </c>
      <c r="BF202" t="s">
        <v>3</v>
      </c>
      <c r="BG202" t="s">
        <v>3</v>
      </c>
      <c r="BH202">
        <v>3</v>
      </c>
      <c r="BI202">
        <v>2</v>
      </c>
      <c r="BJ202" t="s">
        <v>201</v>
      </c>
      <c r="BM202">
        <v>1100</v>
      </c>
      <c r="BN202">
        <v>0</v>
      </c>
      <c r="BO202" t="s">
        <v>3</v>
      </c>
      <c r="BP202">
        <v>0</v>
      </c>
      <c r="BQ202">
        <v>8</v>
      </c>
      <c r="BR202">
        <v>0</v>
      </c>
      <c r="BS202">
        <v>1</v>
      </c>
      <c r="BT202">
        <v>1</v>
      </c>
      <c r="BU202">
        <v>1</v>
      </c>
      <c r="BV202">
        <v>1</v>
      </c>
      <c r="BW202">
        <v>1</v>
      </c>
      <c r="BX202">
        <v>1</v>
      </c>
      <c r="BY202" t="s">
        <v>3</v>
      </c>
      <c r="BZ202">
        <v>0</v>
      </c>
      <c r="CA202">
        <v>0</v>
      </c>
      <c r="CB202" t="s">
        <v>3</v>
      </c>
      <c r="CE202">
        <v>0</v>
      </c>
      <c r="CF202">
        <v>0</v>
      </c>
      <c r="CG202">
        <v>0</v>
      </c>
      <c r="CM202">
        <v>0</v>
      </c>
      <c r="CN202" t="s">
        <v>3</v>
      </c>
      <c r="CO202">
        <v>0</v>
      </c>
      <c r="CP202">
        <f t="shared" si="156"/>
        <v>2144.52</v>
      </c>
      <c r="CQ202">
        <f>ROUND(AL202*BC202,2)</f>
        <v>178.71</v>
      </c>
      <c r="CR202">
        <f>ROUND(AM202*BB202,2)</f>
        <v>0</v>
      </c>
      <c r="CS202">
        <f>ROUND(AN202*BS202,2)</f>
        <v>0</v>
      </c>
      <c r="CT202">
        <f>ROUND(AO202*BA202,2)</f>
        <v>0</v>
      </c>
      <c r="CU202">
        <f t="shared" si="157"/>
        <v>0</v>
      </c>
      <c r="CV202">
        <f>AH202</f>
        <v>0</v>
      </c>
      <c r="CW202">
        <f>AI202</f>
        <v>0</v>
      </c>
      <c r="CX202">
        <f t="shared" si="158"/>
        <v>0</v>
      </c>
      <c r="CY202">
        <f t="shared" si="159"/>
        <v>0</v>
      </c>
      <c r="CZ202">
        <f t="shared" si="160"/>
        <v>0</v>
      </c>
      <c r="DC202" t="s">
        <v>3</v>
      </c>
      <c r="DD202" t="s">
        <v>3</v>
      </c>
      <c r="DE202" t="s">
        <v>3</v>
      </c>
      <c r="DF202" t="s">
        <v>3</v>
      </c>
      <c r="DG202" t="s">
        <v>3</v>
      </c>
      <c r="DH202" t="s">
        <v>3</v>
      </c>
      <c r="DI202" t="s">
        <v>3</v>
      </c>
      <c r="DJ202" t="s">
        <v>3</v>
      </c>
      <c r="DK202" t="s">
        <v>3</v>
      </c>
      <c r="DL202" t="s">
        <v>3</v>
      </c>
      <c r="DM202" t="s">
        <v>3</v>
      </c>
      <c r="DN202">
        <v>0</v>
      </c>
      <c r="DO202">
        <v>0</v>
      </c>
      <c r="DP202">
        <v>1</v>
      </c>
      <c r="DQ202">
        <v>1</v>
      </c>
      <c r="DU202">
        <v>1003</v>
      </c>
      <c r="DV202" t="s">
        <v>156</v>
      </c>
      <c r="DW202" t="s">
        <v>156</v>
      </c>
      <c r="DX202">
        <v>1</v>
      </c>
      <c r="DZ202" t="s">
        <v>3</v>
      </c>
      <c r="EA202" t="s">
        <v>3</v>
      </c>
      <c r="EB202" t="s">
        <v>3</v>
      </c>
      <c r="EC202" t="s">
        <v>3</v>
      </c>
      <c r="EE202">
        <v>45799882</v>
      </c>
      <c r="EF202">
        <v>8</v>
      </c>
      <c r="EG202" t="s">
        <v>105</v>
      </c>
      <c r="EH202">
        <v>0</v>
      </c>
      <c r="EI202" t="s">
        <v>3</v>
      </c>
      <c r="EJ202">
        <v>1</v>
      </c>
      <c r="EK202">
        <v>1100</v>
      </c>
      <c r="EL202" t="s">
        <v>106</v>
      </c>
      <c r="EM202" t="s">
        <v>107</v>
      </c>
      <c r="EO202" t="s">
        <v>3</v>
      </c>
      <c r="EQ202">
        <v>131072</v>
      </c>
      <c r="ER202">
        <v>0</v>
      </c>
      <c r="ES202">
        <v>178.71</v>
      </c>
      <c r="ET202">
        <v>0</v>
      </c>
      <c r="EU202">
        <v>0</v>
      </c>
      <c r="EV202">
        <v>0</v>
      </c>
      <c r="EW202">
        <v>0</v>
      </c>
      <c r="EX202">
        <v>0</v>
      </c>
      <c r="EY202">
        <v>0</v>
      </c>
      <c r="FQ202">
        <v>0</v>
      </c>
      <c r="FR202">
        <v>0</v>
      </c>
      <c r="FS202">
        <v>0</v>
      </c>
      <c r="FX202">
        <v>0</v>
      </c>
      <c r="FY202">
        <v>0</v>
      </c>
      <c r="GA202" t="s">
        <v>3</v>
      </c>
      <c r="GD202">
        <v>1</v>
      </c>
      <c r="GF202">
        <v>-60150947</v>
      </c>
      <c r="GG202">
        <v>2</v>
      </c>
      <c r="GH202">
        <v>0</v>
      </c>
      <c r="GI202">
        <v>-2</v>
      </c>
      <c r="GJ202">
        <v>0</v>
      </c>
      <c r="GK202">
        <v>0</v>
      </c>
      <c r="GL202">
        <f t="shared" si="161"/>
        <v>0</v>
      </c>
      <c r="GM202">
        <f t="shared" si="162"/>
        <v>2144.52</v>
      </c>
      <c r="GN202">
        <f t="shared" si="163"/>
        <v>0</v>
      </c>
      <c r="GO202">
        <f t="shared" si="164"/>
        <v>2144.52</v>
      </c>
      <c r="GP202">
        <f t="shared" si="165"/>
        <v>0</v>
      </c>
      <c r="GR202">
        <v>0</v>
      </c>
      <c r="GS202">
        <v>0</v>
      </c>
      <c r="GT202">
        <v>0</v>
      </c>
      <c r="GU202" t="s">
        <v>3</v>
      </c>
      <c r="GV202">
        <f t="shared" si="166"/>
        <v>0</v>
      </c>
      <c r="GW202">
        <v>1</v>
      </c>
      <c r="GX202">
        <f t="shared" si="167"/>
        <v>0</v>
      </c>
      <c r="HA202">
        <v>0</v>
      </c>
      <c r="HB202">
        <v>0</v>
      </c>
      <c r="HC202">
        <f t="shared" si="168"/>
        <v>0</v>
      </c>
      <c r="HE202" t="s">
        <v>3</v>
      </c>
      <c r="HF202" t="s">
        <v>3</v>
      </c>
      <c r="HM202" t="s">
        <v>3</v>
      </c>
      <c r="HN202" t="s">
        <v>3</v>
      </c>
      <c r="HO202" t="s">
        <v>3</v>
      </c>
      <c r="HP202" t="s">
        <v>3</v>
      </c>
      <c r="HQ202" t="s">
        <v>3</v>
      </c>
      <c r="HS202">
        <v>0</v>
      </c>
      <c r="IK202">
        <v>0</v>
      </c>
    </row>
    <row r="203" spans="1:245" x14ac:dyDescent="0.2">
      <c r="A203">
        <v>17</v>
      </c>
      <c r="B203">
        <v>1</v>
      </c>
      <c r="C203">
        <f>ROW(SmtRes!A313)</f>
        <v>313</v>
      </c>
      <c r="D203">
        <f>ROW(EtalonRes!A313)</f>
        <v>313</v>
      </c>
      <c r="E203" t="s">
        <v>376</v>
      </c>
      <c r="F203" t="s">
        <v>305</v>
      </c>
      <c r="G203" t="s">
        <v>306</v>
      </c>
      <c r="H203" t="s">
        <v>151</v>
      </c>
      <c r="I203">
        <f>ROUND(0.02,7)</f>
        <v>0.02</v>
      </c>
      <c r="J203">
        <v>0</v>
      </c>
      <c r="K203">
        <f>ROUND(0.02,7)</f>
        <v>0.02</v>
      </c>
      <c r="O203">
        <f t="shared" si="148"/>
        <v>328.36</v>
      </c>
      <c r="P203">
        <f>SUMIF(SmtRes!AQ307:'SmtRes'!AQ313,"=1",SmtRes!DF307:'SmtRes'!DF313)</f>
        <v>13.55</v>
      </c>
      <c r="Q203">
        <f>SUMIF(SmtRes!AQ307:'SmtRes'!AQ313,"=1",SmtRes!DG307:'SmtRes'!DG313)</f>
        <v>0.01</v>
      </c>
      <c r="R203">
        <f>SUMIF(SmtRes!AQ307:'SmtRes'!AQ313,"=1",SmtRes!DH307:'SmtRes'!DH313)</f>
        <v>0.14000000000000001</v>
      </c>
      <c r="S203">
        <f>SUMIF(SmtRes!AQ307:'SmtRes'!AQ313,"=1",SmtRes!DI307:'SmtRes'!DI313)</f>
        <v>314.66000000000003</v>
      </c>
      <c r="T203">
        <f t="shared" si="149"/>
        <v>0</v>
      </c>
      <c r="U203">
        <f>SUMIF(SmtRes!AQ307:'SmtRes'!AQ313,"=1",SmtRes!CV307:'SmtRes'!CV313)</f>
        <v>0.40660000000000002</v>
      </c>
      <c r="V203">
        <f>SUMIF(SmtRes!AQ307:'SmtRes'!AQ313,"=1",SmtRes!CW307:'SmtRes'!CW313)</f>
        <v>2.0000000000000001E-4</v>
      </c>
      <c r="W203">
        <f t="shared" si="150"/>
        <v>0</v>
      </c>
      <c r="X203">
        <f t="shared" si="151"/>
        <v>305.36</v>
      </c>
      <c r="Y203">
        <f t="shared" si="152"/>
        <v>160.55000000000001</v>
      </c>
      <c r="AA203">
        <v>48216218</v>
      </c>
      <c r="AB203">
        <f t="shared" si="153"/>
        <v>16340.966318000001</v>
      </c>
      <c r="AC203">
        <f>ROUND((SUM(SmtRes!BQ307:'SmtRes'!BQ313)),6)</f>
        <v>607.40941799999996</v>
      </c>
      <c r="AD203">
        <f>ROUND((((SUM(SmtRes!BR307:'SmtRes'!BR313))-(SUM(SmtRes!BS307:'SmtRes'!BS313)))+AE203),6)</f>
        <v>0.37319999999999998</v>
      </c>
      <c r="AE203">
        <f>ROUND((SUM(SmtRes!BS307:'SmtRes'!BS313)),6)</f>
        <v>6.9504000000000001</v>
      </c>
      <c r="AF203">
        <f>ROUND((SUM(SmtRes!BT307:'SmtRes'!BT313)),6)</f>
        <v>15733.1837</v>
      </c>
      <c r="AG203">
        <f t="shared" si="154"/>
        <v>0</v>
      </c>
      <c r="AH203">
        <f>(SUM(SmtRes!BU307:'SmtRes'!BU313))</f>
        <v>20.329999999999998</v>
      </c>
      <c r="AI203">
        <f>(SUM(SmtRes!BV307:'SmtRes'!BV313))</f>
        <v>0.01</v>
      </c>
      <c r="AJ203">
        <f t="shared" si="155"/>
        <v>0</v>
      </c>
      <c r="AK203">
        <v>16347.916717999997</v>
      </c>
      <c r="AL203">
        <v>607.40941799999996</v>
      </c>
      <c r="AM203">
        <v>0.37320000000000003</v>
      </c>
      <c r="AN203">
        <v>6.9504000000000001</v>
      </c>
      <c r="AO203">
        <v>15733.183699999998</v>
      </c>
      <c r="AP203">
        <v>0</v>
      </c>
      <c r="AQ203">
        <v>20.329999999999998</v>
      </c>
      <c r="AR203">
        <v>0.01</v>
      </c>
      <c r="AS203">
        <v>0</v>
      </c>
      <c r="AT203">
        <v>97</v>
      </c>
      <c r="AU203">
        <v>51</v>
      </c>
      <c r="AV203">
        <v>1</v>
      </c>
      <c r="AW203">
        <v>1</v>
      </c>
      <c r="AZ203">
        <v>1</v>
      </c>
      <c r="BA203">
        <v>1</v>
      </c>
      <c r="BB203">
        <v>1</v>
      </c>
      <c r="BC203">
        <v>1</v>
      </c>
      <c r="BD203" t="s">
        <v>3</v>
      </c>
      <c r="BE203" t="s">
        <v>3</v>
      </c>
      <c r="BF203" t="s">
        <v>3</v>
      </c>
      <c r="BG203" t="s">
        <v>3</v>
      </c>
      <c r="BH203">
        <v>0</v>
      </c>
      <c r="BI203">
        <v>2</v>
      </c>
      <c r="BJ203" t="s">
        <v>307</v>
      </c>
      <c r="BM203">
        <v>108001</v>
      </c>
      <c r="BN203">
        <v>0</v>
      </c>
      <c r="BO203" t="s">
        <v>3</v>
      </c>
      <c r="BP203">
        <v>0</v>
      </c>
      <c r="BQ203">
        <v>3</v>
      </c>
      <c r="BR203">
        <v>0</v>
      </c>
      <c r="BS203">
        <v>1</v>
      </c>
      <c r="BT203">
        <v>1</v>
      </c>
      <c r="BU203">
        <v>1</v>
      </c>
      <c r="BV203">
        <v>1</v>
      </c>
      <c r="BW203">
        <v>1</v>
      </c>
      <c r="BX203">
        <v>1</v>
      </c>
      <c r="BY203" t="s">
        <v>3</v>
      </c>
      <c r="BZ203">
        <v>97</v>
      </c>
      <c r="CA203">
        <v>51</v>
      </c>
      <c r="CB203" t="s">
        <v>3</v>
      </c>
      <c r="CE203">
        <v>0</v>
      </c>
      <c r="CF203">
        <v>0</v>
      </c>
      <c r="CG203">
        <v>0</v>
      </c>
      <c r="CM203">
        <v>0</v>
      </c>
      <c r="CN203" t="s">
        <v>3</v>
      </c>
      <c r="CO203">
        <v>0</v>
      </c>
      <c r="CP203">
        <f t="shared" si="156"/>
        <v>328.36</v>
      </c>
      <c r="CQ203">
        <f>SUMIF(SmtRes!AQ307:'SmtRes'!AQ313,"=1",SmtRes!AA307:'SmtRes'!AA313)</f>
        <v>128456.48</v>
      </c>
      <c r="CR203">
        <f>SUMIF(SmtRes!AQ307:'SmtRes'!AQ313,"=1",SmtRes!AB307:'SmtRes'!AB313)</f>
        <v>55.61</v>
      </c>
      <c r="CS203">
        <f>SUMIF(SmtRes!AQ307:'SmtRes'!AQ313,"=1",SmtRes!AC307:'SmtRes'!AC313)</f>
        <v>695.04</v>
      </c>
      <c r="CT203">
        <f>SUMIF(SmtRes!AQ307:'SmtRes'!AQ313,"=1",SmtRes!AD307:'SmtRes'!AD313)</f>
        <v>773.89</v>
      </c>
      <c r="CU203">
        <f t="shared" si="157"/>
        <v>0</v>
      </c>
      <c r="CV203">
        <f>SUMIF(SmtRes!AQ307:'SmtRes'!AQ313,"=1",SmtRes!BU307:'SmtRes'!BU313)</f>
        <v>20.329999999999998</v>
      </c>
      <c r="CW203">
        <f>SUMIF(SmtRes!AQ307:'SmtRes'!AQ313,"=1",SmtRes!BV307:'SmtRes'!BV313)</f>
        <v>0.01</v>
      </c>
      <c r="CX203">
        <f t="shared" si="158"/>
        <v>0</v>
      </c>
      <c r="CY203">
        <f t="shared" si="159"/>
        <v>305.35599999999999</v>
      </c>
      <c r="CZ203">
        <f t="shared" si="160"/>
        <v>160.548</v>
      </c>
      <c r="DC203" t="s">
        <v>3</v>
      </c>
      <c r="DD203" t="s">
        <v>3</v>
      </c>
      <c r="DE203" t="s">
        <v>3</v>
      </c>
      <c r="DF203" t="s">
        <v>3</v>
      </c>
      <c r="DG203" t="s">
        <v>3</v>
      </c>
      <c r="DH203" t="s">
        <v>3</v>
      </c>
      <c r="DI203" t="s">
        <v>3</v>
      </c>
      <c r="DJ203" t="s">
        <v>3</v>
      </c>
      <c r="DK203" t="s">
        <v>3</v>
      </c>
      <c r="DL203" t="s">
        <v>3</v>
      </c>
      <c r="DM203" t="s">
        <v>3</v>
      </c>
      <c r="DN203">
        <v>0</v>
      </c>
      <c r="DO203">
        <v>0</v>
      </c>
      <c r="DP203">
        <v>1</v>
      </c>
      <c r="DQ203">
        <v>1</v>
      </c>
      <c r="DU203">
        <v>1003</v>
      </c>
      <c r="DV203" t="s">
        <v>151</v>
      </c>
      <c r="DW203" t="s">
        <v>151</v>
      </c>
      <c r="DX203">
        <v>100</v>
      </c>
      <c r="DZ203" t="s">
        <v>3</v>
      </c>
      <c r="EA203" t="s">
        <v>3</v>
      </c>
      <c r="EB203" t="s">
        <v>3</v>
      </c>
      <c r="EC203" t="s">
        <v>3</v>
      </c>
      <c r="EE203">
        <v>45799455</v>
      </c>
      <c r="EF203">
        <v>3</v>
      </c>
      <c r="EG203" t="s">
        <v>25</v>
      </c>
      <c r="EH203">
        <v>0</v>
      </c>
      <c r="EI203" t="s">
        <v>3</v>
      </c>
      <c r="EJ203">
        <v>2</v>
      </c>
      <c r="EK203">
        <v>108001</v>
      </c>
      <c r="EL203" t="s">
        <v>26</v>
      </c>
      <c r="EM203" t="s">
        <v>27</v>
      </c>
      <c r="EO203" t="s">
        <v>3</v>
      </c>
      <c r="EQ203">
        <v>131072</v>
      </c>
      <c r="ER203">
        <v>0</v>
      </c>
      <c r="ES203">
        <v>0</v>
      </c>
      <c r="ET203">
        <v>0</v>
      </c>
      <c r="EU203">
        <v>0</v>
      </c>
      <c r="EV203">
        <v>0</v>
      </c>
      <c r="EW203">
        <v>20.329999999999998</v>
      </c>
      <c r="EX203">
        <v>0.01</v>
      </c>
      <c r="EY203">
        <v>0</v>
      </c>
      <c r="FQ203">
        <v>0</v>
      </c>
      <c r="FR203">
        <v>0</v>
      </c>
      <c r="FS203">
        <v>0</v>
      </c>
      <c r="FX203">
        <v>97</v>
      </c>
      <c r="FY203">
        <v>51</v>
      </c>
      <c r="GA203" t="s">
        <v>3</v>
      </c>
      <c r="GD203">
        <v>1</v>
      </c>
      <c r="GF203">
        <v>500530489</v>
      </c>
      <c r="GG203">
        <v>2</v>
      </c>
      <c r="GH203">
        <v>1</v>
      </c>
      <c r="GI203">
        <v>-2</v>
      </c>
      <c r="GJ203">
        <v>0</v>
      </c>
      <c r="GK203">
        <v>0</v>
      </c>
      <c r="GL203">
        <f t="shared" si="161"/>
        <v>0</v>
      </c>
      <c r="GM203">
        <f t="shared" si="162"/>
        <v>794.27</v>
      </c>
      <c r="GN203">
        <f t="shared" si="163"/>
        <v>0</v>
      </c>
      <c r="GO203">
        <f t="shared" si="164"/>
        <v>794.27</v>
      </c>
      <c r="GP203">
        <f t="shared" si="165"/>
        <v>0</v>
      </c>
      <c r="GR203">
        <v>0</v>
      </c>
      <c r="GS203">
        <v>0</v>
      </c>
      <c r="GT203">
        <v>0</v>
      </c>
      <c r="GU203" t="s">
        <v>3</v>
      </c>
      <c r="GV203">
        <f t="shared" si="166"/>
        <v>0</v>
      </c>
      <c r="GW203">
        <v>1</v>
      </c>
      <c r="GX203">
        <f t="shared" si="167"/>
        <v>0</v>
      </c>
      <c r="HA203">
        <v>0</v>
      </c>
      <c r="HB203">
        <v>0</v>
      </c>
      <c r="HC203">
        <f t="shared" si="168"/>
        <v>0</v>
      </c>
      <c r="HE203" t="s">
        <v>3</v>
      </c>
      <c r="HF203" t="s">
        <v>3</v>
      </c>
      <c r="HM203" t="s">
        <v>3</v>
      </c>
      <c r="HN203" t="s">
        <v>29</v>
      </c>
      <c r="HO203" t="s">
        <v>30</v>
      </c>
      <c r="HP203" t="s">
        <v>26</v>
      </c>
      <c r="HQ203" t="s">
        <v>26</v>
      </c>
      <c r="HS203">
        <v>0</v>
      </c>
      <c r="IK203">
        <v>0</v>
      </c>
    </row>
    <row r="204" spans="1:245" x14ac:dyDescent="0.2">
      <c r="A204">
        <v>17</v>
      </c>
      <c r="B204">
        <v>1</v>
      </c>
      <c r="E204" t="s">
        <v>377</v>
      </c>
      <c r="F204" t="s">
        <v>199</v>
      </c>
      <c r="G204" t="s">
        <v>309</v>
      </c>
      <c r="H204" t="s">
        <v>156</v>
      </c>
      <c r="I204">
        <f>ROUND(2,7)</f>
        <v>2</v>
      </c>
      <c r="J204">
        <v>0</v>
      </c>
      <c r="K204">
        <f>ROUND(2,7)</f>
        <v>2</v>
      </c>
      <c r="O204">
        <f t="shared" si="148"/>
        <v>2394.12</v>
      </c>
      <c r="P204">
        <f>ROUND(CQ204*I204,2)</f>
        <v>2394.12</v>
      </c>
      <c r="Q204">
        <f>ROUND(CR204*I204,2)</f>
        <v>0</v>
      </c>
      <c r="R204">
        <f>ROUND(CS204*I204,2)</f>
        <v>0</v>
      </c>
      <c r="S204">
        <f>ROUND(CT204*I204,2)</f>
        <v>0</v>
      </c>
      <c r="T204">
        <f t="shared" si="149"/>
        <v>0</v>
      </c>
      <c r="U204">
        <f>ROUND(CV204*I204,7)</f>
        <v>0</v>
      </c>
      <c r="V204">
        <f>ROUND(CW204*I204,7)</f>
        <v>0</v>
      </c>
      <c r="W204">
        <f t="shared" si="150"/>
        <v>0</v>
      </c>
      <c r="X204">
        <f t="shared" si="151"/>
        <v>0</v>
      </c>
      <c r="Y204">
        <f t="shared" si="152"/>
        <v>0</v>
      </c>
      <c r="AA204">
        <v>48216218</v>
      </c>
      <c r="AB204">
        <f t="shared" si="153"/>
        <v>1197.06</v>
      </c>
      <c r="AC204">
        <f>ROUND((ES204),6)</f>
        <v>1197.06</v>
      </c>
      <c r="AD204">
        <f>ROUND((((ET204)-(EU204))+AE204),6)</f>
        <v>0</v>
      </c>
      <c r="AE204">
        <f>ROUND((EU204),6)</f>
        <v>0</v>
      </c>
      <c r="AF204">
        <f>ROUND((EV204),6)</f>
        <v>0</v>
      </c>
      <c r="AG204">
        <f t="shared" si="154"/>
        <v>0</v>
      </c>
      <c r="AH204">
        <f>(EW204)</f>
        <v>0</v>
      </c>
      <c r="AI204">
        <f>(EX204)</f>
        <v>0</v>
      </c>
      <c r="AJ204">
        <f t="shared" si="155"/>
        <v>0</v>
      </c>
      <c r="AK204">
        <v>1197.06</v>
      </c>
      <c r="AL204">
        <v>1197.06</v>
      </c>
      <c r="AM204">
        <v>0</v>
      </c>
      <c r="AN204">
        <v>0</v>
      </c>
      <c r="AO204">
        <v>0</v>
      </c>
      <c r="AP204">
        <v>0</v>
      </c>
      <c r="AQ204">
        <v>0</v>
      </c>
      <c r="AR204">
        <v>0</v>
      </c>
      <c r="AS204">
        <v>0</v>
      </c>
      <c r="AT204">
        <v>0</v>
      </c>
      <c r="AU204">
        <v>0</v>
      </c>
      <c r="AV204">
        <v>1</v>
      </c>
      <c r="AW204">
        <v>1</v>
      </c>
      <c r="AZ204">
        <v>1</v>
      </c>
      <c r="BA204">
        <v>1</v>
      </c>
      <c r="BB204">
        <v>1</v>
      </c>
      <c r="BC204">
        <v>1</v>
      </c>
      <c r="BD204" t="s">
        <v>3</v>
      </c>
      <c r="BE204" t="s">
        <v>3</v>
      </c>
      <c r="BF204" t="s">
        <v>3</v>
      </c>
      <c r="BG204" t="s">
        <v>3</v>
      </c>
      <c r="BH204">
        <v>3</v>
      </c>
      <c r="BI204">
        <v>2</v>
      </c>
      <c r="BJ204" t="s">
        <v>310</v>
      </c>
      <c r="BM204">
        <v>1100</v>
      </c>
      <c r="BN204">
        <v>0</v>
      </c>
      <c r="BO204" t="s">
        <v>3</v>
      </c>
      <c r="BP204">
        <v>0</v>
      </c>
      <c r="BQ204">
        <v>8</v>
      </c>
      <c r="BR204">
        <v>0</v>
      </c>
      <c r="BS204">
        <v>1</v>
      </c>
      <c r="BT204">
        <v>1</v>
      </c>
      <c r="BU204">
        <v>1</v>
      </c>
      <c r="BV204">
        <v>1</v>
      </c>
      <c r="BW204">
        <v>1</v>
      </c>
      <c r="BX204">
        <v>1</v>
      </c>
      <c r="BY204" t="s">
        <v>3</v>
      </c>
      <c r="BZ204">
        <v>0</v>
      </c>
      <c r="CA204">
        <v>0</v>
      </c>
      <c r="CB204" t="s">
        <v>3</v>
      </c>
      <c r="CE204">
        <v>0</v>
      </c>
      <c r="CF204">
        <v>0</v>
      </c>
      <c r="CG204">
        <v>0</v>
      </c>
      <c r="CM204">
        <v>0</v>
      </c>
      <c r="CN204" t="s">
        <v>3</v>
      </c>
      <c r="CO204">
        <v>0</v>
      </c>
      <c r="CP204">
        <f t="shared" si="156"/>
        <v>2394.12</v>
      </c>
      <c r="CQ204">
        <f>ROUND(AL204*BC204,2)</f>
        <v>1197.06</v>
      </c>
      <c r="CR204">
        <f>ROUND(AM204*BB204,2)</f>
        <v>0</v>
      </c>
      <c r="CS204">
        <f>ROUND(AN204*BS204,2)</f>
        <v>0</v>
      </c>
      <c r="CT204">
        <f>ROUND(AO204*BA204,2)</f>
        <v>0</v>
      </c>
      <c r="CU204">
        <f t="shared" si="157"/>
        <v>0</v>
      </c>
      <c r="CV204">
        <f>AH204</f>
        <v>0</v>
      </c>
      <c r="CW204">
        <f>AI204</f>
        <v>0</v>
      </c>
      <c r="CX204">
        <f t="shared" si="158"/>
        <v>0</v>
      </c>
      <c r="CY204">
        <f t="shared" si="159"/>
        <v>0</v>
      </c>
      <c r="CZ204">
        <f t="shared" si="160"/>
        <v>0</v>
      </c>
      <c r="DC204" t="s">
        <v>3</v>
      </c>
      <c r="DD204" t="s">
        <v>3</v>
      </c>
      <c r="DE204" t="s">
        <v>3</v>
      </c>
      <c r="DF204" t="s">
        <v>3</v>
      </c>
      <c r="DG204" t="s">
        <v>3</v>
      </c>
      <c r="DH204" t="s">
        <v>3</v>
      </c>
      <c r="DI204" t="s">
        <v>3</v>
      </c>
      <c r="DJ204" t="s">
        <v>3</v>
      </c>
      <c r="DK204" t="s">
        <v>3</v>
      </c>
      <c r="DL204" t="s">
        <v>3</v>
      </c>
      <c r="DM204" t="s">
        <v>3</v>
      </c>
      <c r="DN204">
        <v>0</v>
      </c>
      <c r="DO204">
        <v>0</v>
      </c>
      <c r="DP204">
        <v>1</v>
      </c>
      <c r="DQ204">
        <v>1</v>
      </c>
      <c r="DU204">
        <v>1003</v>
      </c>
      <c r="DV204" t="s">
        <v>156</v>
      </c>
      <c r="DW204" t="s">
        <v>156</v>
      </c>
      <c r="DX204">
        <v>1</v>
      </c>
      <c r="DZ204" t="s">
        <v>3</v>
      </c>
      <c r="EA204" t="s">
        <v>3</v>
      </c>
      <c r="EB204" t="s">
        <v>3</v>
      </c>
      <c r="EC204" t="s">
        <v>3</v>
      </c>
      <c r="EE204">
        <v>45799882</v>
      </c>
      <c r="EF204">
        <v>8</v>
      </c>
      <c r="EG204" t="s">
        <v>105</v>
      </c>
      <c r="EH204">
        <v>0</v>
      </c>
      <c r="EI204" t="s">
        <v>3</v>
      </c>
      <c r="EJ204">
        <v>1</v>
      </c>
      <c r="EK204">
        <v>1100</v>
      </c>
      <c r="EL204" t="s">
        <v>106</v>
      </c>
      <c r="EM204" t="s">
        <v>107</v>
      </c>
      <c r="EO204" t="s">
        <v>3</v>
      </c>
      <c r="EQ204">
        <v>131072</v>
      </c>
      <c r="ER204">
        <v>0</v>
      </c>
      <c r="ES204">
        <v>1197.06</v>
      </c>
      <c r="ET204">
        <v>0</v>
      </c>
      <c r="EU204">
        <v>0</v>
      </c>
      <c r="EV204">
        <v>0</v>
      </c>
      <c r="EW204">
        <v>0</v>
      </c>
      <c r="EX204">
        <v>0</v>
      </c>
      <c r="EY204">
        <v>0</v>
      </c>
      <c r="FQ204">
        <v>0</v>
      </c>
      <c r="FR204">
        <v>0</v>
      </c>
      <c r="FS204">
        <v>0</v>
      </c>
      <c r="FX204">
        <v>0</v>
      </c>
      <c r="FY204">
        <v>0</v>
      </c>
      <c r="GA204" t="s">
        <v>3</v>
      </c>
      <c r="GD204">
        <v>1</v>
      </c>
      <c r="GF204">
        <v>-181737088</v>
      </c>
      <c r="GG204">
        <v>2</v>
      </c>
      <c r="GH204">
        <v>0</v>
      </c>
      <c r="GI204">
        <v>-2</v>
      </c>
      <c r="GJ204">
        <v>0</v>
      </c>
      <c r="GK204">
        <v>0</v>
      </c>
      <c r="GL204">
        <f t="shared" si="161"/>
        <v>0</v>
      </c>
      <c r="GM204">
        <f t="shared" si="162"/>
        <v>2394.12</v>
      </c>
      <c r="GN204">
        <f t="shared" si="163"/>
        <v>0</v>
      </c>
      <c r="GO204">
        <f t="shared" si="164"/>
        <v>2394.12</v>
      </c>
      <c r="GP204">
        <f t="shared" si="165"/>
        <v>0</v>
      </c>
      <c r="GR204">
        <v>0</v>
      </c>
      <c r="GS204">
        <v>0</v>
      </c>
      <c r="GT204">
        <v>0</v>
      </c>
      <c r="GU204" t="s">
        <v>3</v>
      </c>
      <c r="GV204">
        <f t="shared" si="166"/>
        <v>0</v>
      </c>
      <c r="GW204">
        <v>1</v>
      </c>
      <c r="GX204">
        <f t="shared" si="167"/>
        <v>0</v>
      </c>
      <c r="HA204">
        <v>0</v>
      </c>
      <c r="HB204">
        <v>0</v>
      </c>
      <c r="HC204">
        <f t="shared" si="168"/>
        <v>0</v>
      </c>
      <c r="HE204" t="s">
        <v>3</v>
      </c>
      <c r="HF204" t="s">
        <v>3</v>
      </c>
      <c r="HM204" t="s">
        <v>3</v>
      </c>
      <c r="HN204" t="s">
        <v>3</v>
      </c>
      <c r="HO204" t="s">
        <v>3</v>
      </c>
      <c r="HP204" t="s">
        <v>3</v>
      </c>
      <c r="HQ204" t="s">
        <v>3</v>
      </c>
      <c r="HS204">
        <v>0</v>
      </c>
      <c r="IK204">
        <v>0</v>
      </c>
    </row>
    <row r="205" spans="1:245" x14ac:dyDescent="0.2">
      <c r="A205">
        <v>17</v>
      </c>
      <c r="B205">
        <v>1</v>
      </c>
      <c r="E205" t="s">
        <v>378</v>
      </c>
      <c r="F205" t="s">
        <v>195</v>
      </c>
      <c r="G205" t="s">
        <v>196</v>
      </c>
      <c r="H205" t="s">
        <v>23</v>
      </c>
      <c r="I205">
        <f>ROUND(260,7)</f>
        <v>260</v>
      </c>
      <c r="J205">
        <v>0</v>
      </c>
      <c r="K205">
        <f>ROUND(260,7)</f>
        <v>260</v>
      </c>
      <c r="O205">
        <f t="shared" si="148"/>
        <v>1300</v>
      </c>
      <c r="P205">
        <f>ROUND(CQ205*I205,2)</f>
        <v>1300</v>
      </c>
      <c r="Q205">
        <f>ROUND(CR205*I205,2)</f>
        <v>0</v>
      </c>
      <c r="R205">
        <f>ROUND(CS205*I205,2)</f>
        <v>0</v>
      </c>
      <c r="S205">
        <f>ROUND(CT205*I205,2)</f>
        <v>0</v>
      </c>
      <c r="T205">
        <f t="shared" si="149"/>
        <v>0</v>
      </c>
      <c r="U205">
        <f>ROUND(CV205*I205,7)</f>
        <v>0</v>
      </c>
      <c r="V205">
        <f>ROUND(CW205*I205,7)</f>
        <v>0</v>
      </c>
      <c r="W205">
        <f t="shared" si="150"/>
        <v>0</v>
      </c>
      <c r="X205">
        <f t="shared" si="151"/>
        <v>0</v>
      </c>
      <c r="Y205">
        <f t="shared" si="152"/>
        <v>0</v>
      </c>
      <c r="AA205">
        <v>48216218</v>
      </c>
      <c r="AB205">
        <f t="shared" si="153"/>
        <v>5</v>
      </c>
      <c r="AC205">
        <f>ROUND((ES205),6)</f>
        <v>5</v>
      </c>
      <c r="AD205">
        <f>ROUND((((ET205)-(EU205))+AE205),6)</f>
        <v>0</v>
      </c>
      <c r="AE205">
        <f>ROUND((EU205),6)</f>
        <v>0</v>
      </c>
      <c r="AF205">
        <f>ROUND((EV205),6)</f>
        <v>0</v>
      </c>
      <c r="AG205">
        <f t="shared" si="154"/>
        <v>0</v>
      </c>
      <c r="AH205">
        <f>(EW205)</f>
        <v>0</v>
      </c>
      <c r="AI205">
        <f>(EX205)</f>
        <v>0</v>
      </c>
      <c r="AJ205">
        <f t="shared" si="155"/>
        <v>0</v>
      </c>
      <c r="AK205">
        <v>5</v>
      </c>
      <c r="AL205">
        <v>5</v>
      </c>
      <c r="AM205">
        <v>0</v>
      </c>
      <c r="AN205">
        <v>0</v>
      </c>
      <c r="AO205">
        <v>0</v>
      </c>
      <c r="AP205">
        <v>0</v>
      </c>
      <c r="AQ205">
        <v>0</v>
      </c>
      <c r="AR205">
        <v>0</v>
      </c>
      <c r="AS205">
        <v>0</v>
      </c>
      <c r="AT205">
        <v>0</v>
      </c>
      <c r="AU205">
        <v>0</v>
      </c>
      <c r="AV205">
        <v>1</v>
      </c>
      <c r="AW205">
        <v>1</v>
      </c>
      <c r="AZ205">
        <v>1</v>
      </c>
      <c r="BA205">
        <v>1</v>
      </c>
      <c r="BB205">
        <v>1</v>
      </c>
      <c r="BC205">
        <v>1</v>
      </c>
      <c r="BD205" t="s">
        <v>3</v>
      </c>
      <c r="BE205" t="s">
        <v>3</v>
      </c>
      <c r="BF205" t="s">
        <v>3</v>
      </c>
      <c r="BG205" t="s">
        <v>3</v>
      </c>
      <c r="BH205">
        <v>3</v>
      </c>
      <c r="BI205">
        <v>2</v>
      </c>
      <c r="BJ205" t="s">
        <v>197</v>
      </c>
      <c r="BM205">
        <v>1100</v>
      </c>
      <c r="BN205">
        <v>0</v>
      </c>
      <c r="BO205" t="s">
        <v>3</v>
      </c>
      <c r="BP205">
        <v>0</v>
      </c>
      <c r="BQ205">
        <v>8</v>
      </c>
      <c r="BR205">
        <v>0</v>
      </c>
      <c r="BS205">
        <v>1</v>
      </c>
      <c r="BT205">
        <v>1</v>
      </c>
      <c r="BU205">
        <v>1</v>
      </c>
      <c r="BV205">
        <v>1</v>
      </c>
      <c r="BW205">
        <v>1</v>
      </c>
      <c r="BX205">
        <v>1</v>
      </c>
      <c r="BY205" t="s">
        <v>3</v>
      </c>
      <c r="BZ205">
        <v>0</v>
      </c>
      <c r="CA205">
        <v>0</v>
      </c>
      <c r="CB205" t="s">
        <v>3</v>
      </c>
      <c r="CE205">
        <v>0</v>
      </c>
      <c r="CF205">
        <v>0</v>
      </c>
      <c r="CG205">
        <v>0</v>
      </c>
      <c r="CM205">
        <v>0</v>
      </c>
      <c r="CN205" t="s">
        <v>3</v>
      </c>
      <c r="CO205">
        <v>0</v>
      </c>
      <c r="CP205">
        <f t="shared" si="156"/>
        <v>1300</v>
      </c>
      <c r="CQ205">
        <f>ROUND(AL205*BC205,2)</f>
        <v>5</v>
      </c>
      <c r="CR205">
        <f>ROUND(AM205*BB205,2)</f>
        <v>0</v>
      </c>
      <c r="CS205">
        <f>ROUND(AN205*BS205,2)</f>
        <v>0</v>
      </c>
      <c r="CT205">
        <f>ROUND(AO205*BA205,2)</f>
        <v>0</v>
      </c>
      <c r="CU205">
        <f t="shared" si="157"/>
        <v>0</v>
      </c>
      <c r="CV205">
        <f>AH205</f>
        <v>0</v>
      </c>
      <c r="CW205">
        <f>AI205</f>
        <v>0</v>
      </c>
      <c r="CX205">
        <f t="shared" si="158"/>
        <v>0</v>
      </c>
      <c r="CY205">
        <f t="shared" si="159"/>
        <v>0</v>
      </c>
      <c r="CZ205">
        <f t="shared" si="160"/>
        <v>0</v>
      </c>
      <c r="DC205" t="s">
        <v>3</v>
      </c>
      <c r="DD205" t="s">
        <v>3</v>
      </c>
      <c r="DE205" t="s">
        <v>3</v>
      </c>
      <c r="DF205" t="s">
        <v>3</v>
      </c>
      <c r="DG205" t="s">
        <v>3</v>
      </c>
      <c r="DH205" t="s">
        <v>3</v>
      </c>
      <c r="DI205" t="s">
        <v>3</v>
      </c>
      <c r="DJ205" t="s">
        <v>3</v>
      </c>
      <c r="DK205" t="s">
        <v>3</v>
      </c>
      <c r="DL205" t="s">
        <v>3</v>
      </c>
      <c r="DM205" t="s">
        <v>3</v>
      </c>
      <c r="DN205">
        <v>0</v>
      </c>
      <c r="DO205">
        <v>0</v>
      </c>
      <c r="DP205">
        <v>1</v>
      </c>
      <c r="DQ205">
        <v>1</v>
      </c>
      <c r="DU205">
        <v>1013</v>
      </c>
      <c r="DV205" t="s">
        <v>23</v>
      </c>
      <c r="DW205" t="s">
        <v>23</v>
      </c>
      <c r="DX205">
        <v>1</v>
      </c>
      <c r="DZ205" t="s">
        <v>3</v>
      </c>
      <c r="EA205" t="s">
        <v>3</v>
      </c>
      <c r="EB205" t="s">
        <v>3</v>
      </c>
      <c r="EC205" t="s">
        <v>3</v>
      </c>
      <c r="EE205">
        <v>45799882</v>
      </c>
      <c r="EF205">
        <v>8</v>
      </c>
      <c r="EG205" t="s">
        <v>105</v>
      </c>
      <c r="EH205">
        <v>0</v>
      </c>
      <c r="EI205" t="s">
        <v>3</v>
      </c>
      <c r="EJ205">
        <v>1</v>
      </c>
      <c r="EK205">
        <v>1100</v>
      </c>
      <c r="EL205" t="s">
        <v>106</v>
      </c>
      <c r="EM205" t="s">
        <v>107</v>
      </c>
      <c r="EO205" t="s">
        <v>3</v>
      </c>
      <c r="EQ205">
        <v>131072</v>
      </c>
      <c r="ER205">
        <v>0</v>
      </c>
      <c r="ES205">
        <v>5</v>
      </c>
      <c r="ET205">
        <v>0</v>
      </c>
      <c r="EU205">
        <v>0</v>
      </c>
      <c r="EV205">
        <v>0</v>
      </c>
      <c r="EW205">
        <v>0</v>
      </c>
      <c r="EX205">
        <v>0</v>
      </c>
      <c r="EY205">
        <v>0</v>
      </c>
      <c r="FQ205">
        <v>0</v>
      </c>
      <c r="FR205">
        <v>0</v>
      </c>
      <c r="FS205">
        <v>0</v>
      </c>
      <c r="FX205">
        <v>0</v>
      </c>
      <c r="FY205">
        <v>0</v>
      </c>
      <c r="GA205" t="s">
        <v>3</v>
      </c>
      <c r="GD205">
        <v>1</v>
      </c>
      <c r="GF205">
        <v>1150233577</v>
      </c>
      <c r="GG205">
        <v>2</v>
      </c>
      <c r="GH205">
        <v>0</v>
      </c>
      <c r="GI205">
        <v>-2</v>
      </c>
      <c r="GJ205">
        <v>0</v>
      </c>
      <c r="GK205">
        <v>0</v>
      </c>
      <c r="GL205">
        <f t="shared" si="161"/>
        <v>0</v>
      </c>
      <c r="GM205">
        <f t="shared" si="162"/>
        <v>1300</v>
      </c>
      <c r="GN205">
        <f t="shared" si="163"/>
        <v>0</v>
      </c>
      <c r="GO205">
        <f t="shared" si="164"/>
        <v>1300</v>
      </c>
      <c r="GP205">
        <f t="shared" si="165"/>
        <v>0</v>
      </c>
      <c r="GR205">
        <v>0</v>
      </c>
      <c r="GS205">
        <v>0</v>
      </c>
      <c r="GT205">
        <v>0</v>
      </c>
      <c r="GU205" t="s">
        <v>3</v>
      </c>
      <c r="GV205">
        <f t="shared" si="166"/>
        <v>0</v>
      </c>
      <c r="GW205">
        <v>1</v>
      </c>
      <c r="GX205">
        <f t="shared" si="167"/>
        <v>0</v>
      </c>
      <c r="HA205">
        <v>0</v>
      </c>
      <c r="HB205">
        <v>0</v>
      </c>
      <c r="HC205">
        <f t="shared" si="168"/>
        <v>0</v>
      </c>
      <c r="HE205" t="s">
        <v>3</v>
      </c>
      <c r="HF205" t="s">
        <v>3</v>
      </c>
      <c r="HM205" t="s">
        <v>3</v>
      </c>
      <c r="HN205" t="s">
        <v>3</v>
      </c>
      <c r="HO205" t="s">
        <v>3</v>
      </c>
      <c r="HP205" t="s">
        <v>3</v>
      </c>
      <c r="HQ205" t="s">
        <v>3</v>
      </c>
      <c r="HS205">
        <v>0</v>
      </c>
      <c r="IK205">
        <v>0</v>
      </c>
    </row>
    <row r="206" spans="1:245" x14ac:dyDescent="0.2">
      <c r="A206">
        <v>17</v>
      </c>
      <c r="B206">
        <v>1</v>
      </c>
      <c r="C206">
        <f>ROW(SmtRes!A322)</f>
        <v>322</v>
      </c>
      <c r="D206">
        <f>ROW(EtalonRes!A322)</f>
        <v>322</v>
      </c>
      <c r="E206" t="s">
        <v>3</v>
      </c>
      <c r="F206" t="s">
        <v>202</v>
      </c>
      <c r="G206" t="s">
        <v>203</v>
      </c>
      <c r="H206" t="s">
        <v>23</v>
      </c>
      <c r="I206">
        <f>ROUND(12,7)</f>
        <v>12</v>
      </c>
      <c r="J206">
        <v>0</v>
      </c>
      <c r="K206">
        <f>ROUND(12,7)</f>
        <v>12</v>
      </c>
      <c r="O206">
        <f t="shared" si="148"/>
        <v>10496.11</v>
      </c>
      <c r="P206">
        <f>SUMIF(SmtRes!AQ314:'SmtRes'!AQ322,"=1",SmtRes!DF314:'SmtRes'!DF322)</f>
        <v>1581.6099999999997</v>
      </c>
      <c r="Q206">
        <f>SUMIF(SmtRes!AQ314:'SmtRes'!AQ322,"=1",SmtRes!DG314:'SmtRes'!DG322)</f>
        <v>247.38</v>
      </c>
      <c r="R206">
        <f>SUMIF(SmtRes!AQ314:'SmtRes'!AQ322,"=1",SmtRes!DH314:'SmtRes'!DH322)</f>
        <v>220.07999999999998</v>
      </c>
      <c r="S206">
        <f>SUMIF(SmtRes!AQ314:'SmtRes'!AQ322,"=1",SmtRes!DI314:'SmtRes'!DI322)</f>
        <v>8447.0400000000009</v>
      </c>
      <c r="T206">
        <f t="shared" si="149"/>
        <v>0</v>
      </c>
      <c r="U206">
        <f>SUMIF(SmtRes!AQ314:'SmtRes'!AQ322,"=1",SmtRes!CV314:'SmtRes'!CV322)</f>
        <v>11.04</v>
      </c>
      <c r="V206">
        <f>SUMIF(SmtRes!AQ314:'SmtRes'!AQ322,"=1",SmtRes!CW314:'SmtRes'!CW322)</f>
        <v>0.24</v>
      </c>
      <c r="W206">
        <f t="shared" si="150"/>
        <v>0</v>
      </c>
      <c r="X206">
        <f t="shared" si="151"/>
        <v>8407.11</v>
      </c>
      <c r="Y206">
        <f t="shared" si="152"/>
        <v>4420.2299999999996</v>
      </c>
      <c r="AA206">
        <v>-1</v>
      </c>
      <c r="AB206">
        <f t="shared" si="153"/>
        <v>839.70277999999996</v>
      </c>
      <c r="AC206">
        <f>ROUND((SUM(SmtRes!BQ314:'SmtRes'!BQ322)),6)</f>
        <v>115.16768</v>
      </c>
      <c r="AD206">
        <f>ROUND((((SUM(SmtRes!BR314:'SmtRes'!BR322))-(SUM(SmtRes!BS314:'SmtRes'!BS322)))+AE206),6)</f>
        <v>20.615500000000001</v>
      </c>
      <c r="AE206">
        <f>ROUND((SUM(SmtRes!BS314:'SmtRes'!BS322)),6)</f>
        <v>18.3398</v>
      </c>
      <c r="AF206">
        <f>ROUND((SUM(SmtRes!BT314:'SmtRes'!BT322)),6)</f>
        <v>703.91959999999995</v>
      </c>
      <c r="AG206">
        <f t="shared" si="154"/>
        <v>0</v>
      </c>
      <c r="AH206">
        <f>(SUM(SmtRes!BU314:'SmtRes'!BU322))</f>
        <v>0.92</v>
      </c>
      <c r="AI206">
        <f>(SUM(SmtRes!BV314:'SmtRes'!BV322))</f>
        <v>0.02</v>
      </c>
      <c r="AJ206">
        <f t="shared" si="155"/>
        <v>0</v>
      </c>
      <c r="AK206">
        <v>858.04258000000004</v>
      </c>
      <c r="AL206">
        <v>115.16767999999999</v>
      </c>
      <c r="AM206">
        <v>20.615500000000001</v>
      </c>
      <c r="AN206">
        <v>18.3398</v>
      </c>
      <c r="AO206">
        <v>703.91960000000006</v>
      </c>
      <c r="AP206">
        <v>0</v>
      </c>
      <c r="AQ206">
        <v>0.92</v>
      </c>
      <c r="AR206">
        <v>0.02</v>
      </c>
      <c r="AS206">
        <v>0</v>
      </c>
      <c r="AT206">
        <v>97</v>
      </c>
      <c r="AU206">
        <v>51</v>
      </c>
      <c r="AV206">
        <v>1</v>
      </c>
      <c r="AW206">
        <v>1</v>
      </c>
      <c r="AZ206">
        <v>1</v>
      </c>
      <c r="BA206">
        <v>1</v>
      </c>
      <c r="BB206">
        <v>1</v>
      </c>
      <c r="BC206">
        <v>1</v>
      </c>
      <c r="BD206" t="s">
        <v>3</v>
      </c>
      <c r="BE206" t="s">
        <v>3</v>
      </c>
      <c r="BF206" t="s">
        <v>3</v>
      </c>
      <c r="BG206" t="s">
        <v>3</v>
      </c>
      <c r="BH206">
        <v>0</v>
      </c>
      <c r="BI206">
        <v>2</v>
      </c>
      <c r="BJ206" t="s">
        <v>204</v>
      </c>
      <c r="BM206">
        <v>108001</v>
      </c>
      <c r="BN206">
        <v>0</v>
      </c>
      <c r="BO206" t="s">
        <v>3</v>
      </c>
      <c r="BP206">
        <v>0</v>
      </c>
      <c r="BQ206">
        <v>3</v>
      </c>
      <c r="BR206">
        <v>0</v>
      </c>
      <c r="BS206">
        <v>1</v>
      </c>
      <c r="BT206">
        <v>1</v>
      </c>
      <c r="BU206">
        <v>1</v>
      </c>
      <c r="BV206">
        <v>1</v>
      </c>
      <c r="BW206">
        <v>1</v>
      </c>
      <c r="BX206">
        <v>1</v>
      </c>
      <c r="BY206" t="s">
        <v>3</v>
      </c>
      <c r="BZ206">
        <v>97</v>
      </c>
      <c r="CA206">
        <v>51</v>
      </c>
      <c r="CB206" t="s">
        <v>3</v>
      </c>
      <c r="CE206">
        <v>0</v>
      </c>
      <c r="CF206">
        <v>0</v>
      </c>
      <c r="CG206">
        <v>0</v>
      </c>
      <c r="CM206">
        <v>0</v>
      </c>
      <c r="CN206" t="s">
        <v>3</v>
      </c>
      <c r="CO206">
        <v>0</v>
      </c>
      <c r="CP206">
        <f t="shared" si="156"/>
        <v>10496.11</v>
      </c>
      <c r="CQ206">
        <f>SUMIF(SmtRes!AQ314:'SmtRes'!AQ322,"=1",SmtRes!AA314:'SmtRes'!AA322)</f>
        <v>272320.88</v>
      </c>
      <c r="CR206">
        <f>SUMIF(SmtRes!AQ314:'SmtRes'!AQ322,"=1",SmtRes!AB314:'SmtRes'!AB322)</f>
        <v>2061.5500000000002</v>
      </c>
      <c r="CS206">
        <f>SUMIF(SmtRes!AQ314:'SmtRes'!AQ322,"=1",SmtRes!AC314:'SmtRes'!AC322)</f>
        <v>1833.98</v>
      </c>
      <c r="CT206">
        <f>SUMIF(SmtRes!AQ314:'SmtRes'!AQ322,"=1",SmtRes!AD314:'SmtRes'!AD322)</f>
        <v>765.13</v>
      </c>
      <c r="CU206">
        <f t="shared" si="157"/>
        <v>0</v>
      </c>
      <c r="CV206">
        <f>SUMIF(SmtRes!AQ314:'SmtRes'!AQ322,"=1",SmtRes!BU314:'SmtRes'!BU322)</f>
        <v>0.92</v>
      </c>
      <c r="CW206">
        <f>SUMIF(SmtRes!AQ314:'SmtRes'!AQ322,"=1",SmtRes!BV314:'SmtRes'!BV322)</f>
        <v>0.02</v>
      </c>
      <c r="CX206">
        <f t="shared" si="158"/>
        <v>0</v>
      </c>
      <c r="CY206">
        <f t="shared" si="159"/>
        <v>8407.1064000000006</v>
      </c>
      <c r="CZ206">
        <f t="shared" si="160"/>
        <v>4420.2312000000002</v>
      </c>
      <c r="DC206" t="s">
        <v>3</v>
      </c>
      <c r="DD206" t="s">
        <v>3</v>
      </c>
      <c r="DE206" t="s">
        <v>3</v>
      </c>
      <c r="DF206" t="s">
        <v>3</v>
      </c>
      <c r="DG206" t="s">
        <v>3</v>
      </c>
      <c r="DH206" t="s">
        <v>3</v>
      </c>
      <c r="DI206" t="s">
        <v>3</v>
      </c>
      <c r="DJ206" t="s">
        <v>3</v>
      </c>
      <c r="DK206" t="s">
        <v>3</v>
      </c>
      <c r="DL206" t="s">
        <v>3</v>
      </c>
      <c r="DM206" t="s">
        <v>3</v>
      </c>
      <c r="DN206">
        <v>0</v>
      </c>
      <c r="DO206">
        <v>0</v>
      </c>
      <c r="DP206">
        <v>1</v>
      </c>
      <c r="DQ206">
        <v>1</v>
      </c>
      <c r="DU206">
        <v>1013</v>
      </c>
      <c r="DV206" t="s">
        <v>23</v>
      </c>
      <c r="DW206" t="s">
        <v>23</v>
      </c>
      <c r="DX206">
        <v>1</v>
      </c>
      <c r="DZ206" t="s">
        <v>3</v>
      </c>
      <c r="EA206" t="s">
        <v>3</v>
      </c>
      <c r="EB206" t="s">
        <v>3</v>
      </c>
      <c r="EC206" t="s">
        <v>3</v>
      </c>
      <c r="EE206">
        <v>45799455</v>
      </c>
      <c r="EF206">
        <v>3</v>
      </c>
      <c r="EG206" t="s">
        <v>25</v>
      </c>
      <c r="EH206">
        <v>0</v>
      </c>
      <c r="EI206" t="s">
        <v>3</v>
      </c>
      <c r="EJ206">
        <v>2</v>
      </c>
      <c r="EK206">
        <v>108001</v>
      </c>
      <c r="EL206" t="s">
        <v>26</v>
      </c>
      <c r="EM206" t="s">
        <v>27</v>
      </c>
      <c r="EO206" t="s">
        <v>3</v>
      </c>
      <c r="EQ206">
        <v>132096</v>
      </c>
      <c r="ER206">
        <v>0</v>
      </c>
      <c r="ES206">
        <v>0</v>
      </c>
      <c r="ET206">
        <v>0</v>
      </c>
      <c r="EU206">
        <v>0</v>
      </c>
      <c r="EV206">
        <v>0</v>
      </c>
      <c r="EW206">
        <v>0.92</v>
      </c>
      <c r="EX206">
        <v>0.02</v>
      </c>
      <c r="EY206">
        <v>0</v>
      </c>
      <c r="FQ206">
        <v>0</v>
      </c>
      <c r="FR206">
        <v>0</v>
      </c>
      <c r="FS206">
        <v>0</v>
      </c>
      <c r="FX206">
        <v>97</v>
      </c>
      <c r="FY206">
        <v>51</v>
      </c>
      <c r="GA206" t="s">
        <v>3</v>
      </c>
      <c r="GD206">
        <v>1</v>
      </c>
      <c r="GF206">
        <v>-1221519705</v>
      </c>
      <c r="GG206">
        <v>2</v>
      </c>
      <c r="GH206">
        <v>1</v>
      </c>
      <c r="GI206">
        <v>-2</v>
      </c>
      <c r="GJ206">
        <v>0</v>
      </c>
      <c r="GK206">
        <v>0</v>
      </c>
      <c r="GL206">
        <f t="shared" si="161"/>
        <v>0</v>
      </c>
      <c r="GM206">
        <f t="shared" si="162"/>
        <v>23323.45</v>
      </c>
      <c r="GN206">
        <f t="shared" si="163"/>
        <v>0</v>
      </c>
      <c r="GO206">
        <f t="shared" si="164"/>
        <v>23323.45</v>
      </c>
      <c r="GP206">
        <f t="shared" si="165"/>
        <v>0</v>
      </c>
      <c r="GR206">
        <v>0</v>
      </c>
      <c r="GS206">
        <v>0</v>
      </c>
      <c r="GT206">
        <v>0</v>
      </c>
      <c r="GU206" t="s">
        <v>3</v>
      </c>
      <c r="GV206">
        <f t="shared" si="166"/>
        <v>0</v>
      </c>
      <c r="GW206">
        <v>1</v>
      </c>
      <c r="GX206">
        <f t="shared" si="167"/>
        <v>0</v>
      </c>
      <c r="HA206">
        <v>0</v>
      </c>
      <c r="HB206">
        <v>0</v>
      </c>
      <c r="HC206">
        <f t="shared" si="168"/>
        <v>0</v>
      </c>
      <c r="HE206" t="s">
        <v>3</v>
      </c>
      <c r="HF206" t="s">
        <v>3</v>
      </c>
      <c r="HM206" t="s">
        <v>3</v>
      </c>
      <c r="HN206" t="s">
        <v>29</v>
      </c>
      <c r="HO206" t="s">
        <v>30</v>
      </c>
      <c r="HP206" t="s">
        <v>26</v>
      </c>
      <c r="HQ206" t="s">
        <v>26</v>
      </c>
      <c r="HS206">
        <v>0</v>
      </c>
      <c r="IK206">
        <v>0</v>
      </c>
    </row>
    <row r="207" spans="1:245" x14ac:dyDescent="0.2">
      <c r="A207">
        <v>17</v>
      </c>
      <c r="B207">
        <v>1</v>
      </c>
      <c r="C207">
        <f>ROW(SmtRes!A324)</f>
        <v>324</v>
      </c>
      <c r="D207">
        <f>ROW(EtalonRes!A324)</f>
        <v>324</v>
      </c>
      <c r="E207" t="s">
        <v>3</v>
      </c>
      <c r="F207" t="s">
        <v>379</v>
      </c>
      <c r="G207" t="s">
        <v>380</v>
      </c>
      <c r="H207" t="s">
        <v>86</v>
      </c>
      <c r="I207">
        <f>ROUND(0.24,7)</f>
        <v>0.24</v>
      </c>
      <c r="J207">
        <v>0</v>
      </c>
      <c r="K207">
        <f>ROUND(0.24,7)</f>
        <v>0.24</v>
      </c>
      <c r="O207">
        <f t="shared" si="148"/>
        <v>1798.12</v>
      </c>
      <c r="P207">
        <f>SUMIF(SmtRes!AQ323:'SmtRes'!AQ324,"=1",SmtRes!DF323:'SmtRes'!DF324)</f>
        <v>35.26</v>
      </c>
      <c r="Q207">
        <f>SUMIF(SmtRes!AQ323:'SmtRes'!AQ324,"=1",SmtRes!DG323:'SmtRes'!DG324)</f>
        <v>0</v>
      </c>
      <c r="R207">
        <f>SUMIF(SmtRes!AQ323:'SmtRes'!AQ324,"=1",SmtRes!DH323:'SmtRes'!DH324)</f>
        <v>0</v>
      </c>
      <c r="S207">
        <f>SUMIF(SmtRes!AQ323:'SmtRes'!AQ324,"=1",SmtRes!DI323:'SmtRes'!DI324)</f>
        <v>1762.86</v>
      </c>
      <c r="T207">
        <f t="shared" si="149"/>
        <v>0</v>
      </c>
      <c r="U207">
        <f>SUMIF(SmtRes!AQ323:'SmtRes'!AQ324,"=1",SmtRes!CV323:'SmtRes'!CV324)</f>
        <v>2.3039999999999998</v>
      </c>
      <c r="V207">
        <f>SUMIF(SmtRes!AQ323:'SmtRes'!AQ324,"=1",SmtRes!CW323:'SmtRes'!CW324)</f>
        <v>0</v>
      </c>
      <c r="W207">
        <f t="shared" si="150"/>
        <v>0</v>
      </c>
      <c r="X207">
        <f t="shared" si="151"/>
        <v>1709.97</v>
      </c>
      <c r="Y207">
        <f t="shared" si="152"/>
        <v>899.06</v>
      </c>
      <c r="AA207">
        <v>-1</v>
      </c>
      <c r="AB207">
        <f t="shared" si="153"/>
        <v>7492.1529600000003</v>
      </c>
      <c r="AC207">
        <f>ROUND((SUM(SmtRes!BQ323:'SmtRes'!BQ324)),6)</f>
        <v>146.90495999999999</v>
      </c>
      <c r="AD207">
        <f>ROUND((((0)-(0))+AE207),6)</f>
        <v>0</v>
      </c>
      <c r="AE207">
        <f>ROUND((0),6)</f>
        <v>0</v>
      </c>
      <c r="AF207">
        <f>ROUND((SUM(SmtRes!BT323:'SmtRes'!BT324)),6)</f>
        <v>7345.2479999999996</v>
      </c>
      <c r="AG207">
        <f t="shared" si="154"/>
        <v>0</v>
      </c>
      <c r="AH207">
        <f>(SUM(SmtRes!BU323:'SmtRes'!BU324))</f>
        <v>9.6</v>
      </c>
      <c r="AI207">
        <f>(0)</f>
        <v>0</v>
      </c>
      <c r="AJ207">
        <f t="shared" si="155"/>
        <v>0</v>
      </c>
      <c r="AK207">
        <v>7492.1529599999994</v>
      </c>
      <c r="AL207">
        <v>146.90495999999999</v>
      </c>
      <c r="AM207">
        <v>0</v>
      </c>
      <c r="AN207">
        <v>0</v>
      </c>
      <c r="AO207">
        <v>7345.2479999999996</v>
      </c>
      <c r="AP207">
        <v>0</v>
      </c>
      <c r="AQ207">
        <v>9.6</v>
      </c>
      <c r="AR207">
        <v>0</v>
      </c>
      <c r="AS207">
        <v>0</v>
      </c>
      <c r="AT207">
        <v>97</v>
      </c>
      <c r="AU207">
        <v>51</v>
      </c>
      <c r="AV207">
        <v>1</v>
      </c>
      <c r="AW207">
        <v>1</v>
      </c>
      <c r="AZ207">
        <v>1</v>
      </c>
      <c r="BA207">
        <v>1</v>
      </c>
      <c r="BB207">
        <v>1</v>
      </c>
      <c r="BC207">
        <v>1</v>
      </c>
      <c r="BD207" t="s">
        <v>3</v>
      </c>
      <c r="BE207" t="s">
        <v>3</v>
      </c>
      <c r="BF207" t="s">
        <v>3</v>
      </c>
      <c r="BG207" t="s">
        <v>3</v>
      </c>
      <c r="BH207">
        <v>0</v>
      </c>
      <c r="BI207">
        <v>2</v>
      </c>
      <c r="BJ207" t="s">
        <v>381</v>
      </c>
      <c r="BM207">
        <v>108001</v>
      </c>
      <c r="BN207">
        <v>0</v>
      </c>
      <c r="BO207" t="s">
        <v>3</v>
      </c>
      <c r="BP207">
        <v>0</v>
      </c>
      <c r="BQ207">
        <v>3</v>
      </c>
      <c r="BR207">
        <v>0</v>
      </c>
      <c r="BS207">
        <v>1</v>
      </c>
      <c r="BT207">
        <v>1</v>
      </c>
      <c r="BU207">
        <v>1</v>
      </c>
      <c r="BV207">
        <v>1</v>
      </c>
      <c r="BW207">
        <v>1</v>
      </c>
      <c r="BX207">
        <v>1</v>
      </c>
      <c r="BY207" t="s">
        <v>3</v>
      </c>
      <c r="BZ207">
        <v>97</v>
      </c>
      <c r="CA207">
        <v>51</v>
      </c>
      <c r="CB207" t="s">
        <v>3</v>
      </c>
      <c r="CE207">
        <v>0</v>
      </c>
      <c r="CF207">
        <v>0</v>
      </c>
      <c r="CG207">
        <v>0</v>
      </c>
      <c r="CM207">
        <v>0</v>
      </c>
      <c r="CN207" t="s">
        <v>3</v>
      </c>
      <c r="CO207">
        <v>0</v>
      </c>
      <c r="CP207">
        <f t="shared" si="156"/>
        <v>1798.12</v>
      </c>
      <c r="CQ207">
        <f>SUMIF(SmtRes!AQ323:'SmtRes'!AQ324,"=1",SmtRes!AA323:'SmtRes'!AA324)</f>
        <v>73.45</v>
      </c>
      <c r="CR207">
        <f>SUMIF(SmtRes!AQ323:'SmtRes'!AQ324,"=1",SmtRes!AB323:'SmtRes'!AB324)</f>
        <v>0</v>
      </c>
      <c r="CS207">
        <f>SUMIF(SmtRes!AQ323:'SmtRes'!AQ324,"=1",SmtRes!AC323:'SmtRes'!AC324)</f>
        <v>0</v>
      </c>
      <c r="CT207">
        <f>SUMIF(SmtRes!AQ323:'SmtRes'!AQ324,"=1",SmtRes!AD323:'SmtRes'!AD324)</f>
        <v>765.13</v>
      </c>
      <c r="CU207">
        <f t="shared" si="157"/>
        <v>0</v>
      </c>
      <c r="CV207">
        <f>SUMIF(SmtRes!AQ323:'SmtRes'!AQ324,"=1",SmtRes!BU323:'SmtRes'!BU324)</f>
        <v>9.6</v>
      </c>
      <c r="CW207">
        <f>SUMIF(SmtRes!AQ323:'SmtRes'!AQ324,"=1",SmtRes!BV323:'SmtRes'!BV324)</f>
        <v>0</v>
      </c>
      <c r="CX207">
        <f t="shared" si="158"/>
        <v>0</v>
      </c>
      <c r="CY207">
        <f t="shared" si="159"/>
        <v>1709.9741999999999</v>
      </c>
      <c r="CZ207">
        <f t="shared" si="160"/>
        <v>899.05859999999996</v>
      </c>
      <c r="DC207" t="s">
        <v>3</v>
      </c>
      <c r="DD207" t="s">
        <v>3</v>
      </c>
      <c r="DE207" t="s">
        <v>3</v>
      </c>
      <c r="DF207" t="s">
        <v>3</v>
      </c>
      <c r="DG207" t="s">
        <v>3</v>
      </c>
      <c r="DH207" t="s">
        <v>3</v>
      </c>
      <c r="DI207" t="s">
        <v>3</v>
      </c>
      <c r="DJ207" t="s">
        <v>3</v>
      </c>
      <c r="DK207" t="s">
        <v>3</v>
      </c>
      <c r="DL207" t="s">
        <v>3</v>
      </c>
      <c r="DM207" t="s">
        <v>3</v>
      </c>
      <c r="DN207">
        <v>0</v>
      </c>
      <c r="DO207">
        <v>0</v>
      </c>
      <c r="DP207">
        <v>1</v>
      </c>
      <c r="DQ207">
        <v>1</v>
      </c>
      <c r="DU207">
        <v>1013</v>
      </c>
      <c r="DV207" t="s">
        <v>86</v>
      </c>
      <c r="DW207" t="s">
        <v>86</v>
      </c>
      <c r="DX207">
        <v>1</v>
      </c>
      <c r="DZ207" t="s">
        <v>3</v>
      </c>
      <c r="EA207" t="s">
        <v>3</v>
      </c>
      <c r="EB207" t="s">
        <v>3</v>
      </c>
      <c r="EC207" t="s">
        <v>3</v>
      </c>
      <c r="EE207">
        <v>45799455</v>
      </c>
      <c r="EF207">
        <v>3</v>
      </c>
      <c r="EG207" t="s">
        <v>25</v>
      </c>
      <c r="EH207">
        <v>0</v>
      </c>
      <c r="EI207" t="s">
        <v>3</v>
      </c>
      <c r="EJ207">
        <v>2</v>
      </c>
      <c r="EK207">
        <v>108001</v>
      </c>
      <c r="EL207" t="s">
        <v>26</v>
      </c>
      <c r="EM207" t="s">
        <v>27</v>
      </c>
      <c r="EO207" t="s">
        <v>3</v>
      </c>
      <c r="EQ207">
        <v>132096</v>
      </c>
      <c r="ER207">
        <v>0</v>
      </c>
      <c r="ES207">
        <v>0</v>
      </c>
      <c r="ET207">
        <v>0</v>
      </c>
      <c r="EU207">
        <v>0</v>
      </c>
      <c r="EV207">
        <v>0</v>
      </c>
      <c r="EW207">
        <v>9.6</v>
      </c>
      <c r="EX207">
        <v>0</v>
      </c>
      <c r="EY207">
        <v>0</v>
      </c>
      <c r="FQ207">
        <v>0</v>
      </c>
      <c r="FR207">
        <v>0</v>
      </c>
      <c r="FS207">
        <v>0</v>
      </c>
      <c r="FX207">
        <v>97</v>
      </c>
      <c r="FY207">
        <v>51</v>
      </c>
      <c r="GA207" t="s">
        <v>3</v>
      </c>
      <c r="GD207">
        <v>1</v>
      </c>
      <c r="GF207">
        <v>-2083128612</v>
      </c>
      <c r="GG207">
        <v>2</v>
      </c>
      <c r="GH207">
        <v>1</v>
      </c>
      <c r="GI207">
        <v>-2</v>
      </c>
      <c r="GJ207">
        <v>0</v>
      </c>
      <c r="GK207">
        <v>0</v>
      </c>
      <c r="GL207">
        <f t="shared" si="161"/>
        <v>0</v>
      </c>
      <c r="GM207">
        <f t="shared" si="162"/>
        <v>4407.1499999999996</v>
      </c>
      <c r="GN207">
        <f t="shared" si="163"/>
        <v>0</v>
      </c>
      <c r="GO207">
        <f t="shared" si="164"/>
        <v>4407.1499999999996</v>
      </c>
      <c r="GP207">
        <f t="shared" si="165"/>
        <v>0</v>
      </c>
      <c r="GR207">
        <v>0</v>
      </c>
      <c r="GS207">
        <v>0</v>
      </c>
      <c r="GT207">
        <v>0</v>
      </c>
      <c r="GU207" t="s">
        <v>3</v>
      </c>
      <c r="GV207">
        <f t="shared" si="166"/>
        <v>0</v>
      </c>
      <c r="GW207">
        <v>1</v>
      </c>
      <c r="GX207">
        <f t="shared" si="167"/>
        <v>0</v>
      </c>
      <c r="HA207">
        <v>0</v>
      </c>
      <c r="HB207">
        <v>0</v>
      </c>
      <c r="HC207">
        <f t="shared" si="168"/>
        <v>0</v>
      </c>
      <c r="HE207" t="s">
        <v>3</v>
      </c>
      <c r="HF207" t="s">
        <v>3</v>
      </c>
      <c r="HM207" t="s">
        <v>3</v>
      </c>
      <c r="HN207" t="s">
        <v>29</v>
      </c>
      <c r="HO207" t="s">
        <v>30</v>
      </c>
      <c r="HP207" t="s">
        <v>26</v>
      </c>
      <c r="HQ207" t="s">
        <v>26</v>
      </c>
      <c r="HS207">
        <v>0</v>
      </c>
      <c r="IK207">
        <v>0</v>
      </c>
    </row>
    <row r="209" spans="1:206" x14ac:dyDescent="0.2">
      <c r="A209" s="2">
        <v>51</v>
      </c>
      <c r="B209" s="2">
        <f>B176</f>
        <v>1</v>
      </c>
      <c r="C209" s="2">
        <f>A176</f>
        <v>4</v>
      </c>
      <c r="D209" s="2">
        <f>ROW(A176)</f>
        <v>176</v>
      </c>
      <c r="E209" s="2"/>
      <c r="F209" s="2" t="str">
        <f>IF(F176&lt;&gt;"",F176,"")</f>
        <v>3</v>
      </c>
      <c r="G209" s="2" t="str">
        <f>IF(G176&lt;&gt;"",G176,"")</f>
        <v>Здание КПП (КД). Охранная сигнализация. Монтажные работы</v>
      </c>
      <c r="H209" s="2">
        <v>0</v>
      </c>
      <c r="I209" s="2"/>
      <c r="J209" s="2"/>
      <c r="K209" s="2"/>
      <c r="L209" s="2"/>
      <c r="M209" s="2"/>
      <c r="N209" s="2"/>
      <c r="O209" s="2">
        <f t="shared" ref="O209:T209" si="172">ROUND(AB209,2)</f>
        <v>90110.35</v>
      </c>
      <c r="P209" s="2">
        <f t="shared" si="172"/>
        <v>61102.09</v>
      </c>
      <c r="Q209" s="2">
        <f t="shared" si="172"/>
        <v>123.21</v>
      </c>
      <c r="R209" s="2">
        <f t="shared" si="172"/>
        <v>155.94999999999999</v>
      </c>
      <c r="S209" s="2">
        <f t="shared" si="172"/>
        <v>28729.1</v>
      </c>
      <c r="T209" s="2">
        <f t="shared" si="172"/>
        <v>0</v>
      </c>
      <c r="U209" s="2">
        <f>AH209</f>
        <v>37.169899999999998</v>
      </c>
      <c r="V209" s="2">
        <f>AI209</f>
        <v>0.1948</v>
      </c>
      <c r="W209" s="2">
        <f>ROUND(AJ209,2)</f>
        <v>0</v>
      </c>
      <c r="X209" s="2">
        <f>ROUND(AK209,2)</f>
        <v>27594.04</v>
      </c>
      <c r="Y209" s="2">
        <f>ROUND(AL209,2)</f>
        <v>14428.18</v>
      </c>
      <c r="Z209" s="2"/>
      <c r="AA209" s="2"/>
      <c r="AB209" s="2">
        <f>ROUND(SUMIF(AA180:AA207,"=48216218",O180:O207),2)</f>
        <v>90110.35</v>
      </c>
      <c r="AC209" s="2">
        <f>ROUND(SUMIF(AA180:AA207,"=48216218",P180:P207),2)</f>
        <v>61102.09</v>
      </c>
      <c r="AD209" s="2">
        <f>ROUND(SUMIF(AA180:AA207,"=48216218",Q180:Q207),2)</f>
        <v>123.21</v>
      </c>
      <c r="AE209" s="2">
        <f>ROUND(SUMIF(AA180:AA207,"=48216218",R180:R207),2)</f>
        <v>155.94999999999999</v>
      </c>
      <c r="AF209" s="2">
        <f>ROUND(SUMIF(AA180:AA207,"=48216218",S180:S207),2)</f>
        <v>28729.1</v>
      </c>
      <c r="AG209" s="2">
        <f>ROUND(SUMIF(AA180:AA207,"=48216218",T180:T207),2)</f>
        <v>0</v>
      </c>
      <c r="AH209" s="2">
        <f>SUMIF(AA180:AA207,"=48216218",U180:U207)</f>
        <v>37.169899999999998</v>
      </c>
      <c r="AI209" s="2">
        <f>SUMIF(AA180:AA207,"=48216218",V180:V207)</f>
        <v>0.1948</v>
      </c>
      <c r="AJ209" s="2">
        <f>ROUND(SUMIF(AA180:AA207,"=48216218",W180:W207),2)</f>
        <v>0</v>
      </c>
      <c r="AK209" s="2">
        <f>ROUND(SUMIF(AA180:AA207,"=48216218",X180:X207),2)</f>
        <v>27594.04</v>
      </c>
      <c r="AL209" s="2">
        <f>ROUND(SUMIF(AA180:AA207,"=48216218",Y180:Y207),2)</f>
        <v>14428.18</v>
      </c>
      <c r="AM209" s="2"/>
      <c r="AN209" s="2"/>
      <c r="AO209" s="2">
        <f t="shared" ref="AO209:BD209" si="173">ROUND(BX209,2)</f>
        <v>0</v>
      </c>
      <c r="AP209" s="2">
        <f t="shared" si="173"/>
        <v>32320.36</v>
      </c>
      <c r="AQ209" s="2">
        <f t="shared" si="173"/>
        <v>0</v>
      </c>
      <c r="AR209" s="2">
        <f t="shared" si="173"/>
        <v>132132.57</v>
      </c>
      <c r="AS209" s="2">
        <f t="shared" si="173"/>
        <v>0</v>
      </c>
      <c r="AT209" s="2">
        <f t="shared" si="173"/>
        <v>99812.21</v>
      </c>
      <c r="AU209" s="2">
        <f t="shared" si="173"/>
        <v>0</v>
      </c>
      <c r="AV209" s="2">
        <f t="shared" si="173"/>
        <v>61102.09</v>
      </c>
      <c r="AW209" s="2">
        <f t="shared" si="173"/>
        <v>28781.73</v>
      </c>
      <c r="AX209" s="2">
        <f t="shared" si="173"/>
        <v>0</v>
      </c>
      <c r="AY209" s="2">
        <f t="shared" si="173"/>
        <v>28781.73</v>
      </c>
      <c r="AZ209" s="2">
        <f t="shared" si="173"/>
        <v>32320.36</v>
      </c>
      <c r="BA209" s="2">
        <f t="shared" si="173"/>
        <v>0</v>
      </c>
      <c r="BB209" s="2">
        <f t="shared" si="173"/>
        <v>0</v>
      </c>
      <c r="BC209" s="2">
        <f t="shared" si="173"/>
        <v>0</v>
      </c>
      <c r="BD209" s="2">
        <f t="shared" si="173"/>
        <v>0</v>
      </c>
      <c r="BE209" s="2"/>
      <c r="BF209" s="2"/>
      <c r="BG209" s="2"/>
      <c r="BH209" s="2"/>
      <c r="BI209" s="2"/>
      <c r="BJ209" s="2"/>
      <c r="BK209" s="2"/>
      <c r="BL209" s="2"/>
      <c r="BM209" s="2"/>
      <c r="BN209" s="2"/>
      <c r="BO209" s="2"/>
      <c r="BP209" s="2"/>
      <c r="BQ209" s="2"/>
      <c r="BR209" s="2"/>
      <c r="BS209" s="2"/>
      <c r="BT209" s="2"/>
      <c r="BU209" s="2"/>
      <c r="BV209" s="2"/>
      <c r="BW209" s="2"/>
      <c r="BX209" s="2">
        <f>ROUND(SUMIF(AA180:AA207,"=48216218",FQ180:FQ207),2)</f>
        <v>0</v>
      </c>
      <c r="BY209" s="2">
        <f>ROUND(SUMIF(AA180:AA207,"=48216218",FR180:FR207),2)</f>
        <v>32320.36</v>
      </c>
      <c r="BZ209" s="2">
        <f>ROUND(SUMIF(AA180:AA207,"=48216218",GL180:GL207),2)</f>
        <v>0</v>
      </c>
      <c r="CA209" s="2">
        <f>ROUND(SUMIF(AA180:AA207,"=48216218",GM180:GM207),2)</f>
        <v>132132.57</v>
      </c>
      <c r="CB209" s="2">
        <f>ROUND(SUMIF(AA180:AA207,"=48216218",GN180:GN207),2)</f>
        <v>0</v>
      </c>
      <c r="CC209" s="2">
        <f>ROUND(SUMIF(AA180:AA207,"=48216218",GO180:GO207),2)</f>
        <v>99812.21</v>
      </c>
      <c r="CD209" s="2">
        <f>ROUND(SUMIF(AA180:AA207,"=48216218",GP180:GP207),2)</f>
        <v>0</v>
      </c>
      <c r="CE209" s="2">
        <f>AC209-BX209</f>
        <v>61102.09</v>
      </c>
      <c r="CF209" s="2">
        <f>AC209-BY209</f>
        <v>28781.729999999996</v>
      </c>
      <c r="CG209" s="2">
        <f>BX209-BZ209</f>
        <v>0</v>
      </c>
      <c r="CH209" s="2">
        <f>AC209-BX209-BY209+BZ209</f>
        <v>28781.729999999996</v>
      </c>
      <c r="CI209" s="2">
        <f>BY209-BZ209</f>
        <v>32320.36</v>
      </c>
      <c r="CJ209" s="2">
        <f>ROUND(SUMIF(AA180:AA207,"=48216218",GX180:GX207),2)</f>
        <v>0</v>
      </c>
      <c r="CK209" s="2">
        <f>ROUND(SUMIF(AA180:AA207,"=48216218",GY180:GY207),2)</f>
        <v>0</v>
      </c>
      <c r="CL209" s="2">
        <f>ROUND(SUMIF(AA180:AA207,"=48216218",GZ180:GZ207),2)</f>
        <v>0</v>
      </c>
      <c r="CM209" s="2">
        <f>ROUND(SUMIF(AA180:AA207,"=48216218",HD180:HD207),2)</f>
        <v>0</v>
      </c>
      <c r="CN209" s="2"/>
      <c r="CO209" s="2"/>
      <c r="CP209" s="2"/>
      <c r="CQ209" s="2"/>
      <c r="CR209" s="2"/>
      <c r="CS209" s="2"/>
      <c r="CT209" s="2"/>
      <c r="CU209" s="2"/>
      <c r="CV209" s="2"/>
      <c r="CW209" s="2"/>
      <c r="CX209" s="2"/>
      <c r="CY209" s="2"/>
      <c r="CZ209" s="2"/>
      <c r="DA209" s="2"/>
      <c r="DB209" s="2"/>
      <c r="DC209" s="2"/>
      <c r="DD209" s="2"/>
      <c r="DE209" s="2"/>
      <c r="DF209" s="2"/>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v>0</v>
      </c>
    </row>
    <row r="211" spans="1:206" x14ac:dyDescent="0.2">
      <c r="A211" s="4">
        <v>50</v>
      </c>
      <c r="B211" s="4">
        <v>0</v>
      </c>
      <c r="C211" s="4">
        <v>0</v>
      </c>
      <c r="D211" s="4">
        <v>1</v>
      </c>
      <c r="E211" s="4">
        <v>201</v>
      </c>
      <c r="F211" s="4">
        <f>ROUND(Source!O209,O211)</f>
        <v>90110.35</v>
      </c>
      <c r="G211" s="4" t="s">
        <v>208</v>
      </c>
      <c r="H211" s="4" t="s">
        <v>209</v>
      </c>
      <c r="I211" s="4"/>
      <c r="J211" s="4"/>
      <c r="K211" s="4">
        <v>201</v>
      </c>
      <c r="L211" s="4">
        <v>1</v>
      </c>
      <c r="M211" s="4">
        <v>3</v>
      </c>
      <c r="N211" s="4" t="s">
        <v>3</v>
      </c>
      <c r="O211" s="4">
        <v>2</v>
      </c>
      <c r="P211" s="4"/>
      <c r="Q211" s="4"/>
      <c r="R211" s="4"/>
      <c r="S211" s="4"/>
      <c r="T211" s="4"/>
      <c r="U211" s="4"/>
      <c r="V211" s="4"/>
      <c r="W211" s="4">
        <v>57789.99</v>
      </c>
      <c r="X211" s="4">
        <v>1</v>
      </c>
      <c r="Y211" s="4">
        <v>57789.99</v>
      </c>
      <c r="Z211" s="4"/>
      <c r="AA211" s="4"/>
      <c r="AB211" s="4"/>
    </row>
    <row r="212" spans="1:206" x14ac:dyDescent="0.2">
      <c r="A212" s="4">
        <v>50</v>
      </c>
      <c r="B212" s="4">
        <v>0</v>
      </c>
      <c r="C212" s="4">
        <v>0</v>
      </c>
      <c r="D212" s="4">
        <v>1</v>
      </c>
      <c r="E212" s="4">
        <v>202</v>
      </c>
      <c r="F212" s="4">
        <f>ROUND(Source!P209,O212)</f>
        <v>61102.09</v>
      </c>
      <c r="G212" s="4" t="s">
        <v>210</v>
      </c>
      <c r="H212" s="4" t="s">
        <v>211</v>
      </c>
      <c r="I212" s="4"/>
      <c r="J212" s="4"/>
      <c r="K212" s="4">
        <v>202</v>
      </c>
      <c r="L212" s="4">
        <v>2</v>
      </c>
      <c r="M212" s="4">
        <v>3</v>
      </c>
      <c r="N212" s="4" t="s">
        <v>3</v>
      </c>
      <c r="O212" s="4">
        <v>2</v>
      </c>
      <c r="P212" s="4"/>
      <c r="Q212" s="4"/>
      <c r="R212" s="4"/>
      <c r="S212" s="4"/>
      <c r="T212" s="4"/>
      <c r="U212" s="4"/>
      <c r="V212" s="4"/>
      <c r="W212" s="4">
        <v>61102.09</v>
      </c>
      <c r="X212" s="4">
        <v>1</v>
      </c>
      <c r="Y212" s="4">
        <v>61102.09</v>
      </c>
      <c r="Z212" s="4"/>
      <c r="AA212" s="4"/>
      <c r="AB212" s="4"/>
    </row>
    <row r="213" spans="1:206" x14ac:dyDescent="0.2">
      <c r="A213" s="4">
        <v>50</v>
      </c>
      <c r="B213" s="4">
        <v>0</v>
      </c>
      <c r="C213" s="4">
        <v>0</v>
      </c>
      <c r="D213" s="4">
        <v>1</v>
      </c>
      <c r="E213" s="4">
        <v>222</v>
      </c>
      <c r="F213" s="4">
        <f>ROUND(Source!AO209,O213)</f>
        <v>0</v>
      </c>
      <c r="G213" s="4" t="s">
        <v>212</v>
      </c>
      <c r="H213" s="4" t="s">
        <v>213</v>
      </c>
      <c r="I213" s="4"/>
      <c r="J213" s="4"/>
      <c r="K213" s="4">
        <v>222</v>
      </c>
      <c r="L213" s="4">
        <v>3</v>
      </c>
      <c r="M213" s="4">
        <v>3</v>
      </c>
      <c r="N213" s="4" t="s">
        <v>3</v>
      </c>
      <c r="O213" s="4">
        <v>2</v>
      </c>
      <c r="P213" s="4"/>
      <c r="Q213" s="4"/>
      <c r="R213" s="4"/>
      <c r="S213" s="4"/>
      <c r="T213" s="4"/>
      <c r="U213" s="4"/>
      <c r="V213" s="4"/>
      <c r="W213" s="4">
        <v>0</v>
      </c>
      <c r="X213" s="4">
        <v>1</v>
      </c>
      <c r="Y213" s="4">
        <v>0</v>
      </c>
      <c r="Z213" s="4"/>
      <c r="AA213" s="4"/>
      <c r="AB213" s="4"/>
    </row>
    <row r="214" spans="1:206" x14ac:dyDescent="0.2">
      <c r="A214" s="4">
        <v>50</v>
      </c>
      <c r="B214" s="4">
        <v>0</v>
      </c>
      <c r="C214" s="4">
        <v>0</v>
      </c>
      <c r="D214" s="4">
        <v>1</v>
      </c>
      <c r="E214" s="4">
        <v>225</v>
      </c>
      <c r="F214" s="4">
        <f>ROUND(Source!AV209,O214)</f>
        <v>61102.09</v>
      </c>
      <c r="G214" s="4" t="s">
        <v>214</v>
      </c>
      <c r="H214" s="4" t="s">
        <v>215</v>
      </c>
      <c r="I214" s="4"/>
      <c r="J214" s="4"/>
      <c r="K214" s="4">
        <v>225</v>
      </c>
      <c r="L214" s="4">
        <v>4</v>
      </c>
      <c r="M214" s="4">
        <v>3</v>
      </c>
      <c r="N214" s="4" t="s">
        <v>3</v>
      </c>
      <c r="O214" s="4">
        <v>2</v>
      </c>
      <c r="P214" s="4"/>
      <c r="Q214" s="4"/>
      <c r="R214" s="4"/>
      <c r="S214" s="4"/>
      <c r="T214" s="4"/>
      <c r="U214" s="4"/>
      <c r="V214" s="4"/>
      <c r="W214" s="4">
        <v>61102.09</v>
      </c>
      <c r="X214" s="4">
        <v>1</v>
      </c>
      <c r="Y214" s="4">
        <v>61102.09</v>
      </c>
      <c r="Z214" s="4"/>
      <c r="AA214" s="4"/>
      <c r="AB214" s="4"/>
    </row>
    <row r="215" spans="1:206" x14ac:dyDescent="0.2">
      <c r="A215" s="4">
        <v>50</v>
      </c>
      <c r="B215" s="4">
        <v>0</v>
      </c>
      <c r="C215" s="4">
        <v>0</v>
      </c>
      <c r="D215" s="4">
        <v>1</v>
      </c>
      <c r="E215" s="4">
        <v>226</v>
      </c>
      <c r="F215" s="4">
        <f>ROUND(Source!AW209,O215)</f>
        <v>28781.73</v>
      </c>
      <c r="G215" s="4" t="s">
        <v>216</v>
      </c>
      <c r="H215" s="4" t="s">
        <v>217</v>
      </c>
      <c r="I215" s="4"/>
      <c r="J215" s="4"/>
      <c r="K215" s="4">
        <v>226</v>
      </c>
      <c r="L215" s="4">
        <v>5</v>
      </c>
      <c r="M215" s="4">
        <v>3</v>
      </c>
      <c r="N215" s="4" t="s">
        <v>3</v>
      </c>
      <c r="O215" s="4">
        <v>2</v>
      </c>
      <c r="P215" s="4"/>
      <c r="Q215" s="4"/>
      <c r="R215" s="4"/>
      <c r="S215" s="4"/>
      <c r="T215" s="4"/>
      <c r="U215" s="4"/>
      <c r="V215" s="4"/>
      <c r="W215" s="4">
        <v>28781.73</v>
      </c>
      <c r="X215" s="4">
        <v>1</v>
      </c>
      <c r="Y215" s="4">
        <v>28781.73</v>
      </c>
      <c r="Z215" s="4"/>
      <c r="AA215" s="4"/>
      <c r="AB215" s="4"/>
    </row>
    <row r="216" spans="1:206" x14ac:dyDescent="0.2">
      <c r="A216" s="4">
        <v>50</v>
      </c>
      <c r="B216" s="4">
        <v>0</v>
      </c>
      <c r="C216" s="4">
        <v>0</v>
      </c>
      <c r="D216" s="4">
        <v>1</v>
      </c>
      <c r="E216" s="4">
        <v>227</v>
      </c>
      <c r="F216" s="4">
        <f>ROUND(Source!AX209,O216)</f>
        <v>0</v>
      </c>
      <c r="G216" s="4" t="s">
        <v>218</v>
      </c>
      <c r="H216" s="4" t="s">
        <v>219</v>
      </c>
      <c r="I216" s="4"/>
      <c r="J216" s="4"/>
      <c r="K216" s="4">
        <v>227</v>
      </c>
      <c r="L216" s="4">
        <v>6</v>
      </c>
      <c r="M216" s="4">
        <v>3</v>
      </c>
      <c r="N216" s="4" t="s">
        <v>3</v>
      </c>
      <c r="O216" s="4">
        <v>2</v>
      </c>
      <c r="P216" s="4"/>
      <c r="Q216" s="4"/>
      <c r="R216" s="4"/>
      <c r="S216" s="4"/>
      <c r="T216" s="4"/>
      <c r="U216" s="4"/>
      <c r="V216" s="4"/>
      <c r="W216" s="4">
        <v>0</v>
      </c>
      <c r="X216" s="4">
        <v>1</v>
      </c>
      <c r="Y216" s="4">
        <v>0</v>
      </c>
      <c r="Z216" s="4"/>
      <c r="AA216" s="4"/>
      <c r="AB216" s="4"/>
    </row>
    <row r="217" spans="1:206" x14ac:dyDescent="0.2">
      <c r="A217" s="4">
        <v>50</v>
      </c>
      <c r="B217" s="4">
        <v>0</v>
      </c>
      <c r="C217" s="4">
        <v>0</v>
      </c>
      <c r="D217" s="4">
        <v>1</v>
      </c>
      <c r="E217" s="4">
        <v>228</v>
      </c>
      <c r="F217" s="4">
        <f>ROUND(Source!AY209,O217)</f>
        <v>28781.73</v>
      </c>
      <c r="G217" s="4" t="s">
        <v>220</v>
      </c>
      <c r="H217" s="4" t="s">
        <v>221</v>
      </c>
      <c r="I217" s="4"/>
      <c r="J217" s="4"/>
      <c r="K217" s="4">
        <v>228</v>
      </c>
      <c r="L217" s="4">
        <v>7</v>
      </c>
      <c r="M217" s="4">
        <v>3</v>
      </c>
      <c r="N217" s="4" t="s">
        <v>3</v>
      </c>
      <c r="O217" s="4">
        <v>2</v>
      </c>
      <c r="P217" s="4"/>
      <c r="Q217" s="4"/>
      <c r="R217" s="4"/>
      <c r="S217" s="4"/>
      <c r="T217" s="4"/>
      <c r="U217" s="4"/>
      <c r="V217" s="4"/>
      <c r="W217" s="4">
        <v>28781.73</v>
      </c>
      <c r="X217" s="4">
        <v>1</v>
      </c>
      <c r="Y217" s="4">
        <v>28781.73</v>
      </c>
      <c r="Z217" s="4"/>
      <c r="AA217" s="4"/>
      <c r="AB217" s="4"/>
    </row>
    <row r="218" spans="1:206" x14ac:dyDescent="0.2">
      <c r="A218" s="4">
        <v>50</v>
      </c>
      <c r="B218" s="4">
        <v>0</v>
      </c>
      <c r="C218" s="4">
        <v>0</v>
      </c>
      <c r="D218" s="4">
        <v>1</v>
      </c>
      <c r="E218" s="4">
        <v>216</v>
      </c>
      <c r="F218" s="4">
        <f>ROUND(Source!AP209,O218)</f>
        <v>32320.36</v>
      </c>
      <c r="G218" s="4" t="s">
        <v>222</v>
      </c>
      <c r="H218" s="4" t="s">
        <v>223</v>
      </c>
      <c r="I218" s="4"/>
      <c r="J218" s="4"/>
      <c r="K218" s="4">
        <v>216</v>
      </c>
      <c r="L218" s="4">
        <v>8</v>
      </c>
      <c r="M218" s="4">
        <v>3</v>
      </c>
      <c r="N218" s="4" t="s">
        <v>3</v>
      </c>
      <c r="O218" s="4">
        <v>2</v>
      </c>
      <c r="P218" s="4"/>
      <c r="Q218" s="4"/>
      <c r="R218" s="4"/>
      <c r="S218" s="4"/>
      <c r="T218" s="4"/>
      <c r="U218" s="4"/>
      <c r="V218" s="4"/>
      <c r="W218" s="4">
        <v>32320.36</v>
      </c>
      <c r="X218" s="4">
        <v>1</v>
      </c>
      <c r="Y218" s="4">
        <v>32320.36</v>
      </c>
      <c r="Z218" s="4"/>
      <c r="AA218" s="4"/>
      <c r="AB218" s="4"/>
    </row>
    <row r="219" spans="1:206" x14ac:dyDescent="0.2">
      <c r="A219" s="4">
        <v>50</v>
      </c>
      <c r="B219" s="4">
        <v>0</v>
      </c>
      <c r="C219" s="4">
        <v>0</v>
      </c>
      <c r="D219" s="4">
        <v>1</v>
      </c>
      <c r="E219" s="4">
        <v>223</v>
      </c>
      <c r="F219" s="4">
        <f>ROUND(Source!AQ209,O219)</f>
        <v>0</v>
      </c>
      <c r="G219" s="4" t="s">
        <v>224</v>
      </c>
      <c r="H219" s="4" t="s">
        <v>225</v>
      </c>
      <c r="I219" s="4"/>
      <c r="J219" s="4"/>
      <c r="K219" s="4">
        <v>223</v>
      </c>
      <c r="L219" s="4">
        <v>9</v>
      </c>
      <c r="M219" s="4">
        <v>3</v>
      </c>
      <c r="N219" s="4" t="s">
        <v>3</v>
      </c>
      <c r="O219" s="4">
        <v>2</v>
      </c>
      <c r="P219" s="4"/>
      <c r="Q219" s="4"/>
      <c r="R219" s="4"/>
      <c r="S219" s="4"/>
      <c r="T219" s="4"/>
      <c r="U219" s="4"/>
      <c r="V219" s="4"/>
      <c r="W219" s="4">
        <v>0</v>
      </c>
      <c r="X219" s="4">
        <v>1</v>
      </c>
      <c r="Y219" s="4">
        <v>0</v>
      </c>
      <c r="Z219" s="4"/>
      <c r="AA219" s="4"/>
      <c r="AB219" s="4"/>
    </row>
    <row r="220" spans="1:206" x14ac:dyDescent="0.2">
      <c r="A220" s="4">
        <v>50</v>
      </c>
      <c r="B220" s="4">
        <v>0</v>
      </c>
      <c r="C220" s="4">
        <v>0</v>
      </c>
      <c r="D220" s="4">
        <v>1</v>
      </c>
      <c r="E220" s="4">
        <v>229</v>
      </c>
      <c r="F220" s="4">
        <f>ROUND(Source!AZ209,O220)</f>
        <v>32320.36</v>
      </c>
      <c r="G220" s="4" t="s">
        <v>226</v>
      </c>
      <c r="H220" s="4" t="s">
        <v>227</v>
      </c>
      <c r="I220" s="4"/>
      <c r="J220" s="4"/>
      <c r="K220" s="4">
        <v>229</v>
      </c>
      <c r="L220" s="4">
        <v>10</v>
      </c>
      <c r="M220" s="4">
        <v>3</v>
      </c>
      <c r="N220" s="4" t="s">
        <v>3</v>
      </c>
      <c r="O220" s="4">
        <v>2</v>
      </c>
      <c r="P220" s="4"/>
      <c r="Q220" s="4"/>
      <c r="R220" s="4"/>
      <c r="S220" s="4"/>
      <c r="T220" s="4"/>
      <c r="U220" s="4"/>
      <c r="V220" s="4"/>
      <c r="W220" s="4">
        <v>32320.36</v>
      </c>
      <c r="X220" s="4">
        <v>1</v>
      </c>
      <c r="Y220" s="4">
        <v>32320.36</v>
      </c>
      <c r="Z220" s="4"/>
      <c r="AA220" s="4"/>
      <c r="AB220" s="4"/>
    </row>
    <row r="221" spans="1:206" x14ac:dyDescent="0.2">
      <c r="A221" s="4">
        <v>50</v>
      </c>
      <c r="B221" s="4">
        <v>0</v>
      </c>
      <c r="C221" s="4">
        <v>0</v>
      </c>
      <c r="D221" s="4">
        <v>1</v>
      </c>
      <c r="E221" s="4">
        <v>203</v>
      </c>
      <c r="F221" s="4">
        <f>ROUND(Source!Q209,O221)</f>
        <v>123.21</v>
      </c>
      <c r="G221" s="4" t="s">
        <v>228</v>
      </c>
      <c r="H221" s="4" t="s">
        <v>229</v>
      </c>
      <c r="I221" s="4"/>
      <c r="J221" s="4"/>
      <c r="K221" s="4">
        <v>203</v>
      </c>
      <c r="L221" s="4">
        <v>11</v>
      </c>
      <c r="M221" s="4">
        <v>3</v>
      </c>
      <c r="N221" s="4" t="s">
        <v>3</v>
      </c>
      <c r="O221" s="4">
        <v>2</v>
      </c>
      <c r="P221" s="4"/>
      <c r="Q221" s="4"/>
      <c r="R221" s="4"/>
      <c r="S221" s="4"/>
      <c r="T221" s="4"/>
      <c r="U221" s="4"/>
      <c r="V221" s="4"/>
      <c r="W221" s="4">
        <v>123.21</v>
      </c>
      <c r="X221" s="4">
        <v>1</v>
      </c>
      <c r="Y221" s="4">
        <v>123.21</v>
      </c>
      <c r="Z221" s="4"/>
      <c r="AA221" s="4"/>
      <c r="AB221" s="4"/>
    </row>
    <row r="222" spans="1:206" x14ac:dyDescent="0.2">
      <c r="A222" s="4">
        <v>50</v>
      </c>
      <c r="B222" s="4">
        <v>0</v>
      </c>
      <c r="C222" s="4">
        <v>0</v>
      </c>
      <c r="D222" s="4">
        <v>1</v>
      </c>
      <c r="E222" s="4">
        <v>231</v>
      </c>
      <c r="F222" s="4">
        <f>ROUND(Source!BB209,O222)</f>
        <v>0</v>
      </c>
      <c r="G222" s="4" t="s">
        <v>230</v>
      </c>
      <c r="H222" s="4" t="s">
        <v>231</v>
      </c>
      <c r="I222" s="4"/>
      <c r="J222" s="4"/>
      <c r="K222" s="4">
        <v>231</v>
      </c>
      <c r="L222" s="4">
        <v>12</v>
      </c>
      <c r="M222" s="4">
        <v>3</v>
      </c>
      <c r="N222" s="4" t="s">
        <v>3</v>
      </c>
      <c r="O222" s="4">
        <v>2</v>
      </c>
      <c r="P222" s="4"/>
      <c r="Q222" s="4"/>
      <c r="R222" s="4"/>
      <c r="S222" s="4"/>
      <c r="T222" s="4"/>
      <c r="U222" s="4"/>
      <c r="V222" s="4"/>
      <c r="W222" s="4">
        <v>0</v>
      </c>
      <c r="X222" s="4">
        <v>1</v>
      </c>
      <c r="Y222" s="4">
        <v>0</v>
      </c>
      <c r="Z222" s="4"/>
      <c r="AA222" s="4"/>
      <c r="AB222" s="4"/>
    </row>
    <row r="223" spans="1:206" x14ac:dyDescent="0.2">
      <c r="A223" s="4">
        <v>50</v>
      </c>
      <c r="B223" s="4">
        <v>0</v>
      </c>
      <c r="C223" s="4">
        <v>0</v>
      </c>
      <c r="D223" s="4">
        <v>1</v>
      </c>
      <c r="E223" s="4">
        <v>204</v>
      </c>
      <c r="F223" s="4">
        <f>ROUND(Source!R209,O223)</f>
        <v>155.94999999999999</v>
      </c>
      <c r="G223" s="4" t="s">
        <v>232</v>
      </c>
      <c r="H223" s="4" t="s">
        <v>233</v>
      </c>
      <c r="I223" s="4"/>
      <c r="J223" s="4"/>
      <c r="K223" s="4">
        <v>204</v>
      </c>
      <c r="L223" s="4">
        <v>13</v>
      </c>
      <c r="M223" s="4">
        <v>3</v>
      </c>
      <c r="N223" s="4" t="s">
        <v>3</v>
      </c>
      <c r="O223" s="4">
        <v>2</v>
      </c>
      <c r="P223" s="4"/>
      <c r="Q223" s="4"/>
      <c r="R223" s="4"/>
      <c r="S223" s="4"/>
      <c r="T223" s="4"/>
      <c r="U223" s="4"/>
      <c r="V223" s="4"/>
      <c r="W223" s="4">
        <v>155.94999999999999</v>
      </c>
      <c r="X223" s="4">
        <v>1</v>
      </c>
      <c r="Y223" s="4">
        <v>155.94999999999999</v>
      </c>
      <c r="Z223" s="4"/>
      <c r="AA223" s="4"/>
      <c r="AB223" s="4"/>
    </row>
    <row r="224" spans="1:206" x14ac:dyDescent="0.2">
      <c r="A224" s="4">
        <v>50</v>
      </c>
      <c r="B224" s="4">
        <v>0</v>
      </c>
      <c r="C224" s="4">
        <v>0</v>
      </c>
      <c r="D224" s="4">
        <v>1</v>
      </c>
      <c r="E224" s="4">
        <v>205</v>
      </c>
      <c r="F224" s="4">
        <f>ROUND(Source!S209,O224)</f>
        <v>28729.1</v>
      </c>
      <c r="G224" s="4" t="s">
        <v>234</v>
      </c>
      <c r="H224" s="4" t="s">
        <v>235</v>
      </c>
      <c r="I224" s="4"/>
      <c r="J224" s="4"/>
      <c r="K224" s="4">
        <v>205</v>
      </c>
      <c r="L224" s="4">
        <v>14</v>
      </c>
      <c r="M224" s="4">
        <v>3</v>
      </c>
      <c r="N224" s="4" t="s">
        <v>3</v>
      </c>
      <c r="O224" s="4">
        <v>2</v>
      </c>
      <c r="P224" s="4"/>
      <c r="Q224" s="4"/>
      <c r="R224" s="4"/>
      <c r="S224" s="4"/>
      <c r="T224" s="4"/>
      <c r="U224" s="4"/>
      <c r="V224" s="4"/>
      <c r="W224" s="4">
        <v>28729.1</v>
      </c>
      <c r="X224" s="4">
        <v>1</v>
      </c>
      <c r="Y224" s="4">
        <v>28729.1</v>
      </c>
      <c r="Z224" s="4"/>
      <c r="AA224" s="4"/>
      <c r="AB224" s="4"/>
    </row>
    <row r="225" spans="1:88" x14ac:dyDescent="0.2">
      <c r="A225" s="4">
        <v>50</v>
      </c>
      <c r="B225" s="4">
        <v>0</v>
      </c>
      <c r="C225" s="4">
        <v>0</v>
      </c>
      <c r="D225" s="4">
        <v>1</v>
      </c>
      <c r="E225" s="4">
        <v>232</v>
      </c>
      <c r="F225" s="4">
        <f>ROUND(Source!BC209,O225)</f>
        <v>0</v>
      </c>
      <c r="G225" s="4" t="s">
        <v>236</v>
      </c>
      <c r="H225" s="4" t="s">
        <v>237</v>
      </c>
      <c r="I225" s="4"/>
      <c r="J225" s="4"/>
      <c r="K225" s="4">
        <v>232</v>
      </c>
      <c r="L225" s="4">
        <v>15</v>
      </c>
      <c r="M225" s="4">
        <v>3</v>
      </c>
      <c r="N225" s="4" t="s">
        <v>3</v>
      </c>
      <c r="O225" s="4">
        <v>2</v>
      </c>
      <c r="P225" s="4"/>
      <c r="Q225" s="4"/>
      <c r="R225" s="4"/>
      <c r="S225" s="4"/>
      <c r="T225" s="4"/>
      <c r="U225" s="4"/>
      <c r="V225" s="4"/>
      <c r="W225" s="4">
        <v>0</v>
      </c>
      <c r="X225" s="4">
        <v>1</v>
      </c>
      <c r="Y225" s="4">
        <v>0</v>
      </c>
      <c r="Z225" s="4"/>
      <c r="AA225" s="4"/>
      <c r="AB225" s="4"/>
    </row>
    <row r="226" spans="1:88" x14ac:dyDescent="0.2">
      <c r="A226" s="4">
        <v>50</v>
      </c>
      <c r="B226" s="4">
        <v>0</v>
      </c>
      <c r="C226" s="4">
        <v>0</v>
      </c>
      <c r="D226" s="4">
        <v>1</v>
      </c>
      <c r="E226" s="4">
        <v>214</v>
      </c>
      <c r="F226" s="4">
        <f>ROUND(Source!AS209,O226)</f>
        <v>0</v>
      </c>
      <c r="G226" s="4" t="s">
        <v>238</v>
      </c>
      <c r="H226" s="4" t="s">
        <v>239</v>
      </c>
      <c r="I226" s="4"/>
      <c r="J226" s="4"/>
      <c r="K226" s="4">
        <v>214</v>
      </c>
      <c r="L226" s="4">
        <v>16</v>
      </c>
      <c r="M226" s="4">
        <v>3</v>
      </c>
      <c r="N226" s="4" t="s">
        <v>3</v>
      </c>
      <c r="O226" s="4">
        <v>2</v>
      </c>
      <c r="P226" s="4"/>
      <c r="Q226" s="4"/>
      <c r="R226" s="4"/>
      <c r="S226" s="4"/>
      <c r="T226" s="4"/>
      <c r="U226" s="4"/>
      <c r="V226" s="4"/>
      <c r="W226" s="4">
        <v>0</v>
      </c>
      <c r="X226" s="4">
        <v>1</v>
      </c>
      <c r="Y226" s="4">
        <v>0</v>
      </c>
      <c r="Z226" s="4"/>
      <c r="AA226" s="4"/>
      <c r="AB226" s="4"/>
    </row>
    <row r="227" spans="1:88" x14ac:dyDescent="0.2">
      <c r="A227" s="4">
        <v>50</v>
      </c>
      <c r="B227" s="4">
        <v>0</v>
      </c>
      <c r="C227" s="4">
        <v>0</v>
      </c>
      <c r="D227" s="4">
        <v>1</v>
      </c>
      <c r="E227" s="4">
        <v>215</v>
      </c>
      <c r="F227" s="4">
        <f>ROUND(Source!AT209,O227)</f>
        <v>99812.21</v>
      </c>
      <c r="G227" s="4" t="s">
        <v>240</v>
      </c>
      <c r="H227" s="4" t="s">
        <v>241</v>
      </c>
      <c r="I227" s="4"/>
      <c r="J227" s="4"/>
      <c r="K227" s="4">
        <v>215</v>
      </c>
      <c r="L227" s="4">
        <v>17</v>
      </c>
      <c r="M227" s="4">
        <v>3</v>
      </c>
      <c r="N227" s="4" t="s">
        <v>3</v>
      </c>
      <c r="O227" s="4">
        <v>2</v>
      </c>
      <c r="P227" s="4"/>
      <c r="Q227" s="4"/>
      <c r="R227" s="4"/>
      <c r="S227" s="4"/>
      <c r="T227" s="4"/>
      <c r="U227" s="4"/>
      <c r="V227" s="4"/>
      <c r="W227" s="4">
        <v>99812.21</v>
      </c>
      <c r="X227" s="4">
        <v>1</v>
      </c>
      <c r="Y227" s="4">
        <v>99812.21</v>
      </c>
      <c r="Z227" s="4"/>
      <c r="AA227" s="4"/>
      <c r="AB227" s="4"/>
    </row>
    <row r="228" spans="1:88" x14ac:dyDescent="0.2">
      <c r="A228" s="4">
        <v>50</v>
      </c>
      <c r="B228" s="4">
        <v>0</v>
      </c>
      <c r="C228" s="4">
        <v>0</v>
      </c>
      <c r="D228" s="4">
        <v>1</v>
      </c>
      <c r="E228" s="4">
        <v>217</v>
      </c>
      <c r="F228" s="4">
        <f>ROUND(Source!AU209,O228)</f>
        <v>0</v>
      </c>
      <c r="G228" s="4" t="s">
        <v>242</v>
      </c>
      <c r="H228" s="4" t="s">
        <v>243</v>
      </c>
      <c r="I228" s="4"/>
      <c r="J228" s="4"/>
      <c r="K228" s="4">
        <v>217</v>
      </c>
      <c r="L228" s="4">
        <v>18</v>
      </c>
      <c r="M228" s="4">
        <v>3</v>
      </c>
      <c r="N228" s="4" t="s">
        <v>3</v>
      </c>
      <c r="O228" s="4">
        <v>2</v>
      </c>
      <c r="P228" s="4"/>
      <c r="Q228" s="4"/>
      <c r="R228" s="4"/>
      <c r="S228" s="4"/>
      <c r="T228" s="4"/>
      <c r="U228" s="4"/>
      <c r="V228" s="4"/>
      <c r="W228" s="4">
        <v>0</v>
      </c>
      <c r="X228" s="4">
        <v>1</v>
      </c>
      <c r="Y228" s="4">
        <v>0</v>
      </c>
      <c r="Z228" s="4"/>
      <c r="AA228" s="4"/>
      <c r="AB228" s="4"/>
    </row>
    <row r="229" spans="1:88" x14ac:dyDescent="0.2">
      <c r="A229" s="4">
        <v>50</v>
      </c>
      <c r="B229" s="4">
        <v>0</v>
      </c>
      <c r="C229" s="4">
        <v>0</v>
      </c>
      <c r="D229" s="4">
        <v>1</v>
      </c>
      <c r="E229" s="4">
        <v>230</v>
      </c>
      <c r="F229" s="4">
        <f>ROUND(Source!BA209,O229)</f>
        <v>0</v>
      </c>
      <c r="G229" s="4" t="s">
        <v>244</v>
      </c>
      <c r="H229" s="4" t="s">
        <v>245</v>
      </c>
      <c r="I229" s="4"/>
      <c r="J229" s="4"/>
      <c r="K229" s="4">
        <v>230</v>
      </c>
      <c r="L229" s="4">
        <v>19</v>
      </c>
      <c r="M229" s="4">
        <v>3</v>
      </c>
      <c r="N229" s="4" t="s">
        <v>3</v>
      </c>
      <c r="O229" s="4">
        <v>2</v>
      </c>
      <c r="P229" s="4"/>
      <c r="Q229" s="4"/>
      <c r="R229" s="4"/>
      <c r="S229" s="4"/>
      <c r="T229" s="4"/>
      <c r="U229" s="4"/>
      <c r="V229" s="4"/>
      <c r="W229" s="4">
        <v>0</v>
      </c>
      <c r="X229" s="4">
        <v>1</v>
      </c>
      <c r="Y229" s="4">
        <v>0</v>
      </c>
      <c r="Z229" s="4"/>
      <c r="AA229" s="4"/>
      <c r="AB229" s="4"/>
    </row>
    <row r="230" spans="1:88" x14ac:dyDescent="0.2">
      <c r="A230" s="4">
        <v>50</v>
      </c>
      <c r="B230" s="4">
        <v>0</v>
      </c>
      <c r="C230" s="4">
        <v>0</v>
      </c>
      <c r="D230" s="4">
        <v>1</v>
      </c>
      <c r="E230" s="4">
        <v>206</v>
      </c>
      <c r="F230" s="4">
        <f>ROUND(Source!T209,O230)</f>
        <v>0</v>
      </c>
      <c r="G230" s="4" t="s">
        <v>246</v>
      </c>
      <c r="H230" s="4" t="s">
        <v>247</v>
      </c>
      <c r="I230" s="4"/>
      <c r="J230" s="4"/>
      <c r="K230" s="4">
        <v>206</v>
      </c>
      <c r="L230" s="4">
        <v>20</v>
      </c>
      <c r="M230" s="4">
        <v>3</v>
      </c>
      <c r="N230" s="4" t="s">
        <v>3</v>
      </c>
      <c r="O230" s="4">
        <v>2</v>
      </c>
      <c r="P230" s="4"/>
      <c r="Q230" s="4"/>
      <c r="R230" s="4"/>
      <c r="S230" s="4"/>
      <c r="T230" s="4"/>
      <c r="U230" s="4"/>
      <c r="V230" s="4"/>
      <c r="W230" s="4">
        <v>0</v>
      </c>
      <c r="X230" s="4">
        <v>1</v>
      </c>
      <c r="Y230" s="4">
        <v>0</v>
      </c>
      <c r="Z230" s="4"/>
      <c r="AA230" s="4"/>
      <c r="AB230" s="4"/>
    </row>
    <row r="231" spans="1:88" x14ac:dyDescent="0.2">
      <c r="A231" s="4">
        <v>50</v>
      </c>
      <c r="B231" s="4">
        <v>0</v>
      </c>
      <c r="C231" s="4">
        <v>0</v>
      </c>
      <c r="D231" s="4">
        <v>1</v>
      </c>
      <c r="E231" s="4">
        <v>207</v>
      </c>
      <c r="F231" s="4">
        <f>ROUND(Source!U209,O231)</f>
        <v>37.169899999999998</v>
      </c>
      <c r="G231" s="4" t="s">
        <v>248</v>
      </c>
      <c r="H231" s="4" t="s">
        <v>249</v>
      </c>
      <c r="I231" s="4"/>
      <c r="J231" s="4"/>
      <c r="K231" s="4">
        <v>207</v>
      </c>
      <c r="L231" s="4">
        <v>21</v>
      </c>
      <c r="M231" s="4">
        <v>3</v>
      </c>
      <c r="N231" s="4" t="s">
        <v>3</v>
      </c>
      <c r="O231" s="4">
        <v>7</v>
      </c>
      <c r="P231" s="4"/>
      <c r="Q231" s="4"/>
      <c r="R231" s="4"/>
      <c r="S231" s="4"/>
      <c r="T231" s="4"/>
      <c r="U231" s="4"/>
      <c r="V231" s="4"/>
      <c r="W231" s="4">
        <v>37.169899999999998</v>
      </c>
      <c r="X231" s="4">
        <v>1</v>
      </c>
      <c r="Y231" s="4">
        <v>37.169899999999998</v>
      </c>
      <c r="Z231" s="4"/>
      <c r="AA231" s="4"/>
      <c r="AB231" s="4"/>
    </row>
    <row r="232" spans="1:88" x14ac:dyDescent="0.2">
      <c r="A232" s="4">
        <v>50</v>
      </c>
      <c r="B232" s="4">
        <v>0</v>
      </c>
      <c r="C232" s="4">
        <v>0</v>
      </c>
      <c r="D232" s="4">
        <v>1</v>
      </c>
      <c r="E232" s="4">
        <v>208</v>
      </c>
      <c r="F232" s="4">
        <f>ROUND(Source!V209,O232)</f>
        <v>0.1948</v>
      </c>
      <c r="G232" s="4" t="s">
        <v>250</v>
      </c>
      <c r="H232" s="4" t="s">
        <v>251</v>
      </c>
      <c r="I232" s="4"/>
      <c r="J232" s="4"/>
      <c r="K232" s="4">
        <v>208</v>
      </c>
      <c r="L232" s="4">
        <v>22</v>
      </c>
      <c r="M232" s="4">
        <v>3</v>
      </c>
      <c r="N232" s="4" t="s">
        <v>3</v>
      </c>
      <c r="O232" s="4">
        <v>7</v>
      </c>
      <c r="P232" s="4"/>
      <c r="Q232" s="4"/>
      <c r="R232" s="4"/>
      <c r="S232" s="4"/>
      <c r="T232" s="4"/>
      <c r="U232" s="4"/>
      <c r="V232" s="4"/>
      <c r="W232" s="4">
        <v>0.1948</v>
      </c>
      <c r="X232" s="4">
        <v>1</v>
      </c>
      <c r="Y232" s="4">
        <v>0.1948</v>
      </c>
      <c r="Z232" s="4"/>
      <c r="AA232" s="4"/>
      <c r="AB232" s="4"/>
    </row>
    <row r="233" spans="1:88" x14ac:dyDescent="0.2">
      <c r="A233" s="4">
        <v>50</v>
      </c>
      <c r="B233" s="4">
        <v>0</v>
      </c>
      <c r="C233" s="4">
        <v>0</v>
      </c>
      <c r="D233" s="4">
        <v>1</v>
      </c>
      <c r="E233" s="4">
        <v>209</v>
      </c>
      <c r="F233" s="4">
        <f>ROUND(Source!W209,O233)</f>
        <v>0</v>
      </c>
      <c r="G233" s="4" t="s">
        <v>252</v>
      </c>
      <c r="H233" s="4" t="s">
        <v>253</v>
      </c>
      <c r="I233" s="4"/>
      <c r="J233" s="4"/>
      <c r="K233" s="4">
        <v>209</v>
      </c>
      <c r="L233" s="4">
        <v>23</v>
      </c>
      <c r="M233" s="4">
        <v>3</v>
      </c>
      <c r="N233" s="4" t="s">
        <v>3</v>
      </c>
      <c r="O233" s="4">
        <v>2</v>
      </c>
      <c r="P233" s="4"/>
      <c r="Q233" s="4"/>
      <c r="R233" s="4"/>
      <c r="S233" s="4"/>
      <c r="T233" s="4"/>
      <c r="U233" s="4"/>
      <c r="V233" s="4"/>
      <c r="W233" s="4">
        <v>0</v>
      </c>
      <c r="X233" s="4">
        <v>1</v>
      </c>
      <c r="Y233" s="4">
        <v>0</v>
      </c>
      <c r="Z233" s="4"/>
      <c r="AA233" s="4"/>
      <c r="AB233" s="4"/>
    </row>
    <row r="234" spans="1:88" x14ac:dyDescent="0.2">
      <c r="A234" s="4">
        <v>50</v>
      </c>
      <c r="B234" s="4">
        <v>0</v>
      </c>
      <c r="C234" s="4">
        <v>0</v>
      </c>
      <c r="D234" s="4">
        <v>1</v>
      </c>
      <c r="E234" s="4">
        <v>233</v>
      </c>
      <c r="F234" s="4">
        <f>ROUND(Source!BD209,O234)</f>
        <v>0</v>
      </c>
      <c r="G234" s="4" t="s">
        <v>254</v>
      </c>
      <c r="H234" s="4" t="s">
        <v>255</v>
      </c>
      <c r="I234" s="4"/>
      <c r="J234" s="4"/>
      <c r="K234" s="4">
        <v>233</v>
      </c>
      <c r="L234" s="4">
        <v>24</v>
      </c>
      <c r="M234" s="4">
        <v>3</v>
      </c>
      <c r="N234" s="4" t="s">
        <v>3</v>
      </c>
      <c r="O234" s="4">
        <v>2</v>
      </c>
      <c r="P234" s="4"/>
      <c r="Q234" s="4"/>
      <c r="R234" s="4"/>
      <c r="S234" s="4"/>
      <c r="T234" s="4"/>
      <c r="U234" s="4"/>
      <c r="V234" s="4"/>
      <c r="W234" s="4">
        <v>0</v>
      </c>
      <c r="X234" s="4">
        <v>1</v>
      </c>
      <c r="Y234" s="4">
        <v>0</v>
      </c>
      <c r="Z234" s="4"/>
      <c r="AA234" s="4"/>
      <c r="AB234" s="4"/>
    </row>
    <row r="235" spans="1:88" x14ac:dyDescent="0.2">
      <c r="A235" s="4">
        <v>50</v>
      </c>
      <c r="B235" s="4">
        <v>0</v>
      </c>
      <c r="C235" s="4">
        <v>0</v>
      </c>
      <c r="D235" s="4">
        <v>1</v>
      </c>
      <c r="E235" s="4">
        <v>210</v>
      </c>
      <c r="F235" s="4">
        <f>ROUND(Source!X209,O235)</f>
        <v>27594.04</v>
      </c>
      <c r="G235" s="4" t="s">
        <v>256</v>
      </c>
      <c r="H235" s="4" t="s">
        <v>257</v>
      </c>
      <c r="I235" s="4"/>
      <c r="J235" s="4"/>
      <c r="K235" s="4">
        <v>210</v>
      </c>
      <c r="L235" s="4">
        <v>25</v>
      </c>
      <c r="M235" s="4">
        <v>3</v>
      </c>
      <c r="N235" s="4" t="s">
        <v>3</v>
      </c>
      <c r="O235" s="4">
        <v>2</v>
      </c>
      <c r="P235" s="4"/>
      <c r="Q235" s="4"/>
      <c r="R235" s="4"/>
      <c r="S235" s="4"/>
      <c r="T235" s="4"/>
      <c r="U235" s="4"/>
      <c r="V235" s="4"/>
      <c r="W235" s="4">
        <v>27594.04</v>
      </c>
      <c r="X235" s="4">
        <v>1</v>
      </c>
      <c r="Y235" s="4">
        <v>27594.04</v>
      </c>
      <c r="Z235" s="4"/>
      <c r="AA235" s="4"/>
      <c r="AB235" s="4"/>
    </row>
    <row r="236" spans="1:88" x14ac:dyDescent="0.2">
      <c r="A236" s="4">
        <v>50</v>
      </c>
      <c r="B236" s="4">
        <v>0</v>
      </c>
      <c r="C236" s="4">
        <v>0</v>
      </c>
      <c r="D236" s="4">
        <v>1</v>
      </c>
      <c r="E236" s="4">
        <v>211</v>
      </c>
      <c r="F236" s="4">
        <f>ROUND(Source!Y209,O236)</f>
        <v>14428.18</v>
      </c>
      <c r="G236" s="4" t="s">
        <v>258</v>
      </c>
      <c r="H236" s="4" t="s">
        <v>259</v>
      </c>
      <c r="I236" s="4"/>
      <c r="J236" s="4"/>
      <c r="K236" s="4">
        <v>211</v>
      </c>
      <c r="L236" s="4">
        <v>26</v>
      </c>
      <c r="M236" s="4">
        <v>3</v>
      </c>
      <c r="N236" s="4" t="s">
        <v>3</v>
      </c>
      <c r="O236" s="4">
        <v>2</v>
      </c>
      <c r="P236" s="4"/>
      <c r="Q236" s="4"/>
      <c r="R236" s="4"/>
      <c r="S236" s="4"/>
      <c r="T236" s="4"/>
      <c r="U236" s="4"/>
      <c r="V236" s="4"/>
      <c r="W236" s="4">
        <v>14428.18</v>
      </c>
      <c r="X236" s="4">
        <v>1</v>
      </c>
      <c r="Y236" s="4">
        <v>14428.18</v>
      </c>
      <c r="Z236" s="4"/>
      <c r="AA236" s="4"/>
      <c r="AB236" s="4"/>
    </row>
    <row r="237" spans="1:88" x14ac:dyDescent="0.2">
      <c r="A237" s="4">
        <v>50</v>
      </c>
      <c r="B237" s="4">
        <v>0</v>
      </c>
      <c r="C237" s="4">
        <v>0</v>
      </c>
      <c r="D237" s="4">
        <v>1</v>
      </c>
      <c r="E237" s="4">
        <v>224</v>
      </c>
      <c r="F237" s="4">
        <f>ROUND(Source!AR209,O237)</f>
        <v>132132.57</v>
      </c>
      <c r="G237" s="4" t="s">
        <v>260</v>
      </c>
      <c r="H237" s="4" t="s">
        <v>261</v>
      </c>
      <c r="I237" s="4"/>
      <c r="J237" s="4"/>
      <c r="K237" s="4">
        <v>224</v>
      </c>
      <c r="L237" s="4">
        <v>27</v>
      </c>
      <c r="M237" s="4">
        <v>3</v>
      </c>
      <c r="N237" s="4" t="s">
        <v>3</v>
      </c>
      <c r="O237" s="4">
        <v>2</v>
      </c>
      <c r="P237" s="4"/>
      <c r="Q237" s="4"/>
      <c r="R237" s="4"/>
      <c r="S237" s="4"/>
      <c r="T237" s="4"/>
      <c r="U237" s="4"/>
      <c r="V237" s="4"/>
      <c r="W237" s="4">
        <v>132132.57</v>
      </c>
      <c r="X237" s="4">
        <v>1</v>
      </c>
      <c r="Y237" s="4">
        <v>132132.57</v>
      </c>
      <c r="Z237" s="4"/>
      <c r="AA237" s="4"/>
      <c r="AB237" s="4"/>
    </row>
    <row r="239" spans="1:88" x14ac:dyDescent="0.2">
      <c r="A239" s="1">
        <v>4</v>
      </c>
      <c r="B239" s="1">
        <v>1</v>
      </c>
      <c r="C239" s="1"/>
      <c r="D239" s="1">
        <f>ROW(A270)</f>
        <v>270</v>
      </c>
      <c r="E239" s="1"/>
      <c r="F239" s="1" t="s">
        <v>45</v>
      </c>
      <c r="G239" s="1" t="s">
        <v>382</v>
      </c>
      <c r="H239" s="1" t="s">
        <v>3</v>
      </c>
      <c r="I239" s="1">
        <v>0</v>
      </c>
      <c r="J239" s="1"/>
      <c r="K239" s="1">
        <v>-1</v>
      </c>
      <c r="L239" s="1"/>
      <c r="M239" s="1" t="s">
        <v>3</v>
      </c>
      <c r="N239" s="1"/>
      <c r="O239" s="1"/>
      <c r="P239" s="1"/>
      <c r="Q239" s="1"/>
      <c r="R239" s="1"/>
      <c r="S239" s="1">
        <v>0</v>
      </c>
      <c r="T239" s="1"/>
      <c r="U239" s="1" t="s">
        <v>3</v>
      </c>
      <c r="V239" s="1">
        <v>5</v>
      </c>
      <c r="W239" s="1"/>
      <c r="X239" s="1"/>
      <c r="Y239" s="1"/>
      <c r="Z239" s="1"/>
      <c r="AA239" s="1"/>
      <c r="AB239" s="1" t="s">
        <v>3</v>
      </c>
      <c r="AC239" s="1" t="s">
        <v>3</v>
      </c>
      <c r="AD239" s="1" t="s">
        <v>3</v>
      </c>
      <c r="AE239" s="1" t="s">
        <v>3</v>
      </c>
      <c r="AF239" s="1" t="s">
        <v>3</v>
      </c>
      <c r="AG239" s="1" t="s">
        <v>3</v>
      </c>
      <c r="AH239" s="1"/>
      <c r="AI239" s="1"/>
      <c r="AJ239" s="1"/>
      <c r="AK239" s="1"/>
      <c r="AL239" s="1"/>
      <c r="AM239" s="1"/>
      <c r="AN239" s="1"/>
      <c r="AO239" s="1"/>
      <c r="AP239" s="1" t="s">
        <v>3</v>
      </c>
      <c r="AQ239" s="1" t="s">
        <v>3</v>
      </c>
      <c r="AR239" s="1" t="s">
        <v>3</v>
      </c>
      <c r="AS239" s="1"/>
      <c r="AT239" s="1"/>
      <c r="AU239" s="1"/>
      <c r="AV239" s="1"/>
      <c r="AW239" s="1"/>
      <c r="AX239" s="1"/>
      <c r="AY239" s="1"/>
      <c r="AZ239" s="1" t="s">
        <v>3</v>
      </c>
      <c r="BA239" s="1"/>
      <c r="BB239" s="1" t="s">
        <v>3</v>
      </c>
      <c r="BC239" s="1" t="s">
        <v>3</v>
      </c>
      <c r="BD239" s="1" t="s">
        <v>3</v>
      </c>
      <c r="BE239" s="1" t="s">
        <v>3</v>
      </c>
      <c r="BF239" s="1" t="s">
        <v>3</v>
      </c>
      <c r="BG239" s="1" t="s">
        <v>3</v>
      </c>
      <c r="BH239" s="1" t="s">
        <v>3</v>
      </c>
      <c r="BI239" s="1" t="s">
        <v>3</v>
      </c>
      <c r="BJ239" s="1" t="s">
        <v>3</v>
      </c>
      <c r="BK239" s="1" t="s">
        <v>3</v>
      </c>
      <c r="BL239" s="1" t="s">
        <v>3</v>
      </c>
      <c r="BM239" s="1" t="s">
        <v>3</v>
      </c>
      <c r="BN239" s="1" t="s">
        <v>3</v>
      </c>
      <c r="BO239" s="1" t="s">
        <v>3</v>
      </c>
      <c r="BP239" s="1" t="s">
        <v>3</v>
      </c>
      <c r="BQ239" s="1"/>
      <c r="BR239" s="1"/>
      <c r="BS239" s="1"/>
      <c r="BT239" s="1"/>
      <c r="BU239" s="1"/>
      <c r="BV239" s="1"/>
      <c r="BW239" s="1"/>
      <c r="BX239" s="1">
        <v>0</v>
      </c>
      <c r="BY239" s="1"/>
      <c r="BZ239" s="1"/>
      <c r="CA239" s="1"/>
      <c r="CB239" s="1"/>
      <c r="CC239" s="1"/>
      <c r="CD239" s="1"/>
      <c r="CE239" s="1"/>
      <c r="CF239" s="1"/>
      <c r="CG239" s="1"/>
      <c r="CH239" s="1"/>
      <c r="CI239" s="1"/>
      <c r="CJ239" s="1">
        <v>0</v>
      </c>
    </row>
    <row r="241" spans="1:245" x14ac:dyDescent="0.2">
      <c r="A241" s="2">
        <v>52</v>
      </c>
      <c r="B241" s="2">
        <f t="shared" ref="B241:G241" si="174">B270</f>
        <v>1</v>
      </c>
      <c r="C241" s="2">
        <f t="shared" si="174"/>
        <v>4</v>
      </c>
      <c r="D241" s="2">
        <f t="shared" si="174"/>
        <v>239</v>
      </c>
      <c r="E241" s="2">
        <f t="shared" si="174"/>
        <v>0</v>
      </c>
      <c r="F241" s="2" t="str">
        <f t="shared" si="174"/>
        <v>4</v>
      </c>
      <c r="G241" s="2" t="str">
        <f t="shared" si="174"/>
        <v>Здание ОПУ (КД). Охранная сигнализация. Монтажные работы</v>
      </c>
      <c r="H241" s="2"/>
      <c r="I241" s="2"/>
      <c r="J241" s="2"/>
      <c r="K241" s="2"/>
      <c r="L241" s="2"/>
      <c r="M241" s="2"/>
      <c r="N241" s="2"/>
      <c r="O241" s="2">
        <f t="shared" ref="O241:AT241" si="175">O270</f>
        <v>243692.21</v>
      </c>
      <c r="P241" s="2">
        <f t="shared" si="175"/>
        <v>155318.41</v>
      </c>
      <c r="Q241" s="2">
        <f t="shared" si="175"/>
        <v>363.06</v>
      </c>
      <c r="R241" s="2">
        <f t="shared" si="175"/>
        <v>296.5</v>
      </c>
      <c r="S241" s="2">
        <f t="shared" si="175"/>
        <v>87714.240000000005</v>
      </c>
      <c r="T241" s="2">
        <f t="shared" si="175"/>
        <v>0</v>
      </c>
      <c r="U241" s="2">
        <f t="shared" si="175"/>
        <v>114.4796</v>
      </c>
      <c r="V241" s="2">
        <f t="shared" si="175"/>
        <v>0.32519999999999999</v>
      </c>
      <c r="W241" s="2">
        <f t="shared" si="175"/>
        <v>0</v>
      </c>
      <c r="X241" s="2">
        <f t="shared" si="175"/>
        <v>84811.19</v>
      </c>
      <c r="Y241" s="2">
        <f t="shared" si="175"/>
        <v>44498.68</v>
      </c>
      <c r="Z241" s="2">
        <f t="shared" si="175"/>
        <v>0</v>
      </c>
      <c r="AA241" s="2">
        <f t="shared" si="175"/>
        <v>0</v>
      </c>
      <c r="AB241" s="2">
        <f t="shared" si="175"/>
        <v>243692.21</v>
      </c>
      <c r="AC241" s="2">
        <f t="shared" si="175"/>
        <v>155318.41</v>
      </c>
      <c r="AD241" s="2">
        <f t="shared" si="175"/>
        <v>363.06</v>
      </c>
      <c r="AE241" s="2">
        <f t="shared" si="175"/>
        <v>296.5</v>
      </c>
      <c r="AF241" s="2">
        <f t="shared" si="175"/>
        <v>87714.240000000005</v>
      </c>
      <c r="AG241" s="2">
        <f t="shared" si="175"/>
        <v>0</v>
      </c>
      <c r="AH241" s="2">
        <f t="shared" si="175"/>
        <v>114.4796</v>
      </c>
      <c r="AI241" s="2">
        <f t="shared" si="175"/>
        <v>0.32519999999999999</v>
      </c>
      <c r="AJ241" s="2">
        <f t="shared" si="175"/>
        <v>0</v>
      </c>
      <c r="AK241" s="2">
        <f t="shared" si="175"/>
        <v>84811.19</v>
      </c>
      <c r="AL241" s="2">
        <f t="shared" si="175"/>
        <v>44498.68</v>
      </c>
      <c r="AM241" s="2">
        <f t="shared" si="175"/>
        <v>0</v>
      </c>
      <c r="AN241" s="2">
        <f t="shared" si="175"/>
        <v>0</v>
      </c>
      <c r="AO241" s="2">
        <f t="shared" si="175"/>
        <v>0</v>
      </c>
      <c r="AP241" s="2">
        <f t="shared" si="175"/>
        <v>75618.36</v>
      </c>
      <c r="AQ241" s="2">
        <f t="shared" si="175"/>
        <v>0</v>
      </c>
      <c r="AR241" s="2">
        <f t="shared" si="175"/>
        <v>373002.08</v>
      </c>
      <c r="AS241" s="2">
        <f t="shared" si="175"/>
        <v>0</v>
      </c>
      <c r="AT241" s="2">
        <f t="shared" si="175"/>
        <v>297383.71999999997</v>
      </c>
      <c r="AU241" s="2">
        <f t="shared" ref="AU241:BZ241" si="176">AU270</f>
        <v>0</v>
      </c>
      <c r="AV241" s="2">
        <f t="shared" si="176"/>
        <v>155318.41</v>
      </c>
      <c r="AW241" s="2">
        <f t="shared" si="176"/>
        <v>79700.05</v>
      </c>
      <c r="AX241" s="2">
        <f t="shared" si="176"/>
        <v>0</v>
      </c>
      <c r="AY241" s="2">
        <f t="shared" si="176"/>
        <v>79700.05</v>
      </c>
      <c r="AZ241" s="2">
        <f t="shared" si="176"/>
        <v>75618.36</v>
      </c>
      <c r="BA241" s="2">
        <f t="shared" si="176"/>
        <v>0</v>
      </c>
      <c r="BB241" s="2">
        <f t="shared" si="176"/>
        <v>0</v>
      </c>
      <c r="BC241" s="2">
        <f t="shared" si="176"/>
        <v>0</v>
      </c>
      <c r="BD241" s="2">
        <f t="shared" si="176"/>
        <v>0</v>
      </c>
      <c r="BE241" s="2">
        <f t="shared" si="176"/>
        <v>0</v>
      </c>
      <c r="BF241" s="2">
        <f t="shared" si="176"/>
        <v>0</v>
      </c>
      <c r="BG241" s="2">
        <f t="shared" si="176"/>
        <v>0</v>
      </c>
      <c r="BH241" s="2">
        <f t="shared" si="176"/>
        <v>0</v>
      </c>
      <c r="BI241" s="2">
        <f t="shared" si="176"/>
        <v>0</v>
      </c>
      <c r="BJ241" s="2">
        <f t="shared" si="176"/>
        <v>0</v>
      </c>
      <c r="BK241" s="2">
        <f t="shared" si="176"/>
        <v>0</v>
      </c>
      <c r="BL241" s="2">
        <f t="shared" si="176"/>
        <v>0</v>
      </c>
      <c r="BM241" s="2">
        <f t="shared" si="176"/>
        <v>0</v>
      </c>
      <c r="BN241" s="2">
        <f t="shared" si="176"/>
        <v>0</v>
      </c>
      <c r="BO241" s="2">
        <f t="shared" si="176"/>
        <v>0</v>
      </c>
      <c r="BP241" s="2">
        <f t="shared" si="176"/>
        <v>0</v>
      </c>
      <c r="BQ241" s="2">
        <f t="shared" si="176"/>
        <v>0</v>
      </c>
      <c r="BR241" s="2">
        <f t="shared" si="176"/>
        <v>0</v>
      </c>
      <c r="BS241" s="2">
        <f t="shared" si="176"/>
        <v>0</v>
      </c>
      <c r="BT241" s="2">
        <f t="shared" si="176"/>
        <v>0</v>
      </c>
      <c r="BU241" s="2">
        <f t="shared" si="176"/>
        <v>0</v>
      </c>
      <c r="BV241" s="2">
        <f t="shared" si="176"/>
        <v>0</v>
      </c>
      <c r="BW241" s="2">
        <f t="shared" si="176"/>
        <v>0</v>
      </c>
      <c r="BX241" s="2">
        <f t="shared" si="176"/>
        <v>0</v>
      </c>
      <c r="BY241" s="2">
        <f t="shared" si="176"/>
        <v>75618.36</v>
      </c>
      <c r="BZ241" s="2">
        <f t="shared" si="176"/>
        <v>0</v>
      </c>
      <c r="CA241" s="2">
        <f t="shared" ref="CA241:DF241" si="177">CA270</f>
        <v>373002.08</v>
      </c>
      <c r="CB241" s="2">
        <f t="shared" si="177"/>
        <v>0</v>
      </c>
      <c r="CC241" s="2">
        <f t="shared" si="177"/>
        <v>297383.71999999997</v>
      </c>
      <c r="CD241" s="2">
        <f t="shared" si="177"/>
        <v>0</v>
      </c>
      <c r="CE241" s="2">
        <f t="shared" si="177"/>
        <v>155318.41</v>
      </c>
      <c r="CF241" s="2">
        <f t="shared" si="177"/>
        <v>79700.05</v>
      </c>
      <c r="CG241" s="2">
        <f t="shared" si="177"/>
        <v>0</v>
      </c>
      <c r="CH241" s="2">
        <f t="shared" si="177"/>
        <v>79700.05</v>
      </c>
      <c r="CI241" s="2">
        <f t="shared" si="177"/>
        <v>75618.36</v>
      </c>
      <c r="CJ241" s="2">
        <f t="shared" si="177"/>
        <v>0</v>
      </c>
      <c r="CK241" s="2">
        <f t="shared" si="177"/>
        <v>0</v>
      </c>
      <c r="CL241" s="2">
        <f t="shared" si="177"/>
        <v>0</v>
      </c>
      <c r="CM241" s="2">
        <f t="shared" si="177"/>
        <v>0</v>
      </c>
      <c r="CN241" s="2">
        <f t="shared" si="177"/>
        <v>0</v>
      </c>
      <c r="CO241" s="2">
        <f t="shared" si="177"/>
        <v>0</v>
      </c>
      <c r="CP241" s="2">
        <f t="shared" si="177"/>
        <v>0</v>
      </c>
      <c r="CQ241" s="2">
        <f t="shared" si="177"/>
        <v>0</v>
      </c>
      <c r="CR241" s="2">
        <f t="shared" si="177"/>
        <v>0</v>
      </c>
      <c r="CS241" s="2">
        <f t="shared" si="177"/>
        <v>0</v>
      </c>
      <c r="CT241" s="2">
        <f t="shared" si="177"/>
        <v>0</v>
      </c>
      <c r="CU241" s="2">
        <f t="shared" si="177"/>
        <v>0</v>
      </c>
      <c r="CV241" s="2">
        <f t="shared" si="177"/>
        <v>0</v>
      </c>
      <c r="CW241" s="2">
        <f t="shared" si="177"/>
        <v>0</v>
      </c>
      <c r="CX241" s="2">
        <f t="shared" si="177"/>
        <v>0</v>
      </c>
      <c r="CY241" s="2">
        <f t="shared" si="177"/>
        <v>0</v>
      </c>
      <c r="CZ241" s="2">
        <f t="shared" si="177"/>
        <v>0</v>
      </c>
      <c r="DA241" s="2">
        <f t="shared" si="177"/>
        <v>0</v>
      </c>
      <c r="DB241" s="2">
        <f t="shared" si="177"/>
        <v>0</v>
      </c>
      <c r="DC241" s="2">
        <f t="shared" si="177"/>
        <v>0</v>
      </c>
      <c r="DD241" s="2">
        <f t="shared" si="177"/>
        <v>0</v>
      </c>
      <c r="DE241" s="2">
        <f t="shared" si="177"/>
        <v>0</v>
      </c>
      <c r="DF241" s="2">
        <f t="shared" si="177"/>
        <v>0</v>
      </c>
      <c r="DG241" s="3">
        <f t="shared" ref="DG241:EL241" si="178">DG270</f>
        <v>0</v>
      </c>
      <c r="DH241" s="3">
        <f t="shared" si="178"/>
        <v>0</v>
      </c>
      <c r="DI241" s="3">
        <f t="shared" si="178"/>
        <v>0</v>
      </c>
      <c r="DJ241" s="3">
        <f t="shared" si="178"/>
        <v>0</v>
      </c>
      <c r="DK241" s="3">
        <f t="shared" si="178"/>
        <v>0</v>
      </c>
      <c r="DL241" s="3">
        <f t="shared" si="178"/>
        <v>0</v>
      </c>
      <c r="DM241" s="3">
        <f t="shared" si="178"/>
        <v>0</v>
      </c>
      <c r="DN241" s="3">
        <f t="shared" si="178"/>
        <v>0</v>
      </c>
      <c r="DO241" s="3">
        <f t="shared" si="178"/>
        <v>0</v>
      </c>
      <c r="DP241" s="3">
        <f t="shared" si="178"/>
        <v>0</v>
      </c>
      <c r="DQ241" s="3">
        <f t="shared" si="178"/>
        <v>0</v>
      </c>
      <c r="DR241" s="3">
        <f t="shared" si="178"/>
        <v>0</v>
      </c>
      <c r="DS241" s="3">
        <f t="shared" si="178"/>
        <v>0</v>
      </c>
      <c r="DT241" s="3">
        <f t="shared" si="178"/>
        <v>0</v>
      </c>
      <c r="DU241" s="3">
        <f t="shared" si="178"/>
        <v>0</v>
      </c>
      <c r="DV241" s="3">
        <f t="shared" si="178"/>
        <v>0</v>
      </c>
      <c r="DW241" s="3">
        <f t="shared" si="178"/>
        <v>0</v>
      </c>
      <c r="DX241" s="3">
        <f t="shared" si="178"/>
        <v>0</v>
      </c>
      <c r="DY241" s="3">
        <f t="shared" si="178"/>
        <v>0</v>
      </c>
      <c r="DZ241" s="3">
        <f t="shared" si="178"/>
        <v>0</v>
      </c>
      <c r="EA241" s="3">
        <f t="shared" si="178"/>
        <v>0</v>
      </c>
      <c r="EB241" s="3">
        <f t="shared" si="178"/>
        <v>0</v>
      </c>
      <c r="EC241" s="3">
        <f t="shared" si="178"/>
        <v>0</v>
      </c>
      <c r="ED241" s="3">
        <f t="shared" si="178"/>
        <v>0</v>
      </c>
      <c r="EE241" s="3">
        <f t="shared" si="178"/>
        <v>0</v>
      </c>
      <c r="EF241" s="3">
        <f t="shared" si="178"/>
        <v>0</v>
      </c>
      <c r="EG241" s="3">
        <f t="shared" si="178"/>
        <v>0</v>
      </c>
      <c r="EH241" s="3">
        <f t="shared" si="178"/>
        <v>0</v>
      </c>
      <c r="EI241" s="3">
        <f t="shared" si="178"/>
        <v>0</v>
      </c>
      <c r="EJ241" s="3">
        <f t="shared" si="178"/>
        <v>0</v>
      </c>
      <c r="EK241" s="3">
        <f t="shared" si="178"/>
        <v>0</v>
      </c>
      <c r="EL241" s="3">
        <f t="shared" si="178"/>
        <v>0</v>
      </c>
      <c r="EM241" s="3">
        <f t="shared" ref="EM241:FR241" si="179">EM270</f>
        <v>0</v>
      </c>
      <c r="EN241" s="3">
        <f t="shared" si="179"/>
        <v>0</v>
      </c>
      <c r="EO241" s="3">
        <f t="shared" si="179"/>
        <v>0</v>
      </c>
      <c r="EP241" s="3">
        <f t="shared" si="179"/>
        <v>0</v>
      </c>
      <c r="EQ241" s="3">
        <f t="shared" si="179"/>
        <v>0</v>
      </c>
      <c r="ER241" s="3">
        <f t="shared" si="179"/>
        <v>0</v>
      </c>
      <c r="ES241" s="3">
        <f t="shared" si="179"/>
        <v>0</v>
      </c>
      <c r="ET241" s="3">
        <f t="shared" si="179"/>
        <v>0</v>
      </c>
      <c r="EU241" s="3">
        <f t="shared" si="179"/>
        <v>0</v>
      </c>
      <c r="EV241" s="3">
        <f t="shared" si="179"/>
        <v>0</v>
      </c>
      <c r="EW241" s="3">
        <f t="shared" si="179"/>
        <v>0</v>
      </c>
      <c r="EX241" s="3">
        <f t="shared" si="179"/>
        <v>0</v>
      </c>
      <c r="EY241" s="3">
        <f t="shared" si="179"/>
        <v>0</v>
      </c>
      <c r="EZ241" s="3">
        <f t="shared" si="179"/>
        <v>0</v>
      </c>
      <c r="FA241" s="3">
        <f t="shared" si="179"/>
        <v>0</v>
      </c>
      <c r="FB241" s="3">
        <f t="shared" si="179"/>
        <v>0</v>
      </c>
      <c r="FC241" s="3">
        <f t="shared" si="179"/>
        <v>0</v>
      </c>
      <c r="FD241" s="3">
        <f t="shared" si="179"/>
        <v>0</v>
      </c>
      <c r="FE241" s="3">
        <f t="shared" si="179"/>
        <v>0</v>
      </c>
      <c r="FF241" s="3">
        <f t="shared" si="179"/>
        <v>0</v>
      </c>
      <c r="FG241" s="3">
        <f t="shared" si="179"/>
        <v>0</v>
      </c>
      <c r="FH241" s="3">
        <f t="shared" si="179"/>
        <v>0</v>
      </c>
      <c r="FI241" s="3">
        <f t="shared" si="179"/>
        <v>0</v>
      </c>
      <c r="FJ241" s="3">
        <f t="shared" si="179"/>
        <v>0</v>
      </c>
      <c r="FK241" s="3">
        <f t="shared" si="179"/>
        <v>0</v>
      </c>
      <c r="FL241" s="3">
        <f t="shared" si="179"/>
        <v>0</v>
      </c>
      <c r="FM241" s="3">
        <f t="shared" si="179"/>
        <v>0</v>
      </c>
      <c r="FN241" s="3">
        <f t="shared" si="179"/>
        <v>0</v>
      </c>
      <c r="FO241" s="3">
        <f t="shared" si="179"/>
        <v>0</v>
      </c>
      <c r="FP241" s="3">
        <f t="shared" si="179"/>
        <v>0</v>
      </c>
      <c r="FQ241" s="3">
        <f t="shared" si="179"/>
        <v>0</v>
      </c>
      <c r="FR241" s="3">
        <f t="shared" si="179"/>
        <v>0</v>
      </c>
      <c r="FS241" s="3">
        <f t="shared" ref="FS241:GX241" si="180">FS270</f>
        <v>0</v>
      </c>
      <c r="FT241" s="3">
        <f t="shared" si="180"/>
        <v>0</v>
      </c>
      <c r="FU241" s="3">
        <f t="shared" si="180"/>
        <v>0</v>
      </c>
      <c r="FV241" s="3">
        <f t="shared" si="180"/>
        <v>0</v>
      </c>
      <c r="FW241" s="3">
        <f t="shared" si="180"/>
        <v>0</v>
      </c>
      <c r="FX241" s="3">
        <f t="shared" si="180"/>
        <v>0</v>
      </c>
      <c r="FY241" s="3">
        <f t="shared" si="180"/>
        <v>0</v>
      </c>
      <c r="FZ241" s="3">
        <f t="shared" si="180"/>
        <v>0</v>
      </c>
      <c r="GA241" s="3">
        <f t="shared" si="180"/>
        <v>0</v>
      </c>
      <c r="GB241" s="3">
        <f t="shared" si="180"/>
        <v>0</v>
      </c>
      <c r="GC241" s="3">
        <f t="shared" si="180"/>
        <v>0</v>
      </c>
      <c r="GD241" s="3">
        <f t="shared" si="180"/>
        <v>0</v>
      </c>
      <c r="GE241" s="3">
        <f t="shared" si="180"/>
        <v>0</v>
      </c>
      <c r="GF241" s="3">
        <f t="shared" si="180"/>
        <v>0</v>
      </c>
      <c r="GG241" s="3">
        <f t="shared" si="180"/>
        <v>0</v>
      </c>
      <c r="GH241" s="3">
        <f t="shared" si="180"/>
        <v>0</v>
      </c>
      <c r="GI241" s="3">
        <f t="shared" si="180"/>
        <v>0</v>
      </c>
      <c r="GJ241" s="3">
        <f t="shared" si="180"/>
        <v>0</v>
      </c>
      <c r="GK241" s="3">
        <f t="shared" si="180"/>
        <v>0</v>
      </c>
      <c r="GL241" s="3">
        <f t="shared" si="180"/>
        <v>0</v>
      </c>
      <c r="GM241" s="3">
        <f t="shared" si="180"/>
        <v>0</v>
      </c>
      <c r="GN241" s="3">
        <f t="shared" si="180"/>
        <v>0</v>
      </c>
      <c r="GO241" s="3">
        <f t="shared" si="180"/>
        <v>0</v>
      </c>
      <c r="GP241" s="3">
        <f t="shared" si="180"/>
        <v>0</v>
      </c>
      <c r="GQ241" s="3">
        <f t="shared" si="180"/>
        <v>0</v>
      </c>
      <c r="GR241" s="3">
        <f t="shared" si="180"/>
        <v>0</v>
      </c>
      <c r="GS241" s="3">
        <f t="shared" si="180"/>
        <v>0</v>
      </c>
      <c r="GT241" s="3">
        <f t="shared" si="180"/>
        <v>0</v>
      </c>
      <c r="GU241" s="3">
        <f t="shared" si="180"/>
        <v>0</v>
      </c>
      <c r="GV241" s="3">
        <f t="shared" si="180"/>
        <v>0</v>
      </c>
      <c r="GW241" s="3">
        <f t="shared" si="180"/>
        <v>0</v>
      </c>
      <c r="GX241" s="3">
        <f t="shared" si="180"/>
        <v>0</v>
      </c>
    </row>
    <row r="243" spans="1:245" x14ac:dyDescent="0.2">
      <c r="A243">
        <v>17</v>
      </c>
      <c r="B243">
        <v>1</v>
      </c>
      <c r="C243">
        <f>ROW(SmtRes!A334)</f>
        <v>334</v>
      </c>
      <c r="D243">
        <f>ROW(EtalonRes!A334)</f>
        <v>334</v>
      </c>
      <c r="E243" t="s">
        <v>383</v>
      </c>
      <c r="F243" t="s">
        <v>21</v>
      </c>
      <c r="G243" t="s">
        <v>22</v>
      </c>
      <c r="H243" t="s">
        <v>23</v>
      </c>
      <c r="I243">
        <f>ROUND(1,7)</f>
        <v>1</v>
      </c>
      <c r="J243">
        <v>0</v>
      </c>
      <c r="K243">
        <f>ROUND(1,7)</f>
        <v>1</v>
      </c>
      <c r="O243">
        <f t="shared" ref="O243:O254" si="181">ROUND(CP243,2)</f>
        <v>4253.21</v>
      </c>
      <c r="P243">
        <f>SUMIF(SmtRes!AQ325:'SmtRes'!AQ334,"=1",SmtRes!DF325:'SmtRes'!DF334)</f>
        <v>2223.39</v>
      </c>
      <c r="Q243">
        <f>SUMIF(SmtRes!AQ325:'SmtRes'!AQ334,"=1",SmtRes!DG325:'SmtRes'!DG334)</f>
        <v>204.36</v>
      </c>
      <c r="R243">
        <f>SUMIF(SmtRes!AQ325:'SmtRes'!AQ334,"=1",SmtRes!DH325:'SmtRes'!DH334)</f>
        <v>165.06</v>
      </c>
      <c r="S243">
        <f>SUMIF(SmtRes!AQ325:'SmtRes'!AQ334,"=1",SmtRes!DI325:'SmtRes'!DI334)</f>
        <v>1660.4</v>
      </c>
      <c r="T243">
        <f t="shared" ref="T243:T254" si="182">ROUND(CU243*I243,2)</f>
        <v>0</v>
      </c>
      <c r="U243">
        <f>SUMIF(SmtRes!AQ325:'SmtRes'!AQ334,"=1",SmtRes!CV325:'SmtRes'!CV334)</f>
        <v>2.06</v>
      </c>
      <c r="V243">
        <f>SUMIF(SmtRes!AQ325:'SmtRes'!AQ334,"=1",SmtRes!CW325:'SmtRes'!CW334)</f>
        <v>0.18</v>
      </c>
      <c r="W243">
        <f t="shared" ref="W243:W254" si="183">ROUND(CX243*I243,2)</f>
        <v>0</v>
      </c>
      <c r="X243">
        <f t="shared" ref="X243:X254" si="184">ROUND(CY243,2)</f>
        <v>1770.7</v>
      </c>
      <c r="Y243">
        <f t="shared" ref="Y243:Y254" si="185">ROUND(CZ243,2)</f>
        <v>930.98</v>
      </c>
      <c r="AA243">
        <v>48216218</v>
      </c>
      <c r="AB243">
        <f t="shared" ref="AB243:AB254" si="186">ROUND((AC243+AD243+AF243),6)</f>
        <v>3532.6264740000001</v>
      </c>
      <c r="AC243">
        <f>ROUND((SUM(SmtRes!BQ325:'SmtRes'!BQ334)),6)</f>
        <v>1667.8691739999999</v>
      </c>
      <c r="AD243">
        <f>ROUND((((SUM(SmtRes!BR325:'SmtRes'!BR334))-(SUM(SmtRes!BS325:'SmtRes'!BS334)))+AE243),6)</f>
        <v>204.3561</v>
      </c>
      <c r="AE243">
        <f>ROUND((SUM(SmtRes!BS325:'SmtRes'!BS334)),6)</f>
        <v>165.0582</v>
      </c>
      <c r="AF243">
        <f>ROUND((SUM(SmtRes!BT325:'SmtRes'!BT334)),6)</f>
        <v>1660.4012</v>
      </c>
      <c r="AG243">
        <f t="shared" ref="AG243:AG254" si="187">ROUND((AP243),6)</f>
        <v>0</v>
      </c>
      <c r="AH243">
        <f>(SUM(SmtRes!BU325:'SmtRes'!BU334))</f>
        <v>2.06</v>
      </c>
      <c r="AI243">
        <f>(SUM(SmtRes!BV325:'SmtRes'!BV334))</f>
        <v>0.18</v>
      </c>
      <c r="AJ243">
        <f t="shared" ref="AJ243:AJ254" si="188">(AS243)</f>
        <v>0</v>
      </c>
      <c r="AK243">
        <v>3697.6846739999996</v>
      </c>
      <c r="AL243">
        <v>1667.8691739999999</v>
      </c>
      <c r="AM243">
        <v>204.35609999999997</v>
      </c>
      <c r="AN243">
        <v>165.0582</v>
      </c>
      <c r="AO243">
        <v>1660.4012</v>
      </c>
      <c r="AP243">
        <v>0</v>
      </c>
      <c r="AQ243">
        <v>2.06</v>
      </c>
      <c r="AR243">
        <v>0.18</v>
      </c>
      <c r="AS243">
        <v>0</v>
      </c>
      <c r="AT243">
        <v>97</v>
      </c>
      <c r="AU243">
        <v>51</v>
      </c>
      <c r="AV243">
        <v>1</v>
      </c>
      <c r="AW243">
        <v>1</v>
      </c>
      <c r="AZ243">
        <v>1</v>
      </c>
      <c r="BA243">
        <v>1</v>
      </c>
      <c r="BB243">
        <v>1</v>
      </c>
      <c r="BC243">
        <v>1</v>
      </c>
      <c r="BD243" t="s">
        <v>3</v>
      </c>
      <c r="BE243" t="s">
        <v>3</v>
      </c>
      <c r="BF243" t="s">
        <v>3</v>
      </c>
      <c r="BG243" t="s">
        <v>3</v>
      </c>
      <c r="BH243">
        <v>0</v>
      </c>
      <c r="BI243">
        <v>2</v>
      </c>
      <c r="BJ243" t="s">
        <v>24</v>
      </c>
      <c r="BM243">
        <v>108001</v>
      </c>
      <c r="BN243">
        <v>0</v>
      </c>
      <c r="BO243" t="s">
        <v>3</v>
      </c>
      <c r="BP243">
        <v>0</v>
      </c>
      <c r="BQ243">
        <v>3</v>
      </c>
      <c r="BR243">
        <v>0</v>
      </c>
      <c r="BS243">
        <v>1</v>
      </c>
      <c r="BT243">
        <v>1</v>
      </c>
      <c r="BU243">
        <v>1</v>
      </c>
      <c r="BV243">
        <v>1</v>
      </c>
      <c r="BW243">
        <v>1</v>
      </c>
      <c r="BX243">
        <v>1</v>
      </c>
      <c r="BY243" t="s">
        <v>3</v>
      </c>
      <c r="BZ243">
        <v>97</v>
      </c>
      <c r="CA243">
        <v>51</v>
      </c>
      <c r="CB243" t="s">
        <v>3</v>
      </c>
      <c r="CE243">
        <v>0</v>
      </c>
      <c r="CF243">
        <v>0</v>
      </c>
      <c r="CG243">
        <v>0</v>
      </c>
      <c r="CM243">
        <v>0</v>
      </c>
      <c r="CN243" t="s">
        <v>3</v>
      </c>
      <c r="CO243">
        <v>0</v>
      </c>
      <c r="CP243">
        <f t="shared" ref="CP243:CP254" si="189">(P243+Q243+S243+R243)</f>
        <v>4253.21</v>
      </c>
      <c r="CQ243">
        <f>SUMIF(SmtRes!AQ325:'SmtRes'!AQ334,"=1",SmtRes!AA325:'SmtRes'!AA334)</f>
        <v>142597.31000000003</v>
      </c>
      <c r="CR243">
        <f>SUMIF(SmtRes!AQ325:'SmtRes'!AQ334,"=1",SmtRes!AB325:'SmtRes'!AB334)</f>
        <v>2090.0600000000004</v>
      </c>
      <c r="CS243">
        <f>SUMIF(SmtRes!AQ325:'SmtRes'!AQ334,"=1",SmtRes!AC325:'SmtRes'!AC334)</f>
        <v>1833.98</v>
      </c>
      <c r="CT243">
        <f>SUMIF(SmtRes!AQ325:'SmtRes'!AQ334,"=1",SmtRes!AD325:'SmtRes'!AD334)</f>
        <v>806.02</v>
      </c>
      <c r="CU243">
        <f t="shared" ref="CU243:CU254" si="190">AG243</f>
        <v>0</v>
      </c>
      <c r="CV243">
        <f>SUMIF(SmtRes!AQ325:'SmtRes'!AQ334,"=1",SmtRes!BU325:'SmtRes'!BU334)</f>
        <v>2.06</v>
      </c>
      <c r="CW243">
        <f>SUMIF(SmtRes!AQ325:'SmtRes'!AQ334,"=1",SmtRes!BV325:'SmtRes'!BV334)</f>
        <v>0.18</v>
      </c>
      <c r="CX243">
        <f t="shared" ref="CX243:CX254" si="191">AJ243</f>
        <v>0</v>
      </c>
      <c r="CY243">
        <f>(((S243+R243)*AT243)/100)</f>
        <v>1770.6961999999999</v>
      </c>
      <c r="CZ243">
        <f>(((S243+R243)*AU243)/100)</f>
        <v>930.98460000000011</v>
      </c>
      <c r="DC243" t="s">
        <v>3</v>
      </c>
      <c r="DD243" t="s">
        <v>3</v>
      </c>
      <c r="DE243" t="s">
        <v>3</v>
      </c>
      <c r="DF243" t="s">
        <v>3</v>
      </c>
      <c r="DG243" t="s">
        <v>3</v>
      </c>
      <c r="DH243" t="s">
        <v>3</v>
      </c>
      <c r="DI243" t="s">
        <v>3</v>
      </c>
      <c r="DJ243" t="s">
        <v>3</v>
      </c>
      <c r="DK243" t="s">
        <v>3</v>
      </c>
      <c r="DL243" t="s">
        <v>3</v>
      </c>
      <c r="DM243" t="s">
        <v>3</v>
      </c>
      <c r="DN243">
        <v>0</v>
      </c>
      <c r="DO243">
        <v>0</v>
      </c>
      <c r="DP243">
        <v>1</v>
      </c>
      <c r="DQ243">
        <v>1</v>
      </c>
      <c r="DU243">
        <v>1013</v>
      </c>
      <c r="DV243" t="s">
        <v>23</v>
      </c>
      <c r="DW243" t="s">
        <v>23</v>
      </c>
      <c r="DX243">
        <v>1</v>
      </c>
      <c r="DZ243" t="s">
        <v>3</v>
      </c>
      <c r="EA243" t="s">
        <v>3</v>
      </c>
      <c r="EB243" t="s">
        <v>3</v>
      </c>
      <c r="EC243" t="s">
        <v>3</v>
      </c>
      <c r="EE243">
        <v>45799455</v>
      </c>
      <c r="EF243">
        <v>3</v>
      </c>
      <c r="EG243" t="s">
        <v>25</v>
      </c>
      <c r="EH243">
        <v>0</v>
      </c>
      <c r="EI243" t="s">
        <v>3</v>
      </c>
      <c r="EJ243">
        <v>2</v>
      </c>
      <c r="EK243">
        <v>108001</v>
      </c>
      <c r="EL243" t="s">
        <v>26</v>
      </c>
      <c r="EM243" t="s">
        <v>27</v>
      </c>
      <c r="EO243" t="s">
        <v>384</v>
      </c>
      <c r="EQ243">
        <v>131584</v>
      </c>
      <c r="ER243">
        <v>0</v>
      </c>
      <c r="ES243">
        <v>0</v>
      </c>
      <c r="ET243">
        <v>0</v>
      </c>
      <c r="EU243">
        <v>0</v>
      </c>
      <c r="EV243">
        <v>0</v>
      </c>
      <c r="EW243">
        <v>2.06</v>
      </c>
      <c r="EX243">
        <v>0.18</v>
      </c>
      <c r="EY243">
        <v>0</v>
      </c>
      <c r="FQ243">
        <v>0</v>
      </c>
      <c r="FR243">
        <v>0</v>
      </c>
      <c r="FS243">
        <v>0</v>
      </c>
      <c r="FX243">
        <v>97</v>
      </c>
      <c r="FY243">
        <v>51</v>
      </c>
      <c r="GA243" t="s">
        <v>3</v>
      </c>
      <c r="GD243">
        <v>1</v>
      </c>
      <c r="GF243">
        <v>-474067523</v>
      </c>
      <c r="GG243">
        <v>2</v>
      </c>
      <c r="GH243">
        <v>1</v>
      </c>
      <c r="GI243">
        <v>-2</v>
      </c>
      <c r="GJ243">
        <v>0</v>
      </c>
      <c r="GK243">
        <v>0</v>
      </c>
      <c r="GL243">
        <f t="shared" ref="GL243:GL254" si="192">ROUND(IF(AND(BH243=3,BI243=3,FS243&lt;&gt;0),P243,0),2)</f>
        <v>0</v>
      </c>
      <c r="GM243">
        <f t="shared" ref="GM243:GM254" si="193">ROUND(O243+X243+Y243,2)+GX243</f>
        <v>6954.89</v>
      </c>
      <c r="GN243">
        <f t="shared" ref="GN243:GN254" si="194">IF(OR(BI243=0,BI243=1),GM243-GX243,0)</f>
        <v>0</v>
      </c>
      <c r="GO243">
        <f t="shared" ref="GO243:GO254" si="195">IF(BI243=2,GM243-GX243,0)</f>
        <v>6954.89</v>
      </c>
      <c r="GP243">
        <f t="shared" ref="GP243:GP254" si="196">IF(BI243=4,GM243-GX243,0)</f>
        <v>0</v>
      </c>
      <c r="GR243">
        <v>0</v>
      </c>
      <c r="GS243">
        <v>0</v>
      </c>
      <c r="GT243">
        <v>0</v>
      </c>
      <c r="GU243" t="s">
        <v>3</v>
      </c>
      <c r="GV243">
        <f t="shared" ref="GV243:GV254" si="197">ROUND((GT243),6)</f>
        <v>0</v>
      </c>
      <c r="GW243">
        <v>1</v>
      </c>
      <c r="GX243">
        <f t="shared" ref="GX243:GX254" si="198">ROUND(HC243*I243,2)</f>
        <v>0</v>
      </c>
      <c r="HA243">
        <v>0</v>
      </c>
      <c r="HB243">
        <v>0</v>
      </c>
      <c r="HC243">
        <f t="shared" ref="HC243:HC254" si="199">GV243*GW243</f>
        <v>0</v>
      </c>
      <c r="HE243" t="s">
        <v>3</v>
      </c>
      <c r="HF243" t="s">
        <v>3</v>
      </c>
      <c r="HM243" t="s">
        <v>3</v>
      </c>
      <c r="HN243" t="s">
        <v>29</v>
      </c>
      <c r="HO243" t="s">
        <v>30</v>
      </c>
      <c r="HP243" t="s">
        <v>26</v>
      </c>
      <c r="HQ243" t="s">
        <v>26</v>
      </c>
      <c r="HS243">
        <v>0</v>
      </c>
      <c r="IK243">
        <v>0</v>
      </c>
    </row>
    <row r="244" spans="1:245" x14ac:dyDescent="0.2">
      <c r="A244">
        <v>17</v>
      </c>
      <c r="B244">
        <v>1</v>
      </c>
      <c r="E244" t="s">
        <v>385</v>
      </c>
      <c r="F244" t="s">
        <v>36</v>
      </c>
      <c r="G244" t="s">
        <v>386</v>
      </c>
      <c r="H244" t="s">
        <v>23</v>
      </c>
      <c r="I244">
        <f>ROUND(1,7)</f>
        <v>1</v>
      </c>
      <c r="J244">
        <v>0</v>
      </c>
      <c r="K244">
        <f>ROUND(1,7)</f>
        <v>1</v>
      </c>
      <c r="O244">
        <f t="shared" si="181"/>
        <v>43750</v>
      </c>
      <c r="P244">
        <f>ROUND(CQ244*I244,2)</f>
        <v>43750</v>
      </c>
      <c r="Q244">
        <f>ROUND(CR244*I244,2)</f>
        <v>0</v>
      </c>
      <c r="R244">
        <f>ROUND(CS244*I244,2)</f>
        <v>0</v>
      </c>
      <c r="S244">
        <f>ROUND(CT244*I244,2)</f>
        <v>0</v>
      </c>
      <c r="T244">
        <f t="shared" si="182"/>
        <v>0</v>
      </c>
      <c r="U244">
        <f>ROUND(CV244*I244,7)</f>
        <v>0</v>
      </c>
      <c r="V244">
        <f>ROUND(CW244*I244,7)</f>
        <v>0</v>
      </c>
      <c r="W244">
        <f t="shared" si="183"/>
        <v>0</v>
      </c>
      <c r="X244">
        <f t="shared" si="184"/>
        <v>0</v>
      </c>
      <c r="Y244">
        <f t="shared" si="185"/>
        <v>0</v>
      </c>
      <c r="AA244">
        <v>48216218</v>
      </c>
      <c r="AB244">
        <f t="shared" si="186"/>
        <v>43750</v>
      </c>
      <c r="AC244">
        <f>ROUND((ES244),6)</f>
        <v>43750</v>
      </c>
      <c r="AD244">
        <f>ROUND((((ET244)-(EU244))+AE244),6)</f>
        <v>0</v>
      </c>
      <c r="AE244">
        <f>ROUND((EU244),6)</f>
        <v>0</v>
      </c>
      <c r="AF244">
        <f>ROUND((EV244),6)</f>
        <v>0</v>
      </c>
      <c r="AG244">
        <f t="shared" si="187"/>
        <v>0</v>
      </c>
      <c r="AH244">
        <f>(EW244)</f>
        <v>0</v>
      </c>
      <c r="AI244">
        <f>(EX244)</f>
        <v>0</v>
      </c>
      <c r="AJ244">
        <f t="shared" si="188"/>
        <v>0</v>
      </c>
      <c r="AK244">
        <v>43750</v>
      </c>
      <c r="AL244">
        <v>43750</v>
      </c>
      <c r="AM244">
        <v>0</v>
      </c>
      <c r="AN244">
        <v>0</v>
      </c>
      <c r="AO244">
        <v>0</v>
      </c>
      <c r="AP244">
        <v>0</v>
      </c>
      <c r="AQ244">
        <v>0</v>
      </c>
      <c r="AR244">
        <v>0</v>
      </c>
      <c r="AS244">
        <v>0</v>
      </c>
      <c r="AT244">
        <v>0</v>
      </c>
      <c r="AU244">
        <v>0</v>
      </c>
      <c r="AV244">
        <v>1</v>
      </c>
      <c r="AW244">
        <v>1</v>
      </c>
      <c r="AZ244">
        <v>1</v>
      </c>
      <c r="BA244">
        <v>1</v>
      </c>
      <c r="BB244">
        <v>1</v>
      </c>
      <c r="BC244">
        <v>1</v>
      </c>
      <c r="BD244" t="s">
        <v>3</v>
      </c>
      <c r="BE244" t="s">
        <v>3</v>
      </c>
      <c r="BF244" t="s">
        <v>3</v>
      </c>
      <c r="BG244" t="s">
        <v>3</v>
      </c>
      <c r="BH244">
        <v>3</v>
      </c>
      <c r="BI244">
        <v>3</v>
      </c>
      <c r="BJ244" t="s">
        <v>387</v>
      </c>
      <c r="BM244">
        <v>100</v>
      </c>
      <c r="BN244">
        <v>0</v>
      </c>
      <c r="BO244" t="s">
        <v>3</v>
      </c>
      <c r="BP244">
        <v>0</v>
      </c>
      <c r="BQ244">
        <v>5</v>
      </c>
      <c r="BR244">
        <v>0</v>
      </c>
      <c r="BS244">
        <v>1</v>
      </c>
      <c r="BT244">
        <v>1</v>
      </c>
      <c r="BU244">
        <v>1</v>
      </c>
      <c r="BV244">
        <v>1</v>
      </c>
      <c r="BW244">
        <v>1</v>
      </c>
      <c r="BX244">
        <v>1</v>
      </c>
      <c r="BY244" t="s">
        <v>3</v>
      </c>
      <c r="BZ244">
        <v>0</v>
      </c>
      <c r="CA244">
        <v>0</v>
      </c>
      <c r="CB244" t="s">
        <v>3</v>
      </c>
      <c r="CE244">
        <v>0</v>
      </c>
      <c r="CF244">
        <v>0</v>
      </c>
      <c r="CG244">
        <v>0</v>
      </c>
      <c r="CM244">
        <v>0</v>
      </c>
      <c r="CN244" t="s">
        <v>3</v>
      </c>
      <c r="CO244">
        <v>0</v>
      </c>
      <c r="CP244">
        <f t="shared" si="189"/>
        <v>43750</v>
      </c>
      <c r="CQ244">
        <f>ROUND(AL244*BC244,2)</f>
        <v>43750</v>
      </c>
      <c r="CR244">
        <f>ROUND(AM244*BB244,2)</f>
        <v>0</v>
      </c>
      <c r="CS244">
        <f>ROUND(AN244*BS244,2)</f>
        <v>0</v>
      </c>
      <c r="CT244">
        <f>ROUND(AO244*BA244,2)</f>
        <v>0</v>
      </c>
      <c r="CU244">
        <f t="shared" si="190"/>
        <v>0</v>
      </c>
      <c r="CV244">
        <f>AH244</f>
        <v>0</v>
      </c>
      <c r="CW244">
        <f>AI244</f>
        <v>0</v>
      </c>
      <c r="CX244">
        <f t="shared" si="191"/>
        <v>0</v>
      </c>
      <c r="CY244">
        <f>0</f>
        <v>0</v>
      </c>
      <c r="CZ244">
        <f>0</f>
        <v>0</v>
      </c>
      <c r="DC244" t="s">
        <v>3</v>
      </c>
      <c r="DD244" t="s">
        <v>3</v>
      </c>
      <c r="DE244" t="s">
        <v>3</v>
      </c>
      <c r="DF244" t="s">
        <v>3</v>
      </c>
      <c r="DG244" t="s">
        <v>3</v>
      </c>
      <c r="DH244" t="s">
        <v>3</v>
      </c>
      <c r="DI244" t="s">
        <v>3</v>
      </c>
      <c r="DJ244" t="s">
        <v>3</v>
      </c>
      <c r="DK244" t="s">
        <v>3</v>
      </c>
      <c r="DL244" t="s">
        <v>3</v>
      </c>
      <c r="DM244" t="s">
        <v>3</v>
      </c>
      <c r="DN244">
        <v>0</v>
      </c>
      <c r="DO244">
        <v>0</v>
      </c>
      <c r="DP244">
        <v>1</v>
      </c>
      <c r="DQ244">
        <v>1</v>
      </c>
      <c r="DU244">
        <v>1013</v>
      </c>
      <c r="DV244" t="s">
        <v>23</v>
      </c>
      <c r="DW244" t="s">
        <v>23</v>
      </c>
      <c r="DX244">
        <v>1</v>
      </c>
      <c r="DZ244" t="s">
        <v>3</v>
      </c>
      <c r="EA244" t="s">
        <v>3</v>
      </c>
      <c r="EB244" t="s">
        <v>3</v>
      </c>
      <c r="EC244" t="s">
        <v>3</v>
      </c>
      <c r="EE244">
        <v>45799867</v>
      </c>
      <c r="EF244">
        <v>5</v>
      </c>
      <c r="EG244" t="s">
        <v>39</v>
      </c>
      <c r="EH244">
        <v>0</v>
      </c>
      <c r="EI244" t="s">
        <v>3</v>
      </c>
      <c r="EJ244">
        <v>3</v>
      </c>
      <c r="EK244">
        <v>100</v>
      </c>
      <c r="EL244" t="s">
        <v>40</v>
      </c>
      <c r="EM244" t="s">
        <v>41</v>
      </c>
      <c r="EO244" t="s">
        <v>3</v>
      </c>
      <c r="EQ244">
        <v>131072</v>
      </c>
      <c r="ER244">
        <v>0</v>
      </c>
      <c r="ES244">
        <v>43750</v>
      </c>
      <c r="ET244">
        <v>0</v>
      </c>
      <c r="EU244">
        <v>0</v>
      </c>
      <c r="EV244">
        <v>0</v>
      </c>
      <c r="EW244">
        <v>0</v>
      </c>
      <c r="EX244">
        <v>0</v>
      </c>
      <c r="EY244">
        <v>0</v>
      </c>
      <c r="FQ244">
        <v>0</v>
      </c>
      <c r="FR244">
        <f>P244</f>
        <v>43750</v>
      </c>
      <c r="FS244">
        <v>0</v>
      </c>
      <c r="FX244">
        <v>0</v>
      </c>
      <c r="FY244">
        <v>0</v>
      </c>
      <c r="GA244" t="s">
        <v>3</v>
      </c>
      <c r="GD244">
        <v>1</v>
      </c>
      <c r="GF244">
        <v>141224725</v>
      </c>
      <c r="GG244">
        <v>2</v>
      </c>
      <c r="GH244">
        <v>0</v>
      </c>
      <c r="GI244">
        <v>-2</v>
      </c>
      <c r="GJ244">
        <v>0</v>
      </c>
      <c r="GK244">
        <v>0</v>
      </c>
      <c r="GL244">
        <f t="shared" si="192"/>
        <v>0</v>
      </c>
      <c r="GM244">
        <f t="shared" si="193"/>
        <v>43750</v>
      </c>
      <c r="GN244">
        <f t="shared" si="194"/>
        <v>0</v>
      </c>
      <c r="GO244">
        <f t="shared" si="195"/>
        <v>0</v>
      </c>
      <c r="GP244">
        <f t="shared" si="196"/>
        <v>0</v>
      </c>
      <c r="GR244">
        <v>0</v>
      </c>
      <c r="GS244">
        <v>0</v>
      </c>
      <c r="GT244">
        <v>0</v>
      </c>
      <c r="GU244" t="s">
        <v>3</v>
      </c>
      <c r="GV244">
        <f t="shared" si="197"/>
        <v>0</v>
      </c>
      <c r="GW244">
        <v>1</v>
      </c>
      <c r="GX244">
        <f t="shared" si="198"/>
        <v>0</v>
      </c>
      <c r="HA244">
        <v>0</v>
      </c>
      <c r="HB244">
        <v>0</v>
      </c>
      <c r="HC244">
        <f t="shared" si="199"/>
        <v>0</v>
      </c>
      <c r="HE244" t="s">
        <v>3</v>
      </c>
      <c r="HF244" t="s">
        <v>3</v>
      </c>
      <c r="HM244" t="s">
        <v>3</v>
      </c>
      <c r="HN244" t="s">
        <v>3</v>
      </c>
      <c r="HO244" t="s">
        <v>3</v>
      </c>
      <c r="HP244" t="s">
        <v>3</v>
      </c>
      <c r="HQ244" t="s">
        <v>3</v>
      </c>
      <c r="HS244">
        <v>0</v>
      </c>
      <c r="IK244">
        <v>0</v>
      </c>
    </row>
    <row r="245" spans="1:245" x14ac:dyDescent="0.2">
      <c r="A245">
        <v>17</v>
      </c>
      <c r="B245">
        <v>1</v>
      </c>
      <c r="C245">
        <f>ROW(SmtRes!A340)</f>
        <v>340</v>
      </c>
      <c r="D245">
        <f>ROW(EtalonRes!A340)</f>
        <v>340</v>
      </c>
      <c r="E245" t="s">
        <v>388</v>
      </c>
      <c r="F245" t="s">
        <v>49</v>
      </c>
      <c r="G245" t="s">
        <v>50</v>
      </c>
      <c r="H245" t="s">
        <v>23</v>
      </c>
      <c r="I245">
        <f>ROUND(2,7)</f>
        <v>2</v>
      </c>
      <c r="J245">
        <v>0</v>
      </c>
      <c r="K245">
        <f>ROUND(2,7)</f>
        <v>2</v>
      </c>
      <c r="O245">
        <f t="shared" si="181"/>
        <v>9003.5300000000007</v>
      </c>
      <c r="P245">
        <f>SUMIF(SmtRes!AQ335:'SmtRes'!AQ340,"=1",SmtRes!DF335:'SmtRes'!DF340)</f>
        <v>942.23</v>
      </c>
      <c r="Q245">
        <f>SUMIF(SmtRes!AQ335:'SmtRes'!AQ340,"=1",SmtRes!DG335:'SmtRes'!DG340)</f>
        <v>0</v>
      </c>
      <c r="R245">
        <f>SUMIF(SmtRes!AQ335:'SmtRes'!AQ340,"=1",SmtRes!DH335:'SmtRes'!DH340)</f>
        <v>0</v>
      </c>
      <c r="S245">
        <f>SUMIF(SmtRes!AQ335:'SmtRes'!AQ340,"=1",SmtRes!DI335:'SmtRes'!DI340)</f>
        <v>8061.3</v>
      </c>
      <c r="T245">
        <f t="shared" si="182"/>
        <v>0</v>
      </c>
      <c r="U245">
        <f>SUMIF(SmtRes!AQ335:'SmtRes'!AQ340,"=1",SmtRes!CV335:'SmtRes'!CV340)</f>
        <v>10.3</v>
      </c>
      <c r="V245">
        <f>SUMIF(SmtRes!AQ335:'SmtRes'!AQ340,"=1",SmtRes!CW335:'SmtRes'!CW340)</f>
        <v>0</v>
      </c>
      <c r="W245">
        <f t="shared" si="183"/>
        <v>0</v>
      </c>
      <c r="X245">
        <f t="shared" si="184"/>
        <v>7819.46</v>
      </c>
      <c r="Y245">
        <f t="shared" si="185"/>
        <v>4111.26</v>
      </c>
      <c r="AA245">
        <v>48216218</v>
      </c>
      <c r="AB245">
        <f t="shared" si="186"/>
        <v>4468.8938980000003</v>
      </c>
      <c r="AC245">
        <f>ROUND((SUM(SmtRes!BQ335:'SmtRes'!BQ340)),6)</f>
        <v>438.246398</v>
      </c>
      <c r="AD245">
        <f>ROUND((((0)-(0))+AE245),6)</f>
        <v>0</v>
      </c>
      <c r="AE245">
        <f>ROUND((0),6)</f>
        <v>0</v>
      </c>
      <c r="AF245">
        <f>ROUND((SUM(SmtRes!BT335:'SmtRes'!BT340)),6)</f>
        <v>4030.6475</v>
      </c>
      <c r="AG245">
        <f t="shared" si="187"/>
        <v>0</v>
      </c>
      <c r="AH245">
        <f>(SUM(SmtRes!BU335:'SmtRes'!BU340))</f>
        <v>5.15</v>
      </c>
      <c r="AI245">
        <f>(0)</f>
        <v>0</v>
      </c>
      <c r="AJ245">
        <f t="shared" si="188"/>
        <v>0</v>
      </c>
      <c r="AK245">
        <v>4468.8938977999996</v>
      </c>
      <c r="AL245">
        <v>438.24639780000001</v>
      </c>
      <c r="AM245">
        <v>0</v>
      </c>
      <c r="AN245">
        <v>0</v>
      </c>
      <c r="AO245">
        <v>4030.6475</v>
      </c>
      <c r="AP245">
        <v>0</v>
      </c>
      <c r="AQ245">
        <v>5.15</v>
      </c>
      <c r="AR245">
        <v>0</v>
      </c>
      <c r="AS245">
        <v>0</v>
      </c>
      <c r="AT245">
        <v>97</v>
      </c>
      <c r="AU245">
        <v>51</v>
      </c>
      <c r="AV245">
        <v>1</v>
      </c>
      <c r="AW245">
        <v>1</v>
      </c>
      <c r="AZ245">
        <v>1</v>
      </c>
      <c r="BA245">
        <v>1</v>
      </c>
      <c r="BB245">
        <v>1</v>
      </c>
      <c r="BC245">
        <v>1</v>
      </c>
      <c r="BD245" t="s">
        <v>3</v>
      </c>
      <c r="BE245" t="s">
        <v>3</v>
      </c>
      <c r="BF245" t="s">
        <v>3</v>
      </c>
      <c r="BG245" t="s">
        <v>3</v>
      </c>
      <c r="BH245">
        <v>0</v>
      </c>
      <c r="BI245">
        <v>2</v>
      </c>
      <c r="BJ245" t="s">
        <v>51</v>
      </c>
      <c r="BM245">
        <v>108001</v>
      </c>
      <c r="BN245">
        <v>0</v>
      </c>
      <c r="BO245" t="s">
        <v>3</v>
      </c>
      <c r="BP245">
        <v>0</v>
      </c>
      <c r="BQ245">
        <v>3</v>
      </c>
      <c r="BR245">
        <v>0</v>
      </c>
      <c r="BS245">
        <v>1</v>
      </c>
      <c r="BT245">
        <v>1</v>
      </c>
      <c r="BU245">
        <v>1</v>
      </c>
      <c r="BV245">
        <v>1</v>
      </c>
      <c r="BW245">
        <v>1</v>
      </c>
      <c r="BX245">
        <v>1</v>
      </c>
      <c r="BY245" t="s">
        <v>3</v>
      </c>
      <c r="BZ245">
        <v>97</v>
      </c>
      <c r="CA245">
        <v>51</v>
      </c>
      <c r="CB245" t="s">
        <v>3</v>
      </c>
      <c r="CE245">
        <v>0</v>
      </c>
      <c r="CF245">
        <v>0</v>
      </c>
      <c r="CG245">
        <v>0</v>
      </c>
      <c r="CM245">
        <v>0</v>
      </c>
      <c r="CN245" t="s">
        <v>3</v>
      </c>
      <c r="CO245">
        <v>0</v>
      </c>
      <c r="CP245">
        <f t="shared" si="189"/>
        <v>9003.5300000000007</v>
      </c>
      <c r="CQ245">
        <f>SUMIF(SmtRes!AQ335:'SmtRes'!AQ340,"=1",SmtRes!AA335:'SmtRes'!AA340)</f>
        <v>489793.96</v>
      </c>
      <c r="CR245">
        <f>SUMIF(SmtRes!AQ335:'SmtRes'!AQ340,"=1",SmtRes!AB335:'SmtRes'!AB340)</f>
        <v>0</v>
      </c>
      <c r="CS245">
        <f>SUMIF(SmtRes!AQ335:'SmtRes'!AQ340,"=1",SmtRes!AC335:'SmtRes'!AC340)</f>
        <v>0</v>
      </c>
      <c r="CT245">
        <f>SUMIF(SmtRes!AQ335:'SmtRes'!AQ340,"=1",SmtRes!AD335:'SmtRes'!AD340)</f>
        <v>782.65</v>
      </c>
      <c r="CU245">
        <f t="shared" si="190"/>
        <v>0</v>
      </c>
      <c r="CV245">
        <f>SUMIF(SmtRes!AQ335:'SmtRes'!AQ340,"=1",SmtRes!BU335:'SmtRes'!BU340)</f>
        <v>5.15</v>
      </c>
      <c r="CW245">
        <f>SUMIF(SmtRes!AQ335:'SmtRes'!AQ340,"=1",SmtRes!BV335:'SmtRes'!BV340)</f>
        <v>0</v>
      </c>
      <c r="CX245">
        <f t="shared" si="191"/>
        <v>0</v>
      </c>
      <c r="CY245">
        <f>(((S245+R245)*AT245)/100)</f>
        <v>7819.4609999999993</v>
      </c>
      <c r="CZ245">
        <f>(((S245+R245)*AU245)/100)</f>
        <v>4111.2629999999999</v>
      </c>
      <c r="DC245" t="s">
        <v>3</v>
      </c>
      <c r="DD245" t="s">
        <v>3</v>
      </c>
      <c r="DE245" t="s">
        <v>3</v>
      </c>
      <c r="DF245" t="s">
        <v>3</v>
      </c>
      <c r="DG245" t="s">
        <v>3</v>
      </c>
      <c r="DH245" t="s">
        <v>3</v>
      </c>
      <c r="DI245" t="s">
        <v>3</v>
      </c>
      <c r="DJ245" t="s">
        <v>3</v>
      </c>
      <c r="DK245" t="s">
        <v>3</v>
      </c>
      <c r="DL245" t="s">
        <v>3</v>
      </c>
      <c r="DM245" t="s">
        <v>3</v>
      </c>
      <c r="DN245">
        <v>0</v>
      </c>
      <c r="DO245">
        <v>0</v>
      </c>
      <c r="DP245">
        <v>1</v>
      </c>
      <c r="DQ245">
        <v>1</v>
      </c>
      <c r="DU245">
        <v>1013</v>
      </c>
      <c r="DV245" t="s">
        <v>23</v>
      </c>
      <c r="DW245" t="s">
        <v>23</v>
      </c>
      <c r="DX245">
        <v>1</v>
      </c>
      <c r="DZ245" t="s">
        <v>3</v>
      </c>
      <c r="EA245" t="s">
        <v>3</v>
      </c>
      <c r="EB245" t="s">
        <v>3</v>
      </c>
      <c r="EC245" t="s">
        <v>3</v>
      </c>
      <c r="EE245">
        <v>45799455</v>
      </c>
      <c r="EF245">
        <v>3</v>
      </c>
      <c r="EG245" t="s">
        <v>25</v>
      </c>
      <c r="EH245">
        <v>0</v>
      </c>
      <c r="EI245" t="s">
        <v>3</v>
      </c>
      <c r="EJ245">
        <v>2</v>
      </c>
      <c r="EK245">
        <v>108001</v>
      </c>
      <c r="EL245" t="s">
        <v>26</v>
      </c>
      <c r="EM245" t="s">
        <v>27</v>
      </c>
      <c r="EO245" t="s">
        <v>3</v>
      </c>
      <c r="EQ245">
        <v>131072</v>
      </c>
      <c r="ER245">
        <v>0</v>
      </c>
      <c r="ES245">
        <v>0</v>
      </c>
      <c r="ET245">
        <v>0</v>
      </c>
      <c r="EU245">
        <v>0</v>
      </c>
      <c r="EV245">
        <v>0</v>
      </c>
      <c r="EW245">
        <v>5.15</v>
      </c>
      <c r="EX245">
        <v>0</v>
      </c>
      <c r="EY245">
        <v>0</v>
      </c>
      <c r="FQ245">
        <v>0</v>
      </c>
      <c r="FR245">
        <v>0</v>
      </c>
      <c r="FS245">
        <v>0</v>
      </c>
      <c r="FX245">
        <v>97</v>
      </c>
      <c r="FY245">
        <v>51</v>
      </c>
      <c r="GA245" t="s">
        <v>3</v>
      </c>
      <c r="GD245">
        <v>1</v>
      </c>
      <c r="GF245">
        <v>-188700212</v>
      </c>
      <c r="GG245">
        <v>2</v>
      </c>
      <c r="GH245">
        <v>1</v>
      </c>
      <c r="GI245">
        <v>-2</v>
      </c>
      <c r="GJ245">
        <v>0</v>
      </c>
      <c r="GK245">
        <v>0</v>
      </c>
      <c r="GL245">
        <f t="shared" si="192"/>
        <v>0</v>
      </c>
      <c r="GM245">
        <f t="shared" si="193"/>
        <v>20934.25</v>
      </c>
      <c r="GN245">
        <f t="shared" si="194"/>
        <v>0</v>
      </c>
      <c r="GO245">
        <f t="shared" si="195"/>
        <v>20934.25</v>
      </c>
      <c r="GP245">
        <f t="shared" si="196"/>
        <v>0</v>
      </c>
      <c r="GR245">
        <v>0</v>
      </c>
      <c r="GS245">
        <v>0</v>
      </c>
      <c r="GT245">
        <v>0</v>
      </c>
      <c r="GU245" t="s">
        <v>3</v>
      </c>
      <c r="GV245">
        <f t="shared" si="197"/>
        <v>0</v>
      </c>
      <c r="GW245">
        <v>1</v>
      </c>
      <c r="GX245">
        <f t="shared" si="198"/>
        <v>0</v>
      </c>
      <c r="HA245">
        <v>0</v>
      </c>
      <c r="HB245">
        <v>0</v>
      </c>
      <c r="HC245">
        <f t="shared" si="199"/>
        <v>0</v>
      </c>
      <c r="HE245" t="s">
        <v>3</v>
      </c>
      <c r="HF245" t="s">
        <v>3</v>
      </c>
      <c r="HM245" t="s">
        <v>3</v>
      </c>
      <c r="HN245" t="s">
        <v>29</v>
      </c>
      <c r="HO245" t="s">
        <v>30</v>
      </c>
      <c r="HP245" t="s">
        <v>26</v>
      </c>
      <c r="HQ245" t="s">
        <v>26</v>
      </c>
      <c r="HS245">
        <v>0</v>
      </c>
      <c r="IK245">
        <v>0</v>
      </c>
    </row>
    <row r="246" spans="1:245" x14ac:dyDescent="0.2">
      <c r="A246">
        <v>17</v>
      </c>
      <c r="B246">
        <v>1</v>
      </c>
      <c r="E246" t="s">
        <v>389</v>
      </c>
      <c r="F246" t="s">
        <v>53</v>
      </c>
      <c r="G246" t="s">
        <v>390</v>
      </c>
      <c r="H246" t="s">
        <v>23</v>
      </c>
      <c r="I246">
        <f>ROUND(2,7)</f>
        <v>2</v>
      </c>
      <c r="J246">
        <v>0</v>
      </c>
      <c r="K246">
        <f>ROUND(2,7)</f>
        <v>2</v>
      </c>
      <c r="O246">
        <f t="shared" si="181"/>
        <v>5000</v>
      </c>
      <c r="P246">
        <f>ROUND(CQ246*I246,2)</f>
        <v>5000</v>
      </c>
      <c r="Q246">
        <f>ROUND(CR246*I246,2)</f>
        <v>0</v>
      </c>
      <c r="R246">
        <f>ROUND(CS246*I246,2)</f>
        <v>0</v>
      </c>
      <c r="S246">
        <f>ROUND(CT246*I246,2)</f>
        <v>0</v>
      </c>
      <c r="T246">
        <f t="shared" si="182"/>
        <v>0</v>
      </c>
      <c r="U246">
        <f>ROUND(CV246*I246,7)</f>
        <v>0</v>
      </c>
      <c r="V246">
        <f>ROUND(CW246*I246,7)</f>
        <v>0</v>
      </c>
      <c r="W246">
        <f t="shared" si="183"/>
        <v>0</v>
      </c>
      <c r="X246">
        <f t="shared" si="184"/>
        <v>0</v>
      </c>
      <c r="Y246">
        <f t="shared" si="185"/>
        <v>0</v>
      </c>
      <c r="AA246">
        <v>48216218</v>
      </c>
      <c r="AB246">
        <f t="shared" si="186"/>
        <v>2500</v>
      </c>
      <c r="AC246">
        <f>ROUND((ES246),6)</f>
        <v>2500</v>
      </c>
      <c r="AD246">
        <f>ROUND((((ET246)-(EU246))+AE246),6)</f>
        <v>0</v>
      </c>
      <c r="AE246">
        <f>ROUND((EU246),6)</f>
        <v>0</v>
      </c>
      <c r="AF246">
        <f>ROUND((EV246),6)</f>
        <v>0</v>
      </c>
      <c r="AG246">
        <f t="shared" si="187"/>
        <v>0</v>
      </c>
      <c r="AH246">
        <f>(EW246)</f>
        <v>0</v>
      </c>
      <c r="AI246">
        <f>(EX246)</f>
        <v>0</v>
      </c>
      <c r="AJ246">
        <f t="shared" si="188"/>
        <v>0</v>
      </c>
      <c r="AK246">
        <v>2500</v>
      </c>
      <c r="AL246">
        <v>2500</v>
      </c>
      <c r="AM246">
        <v>0</v>
      </c>
      <c r="AN246">
        <v>0</v>
      </c>
      <c r="AO246">
        <v>0</v>
      </c>
      <c r="AP246">
        <v>0</v>
      </c>
      <c r="AQ246">
        <v>0</v>
      </c>
      <c r="AR246">
        <v>0</v>
      </c>
      <c r="AS246">
        <v>0</v>
      </c>
      <c r="AT246">
        <v>0</v>
      </c>
      <c r="AU246">
        <v>0</v>
      </c>
      <c r="AV246">
        <v>1</v>
      </c>
      <c r="AW246">
        <v>1</v>
      </c>
      <c r="AZ246">
        <v>1</v>
      </c>
      <c r="BA246">
        <v>1</v>
      </c>
      <c r="BB246">
        <v>1</v>
      </c>
      <c r="BC246">
        <v>1</v>
      </c>
      <c r="BD246" t="s">
        <v>3</v>
      </c>
      <c r="BE246" t="s">
        <v>3</v>
      </c>
      <c r="BF246" t="s">
        <v>3</v>
      </c>
      <c r="BG246" t="s">
        <v>3</v>
      </c>
      <c r="BH246">
        <v>3</v>
      </c>
      <c r="BI246">
        <v>3</v>
      </c>
      <c r="BJ246" t="s">
        <v>391</v>
      </c>
      <c r="BM246">
        <v>100</v>
      </c>
      <c r="BN246">
        <v>0</v>
      </c>
      <c r="BO246" t="s">
        <v>3</v>
      </c>
      <c r="BP246">
        <v>0</v>
      </c>
      <c r="BQ246">
        <v>5</v>
      </c>
      <c r="BR246">
        <v>0</v>
      </c>
      <c r="BS246">
        <v>1</v>
      </c>
      <c r="BT246">
        <v>1</v>
      </c>
      <c r="BU246">
        <v>1</v>
      </c>
      <c r="BV246">
        <v>1</v>
      </c>
      <c r="BW246">
        <v>1</v>
      </c>
      <c r="BX246">
        <v>1</v>
      </c>
      <c r="BY246" t="s">
        <v>3</v>
      </c>
      <c r="BZ246">
        <v>0</v>
      </c>
      <c r="CA246">
        <v>0</v>
      </c>
      <c r="CB246" t="s">
        <v>3</v>
      </c>
      <c r="CE246">
        <v>0</v>
      </c>
      <c r="CF246">
        <v>0</v>
      </c>
      <c r="CG246">
        <v>0</v>
      </c>
      <c r="CM246">
        <v>0</v>
      </c>
      <c r="CN246" t="s">
        <v>3</v>
      </c>
      <c r="CO246">
        <v>0</v>
      </c>
      <c r="CP246">
        <f t="shared" si="189"/>
        <v>5000</v>
      </c>
      <c r="CQ246">
        <f>ROUND(AL246*BC246,2)</f>
        <v>2500</v>
      </c>
      <c r="CR246">
        <f>ROUND(AM246*BB246,2)</f>
        <v>0</v>
      </c>
      <c r="CS246">
        <f>ROUND(AN246*BS246,2)</f>
        <v>0</v>
      </c>
      <c r="CT246">
        <f>ROUND(AO246*BA246,2)</f>
        <v>0</v>
      </c>
      <c r="CU246">
        <f t="shared" si="190"/>
        <v>0</v>
      </c>
      <c r="CV246">
        <f>AH246</f>
        <v>0</v>
      </c>
      <c r="CW246">
        <f>AI246</f>
        <v>0</v>
      </c>
      <c r="CX246">
        <f t="shared" si="191"/>
        <v>0</v>
      </c>
      <c r="CY246">
        <f>0</f>
        <v>0</v>
      </c>
      <c r="CZ246">
        <f>0</f>
        <v>0</v>
      </c>
      <c r="DC246" t="s">
        <v>3</v>
      </c>
      <c r="DD246" t="s">
        <v>3</v>
      </c>
      <c r="DE246" t="s">
        <v>3</v>
      </c>
      <c r="DF246" t="s">
        <v>3</v>
      </c>
      <c r="DG246" t="s">
        <v>3</v>
      </c>
      <c r="DH246" t="s">
        <v>3</v>
      </c>
      <c r="DI246" t="s">
        <v>3</v>
      </c>
      <c r="DJ246" t="s">
        <v>3</v>
      </c>
      <c r="DK246" t="s">
        <v>3</v>
      </c>
      <c r="DL246" t="s">
        <v>3</v>
      </c>
      <c r="DM246" t="s">
        <v>3</v>
      </c>
      <c r="DN246">
        <v>0</v>
      </c>
      <c r="DO246">
        <v>0</v>
      </c>
      <c r="DP246">
        <v>1</v>
      </c>
      <c r="DQ246">
        <v>1</v>
      </c>
      <c r="DU246">
        <v>1013</v>
      </c>
      <c r="DV246" t="s">
        <v>23</v>
      </c>
      <c r="DW246" t="s">
        <v>23</v>
      </c>
      <c r="DX246">
        <v>1</v>
      </c>
      <c r="DZ246" t="s">
        <v>3</v>
      </c>
      <c r="EA246" t="s">
        <v>3</v>
      </c>
      <c r="EB246" t="s">
        <v>3</v>
      </c>
      <c r="EC246" t="s">
        <v>3</v>
      </c>
      <c r="EE246">
        <v>45799867</v>
      </c>
      <c r="EF246">
        <v>5</v>
      </c>
      <c r="EG246" t="s">
        <v>39</v>
      </c>
      <c r="EH246">
        <v>0</v>
      </c>
      <c r="EI246" t="s">
        <v>3</v>
      </c>
      <c r="EJ246">
        <v>3</v>
      </c>
      <c r="EK246">
        <v>100</v>
      </c>
      <c r="EL246" t="s">
        <v>40</v>
      </c>
      <c r="EM246" t="s">
        <v>41</v>
      </c>
      <c r="EO246" t="s">
        <v>3</v>
      </c>
      <c r="EQ246">
        <v>131072</v>
      </c>
      <c r="ER246">
        <v>0</v>
      </c>
      <c r="ES246">
        <v>2500</v>
      </c>
      <c r="ET246">
        <v>0</v>
      </c>
      <c r="EU246">
        <v>0</v>
      </c>
      <c r="EV246">
        <v>0</v>
      </c>
      <c r="EW246">
        <v>0</v>
      </c>
      <c r="EX246">
        <v>0</v>
      </c>
      <c r="EY246">
        <v>0</v>
      </c>
      <c r="FQ246">
        <v>0</v>
      </c>
      <c r="FR246">
        <f>P246</f>
        <v>5000</v>
      </c>
      <c r="FS246">
        <v>0</v>
      </c>
      <c r="FX246">
        <v>0</v>
      </c>
      <c r="FY246">
        <v>0</v>
      </c>
      <c r="GA246" t="s">
        <v>3</v>
      </c>
      <c r="GD246">
        <v>1</v>
      </c>
      <c r="GF246">
        <v>-1322977206</v>
      </c>
      <c r="GG246">
        <v>2</v>
      </c>
      <c r="GH246">
        <v>0</v>
      </c>
      <c r="GI246">
        <v>-2</v>
      </c>
      <c r="GJ246">
        <v>0</v>
      </c>
      <c r="GK246">
        <v>0</v>
      </c>
      <c r="GL246">
        <f t="shared" si="192"/>
        <v>0</v>
      </c>
      <c r="GM246">
        <f t="shared" si="193"/>
        <v>5000</v>
      </c>
      <c r="GN246">
        <f t="shared" si="194"/>
        <v>0</v>
      </c>
      <c r="GO246">
        <f t="shared" si="195"/>
        <v>0</v>
      </c>
      <c r="GP246">
        <f t="shared" si="196"/>
        <v>0</v>
      </c>
      <c r="GR246">
        <v>0</v>
      </c>
      <c r="GS246">
        <v>0</v>
      </c>
      <c r="GT246">
        <v>0</v>
      </c>
      <c r="GU246" t="s">
        <v>3</v>
      </c>
      <c r="GV246">
        <f t="shared" si="197"/>
        <v>0</v>
      </c>
      <c r="GW246">
        <v>1</v>
      </c>
      <c r="GX246">
        <f t="shared" si="198"/>
        <v>0</v>
      </c>
      <c r="HA246">
        <v>0</v>
      </c>
      <c r="HB246">
        <v>0</v>
      </c>
      <c r="HC246">
        <f t="shared" si="199"/>
        <v>0</v>
      </c>
      <c r="HE246" t="s">
        <v>3</v>
      </c>
      <c r="HF246" t="s">
        <v>3</v>
      </c>
      <c r="HM246" t="s">
        <v>3</v>
      </c>
      <c r="HN246" t="s">
        <v>3</v>
      </c>
      <c r="HO246" t="s">
        <v>3</v>
      </c>
      <c r="HP246" t="s">
        <v>3</v>
      </c>
      <c r="HQ246" t="s">
        <v>3</v>
      </c>
      <c r="HS246">
        <v>0</v>
      </c>
      <c r="IK246">
        <v>0</v>
      </c>
    </row>
    <row r="247" spans="1:245" x14ac:dyDescent="0.2">
      <c r="A247">
        <v>17</v>
      </c>
      <c r="B247">
        <v>1</v>
      </c>
      <c r="C247">
        <f>ROW(SmtRes!A343)</f>
        <v>343</v>
      </c>
      <c r="D247">
        <f>ROW(EtalonRes!A343)</f>
        <v>343</v>
      </c>
      <c r="E247" t="s">
        <v>392</v>
      </c>
      <c r="F247" t="s">
        <v>315</v>
      </c>
      <c r="G247" t="s">
        <v>316</v>
      </c>
      <c r="H247" t="s">
        <v>23</v>
      </c>
      <c r="I247">
        <f>ROUND(4,7)</f>
        <v>4</v>
      </c>
      <c r="J247">
        <v>0</v>
      </c>
      <c r="K247">
        <f>ROUND(4,7)</f>
        <v>4</v>
      </c>
      <c r="O247">
        <f t="shared" si="181"/>
        <v>8059.53</v>
      </c>
      <c r="P247">
        <f>SUMIF(SmtRes!AQ341:'SmtRes'!AQ343,"=1",SmtRes!DF341:'SmtRes'!DF343)</f>
        <v>176.02</v>
      </c>
      <c r="Q247">
        <f>SUMIF(SmtRes!AQ341:'SmtRes'!AQ343,"=1",SmtRes!DG341:'SmtRes'!DG343)</f>
        <v>0</v>
      </c>
      <c r="R247">
        <f>SUMIF(SmtRes!AQ341:'SmtRes'!AQ343,"=1",SmtRes!DH341:'SmtRes'!DH343)</f>
        <v>0</v>
      </c>
      <c r="S247">
        <f>SUMIF(SmtRes!AQ341:'SmtRes'!AQ343,"=1",SmtRes!DI341:'SmtRes'!DI343)</f>
        <v>7883.51</v>
      </c>
      <c r="T247">
        <f t="shared" si="182"/>
        <v>0</v>
      </c>
      <c r="U247">
        <f>SUMIF(SmtRes!AQ341:'SmtRes'!AQ343,"=1",SmtRes!CV341:'SmtRes'!CV343)</f>
        <v>9.1199999999999992</v>
      </c>
      <c r="V247">
        <f>SUMIF(SmtRes!AQ341:'SmtRes'!AQ343,"=1",SmtRes!CW341:'SmtRes'!CW343)</f>
        <v>0</v>
      </c>
      <c r="W247">
        <f t="shared" si="183"/>
        <v>0</v>
      </c>
      <c r="X247">
        <f t="shared" si="184"/>
        <v>7095.16</v>
      </c>
      <c r="Y247">
        <f t="shared" si="185"/>
        <v>3626.41</v>
      </c>
      <c r="AA247">
        <v>48216218</v>
      </c>
      <c r="AB247">
        <f t="shared" si="186"/>
        <v>2014.8803519999999</v>
      </c>
      <c r="AC247">
        <f>ROUND((SUM(SmtRes!BQ341:'SmtRes'!BQ343)),6)</f>
        <v>44.002752000000001</v>
      </c>
      <c r="AD247">
        <f>ROUND((((0)-(0))+AE247),6)</f>
        <v>0</v>
      </c>
      <c r="AE247">
        <f>ROUND((0),6)</f>
        <v>0</v>
      </c>
      <c r="AF247">
        <f>ROUND((SUM(SmtRes!BT341:'SmtRes'!BT343)),6)</f>
        <v>1970.8776</v>
      </c>
      <c r="AG247">
        <f t="shared" si="187"/>
        <v>0</v>
      </c>
      <c r="AH247">
        <f>(SUM(SmtRes!BU341:'SmtRes'!BU343))</f>
        <v>2.2799999999999998</v>
      </c>
      <c r="AI247">
        <f>(0)</f>
        <v>0</v>
      </c>
      <c r="AJ247">
        <f t="shared" si="188"/>
        <v>0</v>
      </c>
      <c r="AK247">
        <v>2014.8803519999999</v>
      </c>
      <c r="AL247">
        <v>44.002751999999994</v>
      </c>
      <c r="AM247">
        <v>0</v>
      </c>
      <c r="AN247">
        <v>0</v>
      </c>
      <c r="AO247">
        <v>1970.8775999999998</v>
      </c>
      <c r="AP247">
        <v>0</v>
      </c>
      <c r="AQ247">
        <v>2.2799999999999998</v>
      </c>
      <c r="AR247">
        <v>0</v>
      </c>
      <c r="AS247">
        <v>0</v>
      </c>
      <c r="AT247">
        <v>90</v>
      </c>
      <c r="AU247">
        <v>46</v>
      </c>
      <c r="AV247">
        <v>1</v>
      </c>
      <c r="AW247">
        <v>1</v>
      </c>
      <c r="AZ247">
        <v>1</v>
      </c>
      <c r="BA247">
        <v>1</v>
      </c>
      <c r="BB247">
        <v>1</v>
      </c>
      <c r="BC247">
        <v>1</v>
      </c>
      <c r="BD247" t="s">
        <v>3</v>
      </c>
      <c r="BE247" t="s">
        <v>3</v>
      </c>
      <c r="BF247" t="s">
        <v>3</v>
      </c>
      <c r="BG247" t="s">
        <v>3</v>
      </c>
      <c r="BH247">
        <v>0</v>
      </c>
      <c r="BI247">
        <v>2</v>
      </c>
      <c r="BJ247" t="s">
        <v>317</v>
      </c>
      <c r="BM247">
        <v>110012</v>
      </c>
      <c r="BN247">
        <v>0</v>
      </c>
      <c r="BO247" t="s">
        <v>3</v>
      </c>
      <c r="BP247">
        <v>0</v>
      </c>
      <c r="BQ247">
        <v>3</v>
      </c>
      <c r="BR247">
        <v>0</v>
      </c>
      <c r="BS247">
        <v>1</v>
      </c>
      <c r="BT247">
        <v>1</v>
      </c>
      <c r="BU247">
        <v>1</v>
      </c>
      <c r="BV247">
        <v>1</v>
      </c>
      <c r="BW247">
        <v>1</v>
      </c>
      <c r="BX247">
        <v>1</v>
      </c>
      <c r="BY247" t="s">
        <v>3</v>
      </c>
      <c r="BZ247">
        <v>90</v>
      </c>
      <c r="CA247">
        <v>46</v>
      </c>
      <c r="CB247" t="s">
        <v>3</v>
      </c>
      <c r="CE247">
        <v>0</v>
      </c>
      <c r="CF247">
        <v>0</v>
      </c>
      <c r="CG247">
        <v>0</v>
      </c>
      <c r="CM247">
        <v>0</v>
      </c>
      <c r="CN247" t="s">
        <v>3</v>
      </c>
      <c r="CO247">
        <v>0</v>
      </c>
      <c r="CP247">
        <f t="shared" si="189"/>
        <v>8059.5300000000007</v>
      </c>
      <c r="CQ247">
        <f>SUMIF(SmtRes!AQ341:'SmtRes'!AQ343,"=1",SmtRes!AA341:'SmtRes'!AA343)</f>
        <v>25.71</v>
      </c>
      <c r="CR247">
        <f>SUMIF(SmtRes!AQ341:'SmtRes'!AQ343,"=1",SmtRes!AB341:'SmtRes'!AB343)</f>
        <v>0</v>
      </c>
      <c r="CS247">
        <f>SUMIF(SmtRes!AQ341:'SmtRes'!AQ343,"=1",SmtRes!AC341:'SmtRes'!AC343)</f>
        <v>0</v>
      </c>
      <c r="CT247">
        <f>SUMIF(SmtRes!AQ341:'SmtRes'!AQ343,"=1",SmtRes!AD341:'SmtRes'!AD343)</f>
        <v>864.42</v>
      </c>
      <c r="CU247">
        <f t="shared" si="190"/>
        <v>0</v>
      </c>
      <c r="CV247">
        <f>SUMIF(SmtRes!AQ341:'SmtRes'!AQ343,"=1",SmtRes!BU341:'SmtRes'!BU343)</f>
        <v>2.2799999999999998</v>
      </c>
      <c r="CW247">
        <f>SUMIF(SmtRes!AQ341:'SmtRes'!AQ343,"=1",SmtRes!BV341:'SmtRes'!BV343)</f>
        <v>0</v>
      </c>
      <c r="CX247">
        <f t="shared" si="191"/>
        <v>0</v>
      </c>
      <c r="CY247">
        <f>(((S247+R247)*AT247)/100)</f>
        <v>7095.1590000000006</v>
      </c>
      <c r="CZ247">
        <f>(((S247+R247)*AU247)/100)</f>
        <v>3626.4146000000001</v>
      </c>
      <c r="DC247" t="s">
        <v>3</v>
      </c>
      <c r="DD247" t="s">
        <v>3</v>
      </c>
      <c r="DE247" t="s">
        <v>3</v>
      </c>
      <c r="DF247" t="s">
        <v>3</v>
      </c>
      <c r="DG247" t="s">
        <v>3</v>
      </c>
      <c r="DH247" t="s">
        <v>3</v>
      </c>
      <c r="DI247" t="s">
        <v>3</v>
      </c>
      <c r="DJ247" t="s">
        <v>3</v>
      </c>
      <c r="DK247" t="s">
        <v>3</v>
      </c>
      <c r="DL247" t="s">
        <v>3</v>
      </c>
      <c r="DM247" t="s">
        <v>3</v>
      </c>
      <c r="DN247">
        <v>0</v>
      </c>
      <c r="DO247">
        <v>0</v>
      </c>
      <c r="DP247">
        <v>1</v>
      </c>
      <c r="DQ247">
        <v>1</v>
      </c>
      <c r="DU247">
        <v>1013</v>
      </c>
      <c r="DV247" t="s">
        <v>23</v>
      </c>
      <c r="DW247" t="s">
        <v>23</v>
      </c>
      <c r="DX247">
        <v>1</v>
      </c>
      <c r="DZ247" t="s">
        <v>3</v>
      </c>
      <c r="EA247" t="s">
        <v>3</v>
      </c>
      <c r="EB247" t="s">
        <v>3</v>
      </c>
      <c r="EC247" t="s">
        <v>3</v>
      </c>
      <c r="EE247">
        <v>45799920</v>
      </c>
      <c r="EF247">
        <v>3</v>
      </c>
      <c r="EG247" t="s">
        <v>25</v>
      </c>
      <c r="EH247">
        <v>0</v>
      </c>
      <c r="EI247" t="s">
        <v>3</v>
      </c>
      <c r="EJ247">
        <v>2</v>
      </c>
      <c r="EK247">
        <v>110012</v>
      </c>
      <c r="EL247" t="s">
        <v>60</v>
      </c>
      <c r="EM247" t="s">
        <v>61</v>
      </c>
      <c r="EO247" t="s">
        <v>393</v>
      </c>
      <c r="EQ247">
        <v>131584</v>
      </c>
      <c r="ER247">
        <v>0</v>
      </c>
      <c r="ES247">
        <v>0</v>
      </c>
      <c r="ET247">
        <v>0</v>
      </c>
      <c r="EU247">
        <v>0</v>
      </c>
      <c r="EV247">
        <v>0</v>
      </c>
      <c r="EW247">
        <v>2.2799999999999998</v>
      </c>
      <c r="EX247">
        <v>0</v>
      </c>
      <c r="EY247">
        <v>0</v>
      </c>
      <c r="FQ247">
        <v>0</v>
      </c>
      <c r="FR247">
        <v>0</v>
      </c>
      <c r="FS247">
        <v>0</v>
      </c>
      <c r="FX247">
        <v>90</v>
      </c>
      <c r="FY247">
        <v>46</v>
      </c>
      <c r="GA247" t="s">
        <v>3</v>
      </c>
      <c r="GD247">
        <v>1</v>
      </c>
      <c r="GF247">
        <v>44609692</v>
      </c>
      <c r="GG247">
        <v>2</v>
      </c>
      <c r="GH247">
        <v>1</v>
      </c>
      <c r="GI247">
        <v>-2</v>
      </c>
      <c r="GJ247">
        <v>0</v>
      </c>
      <c r="GK247">
        <v>0</v>
      </c>
      <c r="GL247">
        <f t="shared" si="192"/>
        <v>0</v>
      </c>
      <c r="GM247">
        <f t="shared" si="193"/>
        <v>18781.099999999999</v>
      </c>
      <c r="GN247">
        <f t="shared" si="194"/>
        <v>0</v>
      </c>
      <c r="GO247">
        <f t="shared" si="195"/>
        <v>18781.099999999999</v>
      </c>
      <c r="GP247">
        <f t="shared" si="196"/>
        <v>0</v>
      </c>
      <c r="GR247">
        <v>0</v>
      </c>
      <c r="GS247">
        <v>0</v>
      </c>
      <c r="GT247">
        <v>0</v>
      </c>
      <c r="GU247" t="s">
        <v>3</v>
      </c>
      <c r="GV247">
        <f t="shared" si="197"/>
        <v>0</v>
      </c>
      <c r="GW247">
        <v>1</v>
      </c>
      <c r="GX247">
        <f t="shared" si="198"/>
        <v>0</v>
      </c>
      <c r="HA247">
        <v>0</v>
      </c>
      <c r="HB247">
        <v>0</v>
      </c>
      <c r="HC247">
        <f t="shared" si="199"/>
        <v>0</v>
      </c>
      <c r="HE247" t="s">
        <v>3</v>
      </c>
      <c r="HF247" t="s">
        <v>3</v>
      </c>
      <c r="HM247" t="s">
        <v>3</v>
      </c>
      <c r="HN247" t="s">
        <v>63</v>
      </c>
      <c r="HO247" t="s">
        <v>64</v>
      </c>
      <c r="HP247" t="s">
        <v>60</v>
      </c>
      <c r="HQ247" t="s">
        <v>60</v>
      </c>
      <c r="HS247">
        <v>0</v>
      </c>
      <c r="IK247">
        <v>0</v>
      </c>
    </row>
    <row r="248" spans="1:245" x14ac:dyDescent="0.2">
      <c r="A248">
        <v>17</v>
      </c>
      <c r="B248">
        <v>1</v>
      </c>
      <c r="E248" t="s">
        <v>394</v>
      </c>
      <c r="F248" t="s">
        <v>320</v>
      </c>
      <c r="G248" t="s">
        <v>321</v>
      </c>
      <c r="H248" t="s">
        <v>23</v>
      </c>
      <c r="I248">
        <f>ROUND(4,7)</f>
        <v>4</v>
      </c>
      <c r="J248">
        <v>0</v>
      </c>
      <c r="K248">
        <f>ROUND(4,7)</f>
        <v>4</v>
      </c>
      <c r="O248">
        <f t="shared" si="181"/>
        <v>5299.92</v>
      </c>
      <c r="P248">
        <f>ROUND(CQ248*I248,2)</f>
        <v>5299.92</v>
      </c>
      <c r="Q248">
        <f>ROUND(CR248*I248,2)</f>
        <v>0</v>
      </c>
      <c r="R248">
        <f>ROUND(CS248*I248,2)</f>
        <v>0</v>
      </c>
      <c r="S248">
        <f>ROUND(CT248*I248,2)</f>
        <v>0</v>
      </c>
      <c r="T248">
        <f t="shared" si="182"/>
        <v>0</v>
      </c>
      <c r="U248">
        <f>ROUND(CV248*I248,7)</f>
        <v>0</v>
      </c>
      <c r="V248">
        <f>ROUND(CW248*I248,7)</f>
        <v>0</v>
      </c>
      <c r="W248">
        <f t="shared" si="183"/>
        <v>0</v>
      </c>
      <c r="X248">
        <f t="shared" si="184"/>
        <v>0</v>
      </c>
      <c r="Y248">
        <f t="shared" si="185"/>
        <v>0</v>
      </c>
      <c r="AA248">
        <v>48216218</v>
      </c>
      <c r="AB248">
        <f t="shared" si="186"/>
        <v>1324.98</v>
      </c>
      <c r="AC248">
        <f>ROUND((ES248),6)</f>
        <v>1324.98</v>
      </c>
      <c r="AD248">
        <f>ROUND((((ET248)-(EU248))+AE248),6)</f>
        <v>0</v>
      </c>
      <c r="AE248">
        <f>ROUND((EU248),6)</f>
        <v>0</v>
      </c>
      <c r="AF248">
        <f>ROUND((EV248),6)</f>
        <v>0</v>
      </c>
      <c r="AG248">
        <f t="shared" si="187"/>
        <v>0</v>
      </c>
      <c r="AH248">
        <f>(EW248)</f>
        <v>0</v>
      </c>
      <c r="AI248">
        <f>(EX248)</f>
        <v>0</v>
      </c>
      <c r="AJ248">
        <f t="shared" si="188"/>
        <v>0</v>
      </c>
      <c r="AK248">
        <v>1324.98</v>
      </c>
      <c r="AL248">
        <v>1324.98</v>
      </c>
      <c r="AM248">
        <v>0</v>
      </c>
      <c r="AN248">
        <v>0</v>
      </c>
      <c r="AO248">
        <v>0</v>
      </c>
      <c r="AP248">
        <v>0</v>
      </c>
      <c r="AQ248">
        <v>0</v>
      </c>
      <c r="AR248">
        <v>0</v>
      </c>
      <c r="AS248">
        <v>0</v>
      </c>
      <c r="AT248">
        <v>0</v>
      </c>
      <c r="AU248">
        <v>0</v>
      </c>
      <c r="AV248">
        <v>1</v>
      </c>
      <c r="AW248">
        <v>1</v>
      </c>
      <c r="AZ248">
        <v>1</v>
      </c>
      <c r="BA248">
        <v>1</v>
      </c>
      <c r="BB248">
        <v>1</v>
      </c>
      <c r="BC248">
        <v>1</v>
      </c>
      <c r="BD248" t="s">
        <v>3</v>
      </c>
      <c r="BE248" t="s">
        <v>3</v>
      </c>
      <c r="BF248" t="s">
        <v>3</v>
      </c>
      <c r="BG248" t="s">
        <v>3</v>
      </c>
      <c r="BH248">
        <v>3</v>
      </c>
      <c r="BI248">
        <v>3</v>
      </c>
      <c r="BJ248" t="s">
        <v>322</v>
      </c>
      <c r="BM248">
        <v>100</v>
      </c>
      <c r="BN248">
        <v>0</v>
      </c>
      <c r="BO248" t="s">
        <v>3</v>
      </c>
      <c r="BP248">
        <v>0</v>
      </c>
      <c r="BQ248">
        <v>5</v>
      </c>
      <c r="BR248">
        <v>0</v>
      </c>
      <c r="BS248">
        <v>1</v>
      </c>
      <c r="BT248">
        <v>1</v>
      </c>
      <c r="BU248">
        <v>1</v>
      </c>
      <c r="BV248">
        <v>1</v>
      </c>
      <c r="BW248">
        <v>1</v>
      </c>
      <c r="BX248">
        <v>1</v>
      </c>
      <c r="BY248" t="s">
        <v>3</v>
      </c>
      <c r="BZ248">
        <v>0</v>
      </c>
      <c r="CA248">
        <v>0</v>
      </c>
      <c r="CB248" t="s">
        <v>3</v>
      </c>
      <c r="CE248">
        <v>0</v>
      </c>
      <c r="CF248">
        <v>0</v>
      </c>
      <c r="CG248">
        <v>0</v>
      </c>
      <c r="CM248">
        <v>0</v>
      </c>
      <c r="CN248" t="s">
        <v>3</v>
      </c>
      <c r="CO248">
        <v>0</v>
      </c>
      <c r="CP248">
        <f t="shared" si="189"/>
        <v>5299.92</v>
      </c>
      <c r="CQ248">
        <f>ROUND(AL248*BC248,2)</f>
        <v>1324.98</v>
      </c>
      <c r="CR248">
        <f>ROUND(AM248*BB248,2)</f>
        <v>0</v>
      </c>
      <c r="CS248">
        <f>ROUND(AN248*BS248,2)</f>
        <v>0</v>
      </c>
      <c r="CT248">
        <f>ROUND(AO248*BA248,2)</f>
        <v>0</v>
      </c>
      <c r="CU248">
        <f t="shared" si="190"/>
        <v>0</v>
      </c>
      <c r="CV248">
        <f>AH248</f>
        <v>0</v>
      </c>
      <c r="CW248">
        <f>AI248</f>
        <v>0</v>
      </c>
      <c r="CX248">
        <f t="shared" si="191"/>
        <v>0</v>
      </c>
      <c r="CY248">
        <f>0</f>
        <v>0</v>
      </c>
      <c r="CZ248">
        <f>0</f>
        <v>0</v>
      </c>
      <c r="DC248" t="s">
        <v>3</v>
      </c>
      <c r="DD248" t="s">
        <v>3</v>
      </c>
      <c r="DE248" t="s">
        <v>3</v>
      </c>
      <c r="DF248" t="s">
        <v>3</v>
      </c>
      <c r="DG248" t="s">
        <v>3</v>
      </c>
      <c r="DH248" t="s">
        <v>3</v>
      </c>
      <c r="DI248" t="s">
        <v>3</v>
      </c>
      <c r="DJ248" t="s">
        <v>3</v>
      </c>
      <c r="DK248" t="s">
        <v>3</v>
      </c>
      <c r="DL248" t="s">
        <v>3</v>
      </c>
      <c r="DM248" t="s">
        <v>3</v>
      </c>
      <c r="DN248">
        <v>0</v>
      </c>
      <c r="DO248">
        <v>0</v>
      </c>
      <c r="DP248">
        <v>1</v>
      </c>
      <c r="DQ248">
        <v>1</v>
      </c>
      <c r="DU248">
        <v>1013</v>
      </c>
      <c r="DV248" t="s">
        <v>23</v>
      </c>
      <c r="DW248" t="s">
        <v>23</v>
      </c>
      <c r="DX248">
        <v>1</v>
      </c>
      <c r="DZ248" t="s">
        <v>3</v>
      </c>
      <c r="EA248" t="s">
        <v>3</v>
      </c>
      <c r="EB248" t="s">
        <v>3</v>
      </c>
      <c r="EC248" t="s">
        <v>3</v>
      </c>
      <c r="EE248">
        <v>45799867</v>
      </c>
      <c r="EF248">
        <v>5</v>
      </c>
      <c r="EG248" t="s">
        <v>39</v>
      </c>
      <c r="EH248">
        <v>0</v>
      </c>
      <c r="EI248" t="s">
        <v>3</v>
      </c>
      <c r="EJ248">
        <v>3</v>
      </c>
      <c r="EK248">
        <v>100</v>
      </c>
      <c r="EL248" t="s">
        <v>40</v>
      </c>
      <c r="EM248" t="s">
        <v>41</v>
      </c>
      <c r="EO248" t="s">
        <v>3</v>
      </c>
      <c r="EQ248">
        <v>131072</v>
      </c>
      <c r="ER248">
        <v>0</v>
      </c>
      <c r="ES248">
        <v>1324.98</v>
      </c>
      <c r="ET248">
        <v>0</v>
      </c>
      <c r="EU248">
        <v>0</v>
      </c>
      <c r="EV248">
        <v>0</v>
      </c>
      <c r="EW248">
        <v>0</v>
      </c>
      <c r="EX248">
        <v>0</v>
      </c>
      <c r="EY248">
        <v>0</v>
      </c>
      <c r="FQ248">
        <v>0</v>
      </c>
      <c r="FR248">
        <f>P248</f>
        <v>5299.92</v>
      </c>
      <c r="FS248">
        <v>0</v>
      </c>
      <c r="FX248">
        <v>0</v>
      </c>
      <c r="FY248">
        <v>0</v>
      </c>
      <c r="GA248" t="s">
        <v>3</v>
      </c>
      <c r="GD248">
        <v>1</v>
      </c>
      <c r="GF248">
        <v>164694230</v>
      </c>
      <c r="GG248">
        <v>2</v>
      </c>
      <c r="GH248">
        <v>0</v>
      </c>
      <c r="GI248">
        <v>-2</v>
      </c>
      <c r="GJ248">
        <v>0</v>
      </c>
      <c r="GK248">
        <v>0</v>
      </c>
      <c r="GL248">
        <f t="shared" si="192"/>
        <v>0</v>
      </c>
      <c r="GM248">
        <f t="shared" si="193"/>
        <v>5299.92</v>
      </c>
      <c r="GN248">
        <f t="shared" si="194"/>
        <v>0</v>
      </c>
      <c r="GO248">
        <f t="shared" si="195"/>
        <v>0</v>
      </c>
      <c r="GP248">
        <f t="shared" si="196"/>
        <v>0</v>
      </c>
      <c r="GR248">
        <v>0</v>
      </c>
      <c r="GS248">
        <v>0</v>
      </c>
      <c r="GT248">
        <v>0</v>
      </c>
      <c r="GU248" t="s">
        <v>3</v>
      </c>
      <c r="GV248">
        <f t="shared" si="197"/>
        <v>0</v>
      </c>
      <c r="GW248">
        <v>1</v>
      </c>
      <c r="GX248">
        <f t="shared" si="198"/>
        <v>0</v>
      </c>
      <c r="HA248">
        <v>0</v>
      </c>
      <c r="HB248">
        <v>0</v>
      </c>
      <c r="HC248">
        <f t="shared" si="199"/>
        <v>0</v>
      </c>
      <c r="HE248" t="s">
        <v>3</v>
      </c>
      <c r="HF248" t="s">
        <v>3</v>
      </c>
      <c r="HM248" t="s">
        <v>3</v>
      </c>
      <c r="HN248" t="s">
        <v>3</v>
      </c>
      <c r="HO248" t="s">
        <v>3</v>
      </c>
      <c r="HP248" t="s">
        <v>3</v>
      </c>
      <c r="HQ248" t="s">
        <v>3</v>
      </c>
      <c r="HS248">
        <v>0</v>
      </c>
      <c r="IK248">
        <v>0</v>
      </c>
    </row>
    <row r="249" spans="1:245" x14ac:dyDescent="0.2">
      <c r="A249">
        <v>17</v>
      </c>
      <c r="B249">
        <v>1</v>
      </c>
      <c r="E249" t="s">
        <v>395</v>
      </c>
      <c r="F249" t="s">
        <v>324</v>
      </c>
      <c r="G249" t="s">
        <v>325</v>
      </c>
      <c r="H249" t="s">
        <v>23</v>
      </c>
      <c r="I249">
        <f>ROUND(4,7)</f>
        <v>4</v>
      </c>
      <c r="J249">
        <v>0</v>
      </c>
      <c r="K249">
        <f>ROUND(4,7)</f>
        <v>4</v>
      </c>
      <c r="O249">
        <f t="shared" si="181"/>
        <v>13694.12</v>
      </c>
      <c r="P249">
        <f>ROUND(CQ249*I249,2)</f>
        <v>13694.12</v>
      </c>
      <c r="Q249">
        <f>ROUND(CR249*I249,2)</f>
        <v>0</v>
      </c>
      <c r="R249">
        <f>ROUND(CS249*I249,2)</f>
        <v>0</v>
      </c>
      <c r="S249">
        <f>ROUND(CT249*I249,2)</f>
        <v>0</v>
      </c>
      <c r="T249">
        <f t="shared" si="182"/>
        <v>0</v>
      </c>
      <c r="U249">
        <f>ROUND(CV249*I249,7)</f>
        <v>0</v>
      </c>
      <c r="V249">
        <f>ROUND(CW249*I249,7)</f>
        <v>0</v>
      </c>
      <c r="W249">
        <f t="shared" si="183"/>
        <v>0</v>
      </c>
      <c r="X249">
        <f t="shared" si="184"/>
        <v>0</v>
      </c>
      <c r="Y249">
        <f t="shared" si="185"/>
        <v>0</v>
      </c>
      <c r="AA249">
        <v>48216218</v>
      </c>
      <c r="AB249">
        <f t="shared" si="186"/>
        <v>3423.53</v>
      </c>
      <c r="AC249">
        <f>ROUND((ES249),6)</f>
        <v>3423.53</v>
      </c>
      <c r="AD249">
        <f>ROUND((((ET249)-(EU249))+AE249),6)</f>
        <v>0</v>
      </c>
      <c r="AE249">
        <f>ROUND((EU249),6)</f>
        <v>0</v>
      </c>
      <c r="AF249">
        <f>ROUND((EV249),6)</f>
        <v>0</v>
      </c>
      <c r="AG249">
        <f t="shared" si="187"/>
        <v>0</v>
      </c>
      <c r="AH249">
        <f>(EW249)</f>
        <v>0</v>
      </c>
      <c r="AI249">
        <f>(EX249)</f>
        <v>0</v>
      </c>
      <c r="AJ249">
        <f t="shared" si="188"/>
        <v>0</v>
      </c>
      <c r="AK249">
        <v>3423.53</v>
      </c>
      <c r="AL249">
        <v>3423.53</v>
      </c>
      <c r="AM249">
        <v>0</v>
      </c>
      <c r="AN249">
        <v>0</v>
      </c>
      <c r="AO249">
        <v>0</v>
      </c>
      <c r="AP249">
        <v>0</v>
      </c>
      <c r="AQ249">
        <v>0</v>
      </c>
      <c r="AR249">
        <v>0</v>
      </c>
      <c r="AS249">
        <v>0</v>
      </c>
      <c r="AT249">
        <v>0</v>
      </c>
      <c r="AU249">
        <v>0</v>
      </c>
      <c r="AV249">
        <v>1</v>
      </c>
      <c r="AW249">
        <v>1</v>
      </c>
      <c r="AZ249">
        <v>1</v>
      </c>
      <c r="BA249">
        <v>1</v>
      </c>
      <c r="BB249">
        <v>1</v>
      </c>
      <c r="BC249">
        <v>1</v>
      </c>
      <c r="BD249" t="s">
        <v>3</v>
      </c>
      <c r="BE249" t="s">
        <v>3</v>
      </c>
      <c r="BF249" t="s">
        <v>3</v>
      </c>
      <c r="BG249" t="s">
        <v>3</v>
      </c>
      <c r="BH249">
        <v>3</v>
      </c>
      <c r="BI249">
        <v>3</v>
      </c>
      <c r="BJ249" t="s">
        <v>326</v>
      </c>
      <c r="BM249">
        <v>100</v>
      </c>
      <c r="BN249">
        <v>0</v>
      </c>
      <c r="BO249" t="s">
        <v>3</v>
      </c>
      <c r="BP249">
        <v>0</v>
      </c>
      <c r="BQ249">
        <v>5</v>
      </c>
      <c r="BR249">
        <v>0</v>
      </c>
      <c r="BS249">
        <v>1</v>
      </c>
      <c r="BT249">
        <v>1</v>
      </c>
      <c r="BU249">
        <v>1</v>
      </c>
      <c r="BV249">
        <v>1</v>
      </c>
      <c r="BW249">
        <v>1</v>
      </c>
      <c r="BX249">
        <v>1</v>
      </c>
      <c r="BY249" t="s">
        <v>3</v>
      </c>
      <c r="BZ249">
        <v>0</v>
      </c>
      <c r="CA249">
        <v>0</v>
      </c>
      <c r="CB249" t="s">
        <v>3</v>
      </c>
      <c r="CE249">
        <v>0</v>
      </c>
      <c r="CF249">
        <v>0</v>
      </c>
      <c r="CG249">
        <v>0</v>
      </c>
      <c r="CM249">
        <v>0</v>
      </c>
      <c r="CN249" t="s">
        <v>3</v>
      </c>
      <c r="CO249">
        <v>0</v>
      </c>
      <c r="CP249">
        <f t="shared" si="189"/>
        <v>13694.12</v>
      </c>
      <c r="CQ249">
        <f>ROUND(AL249*BC249,2)</f>
        <v>3423.53</v>
      </c>
      <c r="CR249">
        <f>ROUND(AM249*BB249,2)</f>
        <v>0</v>
      </c>
      <c r="CS249">
        <f>ROUND(AN249*BS249,2)</f>
        <v>0</v>
      </c>
      <c r="CT249">
        <f>ROUND(AO249*BA249,2)</f>
        <v>0</v>
      </c>
      <c r="CU249">
        <f t="shared" si="190"/>
        <v>0</v>
      </c>
      <c r="CV249">
        <f>AH249</f>
        <v>0</v>
      </c>
      <c r="CW249">
        <f>AI249</f>
        <v>0</v>
      </c>
      <c r="CX249">
        <f t="shared" si="191"/>
        <v>0</v>
      </c>
      <c r="CY249">
        <f>0</f>
        <v>0</v>
      </c>
      <c r="CZ249">
        <f>0</f>
        <v>0</v>
      </c>
      <c r="DC249" t="s">
        <v>3</v>
      </c>
      <c r="DD249" t="s">
        <v>3</v>
      </c>
      <c r="DE249" t="s">
        <v>3</v>
      </c>
      <c r="DF249" t="s">
        <v>3</v>
      </c>
      <c r="DG249" t="s">
        <v>3</v>
      </c>
      <c r="DH249" t="s">
        <v>3</v>
      </c>
      <c r="DI249" t="s">
        <v>3</v>
      </c>
      <c r="DJ249" t="s">
        <v>3</v>
      </c>
      <c r="DK249" t="s">
        <v>3</v>
      </c>
      <c r="DL249" t="s">
        <v>3</v>
      </c>
      <c r="DM249" t="s">
        <v>3</v>
      </c>
      <c r="DN249">
        <v>0</v>
      </c>
      <c r="DO249">
        <v>0</v>
      </c>
      <c r="DP249">
        <v>1</v>
      </c>
      <c r="DQ249">
        <v>1</v>
      </c>
      <c r="DU249">
        <v>1013</v>
      </c>
      <c r="DV249" t="s">
        <v>23</v>
      </c>
      <c r="DW249" t="s">
        <v>23</v>
      </c>
      <c r="DX249">
        <v>1</v>
      </c>
      <c r="DZ249" t="s">
        <v>3</v>
      </c>
      <c r="EA249" t="s">
        <v>3</v>
      </c>
      <c r="EB249" t="s">
        <v>3</v>
      </c>
      <c r="EC249" t="s">
        <v>3</v>
      </c>
      <c r="EE249">
        <v>45799867</v>
      </c>
      <c r="EF249">
        <v>5</v>
      </c>
      <c r="EG249" t="s">
        <v>39</v>
      </c>
      <c r="EH249">
        <v>0</v>
      </c>
      <c r="EI249" t="s">
        <v>3</v>
      </c>
      <c r="EJ249">
        <v>3</v>
      </c>
      <c r="EK249">
        <v>100</v>
      </c>
      <c r="EL249" t="s">
        <v>40</v>
      </c>
      <c r="EM249" t="s">
        <v>41</v>
      </c>
      <c r="EO249" t="s">
        <v>3</v>
      </c>
      <c r="EQ249">
        <v>131072</v>
      </c>
      <c r="ER249">
        <v>0</v>
      </c>
      <c r="ES249">
        <v>3423.53</v>
      </c>
      <c r="ET249">
        <v>0</v>
      </c>
      <c r="EU249">
        <v>0</v>
      </c>
      <c r="EV249">
        <v>0</v>
      </c>
      <c r="EW249">
        <v>0</v>
      </c>
      <c r="EX249">
        <v>0</v>
      </c>
      <c r="EY249">
        <v>0</v>
      </c>
      <c r="FQ249">
        <v>0</v>
      </c>
      <c r="FR249">
        <f>P249</f>
        <v>13694.12</v>
      </c>
      <c r="FS249">
        <v>0</v>
      </c>
      <c r="FX249">
        <v>0</v>
      </c>
      <c r="FY249">
        <v>0</v>
      </c>
      <c r="GA249" t="s">
        <v>3</v>
      </c>
      <c r="GD249">
        <v>1</v>
      </c>
      <c r="GF249">
        <v>1336391530</v>
      </c>
      <c r="GG249">
        <v>2</v>
      </c>
      <c r="GH249">
        <v>0</v>
      </c>
      <c r="GI249">
        <v>-2</v>
      </c>
      <c r="GJ249">
        <v>0</v>
      </c>
      <c r="GK249">
        <v>0</v>
      </c>
      <c r="GL249">
        <f t="shared" si="192"/>
        <v>0</v>
      </c>
      <c r="GM249">
        <f t="shared" si="193"/>
        <v>13694.12</v>
      </c>
      <c r="GN249">
        <f t="shared" si="194"/>
        <v>0</v>
      </c>
      <c r="GO249">
        <f t="shared" si="195"/>
        <v>0</v>
      </c>
      <c r="GP249">
        <f t="shared" si="196"/>
        <v>0</v>
      </c>
      <c r="GR249">
        <v>0</v>
      </c>
      <c r="GS249">
        <v>0</v>
      </c>
      <c r="GT249">
        <v>0</v>
      </c>
      <c r="GU249" t="s">
        <v>3</v>
      </c>
      <c r="GV249">
        <f t="shared" si="197"/>
        <v>0</v>
      </c>
      <c r="GW249">
        <v>1</v>
      </c>
      <c r="GX249">
        <f t="shared" si="198"/>
        <v>0</v>
      </c>
      <c r="HA249">
        <v>0</v>
      </c>
      <c r="HB249">
        <v>0</v>
      </c>
      <c r="HC249">
        <f t="shared" si="199"/>
        <v>0</v>
      </c>
      <c r="HE249" t="s">
        <v>3</v>
      </c>
      <c r="HF249" t="s">
        <v>3</v>
      </c>
      <c r="HM249" t="s">
        <v>3</v>
      </c>
      <c r="HN249" t="s">
        <v>3</v>
      </c>
      <c r="HO249" t="s">
        <v>3</v>
      </c>
      <c r="HP249" t="s">
        <v>3</v>
      </c>
      <c r="HQ249" t="s">
        <v>3</v>
      </c>
      <c r="HS249">
        <v>0</v>
      </c>
      <c r="IK249">
        <v>0</v>
      </c>
    </row>
    <row r="250" spans="1:245" x14ac:dyDescent="0.2">
      <c r="A250">
        <v>17</v>
      </c>
      <c r="B250">
        <v>1</v>
      </c>
      <c r="C250">
        <f>ROW(SmtRes!A348)</f>
        <v>348</v>
      </c>
      <c r="D250">
        <f>ROW(EtalonRes!A348)</f>
        <v>348</v>
      </c>
      <c r="E250" t="s">
        <v>396</v>
      </c>
      <c r="F250" t="s">
        <v>84</v>
      </c>
      <c r="G250" t="s">
        <v>85</v>
      </c>
      <c r="H250" t="s">
        <v>86</v>
      </c>
      <c r="I250">
        <f>ROUND(0.08,7)</f>
        <v>0.08</v>
      </c>
      <c r="J250">
        <v>0</v>
      </c>
      <c r="K250">
        <f>ROUND(0.08,7)</f>
        <v>0.08</v>
      </c>
      <c r="O250">
        <f t="shared" si="181"/>
        <v>2367.29</v>
      </c>
      <c r="P250">
        <f>SUMIF(SmtRes!AQ344:'SmtRes'!AQ348,"=1",SmtRes!DF344:'SmtRes'!DF348)</f>
        <v>138.89999999999998</v>
      </c>
      <c r="Q250">
        <f>SUMIF(SmtRes!AQ344:'SmtRes'!AQ348,"=1",SmtRes!DG344:'SmtRes'!DG348)</f>
        <v>5.04</v>
      </c>
      <c r="R250">
        <f>SUMIF(SmtRes!AQ344:'SmtRes'!AQ348,"=1",SmtRes!DH344:'SmtRes'!DH348)</f>
        <v>6.89</v>
      </c>
      <c r="S250">
        <f>SUMIF(SmtRes!AQ344:'SmtRes'!AQ348,"=1",SmtRes!DI344:'SmtRes'!DI348)</f>
        <v>2216.46</v>
      </c>
      <c r="T250">
        <f t="shared" si="182"/>
        <v>0</v>
      </c>
      <c r="U250">
        <f>SUMIF(SmtRes!AQ344:'SmtRes'!AQ348,"=1",SmtRes!CV344:'SmtRes'!CV348)</f>
        <v>2.8319999999999999</v>
      </c>
      <c r="V250">
        <f>SUMIF(SmtRes!AQ344:'SmtRes'!AQ348,"=1",SmtRes!CW344:'SmtRes'!CW348)</f>
        <v>8.8000000000000005E-3</v>
      </c>
      <c r="W250">
        <f t="shared" si="183"/>
        <v>0</v>
      </c>
      <c r="X250">
        <f t="shared" si="184"/>
        <v>2156.65</v>
      </c>
      <c r="Y250">
        <f t="shared" si="185"/>
        <v>1133.9100000000001</v>
      </c>
      <c r="AA250">
        <v>48216218</v>
      </c>
      <c r="AB250">
        <f t="shared" si="186"/>
        <v>29369.012299999999</v>
      </c>
      <c r="AC250">
        <f>ROUND((SUM(SmtRes!BQ344:'SmtRes'!BQ348)),6)</f>
        <v>1600.1976</v>
      </c>
      <c r="AD250">
        <f>ROUND((((SUM(SmtRes!BR344:'SmtRes'!BR348))-(SUM(SmtRes!BS344:'SmtRes'!BS348)))+AE250),6)</f>
        <v>63.0047</v>
      </c>
      <c r="AE250">
        <f>ROUND((SUM(SmtRes!BS344:'SmtRes'!BS348)),6)</f>
        <v>86.091499999999996</v>
      </c>
      <c r="AF250">
        <f>ROUND((SUM(SmtRes!BT344:'SmtRes'!BT348)),6)</f>
        <v>27705.81</v>
      </c>
      <c r="AG250">
        <f t="shared" si="187"/>
        <v>0</v>
      </c>
      <c r="AH250">
        <f>(SUM(SmtRes!BU344:'SmtRes'!BU348))</f>
        <v>35.4</v>
      </c>
      <c r="AI250">
        <f>(SUM(SmtRes!BV344:'SmtRes'!BV348))</f>
        <v>0.11</v>
      </c>
      <c r="AJ250">
        <f t="shared" si="188"/>
        <v>0</v>
      </c>
      <c r="AK250">
        <v>29455.103799999997</v>
      </c>
      <c r="AL250">
        <v>1600.1976</v>
      </c>
      <c r="AM250">
        <v>63.0047</v>
      </c>
      <c r="AN250">
        <v>86.091499999999996</v>
      </c>
      <c r="AO250">
        <v>27705.809999999998</v>
      </c>
      <c r="AP250">
        <v>0</v>
      </c>
      <c r="AQ250">
        <v>35.4</v>
      </c>
      <c r="AR250">
        <v>0.11</v>
      </c>
      <c r="AS250">
        <v>0</v>
      </c>
      <c r="AT250">
        <v>97</v>
      </c>
      <c r="AU250">
        <v>51</v>
      </c>
      <c r="AV250">
        <v>1</v>
      </c>
      <c r="AW250">
        <v>1</v>
      </c>
      <c r="AZ250">
        <v>1</v>
      </c>
      <c r="BA250">
        <v>1</v>
      </c>
      <c r="BB250">
        <v>1</v>
      </c>
      <c r="BC250">
        <v>1</v>
      </c>
      <c r="BD250" t="s">
        <v>3</v>
      </c>
      <c r="BE250" t="s">
        <v>3</v>
      </c>
      <c r="BF250" t="s">
        <v>3</v>
      </c>
      <c r="BG250" t="s">
        <v>3</v>
      </c>
      <c r="BH250">
        <v>0</v>
      </c>
      <c r="BI250">
        <v>2</v>
      </c>
      <c r="BJ250" t="s">
        <v>87</v>
      </c>
      <c r="BM250">
        <v>108001</v>
      </c>
      <c r="BN250">
        <v>0</v>
      </c>
      <c r="BO250" t="s">
        <v>3</v>
      </c>
      <c r="BP250">
        <v>0</v>
      </c>
      <c r="BQ250">
        <v>3</v>
      </c>
      <c r="BR250">
        <v>0</v>
      </c>
      <c r="BS250">
        <v>1</v>
      </c>
      <c r="BT250">
        <v>1</v>
      </c>
      <c r="BU250">
        <v>1</v>
      </c>
      <c r="BV250">
        <v>1</v>
      </c>
      <c r="BW250">
        <v>1</v>
      </c>
      <c r="BX250">
        <v>1</v>
      </c>
      <c r="BY250" t="s">
        <v>3</v>
      </c>
      <c r="BZ250">
        <v>97</v>
      </c>
      <c r="CA250">
        <v>51</v>
      </c>
      <c r="CB250" t="s">
        <v>3</v>
      </c>
      <c r="CE250">
        <v>0</v>
      </c>
      <c r="CF250">
        <v>0</v>
      </c>
      <c r="CG250">
        <v>0</v>
      </c>
      <c r="CM250">
        <v>0</v>
      </c>
      <c r="CN250" t="s">
        <v>3</v>
      </c>
      <c r="CO250">
        <v>0</v>
      </c>
      <c r="CP250">
        <f t="shared" si="189"/>
        <v>2367.29</v>
      </c>
      <c r="CQ250">
        <f>SUMIF(SmtRes!AQ344:'SmtRes'!AQ348,"=1",SmtRes!AA344:'SmtRes'!AA348)</f>
        <v>474.73</v>
      </c>
      <c r="CR250">
        <f>SUMIF(SmtRes!AQ344:'SmtRes'!AQ348,"=1",SmtRes!AB344:'SmtRes'!AB348)</f>
        <v>572.77</v>
      </c>
      <c r="CS250">
        <f>SUMIF(SmtRes!AQ344:'SmtRes'!AQ348,"=1",SmtRes!AC344:'SmtRes'!AC348)</f>
        <v>782.65</v>
      </c>
      <c r="CT250">
        <f>SUMIF(SmtRes!AQ344:'SmtRes'!AQ348,"=1",SmtRes!AD344:'SmtRes'!AD348)</f>
        <v>782.65</v>
      </c>
      <c r="CU250">
        <f t="shared" si="190"/>
        <v>0</v>
      </c>
      <c r="CV250">
        <f>SUMIF(SmtRes!AQ344:'SmtRes'!AQ348,"=1",SmtRes!BU344:'SmtRes'!BU348)</f>
        <v>35.4</v>
      </c>
      <c r="CW250">
        <f>SUMIF(SmtRes!AQ344:'SmtRes'!AQ348,"=1",SmtRes!BV344:'SmtRes'!BV348)</f>
        <v>0.11</v>
      </c>
      <c r="CX250">
        <f t="shared" si="191"/>
        <v>0</v>
      </c>
      <c r="CY250">
        <f>(((S250+R250)*AT250)/100)</f>
        <v>2156.6495</v>
      </c>
      <c r="CZ250">
        <f>(((S250+R250)*AU250)/100)</f>
        <v>1133.9085</v>
      </c>
      <c r="DC250" t="s">
        <v>3</v>
      </c>
      <c r="DD250" t="s">
        <v>3</v>
      </c>
      <c r="DE250" t="s">
        <v>3</v>
      </c>
      <c r="DF250" t="s">
        <v>3</v>
      </c>
      <c r="DG250" t="s">
        <v>3</v>
      </c>
      <c r="DH250" t="s">
        <v>3</v>
      </c>
      <c r="DI250" t="s">
        <v>3</v>
      </c>
      <c r="DJ250" t="s">
        <v>3</v>
      </c>
      <c r="DK250" t="s">
        <v>3</v>
      </c>
      <c r="DL250" t="s">
        <v>3</v>
      </c>
      <c r="DM250" t="s">
        <v>3</v>
      </c>
      <c r="DN250">
        <v>0</v>
      </c>
      <c r="DO250">
        <v>0</v>
      </c>
      <c r="DP250">
        <v>1</v>
      </c>
      <c r="DQ250">
        <v>1</v>
      </c>
      <c r="DU250">
        <v>1013</v>
      </c>
      <c r="DV250" t="s">
        <v>86</v>
      </c>
      <c r="DW250" t="s">
        <v>86</v>
      </c>
      <c r="DX250">
        <v>1</v>
      </c>
      <c r="DZ250" t="s">
        <v>3</v>
      </c>
      <c r="EA250" t="s">
        <v>3</v>
      </c>
      <c r="EB250" t="s">
        <v>3</v>
      </c>
      <c r="EC250" t="s">
        <v>3</v>
      </c>
      <c r="EE250">
        <v>45799455</v>
      </c>
      <c r="EF250">
        <v>3</v>
      </c>
      <c r="EG250" t="s">
        <v>25</v>
      </c>
      <c r="EH250">
        <v>0</v>
      </c>
      <c r="EI250" t="s">
        <v>3</v>
      </c>
      <c r="EJ250">
        <v>2</v>
      </c>
      <c r="EK250">
        <v>108001</v>
      </c>
      <c r="EL250" t="s">
        <v>26</v>
      </c>
      <c r="EM250" t="s">
        <v>27</v>
      </c>
      <c r="EO250" t="s">
        <v>397</v>
      </c>
      <c r="EQ250">
        <v>131584</v>
      </c>
      <c r="ER250">
        <v>0</v>
      </c>
      <c r="ES250">
        <v>0</v>
      </c>
      <c r="ET250">
        <v>0</v>
      </c>
      <c r="EU250">
        <v>0</v>
      </c>
      <c r="EV250">
        <v>0</v>
      </c>
      <c r="EW250">
        <v>35.4</v>
      </c>
      <c r="EX250">
        <v>0.11</v>
      </c>
      <c r="EY250">
        <v>0</v>
      </c>
      <c r="FQ250">
        <v>0</v>
      </c>
      <c r="FR250">
        <v>0</v>
      </c>
      <c r="FS250">
        <v>0</v>
      </c>
      <c r="FX250">
        <v>97</v>
      </c>
      <c r="FY250">
        <v>51</v>
      </c>
      <c r="GA250" t="s">
        <v>3</v>
      </c>
      <c r="GD250">
        <v>1</v>
      </c>
      <c r="GF250">
        <v>-157505881</v>
      </c>
      <c r="GG250">
        <v>2</v>
      </c>
      <c r="GH250">
        <v>1</v>
      </c>
      <c r="GI250">
        <v>-2</v>
      </c>
      <c r="GJ250">
        <v>0</v>
      </c>
      <c r="GK250">
        <v>0</v>
      </c>
      <c r="GL250">
        <f t="shared" si="192"/>
        <v>0</v>
      </c>
      <c r="GM250">
        <f t="shared" si="193"/>
        <v>5657.85</v>
      </c>
      <c r="GN250">
        <f t="shared" si="194"/>
        <v>0</v>
      </c>
      <c r="GO250">
        <f t="shared" si="195"/>
        <v>5657.85</v>
      </c>
      <c r="GP250">
        <f t="shared" si="196"/>
        <v>0</v>
      </c>
      <c r="GR250">
        <v>0</v>
      </c>
      <c r="GS250">
        <v>0</v>
      </c>
      <c r="GT250">
        <v>0</v>
      </c>
      <c r="GU250" t="s">
        <v>3</v>
      </c>
      <c r="GV250">
        <f t="shared" si="197"/>
        <v>0</v>
      </c>
      <c r="GW250">
        <v>1</v>
      </c>
      <c r="GX250">
        <f t="shared" si="198"/>
        <v>0</v>
      </c>
      <c r="HA250">
        <v>0</v>
      </c>
      <c r="HB250">
        <v>0</v>
      </c>
      <c r="HC250">
        <f t="shared" si="199"/>
        <v>0</v>
      </c>
      <c r="HE250" t="s">
        <v>3</v>
      </c>
      <c r="HF250" t="s">
        <v>3</v>
      </c>
      <c r="HM250" t="s">
        <v>3</v>
      </c>
      <c r="HN250" t="s">
        <v>29</v>
      </c>
      <c r="HO250" t="s">
        <v>30</v>
      </c>
      <c r="HP250" t="s">
        <v>26</v>
      </c>
      <c r="HQ250" t="s">
        <v>26</v>
      </c>
      <c r="HS250">
        <v>0</v>
      </c>
      <c r="IK250">
        <v>0</v>
      </c>
    </row>
    <row r="251" spans="1:245" x14ac:dyDescent="0.2">
      <c r="A251">
        <v>17</v>
      </c>
      <c r="B251">
        <v>1</v>
      </c>
      <c r="E251" t="s">
        <v>398</v>
      </c>
      <c r="F251" t="s">
        <v>90</v>
      </c>
      <c r="G251" t="s">
        <v>333</v>
      </c>
      <c r="H251" t="s">
        <v>23</v>
      </c>
      <c r="I251">
        <f>ROUND(4,7)</f>
        <v>4</v>
      </c>
      <c r="J251">
        <v>0</v>
      </c>
      <c r="K251">
        <f>ROUND(4,7)</f>
        <v>4</v>
      </c>
      <c r="O251">
        <f t="shared" si="181"/>
        <v>2400</v>
      </c>
      <c r="P251">
        <f>ROUND(CQ251*I251,2)</f>
        <v>2400</v>
      </c>
      <c r="Q251">
        <f>ROUND(CR251*I251,2)</f>
        <v>0</v>
      </c>
      <c r="R251">
        <f>ROUND(CS251*I251,2)</f>
        <v>0</v>
      </c>
      <c r="S251">
        <f>ROUND(CT251*I251,2)</f>
        <v>0</v>
      </c>
      <c r="T251">
        <f t="shared" si="182"/>
        <v>0</v>
      </c>
      <c r="U251">
        <f>ROUND(CV251*I251,7)</f>
        <v>0</v>
      </c>
      <c r="V251">
        <f>ROUND(CW251*I251,7)</f>
        <v>0</v>
      </c>
      <c r="W251">
        <f t="shared" si="183"/>
        <v>0</v>
      </c>
      <c r="X251">
        <f t="shared" si="184"/>
        <v>0</v>
      </c>
      <c r="Y251">
        <f t="shared" si="185"/>
        <v>0</v>
      </c>
      <c r="AA251">
        <v>48216218</v>
      </c>
      <c r="AB251">
        <f t="shared" si="186"/>
        <v>600</v>
      </c>
      <c r="AC251">
        <f>ROUND((ES251),6)</f>
        <v>600</v>
      </c>
      <c r="AD251">
        <f>ROUND((((ET251)-(EU251))+AE251),6)</f>
        <v>0</v>
      </c>
      <c r="AE251">
        <f>ROUND((EU251),6)</f>
        <v>0</v>
      </c>
      <c r="AF251">
        <f>ROUND((EV251),6)</f>
        <v>0</v>
      </c>
      <c r="AG251">
        <f t="shared" si="187"/>
        <v>0</v>
      </c>
      <c r="AH251">
        <f>(EW251)</f>
        <v>0</v>
      </c>
      <c r="AI251">
        <f>(EX251)</f>
        <v>0</v>
      </c>
      <c r="AJ251">
        <f t="shared" si="188"/>
        <v>0</v>
      </c>
      <c r="AK251">
        <v>600</v>
      </c>
      <c r="AL251">
        <v>600</v>
      </c>
      <c r="AM251">
        <v>0</v>
      </c>
      <c r="AN251">
        <v>0</v>
      </c>
      <c r="AO251">
        <v>0</v>
      </c>
      <c r="AP251">
        <v>0</v>
      </c>
      <c r="AQ251">
        <v>0</v>
      </c>
      <c r="AR251">
        <v>0</v>
      </c>
      <c r="AS251">
        <v>0</v>
      </c>
      <c r="AT251">
        <v>0</v>
      </c>
      <c r="AU251">
        <v>0</v>
      </c>
      <c r="AV251">
        <v>1</v>
      </c>
      <c r="AW251">
        <v>1</v>
      </c>
      <c r="AZ251">
        <v>1</v>
      </c>
      <c r="BA251">
        <v>1</v>
      </c>
      <c r="BB251">
        <v>1</v>
      </c>
      <c r="BC251">
        <v>1</v>
      </c>
      <c r="BD251" t="s">
        <v>3</v>
      </c>
      <c r="BE251" t="s">
        <v>3</v>
      </c>
      <c r="BF251" t="s">
        <v>3</v>
      </c>
      <c r="BG251" t="s">
        <v>3</v>
      </c>
      <c r="BH251">
        <v>3</v>
      </c>
      <c r="BI251">
        <v>3</v>
      </c>
      <c r="BJ251" t="s">
        <v>334</v>
      </c>
      <c r="BM251">
        <v>100</v>
      </c>
      <c r="BN251">
        <v>0</v>
      </c>
      <c r="BO251" t="s">
        <v>3</v>
      </c>
      <c r="BP251">
        <v>0</v>
      </c>
      <c r="BQ251">
        <v>5</v>
      </c>
      <c r="BR251">
        <v>0</v>
      </c>
      <c r="BS251">
        <v>1</v>
      </c>
      <c r="BT251">
        <v>1</v>
      </c>
      <c r="BU251">
        <v>1</v>
      </c>
      <c r="BV251">
        <v>1</v>
      </c>
      <c r="BW251">
        <v>1</v>
      </c>
      <c r="BX251">
        <v>1</v>
      </c>
      <c r="BY251" t="s">
        <v>3</v>
      </c>
      <c r="BZ251">
        <v>0</v>
      </c>
      <c r="CA251">
        <v>0</v>
      </c>
      <c r="CB251" t="s">
        <v>3</v>
      </c>
      <c r="CE251">
        <v>0</v>
      </c>
      <c r="CF251">
        <v>0</v>
      </c>
      <c r="CG251">
        <v>0</v>
      </c>
      <c r="CM251">
        <v>0</v>
      </c>
      <c r="CN251" t="s">
        <v>3</v>
      </c>
      <c r="CO251">
        <v>0</v>
      </c>
      <c r="CP251">
        <f t="shared" si="189"/>
        <v>2400</v>
      </c>
      <c r="CQ251">
        <f>ROUND(AL251*BC251,2)</f>
        <v>600</v>
      </c>
      <c r="CR251">
        <f>ROUND(AM251*BB251,2)</f>
        <v>0</v>
      </c>
      <c r="CS251">
        <f>ROUND(AN251*BS251,2)</f>
        <v>0</v>
      </c>
      <c r="CT251">
        <f>ROUND(AO251*BA251,2)</f>
        <v>0</v>
      </c>
      <c r="CU251">
        <f t="shared" si="190"/>
        <v>0</v>
      </c>
      <c r="CV251">
        <f>AH251</f>
        <v>0</v>
      </c>
      <c r="CW251">
        <f>AI251</f>
        <v>0</v>
      </c>
      <c r="CX251">
        <f t="shared" si="191"/>
        <v>0</v>
      </c>
      <c r="CY251">
        <f>0</f>
        <v>0</v>
      </c>
      <c r="CZ251">
        <f>0</f>
        <v>0</v>
      </c>
      <c r="DC251" t="s">
        <v>3</v>
      </c>
      <c r="DD251" t="s">
        <v>3</v>
      </c>
      <c r="DE251" t="s">
        <v>3</v>
      </c>
      <c r="DF251" t="s">
        <v>3</v>
      </c>
      <c r="DG251" t="s">
        <v>3</v>
      </c>
      <c r="DH251" t="s">
        <v>3</v>
      </c>
      <c r="DI251" t="s">
        <v>3</v>
      </c>
      <c r="DJ251" t="s">
        <v>3</v>
      </c>
      <c r="DK251" t="s">
        <v>3</v>
      </c>
      <c r="DL251" t="s">
        <v>3</v>
      </c>
      <c r="DM251" t="s">
        <v>3</v>
      </c>
      <c r="DN251">
        <v>0</v>
      </c>
      <c r="DO251">
        <v>0</v>
      </c>
      <c r="DP251">
        <v>1</v>
      </c>
      <c r="DQ251">
        <v>1</v>
      </c>
      <c r="DU251">
        <v>1013</v>
      </c>
      <c r="DV251" t="s">
        <v>23</v>
      </c>
      <c r="DW251" t="s">
        <v>23</v>
      </c>
      <c r="DX251">
        <v>1</v>
      </c>
      <c r="DZ251" t="s">
        <v>3</v>
      </c>
      <c r="EA251" t="s">
        <v>3</v>
      </c>
      <c r="EB251" t="s">
        <v>3</v>
      </c>
      <c r="EC251" t="s">
        <v>3</v>
      </c>
      <c r="EE251">
        <v>45799867</v>
      </c>
      <c r="EF251">
        <v>5</v>
      </c>
      <c r="EG251" t="s">
        <v>39</v>
      </c>
      <c r="EH251">
        <v>0</v>
      </c>
      <c r="EI251" t="s">
        <v>3</v>
      </c>
      <c r="EJ251">
        <v>3</v>
      </c>
      <c r="EK251">
        <v>100</v>
      </c>
      <c r="EL251" t="s">
        <v>40</v>
      </c>
      <c r="EM251" t="s">
        <v>41</v>
      </c>
      <c r="EO251" t="s">
        <v>3</v>
      </c>
      <c r="EQ251">
        <v>131072</v>
      </c>
      <c r="ER251">
        <v>0</v>
      </c>
      <c r="ES251">
        <v>600</v>
      </c>
      <c r="ET251">
        <v>0</v>
      </c>
      <c r="EU251">
        <v>0</v>
      </c>
      <c r="EV251">
        <v>0</v>
      </c>
      <c r="EW251">
        <v>0</v>
      </c>
      <c r="EX251">
        <v>0</v>
      </c>
      <c r="EY251">
        <v>0</v>
      </c>
      <c r="FQ251">
        <v>0</v>
      </c>
      <c r="FR251">
        <f>P251</f>
        <v>2400</v>
      </c>
      <c r="FS251">
        <v>0</v>
      </c>
      <c r="FX251">
        <v>0</v>
      </c>
      <c r="FY251">
        <v>0</v>
      </c>
      <c r="GA251" t="s">
        <v>3</v>
      </c>
      <c r="GD251">
        <v>1</v>
      </c>
      <c r="GF251">
        <v>1488931025</v>
      </c>
      <c r="GG251">
        <v>2</v>
      </c>
      <c r="GH251">
        <v>0</v>
      </c>
      <c r="GI251">
        <v>-2</v>
      </c>
      <c r="GJ251">
        <v>0</v>
      </c>
      <c r="GK251">
        <v>0</v>
      </c>
      <c r="GL251">
        <f t="shared" si="192"/>
        <v>0</v>
      </c>
      <c r="GM251">
        <f t="shared" si="193"/>
        <v>2400</v>
      </c>
      <c r="GN251">
        <f t="shared" si="194"/>
        <v>0</v>
      </c>
      <c r="GO251">
        <f t="shared" si="195"/>
        <v>0</v>
      </c>
      <c r="GP251">
        <f t="shared" si="196"/>
        <v>0</v>
      </c>
      <c r="GR251">
        <v>0</v>
      </c>
      <c r="GS251">
        <v>0</v>
      </c>
      <c r="GT251">
        <v>0</v>
      </c>
      <c r="GU251" t="s">
        <v>3</v>
      </c>
      <c r="GV251">
        <f t="shared" si="197"/>
        <v>0</v>
      </c>
      <c r="GW251">
        <v>1</v>
      </c>
      <c r="GX251">
        <f t="shared" si="198"/>
        <v>0</v>
      </c>
      <c r="HA251">
        <v>0</v>
      </c>
      <c r="HB251">
        <v>0</v>
      </c>
      <c r="HC251">
        <f t="shared" si="199"/>
        <v>0</v>
      </c>
      <c r="HE251" t="s">
        <v>3</v>
      </c>
      <c r="HF251" t="s">
        <v>3</v>
      </c>
      <c r="HM251" t="s">
        <v>3</v>
      </c>
      <c r="HN251" t="s">
        <v>3</v>
      </c>
      <c r="HO251" t="s">
        <v>3</v>
      </c>
      <c r="HP251" t="s">
        <v>3</v>
      </c>
      <c r="HQ251" t="s">
        <v>3</v>
      </c>
      <c r="HS251">
        <v>0</v>
      </c>
      <c r="IK251">
        <v>0</v>
      </c>
    </row>
    <row r="252" spans="1:245" x14ac:dyDescent="0.2">
      <c r="A252">
        <v>17</v>
      </c>
      <c r="B252">
        <v>1</v>
      </c>
      <c r="E252" t="s">
        <v>399</v>
      </c>
      <c r="F252" t="s">
        <v>336</v>
      </c>
      <c r="G252" t="s">
        <v>337</v>
      </c>
      <c r="H252" t="s">
        <v>23</v>
      </c>
      <c r="I252">
        <f>ROUND(4,7)</f>
        <v>4</v>
      </c>
      <c r="J252">
        <v>0</v>
      </c>
      <c r="K252">
        <f>ROUND(4,7)</f>
        <v>4</v>
      </c>
      <c r="O252">
        <f t="shared" si="181"/>
        <v>3986.68</v>
      </c>
      <c r="P252">
        <f>ROUND(CQ252*I252,2)</f>
        <v>3986.68</v>
      </c>
      <c r="Q252">
        <f>ROUND(CR252*I252,2)</f>
        <v>0</v>
      </c>
      <c r="R252">
        <f>ROUND(CS252*I252,2)</f>
        <v>0</v>
      </c>
      <c r="S252">
        <f>ROUND(CT252*I252,2)</f>
        <v>0</v>
      </c>
      <c r="T252">
        <f t="shared" si="182"/>
        <v>0</v>
      </c>
      <c r="U252">
        <f>ROUND(CV252*I252,7)</f>
        <v>0</v>
      </c>
      <c r="V252">
        <f>ROUND(CW252*I252,7)</f>
        <v>0</v>
      </c>
      <c r="W252">
        <f t="shared" si="183"/>
        <v>0</v>
      </c>
      <c r="X252">
        <f t="shared" si="184"/>
        <v>0</v>
      </c>
      <c r="Y252">
        <f t="shared" si="185"/>
        <v>0</v>
      </c>
      <c r="AA252">
        <v>48216218</v>
      </c>
      <c r="AB252">
        <f t="shared" si="186"/>
        <v>996.67</v>
      </c>
      <c r="AC252">
        <f>ROUND((ES252),6)</f>
        <v>996.67</v>
      </c>
      <c r="AD252">
        <f>ROUND((((ET252)-(EU252))+AE252),6)</f>
        <v>0</v>
      </c>
      <c r="AE252">
        <f>ROUND((EU252),6)</f>
        <v>0</v>
      </c>
      <c r="AF252">
        <f>ROUND((EV252),6)</f>
        <v>0</v>
      </c>
      <c r="AG252">
        <f t="shared" si="187"/>
        <v>0</v>
      </c>
      <c r="AH252">
        <f>(EW252)</f>
        <v>0</v>
      </c>
      <c r="AI252">
        <f>(EX252)</f>
        <v>0</v>
      </c>
      <c r="AJ252">
        <f t="shared" si="188"/>
        <v>0</v>
      </c>
      <c r="AK252">
        <v>996.67</v>
      </c>
      <c r="AL252">
        <v>996.67</v>
      </c>
      <c r="AM252">
        <v>0</v>
      </c>
      <c r="AN252">
        <v>0</v>
      </c>
      <c r="AO252">
        <v>0</v>
      </c>
      <c r="AP252">
        <v>0</v>
      </c>
      <c r="AQ252">
        <v>0</v>
      </c>
      <c r="AR252">
        <v>0</v>
      </c>
      <c r="AS252">
        <v>0</v>
      </c>
      <c r="AT252">
        <v>0</v>
      </c>
      <c r="AU252">
        <v>0</v>
      </c>
      <c r="AV252">
        <v>1</v>
      </c>
      <c r="AW252">
        <v>1</v>
      </c>
      <c r="AZ252">
        <v>1</v>
      </c>
      <c r="BA252">
        <v>1</v>
      </c>
      <c r="BB252">
        <v>1</v>
      </c>
      <c r="BC252">
        <v>1</v>
      </c>
      <c r="BD252" t="s">
        <v>3</v>
      </c>
      <c r="BE252" t="s">
        <v>3</v>
      </c>
      <c r="BF252" t="s">
        <v>3</v>
      </c>
      <c r="BG252" t="s">
        <v>3</v>
      </c>
      <c r="BH252">
        <v>3</v>
      </c>
      <c r="BI252">
        <v>3</v>
      </c>
      <c r="BJ252" t="s">
        <v>338</v>
      </c>
      <c r="BM252">
        <v>100</v>
      </c>
      <c r="BN252">
        <v>0</v>
      </c>
      <c r="BO252" t="s">
        <v>3</v>
      </c>
      <c r="BP252">
        <v>0</v>
      </c>
      <c r="BQ252">
        <v>5</v>
      </c>
      <c r="BR252">
        <v>0</v>
      </c>
      <c r="BS252">
        <v>1</v>
      </c>
      <c r="BT252">
        <v>1</v>
      </c>
      <c r="BU252">
        <v>1</v>
      </c>
      <c r="BV252">
        <v>1</v>
      </c>
      <c r="BW252">
        <v>1</v>
      </c>
      <c r="BX252">
        <v>1</v>
      </c>
      <c r="BY252" t="s">
        <v>3</v>
      </c>
      <c r="BZ252">
        <v>0</v>
      </c>
      <c r="CA252">
        <v>0</v>
      </c>
      <c r="CB252" t="s">
        <v>3</v>
      </c>
      <c r="CE252">
        <v>0</v>
      </c>
      <c r="CF252">
        <v>0</v>
      </c>
      <c r="CG252">
        <v>0</v>
      </c>
      <c r="CM252">
        <v>0</v>
      </c>
      <c r="CN252" t="s">
        <v>3</v>
      </c>
      <c r="CO252">
        <v>0</v>
      </c>
      <c r="CP252">
        <f t="shared" si="189"/>
        <v>3986.68</v>
      </c>
      <c r="CQ252">
        <f>ROUND(AL252*BC252,2)</f>
        <v>996.67</v>
      </c>
      <c r="CR252">
        <f>ROUND(AM252*BB252,2)</f>
        <v>0</v>
      </c>
      <c r="CS252">
        <f>ROUND(AN252*BS252,2)</f>
        <v>0</v>
      </c>
      <c r="CT252">
        <f>ROUND(AO252*BA252,2)</f>
        <v>0</v>
      </c>
      <c r="CU252">
        <f t="shared" si="190"/>
        <v>0</v>
      </c>
      <c r="CV252">
        <f>AH252</f>
        <v>0</v>
      </c>
      <c r="CW252">
        <f>AI252</f>
        <v>0</v>
      </c>
      <c r="CX252">
        <f t="shared" si="191"/>
        <v>0</v>
      </c>
      <c r="CY252">
        <f>0</f>
        <v>0</v>
      </c>
      <c r="CZ252">
        <f>0</f>
        <v>0</v>
      </c>
      <c r="DC252" t="s">
        <v>3</v>
      </c>
      <c r="DD252" t="s">
        <v>3</v>
      </c>
      <c r="DE252" t="s">
        <v>3</v>
      </c>
      <c r="DF252" t="s">
        <v>3</v>
      </c>
      <c r="DG252" t="s">
        <v>3</v>
      </c>
      <c r="DH252" t="s">
        <v>3</v>
      </c>
      <c r="DI252" t="s">
        <v>3</v>
      </c>
      <c r="DJ252" t="s">
        <v>3</v>
      </c>
      <c r="DK252" t="s">
        <v>3</v>
      </c>
      <c r="DL252" t="s">
        <v>3</v>
      </c>
      <c r="DM252" t="s">
        <v>3</v>
      </c>
      <c r="DN252">
        <v>0</v>
      </c>
      <c r="DO252">
        <v>0</v>
      </c>
      <c r="DP252">
        <v>1</v>
      </c>
      <c r="DQ252">
        <v>1</v>
      </c>
      <c r="DU252">
        <v>1013</v>
      </c>
      <c r="DV252" t="s">
        <v>23</v>
      </c>
      <c r="DW252" t="s">
        <v>23</v>
      </c>
      <c r="DX252">
        <v>1</v>
      </c>
      <c r="DZ252" t="s">
        <v>3</v>
      </c>
      <c r="EA252" t="s">
        <v>3</v>
      </c>
      <c r="EB252" t="s">
        <v>3</v>
      </c>
      <c r="EC252" t="s">
        <v>3</v>
      </c>
      <c r="EE252">
        <v>45799867</v>
      </c>
      <c r="EF252">
        <v>5</v>
      </c>
      <c r="EG252" t="s">
        <v>39</v>
      </c>
      <c r="EH252">
        <v>0</v>
      </c>
      <c r="EI252" t="s">
        <v>3</v>
      </c>
      <c r="EJ252">
        <v>3</v>
      </c>
      <c r="EK252">
        <v>100</v>
      </c>
      <c r="EL252" t="s">
        <v>40</v>
      </c>
      <c r="EM252" t="s">
        <v>41</v>
      </c>
      <c r="EO252" t="s">
        <v>3</v>
      </c>
      <c r="EQ252">
        <v>131072</v>
      </c>
      <c r="ER252">
        <v>0</v>
      </c>
      <c r="ES252">
        <v>996.67</v>
      </c>
      <c r="ET252">
        <v>0</v>
      </c>
      <c r="EU252">
        <v>0</v>
      </c>
      <c r="EV252">
        <v>0</v>
      </c>
      <c r="EW252">
        <v>0</v>
      </c>
      <c r="EX252">
        <v>0</v>
      </c>
      <c r="EY252">
        <v>0</v>
      </c>
      <c r="FQ252">
        <v>0</v>
      </c>
      <c r="FR252">
        <f>P252</f>
        <v>3986.68</v>
      </c>
      <c r="FS252">
        <v>0</v>
      </c>
      <c r="FX252">
        <v>0</v>
      </c>
      <c r="FY252">
        <v>0</v>
      </c>
      <c r="GA252" t="s">
        <v>3</v>
      </c>
      <c r="GD252">
        <v>1</v>
      </c>
      <c r="GF252">
        <v>-1516025005</v>
      </c>
      <c r="GG252">
        <v>2</v>
      </c>
      <c r="GH252">
        <v>0</v>
      </c>
      <c r="GI252">
        <v>-2</v>
      </c>
      <c r="GJ252">
        <v>0</v>
      </c>
      <c r="GK252">
        <v>0</v>
      </c>
      <c r="GL252">
        <f t="shared" si="192"/>
        <v>0</v>
      </c>
      <c r="GM252">
        <f t="shared" si="193"/>
        <v>3986.68</v>
      </c>
      <c r="GN252">
        <f t="shared" si="194"/>
        <v>0</v>
      </c>
      <c r="GO252">
        <f t="shared" si="195"/>
        <v>0</v>
      </c>
      <c r="GP252">
        <f t="shared" si="196"/>
        <v>0</v>
      </c>
      <c r="GR252">
        <v>0</v>
      </c>
      <c r="GS252">
        <v>0</v>
      </c>
      <c r="GT252">
        <v>0</v>
      </c>
      <c r="GU252" t="s">
        <v>3</v>
      </c>
      <c r="GV252">
        <f t="shared" si="197"/>
        <v>0</v>
      </c>
      <c r="GW252">
        <v>1</v>
      </c>
      <c r="GX252">
        <f t="shared" si="198"/>
        <v>0</v>
      </c>
      <c r="HA252">
        <v>0</v>
      </c>
      <c r="HB252">
        <v>0</v>
      </c>
      <c r="HC252">
        <f t="shared" si="199"/>
        <v>0</v>
      </c>
      <c r="HE252" t="s">
        <v>3</v>
      </c>
      <c r="HF252" t="s">
        <v>3</v>
      </c>
      <c r="HM252" t="s">
        <v>3</v>
      </c>
      <c r="HN252" t="s">
        <v>3</v>
      </c>
      <c r="HO252" t="s">
        <v>3</v>
      </c>
      <c r="HP252" t="s">
        <v>3</v>
      </c>
      <c r="HQ252" t="s">
        <v>3</v>
      </c>
      <c r="HS252">
        <v>0</v>
      </c>
      <c r="IK252">
        <v>0</v>
      </c>
    </row>
    <row r="253" spans="1:245" x14ac:dyDescent="0.2">
      <c r="A253">
        <v>17</v>
      </c>
      <c r="B253">
        <v>1</v>
      </c>
      <c r="C253">
        <f>ROW(SmtRes!A351)</f>
        <v>351</v>
      </c>
      <c r="D253">
        <f>ROW(EtalonRes!A351)</f>
        <v>351</v>
      </c>
      <c r="E253" t="s">
        <v>400</v>
      </c>
      <c r="F253" t="s">
        <v>401</v>
      </c>
      <c r="G253" t="s">
        <v>402</v>
      </c>
      <c r="H253" t="s">
        <v>23</v>
      </c>
      <c r="I253">
        <f>ROUND(1,7)</f>
        <v>1</v>
      </c>
      <c r="J253">
        <v>0</v>
      </c>
      <c r="K253">
        <f>ROUND(1,7)</f>
        <v>1</v>
      </c>
      <c r="O253">
        <f t="shared" si="181"/>
        <v>376.81</v>
      </c>
      <c r="P253">
        <f>SUMIF(SmtRes!AQ349:'SmtRes'!AQ351,"=1",SmtRes!DF349:'SmtRes'!DF351)</f>
        <v>7.38</v>
      </c>
      <c r="Q253">
        <f>SUMIF(SmtRes!AQ349:'SmtRes'!AQ351,"=1",SmtRes!DG349:'SmtRes'!DG351)</f>
        <v>0</v>
      </c>
      <c r="R253">
        <f>SUMIF(SmtRes!AQ349:'SmtRes'!AQ351,"=1",SmtRes!DH349:'SmtRes'!DH351)</f>
        <v>0</v>
      </c>
      <c r="S253">
        <f>SUMIF(SmtRes!AQ349:'SmtRes'!AQ351,"=1",SmtRes!DI349:'SmtRes'!DI351)</f>
        <v>369.43</v>
      </c>
      <c r="T253">
        <f t="shared" si="182"/>
        <v>0</v>
      </c>
      <c r="U253">
        <f>SUMIF(SmtRes!AQ349:'SmtRes'!AQ351,"=1",SmtRes!CV349:'SmtRes'!CV351)</f>
        <v>0.5</v>
      </c>
      <c r="V253">
        <f>SUMIF(SmtRes!AQ349:'SmtRes'!AQ351,"=1",SmtRes!CW349:'SmtRes'!CW351)</f>
        <v>0</v>
      </c>
      <c r="W253">
        <f t="shared" si="183"/>
        <v>0</v>
      </c>
      <c r="X253">
        <f t="shared" si="184"/>
        <v>350.96</v>
      </c>
      <c r="Y253">
        <f t="shared" si="185"/>
        <v>195.8</v>
      </c>
      <c r="AA253">
        <v>48216218</v>
      </c>
      <c r="AB253">
        <f t="shared" si="186"/>
        <v>376.81349999999998</v>
      </c>
      <c r="AC253">
        <f>ROUND((SUM(SmtRes!BQ349:'SmtRes'!BQ351)),6)</f>
        <v>7.3884999999999996</v>
      </c>
      <c r="AD253">
        <f>ROUND((((0)-(0))+AE253),6)</f>
        <v>0</v>
      </c>
      <c r="AE253">
        <f>ROUND((0),6)</f>
        <v>0</v>
      </c>
      <c r="AF253">
        <f>ROUND((SUM(SmtRes!BT349:'SmtRes'!BT351)),6)</f>
        <v>369.42500000000001</v>
      </c>
      <c r="AG253">
        <f t="shared" si="187"/>
        <v>0</v>
      </c>
      <c r="AH253">
        <f>(SUM(SmtRes!BU349:'SmtRes'!BU351))</f>
        <v>0.5</v>
      </c>
      <c r="AI253">
        <f>(0)</f>
        <v>0</v>
      </c>
      <c r="AJ253">
        <f t="shared" si="188"/>
        <v>0</v>
      </c>
      <c r="AK253">
        <v>376.81350000000003</v>
      </c>
      <c r="AL253">
        <v>7.3885000000000005</v>
      </c>
      <c r="AM253">
        <v>0</v>
      </c>
      <c r="AN253">
        <v>0</v>
      </c>
      <c r="AO253">
        <v>369.42500000000001</v>
      </c>
      <c r="AP253">
        <v>0</v>
      </c>
      <c r="AQ253">
        <v>0.5</v>
      </c>
      <c r="AR253">
        <v>0</v>
      </c>
      <c r="AS253">
        <v>0</v>
      </c>
      <c r="AT253">
        <v>95</v>
      </c>
      <c r="AU253">
        <v>53</v>
      </c>
      <c r="AV253">
        <v>1</v>
      </c>
      <c r="AW253">
        <v>1</v>
      </c>
      <c r="AZ253">
        <v>1</v>
      </c>
      <c r="BA253">
        <v>1</v>
      </c>
      <c r="BB253">
        <v>1</v>
      </c>
      <c r="BC253">
        <v>1</v>
      </c>
      <c r="BD253" t="s">
        <v>3</v>
      </c>
      <c r="BE253" t="s">
        <v>3</v>
      </c>
      <c r="BF253" t="s">
        <v>3</v>
      </c>
      <c r="BG253" t="s">
        <v>3</v>
      </c>
      <c r="BH253">
        <v>0</v>
      </c>
      <c r="BI253">
        <v>2</v>
      </c>
      <c r="BJ253" t="s">
        <v>403</v>
      </c>
      <c r="BM253">
        <v>110004</v>
      </c>
      <c r="BN253">
        <v>0</v>
      </c>
      <c r="BO253" t="s">
        <v>3</v>
      </c>
      <c r="BP253">
        <v>0</v>
      </c>
      <c r="BQ253">
        <v>3</v>
      </c>
      <c r="BR253">
        <v>0</v>
      </c>
      <c r="BS253">
        <v>1</v>
      </c>
      <c r="BT253">
        <v>1</v>
      </c>
      <c r="BU253">
        <v>1</v>
      </c>
      <c r="BV253">
        <v>1</v>
      </c>
      <c r="BW253">
        <v>1</v>
      </c>
      <c r="BX253">
        <v>1</v>
      </c>
      <c r="BY253" t="s">
        <v>3</v>
      </c>
      <c r="BZ253">
        <v>95</v>
      </c>
      <c r="CA253">
        <v>53</v>
      </c>
      <c r="CB253" t="s">
        <v>3</v>
      </c>
      <c r="CE253">
        <v>0</v>
      </c>
      <c r="CF253">
        <v>0</v>
      </c>
      <c r="CG253">
        <v>0</v>
      </c>
      <c r="CM253">
        <v>0</v>
      </c>
      <c r="CN253" t="s">
        <v>3</v>
      </c>
      <c r="CO253">
        <v>0</v>
      </c>
      <c r="CP253">
        <f t="shared" si="189"/>
        <v>376.81</v>
      </c>
      <c r="CQ253">
        <f>SUMIF(SmtRes!AQ349:'SmtRes'!AQ351,"=1",SmtRes!AA349:'SmtRes'!AA351)</f>
        <v>3.69</v>
      </c>
      <c r="CR253">
        <f>SUMIF(SmtRes!AQ349:'SmtRes'!AQ351,"=1",SmtRes!AB349:'SmtRes'!AB351)</f>
        <v>0</v>
      </c>
      <c r="CS253">
        <f>SUMIF(SmtRes!AQ349:'SmtRes'!AQ351,"=1",SmtRes!AC349:'SmtRes'!AC351)</f>
        <v>0</v>
      </c>
      <c r="CT253">
        <f>SUMIF(SmtRes!AQ349:'SmtRes'!AQ351,"=1",SmtRes!AD349:'SmtRes'!AD351)</f>
        <v>738.85</v>
      </c>
      <c r="CU253">
        <f t="shared" si="190"/>
        <v>0</v>
      </c>
      <c r="CV253">
        <f>SUMIF(SmtRes!AQ349:'SmtRes'!AQ351,"=1",SmtRes!BU349:'SmtRes'!BU351)</f>
        <v>0.5</v>
      </c>
      <c r="CW253">
        <f>SUMIF(SmtRes!AQ349:'SmtRes'!AQ351,"=1",SmtRes!BV349:'SmtRes'!BV351)</f>
        <v>0</v>
      </c>
      <c r="CX253">
        <f t="shared" si="191"/>
        <v>0</v>
      </c>
      <c r="CY253">
        <f>(((S253+R253)*AT253)/100)</f>
        <v>350.95849999999996</v>
      </c>
      <c r="CZ253">
        <f>(((S253+R253)*AU253)/100)</f>
        <v>195.7979</v>
      </c>
      <c r="DC253" t="s">
        <v>3</v>
      </c>
      <c r="DD253" t="s">
        <v>3</v>
      </c>
      <c r="DE253" t="s">
        <v>3</v>
      </c>
      <c r="DF253" t="s">
        <v>3</v>
      </c>
      <c r="DG253" t="s">
        <v>3</v>
      </c>
      <c r="DH253" t="s">
        <v>3</v>
      </c>
      <c r="DI253" t="s">
        <v>3</v>
      </c>
      <c r="DJ253" t="s">
        <v>3</v>
      </c>
      <c r="DK253" t="s">
        <v>3</v>
      </c>
      <c r="DL253" t="s">
        <v>3</v>
      </c>
      <c r="DM253" t="s">
        <v>3</v>
      </c>
      <c r="DN253">
        <v>0</v>
      </c>
      <c r="DO253">
        <v>0</v>
      </c>
      <c r="DP253">
        <v>1</v>
      </c>
      <c r="DQ253">
        <v>1</v>
      </c>
      <c r="DU253">
        <v>1013</v>
      </c>
      <c r="DV253" t="s">
        <v>23</v>
      </c>
      <c r="DW253" t="s">
        <v>23</v>
      </c>
      <c r="DX253">
        <v>1</v>
      </c>
      <c r="DZ253" t="s">
        <v>3</v>
      </c>
      <c r="EA253" t="s">
        <v>3</v>
      </c>
      <c r="EB253" t="s">
        <v>3</v>
      </c>
      <c r="EC253" t="s">
        <v>3</v>
      </c>
      <c r="EE253">
        <v>45799462</v>
      </c>
      <c r="EF253">
        <v>3</v>
      </c>
      <c r="EG253" t="s">
        <v>25</v>
      </c>
      <c r="EH253">
        <v>0</v>
      </c>
      <c r="EI253" t="s">
        <v>3</v>
      </c>
      <c r="EJ253">
        <v>2</v>
      </c>
      <c r="EK253">
        <v>110004</v>
      </c>
      <c r="EL253" t="s">
        <v>97</v>
      </c>
      <c r="EM253" t="s">
        <v>61</v>
      </c>
      <c r="EO253" t="s">
        <v>3</v>
      </c>
      <c r="EQ253">
        <v>131072</v>
      </c>
      <c r="ER253">
        <v>0</v>
      </c>
      <c r="ES253">
        <v>0</v>
      </c>
      <c r="ET253">
        <v>0</v>
      </c>
      <c r="EU253">
        <v>0</v>
      </c>
      <c r="EV253">
        <v>0</v>
      </c>
      <c r="EW253">
        <v>0.5</v>
      </c>
      <c r="EX253">
        <v>0</v>
      </c>
      <c r="EY253">
        <v>0</v>
      </c>
      <c r="FQ253">
        <v>0</v>
      </c>
      <c r="FR253">
        <v>0</v>
      </c>
      <c r="FS253">
        <v>0</v>
      </c>
      <c r="FX253">
        <v>95</v>
      </c>
      <c r="FY253">
        <v>53</v>
      </c>
      <c r="GA253" t="s">
        <v>3</v>
      </c>
      <c r="GD253">
        <v>1</v>
      </c>
      <c r="GF253">
        <v>-857418927</v>
      </c>
      <c r="GG253">
        <v>2</v>
      </c>
      <c r="GH253">
        <v>1</v>
      </c>
      <c r="GI253">
        <v>-2</v>
      </c>
      <c r="GJ253">
        <v>0</v>
      </c>
      <c r="GK253">
        <v>0</v>
      </c>
      <c r="GL253">
        <f t="shared" si="192"/>
        <v>0</v>
      </c>
      <c r="GM253">
        <f t="shared" si="193"/>
        <v>923.57</v>
      </c>
      <c r="GN253">
        <f t="shared" si="194"/>
        <v>0</v>
      </c>
      <c r="GO253">
        <f t="shared" si="195"/>
        <v>923.57</v>
      </c>
      <c r="GP253">
        <f t="shared" si="196"/>
        <v>0</v>
      </c>
      <c r="GR253">
        <v>0</v>
      </c>
      <c r="GS253">
        <v>0</v>
      </c>
      <c r="GT253">
        <v>0</v>
      </c>
      <c r="GU253" t="s">
        <v>3</v>
      </c>
      <c r="GV253">
        <f t="shared" si="197"/>
        <v>0</v>
      </c>
      <c r="GW253">
        <v>1</v>
      </c>
      <c r="GX253">
        <f t="shared" si="198"/>
        <v>0</v>
      </c>
      <c r="HA253">
        <v>0</v>
      </c>
      <c r="HB253">
        <v>0</v>
      </c>
      <c r="HC253">
        <f t="shared" si="199"/>
        <v>0</v>
      </c>
      <c r="HE253" t="s">
        <v>3</v>
      </c>
      <c r="HF253" t="s">
        <v>3</v>
      </c>
      <c r="HM253" t="s">
        <v>3</v>
      </c>
      <c r="HN253" t="s">
        <v>99</v>
      </c>
      <c r="HO253" t="s">
        <v>100</v>
      </c>
      <c r="HP253" t="s">
        <v>97</v>
      </c>
      <c r="HQ253" t="s">
        <v>97</v>
      </c>
      <c r="HS253">
        <v>0</v>
      </c>
      <c r="IK253">
        <v>0</v>
      </c>
    </row>
    <row r="254" spans="1:245" x14ac:dyDescent="0.2">
      <c r="A254">
        <v>17</v>
      </c>
      <c r="B254">
        <v>1</v>
      </c>
      <c r="E254" t="s">
        <v>404</v>
      </c>
      <c r="F254" t="s">
        <v>405</v>
      </c>
      <c r="G254" t="s">
        <v>406</v>
      </c>
      <c r="H254" t="s">
        <v>23</v>
      </c>
      <c r="I254">
        <f>ROUND(1,7)</f>
        <v>1</v>
      </c>
      <c r="J254">
        <v>0</v>
      </c>
      <c r="K254">
        <f>ROUND(1,7)</f>
        <v>1</v>
      </c>
      <c r="O254">
        <f t="shared" si="181"/>
        <v>1487.64</v>
      </c>
      <c r="P254">
        <f>ROUND(CQ254*I254,2)</f>
        <v>1487.64</v>
      </c>
      <c r="Q254">
        <f>ROUND(CR254*I254,2)</f>
        <v>0</v>
      </c>
      <c r="R254">
        <f>ROUND(CS254*I254,2)</f>
        <v>0</v>
      </c>
      <c r="S254">
        <f>ROUND(CT254*I254,2)</f>
        <v>0</v>
      </c>
      <c r="T254">
        <f t="shared" si="182"/>
        <v>0</v>
      </c>
      <c r="U254">
        <f>ROUND(CV254*I254,7)</f>
        <v>0</v>
      </c>
      <c r="V254">
        <f>ROUND(CW254*I254,7)</f>
        <v>0</v>
      </c>
      <c r="W254">
        <f t="shared" si="183"/>
        <v>0</v>
      </c>
      <c r="X254">
        <f t="shared" si="184"/>
        <v>0</v>
      </c>
      <c r="Y254">
        <f t="shared" si="185"/>
        <v>0</v>
      </c>
      <c r="AA254">
        <v>48216218</v>
      </c>
      <c r="AB254">
        <f t="shared" si="186"/>
        <v>1487.64</v>
      </c>
      <c r="AC254">
        <f>ROUND((ES254),6)</f>
        <v>1487.64</v>
      </c>
      <c r="AD254">
        <f>ROUND((((ET254)-(EU254))+AE254),6)</f>
        <v>0</v>
      </c>
      <c r="AE254">
        <f>ROUND((EU254),6)</f>
        <v>0</v>
      </c>
      <c r="AF254">
        <f>ROUND((EV254),6)</f>
        <v>0</v>
      </c>
      <c r="AG254">
        <f t="shared" si="187"/>
        <v>0</v>
      </c>
      <c r="AH254">
        <f>(EW254)</f>
        <v>0</v>
      </c>
      <c r="AI254">
        <f>(EX254)</f>
        <v>0</v>
      </c>
      <c r="AJ254">
        <f t="shared" si="188"/>
        <v>0</v>
      </c>
      <c r="AK254">
        <v>1487.64</v>
      </c>
      <c r="AL254">
        <v>1487.64</v>
      </c>
      <c r="AM254">
        <v>0</v>
      </c>
      <c r="AN254">
        <v>0</v>
      </c>
      <c r="AO254">
        <v>0</v>
      </c>
      <c r="AP254">
        <v>0</v>
      </c>
      <c r="AQ254">
        <v>0</v>
      </c>
      <c r="AR254">
        <v>0</v>
      </c>
      <c r="AS254">
        <v>0</v>
      </c>
      <c r="AT254">
        <v>0</v>
      </c>
      <c r="AU254">
        <v>0</v>
      </c>
      <c r="AV254">
        <v>1</v>
      </c>
      <c r="AW254">
        <v>1</v>
      </c>
      <c r="AZ254">
        <v>1</v>
      </c>
      <c r="BA254">
        <v>1</v>
      </c>
      <c r="BB254">
        <v>1</v>
      </c>
      <c r="BC254">
        <v>1</v>
      </c>
      <c r="BD254" t="s">
        <v>3</v>
      </c>
      <c r="BE254" t="s">
        <v>3</v>
      </c>
      <c r="BF254" t="s">
        <v>3</v>
      </c>
      <c r="BG254" t="s">
        <v>3</v>
      </c>
      <c r="BH254">
        <v>3</v>
      </c>
      <c r="BI254">
        <v>3</v>
      </c>
      <c r="BJ254" t="s">
        <v>407</v>
      </c>
      <c r="BM254">
        <v>100</v>
      </c>
      <c r="BN254">
        <v>0</v>
      </c>
      <c r="BO254" t="s">
        <v>3</v>
      </c>
      <c r="BP254">
        <v>0</v>
      </c>
      <c r="BQ254">
        <v>5</v>
      </c>
      <c r="BR254">
        <v>0</v>
      </c>
      <c r="BS254">
        <v>1</v>
      </c>
      <c r="BT254">
        <v>1</v>
      </c>
      <c r="BU254">
        <v>1</v>
      </c>
      <c r="BV254">
        <v>1</v>
      </c>
      <c r="BW254">
        <v>1</v>
      </c>
      <c r="BX254">
        <v>1</v>
      </c>
      <c r="BY254" t="s">
        <v>3</v>
      </c>
      <c r="BZ254">
        <v>0</v>
      </c>
      <c r="CA254">
        <v>0</v>
      </c>
      <c r="CB254" t="s">
        <v>3</v>
      </c>
      <c r="CE254">
        <v>0</v>
      </c>
      <c r="CF254">
        <v>0</v>
      </c>
      <c r="CG254">
        <v>0</v>
      </c>
      <c r="CM254">
        <v>0</v>
      </c>
      <c r="CN254" t="s">
        <v>3</v>
      </c>
      <c r="CO254">
        <v>0</v>
      </c>
      <c r="CP254">
        <f t="shared" si="189"/>
        <v>1487.64</v>
      </c>
      <c r="CQ254">
        <f>ROUND(AL254*BC254,2)</f>
        <v>1487.64</v>
      </c>
      <c r="CR254">
        <f>ROUND(AM254*BB254,2)</f>
        <v>0</v>
      </c>
      <c r="CS254">
        <f>ROUND(AN254*BS254,2)</f>
        <v>0</v>
      </c>
      <c r="CT254">
        <f>ROUND(AO254*BA254,2)</f>
        <v>0</v>
      </c>
      <c r="CU254">
        <f t="shared" si="190"/>
        <v>0</v>
      </c>
      <c r="CV254">
        <f>AH254</f>
        <v>0</v>
      </c>
      <c r="CW254">
        <f>AI254</f>
        <v>0</v>
      </c>
      <c r="CX254">
        <f t="shared" si="191"/>
        <v>0</v>
      </c>
      <c r="CY254">
        <f>0</f>
        <v>0</v>
      </c>
      <c r="CZ254">
        <f>0</f>
        <v>0</v>
      </c>
      <c r="DC254" t="s">
        <v>3</v>
      </c>
      <c r="DD254" t="s">
        <v>3</v>
      </c>
      <c r="DE254" t="s">
        <v>3</v>
      </c>
      <c r="DF254" t="s">
        <v>3</v>
      </c>
      <c r="DG254" t="s">
        <v>3</v>
      </c>
      <c r="DH254" t="s">
        <v>3</v>
      </c>
      <c r="DI254" t="s">
        <v>3</v>
      </c>
      <c r="DJ254" t="s">
        <v>3</v>
      </c>
      <c r="DK254" t="s">
        <v>3</v>
      </c>
      <c r="DL254" t="s">
        <v>3</v>
      </c>
      <c r="DM254" t="s">
        <v>3</v>
      </c>
      <c r="DN254">
        <v>0</v>
      </c>
      <c r="DO254">
        <v>0</v>
      </c>
      <c r="DP254">
        <v>1</v>
      </c>
      <c r="DQ254">
        <v>1</v>
      </c>
      <c r="DU254">
        <v>1013</v>
      </c>
      <c r="DV254" t="s">
        <v>23</v>
      </c>
      <c r="DW254" t="s">
        <v>23</v>
      </c>
      <c r="DX254">
        <v>1</v>
      </c>
      <c r="DZ254" t="s">
        <v>3</v>
      </c>
      <c r="EA254" t="s">
        <v>3</v>
      </c>
      <c r="EB254" t="s">
        <v>3</v>
      </c>
      <c r="EC254" t="s">
        <v>3</v>
      </c>
      <c r="EE254">
        <v>45799867</v>
      </c>
      <c r="EF254">
        <v>5</v>
      </c>
      <c r="EG254" t="s">
        <v>39</v>
      </c>
      <c r="EH254">
        <v>0</v>
      </c>
      <c r="EI254" t="s">
        <v>3</v>
      </c>
      <c r="EJ254">
        <v>3</v>
      </c>
      <c r="EK254">
        <v>100</v>
      </c>
      <c r="EL254" t="s">
        <v>40</v>
      </c>
      <c r="EM254" t="s">
        <v>41</v>
      </c>
      <c r="EO254" t="s">
        <v>3</v>
      </c>
      <c r="EQ254">
        <v>131072</v>
      </c>
      <c r="ER254">
        <v>0</v>
      </c>
      <c r="ES254">
        <v>1487.64</v>
      </c>
      <c r="ET254">
        <v>0</v>
      </c>
      <c r="EU254">
        <v>0</v>
      </c>
      <c r="EV254">
        <v>0</v>
      </c>
      <c r="EW254">
        <v>0</v>
      </c>
      <c r="EX254">
        <v>0</v>
      </c>
      <c r="EY254">
        <v>0</v>
      </c>
      <c r="FQ254">
        <v>0</v>
      </c>
      <c r="FR254">
        <f>P254</f>
        <v>1487.64</v>
      </c>
      <c r="FS254">
        <v>0</v>
      </c>
      <c r="FX254">
        <v>0</v>
      </c>
      <c r="FY254">
        <v>0</v>
      </c>
      <c r="GA254" t="s">
        <v>3</v>
      </c>
      <c r="GD254">
        <v>1</v>
      </c>
      <c r="GF254">
        <v>614830911</v>
      </c>
      <c r="GG254">
        <v>2</v>
      </c>
      <c r="GH254">
        <v>0</v>
      </c>
      <c r="GI254">
        <v>-2</v>
      </c>
      <c r="GJ254">
        <v>0</v>
      </c>
      <c r="GK254">
        <v>0</v>
      </c>
      <c r="GL254">
        <f t="shared" si="192"/>
        <v>0</v>
      </c>
      <c r="GM254">
        <f t="shared" si="193"/>
        <v>1487.64</v>
      </c>
      <c r="GN254">
        <f t="shared" si="194"/>
        <v>0</v>
      </c>
      <c r="GO254">
        <f t="shared" si="195"/>
        <v>0</v>
      </c>
      <c r="GP254">
        <f t="shared" si="196"/>
        <v>0</v>
      </c>
      <c r="GR254">
        <v>0</v>
      </c>
      <c r="GS254">
        <v>0</v>
      </c>
      <c r="GT254">
        <v>0</v>
      </c>
      <c r="GU254" t="s">
        <v>3</v>
      </c>
      <c r="GV254">
        <f t="shared" si="197"/>
        <v>0</v>
      </c>
      <c r="GW254">
        <v>1</v>
      </c>
      <c r="GX254">
        <f t="shared" si="198"/>
        <v>0</v>
      </c>
      <c r="HA254">
        <v>0</v>
      </c>
      <c r="HB254">
        <v>0</v>
      </c>
      <c r="HC254">
        <f t="shared" si="199"/>
        <v>0</v>
      </c>
      <c r="HE254" t="s">
        <v>3</v>
      </c>
      <c r="HF254" t="s">
        <v>3</v>
      </c>
      <c r="HM254" t="s">
        <v>3</v>
      </c>
      <c r="HN254" t="s">
        <v>3</v>
      </c>
      <c r="HO254" t="s">
        <v>3</v>
      </c>
      <c r="HP254" t="s">
        <v>3</v>
      </c>
      <c r="HQ254" t="s">
        <v>3</v>
      </c>
      <c r="HS254">
        <v>0</v>
      </c>
      <c r="IK254">
        <v>0</v>
      </c>
    </row>
    <row r="255" spans="1:245" x14ac:dyDescent="0.2">
      <c r="A255">
        <v>19</v>
      </c>
      <c r="B255">
        <v>1</v>
      </c>
      <c r="F255" t="s">
        <v>3</v>
      </c>
      <c r="G255" t="s">
        <v>146</v>
      </c>
      <c r="H255" t="s">
        <v>3</v>
      </c>
      <c r="AA255">
        <v>1</v>
      </c>
      <c r="IK255">
        <v>0</v>
      </c>
    </row>
    <row r="256" spans="1:245" x14ac:dyDescent="0.2">
      <c r="A256">
        <v>19</v>
      </c>
      <c r="B256">
        <v>1</v>
      </c>
      <c r="F256" t="s">
        <v>3</v>
      </c>
      <c r="G256" t="s">
        <v>147</v>
      </c>
      <c r="H256" t="s">
        <v>3</v>
      </c>
      <c r="AA256">
        <v>1</v>
      </c>
      <c r="IK256">
        <v>0</v>
      </c>
    </row>
    <row r="257" spans="1:245" x14ac:dyDescent="0.2">
      <c r="A257">
        <v>17</v>
      </c>
      <c r="B257">
        <v>1</v>
      </c>
      <c r="C257">
        <f>ROW(SmtRes!A355)</f>
        <v>355</v>
      </c>
      <c r="D257">
        <f>ROW(EtalonRes!A355)</f>
        <v>355</v>
      </c>
      <c r="E257" t="s">
        <v>408</v>
      </c>
      <c r="F257" t="s">
        <v>149</v>
      </c>
      <c r="G257" t="s">
        <v>150</v>
      </c>
      <c r="H257" t="s">
        <v>151</v>
      </c>
      <c r="I257">
        <f>ROUND(4.2,7)</f>
        <v>4.2</v>
      </c>
      <c r="J257">
        <v>0</v>
      </c>
      <c r="K257">
        <f>ROUND(4.2,7)</f>
        <v>4.2</v>
      </c>
      <c r="O257">
        <f>ROUND(CP257,2)</f>
        <v>49308.959999999999</v>
      </c>
      <c r="P257">
        <f>SUMIF(SmtRes!AQ352:'SmtRes'!AQ355,"=1",SmtRes!DF352:'SmtRes'!DF355)</f>
        <v>1581.54</v>
      </c>
      <c r="Q257">
        <f>SUMIF(SmtRes!AQ352:'SmtRes'!AQ355,"=1",SmtRes!DG352:'SmtRes'!DG355)</f>
        <v>0</v>
      </c>
      <c r="R257">
        <f>SUMIF(SmtRes!AQ352:'SmtRes'!AQ355,"=1",SmtRes!DH352:'SmtRes'!DH355)</f>
        <v>0</v>
      </c>
      <c r="S257">
        <f>SUMIF(SmtRes!AQ352:'SmtRes'!AQ355,"=1",SmtRes!DI352:'SmtRes'!DI355)</f>
        <v>47727.42</v>
      </c>
      <c r="T257">
        <f t="shared" ref="T257:T268" si="200">ROUND(CU257*I257,2)</f>
        <v>0</v>
      </c>
      <c r="U257">
        <f>SUMIF(SmtRes!AQ352:'SmtRes'!AQ355,"=1",SmtRes!CV352:'SmtRes'!CV355)</f>
        <v>63.84</v>
      </c>
      <c r="V257">
        <f>SUMIF(SmtRes!AQ352:'SmtRes'!AQ355,"=1",SmtRes!CW352:'SmtRes'!CW355)</f>
        <v>0</v>
      </c>
      <c r="W257">
        <f t="shared" ref="W257:W268" si="201">ROUND(CX257*I257,2)</f>
        <v>0</v>
      </c>
      <c r="X257">
        <f t="shared" ref="X257:X268" si="202">ROUND(CY257,2)</f>
        <v>46295.6</v>
      </c>
      <c r="Y257">
        <f t="shared" ref="Y257:Y268" si="203">ROUND(CZ257,2)</f>
        <v>24340.98</v>
      </c>
      <c r="AA257">
        <v>48216218</v>
      </c>
      <c r="AB257">
        <f t="shared" ref="AB257:AB268" si="204">ROUND((AC257+AD257+AF257),6)</f>
        <v>11714.56604</v>
      </c>
      <c r="AC257">
        <f>ROUND((SUM(SmtRes!BQ352:'SmtRes'!BQ355)),6)</f>
        <v>350.89404000000002</v>
      </c>
      <c r="AD257">
        <f>ROUND((((0)-(0))+AE257),6)</f>
        <v>0</v>
      </c>
      <c r="AE257">
        <f>ROUND((0),6)</f>
        <v>0</v>
      </c>
      <c r="AF257">
        <f>ROUND((SUM(SmtRes!BT352:'SmtRes'!BT355)),6)</f>
        <v>11363.672</v>
      </c>
      <c r="AG257">
        <f t="shared" ref="AG257:AG268" si="205">ROUND((AP257),6)</f>
        <v>0</v>
      </c>
      <c r="AH257">
        <f>(SUM(SmtRes!BU352:'SmtRes'!BU355))</f>
        <v>15.2</v>
      </c>
      <c r="AI257">
        <f>(0)</f>
        <v>0</v>
      </c>
      <c r="AJ257">
        <f t="shared" ref="AJ257:AJ268" si="206">(AS257)</f>
        <v>0</v>
      </c>
      <c r="AK257">
        <v>11714.56604</v>
      </c>
      <c r="AL257">
        <v>350.89404000000002</v>
      </c>
      <c r="AM257">
        <v>0</v>
      </c>
      <c r="AN257">
        <v>0</v>
      </c>
      <c r="AO257">
        <v>11363.672</v>
      </c>
      <c r="AP257">
        <v>0</v>
      </c>
      <c r="AQ257">
        <v>15.2</v>
      </c>
      <c r="AR257">
        <v>0</v>
      </c>
      <c r="AS257">
        <v>0</v>
      </c>
      <c r="AT257">
        <v>97</v>
      </c>
      <c r="AU257">
        <v>51</v>
      </c>
      <c r="AV257">
        <v>1</v>
      </c>
      <c r="AW257">
        <v>1</v>
      </c>
      <c r="AZ257">
        <v>1</v>
      </c>
      <c r="BA257">
        <v>1</v>
      </c>
      <c r="BB257">
        <v>1</v>
      </c>
      <c r="BC257">
        <v>1</v>
      </c>
      <c r="BD257" t="s">
        <v>3</v>
      </c>
      <c r="BE257" t="s">
        <v>3</v>
      </c>
      <c r="BF257" t="s">
        <v>3</v>
      </c>
      <c r="BG257" t="s">
        <v>3</v>
      </c>
      <c r="BH257">
        <v>0</v>
      </c>
      <c r="BI257">
        <v>2</v>
      </c>
      <c r="BJ257" t="s">
        <v>152</v>
      </c>
      <c r="BM257">
        <v>108001</v>
      </c>
      <c r="BN257">
        <v>0</v>
      </c>
      <c r="BO257" t="s">
        <v>3</v>
      </c>
      <c r="BP257">
        <v>0</v>
      </c>
      <c r="BQ257">
        <v>3</v>
      </c>
      <c r="BR257">
        <v>0</v>
      </c>
      <c r="BS257">
        <v>1</v>
      </c>
      <c r="BT257">
        <v>1</v>
      </c>
      <c r="BU257">
        <v>1</v>
      </c>
      <c r="BV257">
        <v>1</v>
      </c>
      <c r="BW257">
        <v>1</v>
      </c>
      <c r="BX257">
        <v>1</v>
      </c>
      <c r="BY257" t="s">
        <v>3</v>
      </c>
      <c r="BZ257">
        <v>97</v>
      </c>
      <c r="CA257">
        <v>51</v>
      </c>
      <c r="CB257" t="s">
        <v>3</v>
      </c>
      <c r="CE257">
        <v>0</v>
      </c>
      <c r="CF257">
        <v>0</v>
      </c>
      <c r="CG257">
        <v>0</v>
      </c>
      <c r="CM257">
        <v>0</v>
      </c>
      <c r="CN257" t="s">
        <v>3</v>
      </c>
      <c r="CO257">
        <v>0</v>
      </c>
      <c r="CP257">
        <f>(P257+Q257+S257+R257)</f>
        <v>49308.959999999999</v>
      </c>
      <c r="CQ257">
        <f>SUMIF(SmtRes!AQ352:'SmtRes'!AQ355,"=1",SmtRes!AA352:'SmtRes'!AA355)</f>
        <v>186.64</v>
      </c>
      <c r="CR257">
        <f>SUMIF(SmtRes!AQ352:'SmtRes'!AQ355,"=1",SmtRes!AB352:'SmtRes'!AB355)</f>
        <v>0</v>
      </c>
      <c r="CS257">
        <f>SUMIF(SmtRes!AQ352:'SmtRes'!AQ355,"=1",SmtRes!AC352:'SmtRes'!AC355)</f>
        <v>0</v>
      </c>
      <c r="CT257">
        <f>SUMIF(SmtRes!AQ352:'SmtRes'!AQ355,"=1",SmtRes!AD352:'SmtRes'!AD355)</f>
        <v>747.61</v>
      </c>
      <c r="CU257">
        <f>AG257</f>
        <v>0</v>
      </c>
      <c r="CV257">
        <f>SUMIF(SmtRes!AQ352:'SmtRes'!AQ355,"=1",SmtRes!BU352:'SmtRes'!BU355)</f>
        <v>15.2</v>
      </c>
      <c r="CW257">
        <f>SUMIF(SmtRes!AQ352:'SmtRes'!AQ355,"=1",SmtRes!BV352:'SmtRes'!BV355)</f>
        <v>0</v>
      </c>
      <c r="CX257">
        <f>AJ257</f>
        <v>0</v>
      </c>
      <c r="CY257">
        <f>(((S257+R257)*AT257)/100)</f>
        <v>46295.597399999999</v>
      </c>
      <c r="CZ257">
        <f>(((S257+R257)*AU257)/100)</f>
        <v>24340.984199999999</v>
      </c>
      <c r="DC257" t="s">
        <v>3</v>
      </c>
      <c r="DD257" t="s">
        <v>3</v>
      </c>
      <c r="DE257" t="s">
        <v>3</v>
      </c>
      <c r="DF257" t="s">
        <v>3</v>
      </c>
      <c r="DG257" t="s">
        <v>3</v>
      </c>
      <c r="DH257" t="s">
        <v>3</v>
      </c>
      <c r="DI257" t="s">
        <v>3</v>
      </c>
      <c r="DJ257" t="s">
        <v>3</v>
      </c>
      <c r="DK257" t="s">
        <v>3</v>
      </c>
      <c r="DL257" t="s">
        <v>3</v>
      </c>
      <c r="DM257" t="s">
        <v>3</v>
      </c>
      <c r="DN257">
        <v>0</v>
      </c>
      <c r="DO257">
        <v>0</v>
      </c>
      <c r="DP257">
        <v>1</v>
      </c>
      <c r="DQ257">
        <v>1</v>
      </c>
      <c r="DU257">
        <v>1003</v>
      </c>
      <c r="DV257" t="s">
        <v>151</v>
      </c>
      <c r="DW257" t="s">
        <v>151</v>
      </c>
      <c r="DX257">
        <v>100</v>
      </c>
      <c r="DZ257" t="s">
        <v>3</v>
      </c>
      <c r="EA257" t="s">
        <v>3</v>
      </c>
      <c r="EB257" t="s">
        <v>3</v>
      </c>
      <c r="EC257" t="s">
        <v>3</v>
      </c>
      <c r="EE257">
        <v>45799455</v>
      </c>
      <c r="EF257">
        <v>3</v>
      </c>
      <c r="EG257" t="s">
        <v>25</v>
      </c>
      <c r="EH257">
        <v>0</v>
      </c>
      <c r="EI257" t="s">
        <v>3</v>
      </c>
      <c r="EJ257">
        <v>2</v>
      </c>
      <c r="EK257">
        <v>108001</v>
      </c>
      <c r="EL257" t="s">
        <v>26</v>
      </c>
      <c r="EM257" t="s">
        <v>27</v>
      </c>
      <c r="EO257" t="s">
        <v>3</v>
      </c>
      <c r="EQ257">
        <v>131072</v>
      </c>
      <c r="ER257">
        <v>0</v>
      </c>
      <c r="ES257">
        <v>0</v>
      </c>
      <c r="ET257">
        <v>0</v>
      </c>
      <c r="EU257">
        <v>0</v>
      </c>
      <c r="EV257">
        <v>0</v>
      </c>
      <c r="EW257">
        <v>15.2</v>
      </c>
      <c r="EX257">
        <v>0</v>
      </c>
      <c r="EY257">
        <v>0</v>
      </c>
      <c r="FQ257">
        <v>0</v>
      </c>
      <c r="FR257">
        <v>0</v>
      </c>
      <c r="FS257">
        <v>0</v>
      </c>
      <c r="FX257">
        <v>97</v>
      </c>
      <c r="FY257">
        <v>51</v>
      </c>
      <c r="GA257" t="s">
        <v>3</v>
      </c>
      <c r="GD257">
        <v>1</v>
      </c>
      <c r="GF257">
        <v>1581588926</v>
      </c>
      <c r="GG257">
        <v>2</v>
      </c>
      <c r="GH257">
        <v>1</v>
      </c>
      <c r="GI257">
        <v>-2</v>
      </c>
      <c r="GJ257">
        <v>0</v>
      </c>
      <c r="GK257">
        <v>0</v>
      </c>
      <c r="GL257">
        <f t="shared" ref="GL257:GL268" si="207">ROUND(IF(AND(BH257=3,BI257=3,FS257&lt;&gt;0),P257,0),2)</f>
        <v>0</v>
      </c>
      <c r="GM257">
        <f t="shared" ref="GM257:GM268" si="208">ROUND(O257+X257+Y257,2)+GX257</f>
        <v>119945.54</v>
      </c>
      <c r="GN257">
        <f t="shared" ref="GN257:GN268" si="209">IF(OR(BI257=0,BI257=1),GM257-GX257,0)</f>
        <v>0</v>
      </c>
      <c r="GO257">
        <f t="shared" ref="GO257:GO268" si="210">IF(BI257=2,GM257-GX257,0)</f>
        <v>119945.54</v>
      </c>
      <c r="GP257">
        <f t="shared" ref="GP257:GP268" si="211">IF(BI257=4,GM257-GX257,0)</f>
        <v>0</v>
      </c>
      <c r="GR257">
        <v>0</v>
      </c>
      <c r="GS257">
        <v>0</v>
      </c>
      <c r="GT257">
        <v>0</v>
      </c>
      <c r="GU257" t="s">
        <v>3</v>
      </c>
      <c r="GV257">
        <f t="shared" ref="GV257:GV268" si="212">ROUND((GT257),6)</f>
        <v>0</v>
      </c>
      <c r="GW257">
        <v>1</v>
      </c>
      <c r="GX257">
        <f t="shared" ref="GX257:GX268" si="213">ROUND(HC257*I257,2)</f>
        <v>0</v>
      </c>
      <c r="HA257">
        <v>0</v>
      </c>
      <c r="HB257">
        <v>0</v>
      </c>
      <c r="HC257">
        <f>GV257*GW257</f>
        <v>0</v>
      </c>
      <c r="HE257" t="s">
        <v>3</v>
      </c>
      <c r="HF257" t="s">
        <v>3</v>
      </c>
      <c r="HM257" t="s">
        <v>3</v>
      </c>
      <c r="HN257" t="s">
        <v>29</v>
      </c>
      <c r="HO257" t="s">
        <v>30</v>
      </c>
      <c r="HP257" t="s">
        <v>26</v>
      </c>
      <c r="HQ257" t="s">
        <v>26</v>
      </c>
      <c r="HS257">
        <v>0</v>
      </c>
      <c r="IK257">
        <v>0</v>
      </c>
    </row>
    <row r="258" spans="1:245" x14ac:dyDescent="0.2">
      <c r="A258">
        <v>17</v>
      </c>
      <c r="B258">
        <v>1</v>
      </c>
      <c r="E258" t="s">
        <v>409</v>
      </c>
      <c r="F258" t="s">
        <v>154</v>
      </c>
      <c r="G258" t="s">
        <v>155</v>
      </c>
      <c r="H258" t="s">
        <v>156</v>
      </c>
      <c r="I258">
        <f>ROUND(428.4,7)</f>
        <v>428.4</v>
      </c>
      <c r="J258">
        <v>0</v>
      </c>
      <c r="K258">
        <f>ROUND(428.4,7)</f>
        <v>428.4</v>
      </c>
      <c r="O258">
        <f>ROUND(CP258,2)</f>
        <v>5187.92</v>
      </c>
      <c r="P258">
        <f>ROUND(CQ258*I258,2)</f>
        <v>5187.92</v>
      </c>
      <c r="Q258">
        <f>ROUND(CR258*I258,2)</f>
        <v>0</v>
      </c>
      <c r="R258">
        <f>ROUND(CS258*I258,2)</f>
        <v>0</v>
      </c>
      <c r="S258">
        <f>ROUND(CT258*I258,2)</f>
        <v>0</v>
      </c>
      <c r="T258">
        <f t="shared" si="200"/>
        <v>0</v>
      </c>
      <c r="U258">
        <f>ROUND(CV258*I258,7)</f>
        <v>0</v>
      </c>
      <c r="V258">
        <f>ROUND(CW258*I258,7)</f>
        <v>0</v>
      </c>
      <c r="W258">
        <f t="shared" si="201"/>
        <v>0</v>
      </c>
      <c r="X258">
        <f t="shared" si="202"/>
        <v>0</v>
      </c>
      <c r="Y258">
        <f t="shared" si="203"/>
        <v>0</v>
      </c>
      <c r="AA258">
        <v>48216218</v>
      </c>
      <c r="AB258">
        <f t="shared" si="204"/>
        <v>12.11</v>
      </c>
      <c r="AC258">
        <f>ROUND((ES258),6)</f>
        <v>12.11</v>
      </c>
      <c r="AD258">
        <f>ROUND((((ET258)-(EU258))+AE258),6)</f>
        <v>0</v>
      </c>
      <c r="AE258">
        <f>ROUND((EU258),6)</f>
        <v>0</v>
      </c>
      <c r="AF258">
        <f>ROUND((EV258),6)</f>
        <v>0</v>
      </c>
      <c r="AG258">
        <f t="shared" si="205"/>
        <v>0</v>
      </c>
      <c r="AH258">
        <f>(EW258)</f>
        <v>0</v>
      </c>
      <c r="AI258">
        <f>(EX258)</f>
        <v>0</v>
      </c>
      <c r="AJ258">
        <f t="shared" si="206"/>
        <v>0</v>
      </c>
      <c r="AK258">
        <v>12.11</v>
      </c>
      <c r="AL258">
        <v>12.11</v>
      </c>
      <c r="AM258">
        <v>0</v>
      </c>
      <c r="AN258">
        <v>0</v>
      </c>
      <c r="AO258">
        <v>0</v>
      </c>
      <c r="AP258">
        <v>0</v>
      </c>
      <c r="AQ258">
        <v>0</v>
      </c>
      <c r="AR258">
        <v>0</v>
      </c>
      <c r="AS258">
        <v>0</v>
      </c>
      <c r="AT258">
        <v>0</v>
      </c>
      <c r="AU258">
        <v>0</v>
      </c>
      <c r="AV258">
        <v>1</v>
      </c>
      <c r="AW258">
        <v>1</v>
      </c>
      <c r="AZ258">
        <v>1</v>
      </c>
      <c r="BA258">
        <v>1</v>
      </c>
      <c r="BB258">
        <v>1</v>
      </c>
      <c r="BC258">
        <v>1</v>
      </c>
      <c r="BD258" t="s">
        <v>3</v>
      </c>
      <c r="BE258" t="s">
        <v>3</v>
      </c>
      <c r="BF258" t="s">
        <v>3</v>
      </c>
      <c r="BG258" t="s">
        <v>3</v>
      </c>
      <c r="BH258">
        <v>3</v>
      </c>
      <c r="BI258">
        <v>2</v>
      </c>
      <c r="BJ258" t="s">
        <v>157</v>
      </c>
      <c r="BM258">
        <v>500001</v>
      </c>
      <c r="BN258">
        <v>0</v>
      </c>
      <c r="BO258" t="s">
        <v>154</v>
      </c>
      <c r="BP258">
        <v>1</v>
      </c>
      <c r="BQ258">
        <v>8</v>
      </c>
      <c r="BR258">
        <v>0</v>
      </c>
      <c r="BS258">
        <v>1</v>
      </c>
      <c r="BT258">
        <v>1</v>
      </c>
      <c r="BU258">
        <v>1</v>
      </c>
      <c r="BV258">
        <v>1</v>
      </c>
      <c r="BW258">
        <v>1</v>
      </c>
      <c r="BX258">
        <v>1</v>
      </c>
      <c r="BY258" t="s">
        <v>3</v>
      </c>
      <c r="BZ258">
        <v>0</v>
      </c>
      <c r="CA258">
        <v>0</v>
      </c>
      <c r="CB258" t="s">
        <v>3</v>
      </c>
      <c r="CE258">
        <v>0</v>
      </c>
      <c r="CF258">
        <v>0</v>
      </c>
      <c r="CG258">
        <v>0</v>
      </c>
      <c r="CM258">
        <v>0</v>
      </c>
      <c r="CN258" t="s">
        <v>3</v>
      </c>
      <c r="CO258">
        <v>0</v>
      </c>
      <c r="CP258">
        <f>(P258+Q258+S258+R258)</f>
        <v>5187.92</v>
      </c>
      <c r="CQ258">
        <f>ROUND(AL258*BC258,2)</f>
        <v>12.11</v>
      </c>
      <c r="CR258">
        <f>ROUND(AM258*BB258,2)</f>
        <v>0</v>
      </c>
      <c r="CS258">
        <f>ROUND(AN258*BS258,2)</f>
        <v>0</v>
      </c>
      <c r="CT258">
        <f>ROUND(AO258*BA258,2)</f>
        <v>0</v>
      </c>
      <c r="CU258">
        <f>AG258</f>
        <v>0</v>
      </c>
      <c r="CV258">
        <f>AH258</f>
        <v>0</v>
      </c>
      <c r="CW258">
        <f>AI258</f>
        <v>0</v>
      </c>
      <c r="CX258">
        <f>AJ258</f>
        <v>0</v>
      </c>
      <c r="CY258">
        <f>(((S258+R258)*AT258)/100)</f>
        <v>0</v>
      </c>
      <c r="CZ258">
        <f>(((S258+R258)*AU258)/100)</f>
        <v>0</v>
      </c>
      <c r="DC258" t="s">
        <v>3</v>
      </c>
      <c r="DD258" t="s">
        <v>3</v>
      </c>
      <c r="DE258" t="s">
        <v>3</v>
      </c>
      <c r="DF258" t="s">
        <v>3</v>
      </c>
      <c r="DG258" t="s">
        <v>3</v>
      </c>
      <c r="DH258" t="s">
        <v>3</v>
      </c>
      <c r="DI258" t="s">
        <v>3</v>
      </c>
      <c r="DJ258" t="s">
        <v>3</v>
      </c>
      <c r="DK258" t="s">
        <v>3</v>
      </c>
      <c r="DL258" t="s">
        <v>3</v>
      </c>
      <c r="DM258" t="s">
        <v>3</v>
      </c>
      <c r="DN258">
        <v>0</v>
      </c>
      <c r="DO258">
        <v>0</v>
      </c>
      <c r="DP258">
        <v>1</v>
      </c>
      <c r="DQ258">
        <v>1</v>
      </c>
      <c r="DU258">
        <v>1003</v>
      </c>
      <c r="DV258" t="s">
        <v>156</v>
      </c>
      <c r="DW258" t="s">
        <v>156</v>
      </c>
      <c r="DX258">
        <v>1</v>
      </c>
      <c r="DZ258" t="s">
        <v>3</v>
      </c>
      <c r="EA258" t="s">
        <v>3</v>
      </c>
      <c r="EB258" t="s">
        <v>3</v>
      </c>
      <c r="EC258" t="s">
        <v>3</v>
      </c>
      <c r="EE258">
        <v>45799547</v>
      </c>
      <c r="EF258">
        <v>8</v>
      </c>
      <c r="EG258" t="s">
        <v>105</v>
      </c>
      <c r="EH258">
        <v>0</v>
      </c>
      <c r="EI258" t="s">
        <v>3</v>
      </c>
      <c r="EJ258">
        <v>1</v>
      </c>
      <c r="EK258">
        <v>500001</v>
      </c>
      <c r="EL258" t="s">
        <v>158</v>
      </c>
      <c r="EM258" t="s">
        <v>159</v>
      </c>
      <c r="EO258" t="s">
        <v>3</v>
      </c>
      <c r="EQ258">
        <v>131072</v>
      </c>
      <c r="ER258">
        <v>12.11</v>
      </c>
      <c r="ES258">
        <v>12.11</v>
      </c>
      <c r="ET258">
        <v>0</v>
      </c>
      <c r="EU258">
        <v>0</v>
      </c>
      <c r="EV258">
        <v>0</v>
      </c>
      <c r="EW258">
        <v>0</v>
      </c>
      <c r="EX258">
        <v>0</v>
      </c>
      <c r="EY258">
        <v>0</v>
      </c>
      <c r="FQ258">
        <v>0</v>
      </c>
      <c r="FR258">
        <v>0</v>
      </c>
      <c r="FS258">
        <v>0</v>
      </c>
      <c r="FX258">
        <v>0</v>
      </c>
      <c r="FY258">
        <v>0</v>
      </c>
      <c r="GA258" t="s">
        <v>3</v>
      </c>
      <c r="GD258">
        <v>1</v>
      </c>
      <c r="GF258">
        <v>1349050067</v>
      </c>
      <c r="GG258">
        <v>2</v>
      </c>
      <c r="GH258">
        <v>1</v>
      </c>
      <c r="GI258">
        <v>2</v>
      </c>
      <c r="GJ258">
        <v>0</v>
      </c>
      <c r="GK258">
        <v>0</v>
      </c>
      <c r="GL258">
        <f t="shared" si="207"/>
        <v>0</v>
      </c>
      <c r="GM258">
        <f t="shared" si="208"/>
        <v>5187.92</v>
      </c>
      <c r="GN258">
        <f t="shared" si="209"/>
        <v>0</v>
      </c>
      <c r="GO258">
        <f t="shared" si="210"/>
        <v>5187.92</v>
      </c>
      <c r="GP258">
        <f t="shared" si="211"/>
        <v>0</v>
      </c>
      <c r="GR258">
        <v>0</v>
      </c>
      <c r="GS258">
        <v>0</v>
      </c>
      <c r="GT258">
        <v>0</v>
      </c>
      <c r="GU258" t="s">
        <v>3</v>
      </c>
      <c r="GV258">
        <f t="shared" si="212"/>
        <v>0</v>
      </c>
      <c r="GW258">
        <v>1</v>
      </c>
      <c r="GX258">
        <f t="shared" si="213"/>
        <v>0</v>
      </c>
      <c r="HA258">
        <v>0</v>
      </c>
      <c r="HB258">
        <v>0</v>
      </c>
      <c r="HC258">
        <f>GV258*GW258</f>
        <v>0</v>
      </c>
      <c r="HE258" t="s">
        <v>3</v>
      </c>
      <c r="HF258" t="s">
        <v>3</v>
      </c>
      <c r="HM258" t="s">
        <v>3</v>
      </c>
      <c r="HN258" t="s">
        <v>3</v>
      </c>
      <c r="HO258" t="s">
        <v>3</v>
      </c>
      <c r="HP258" t="s">
        <v>3</v>
      </c>
      <c r="HQ258" t="s">
        <v>3</v>
      </c>
      <c r="HS258">
        <v>0</v>
      </c>
      <c r="IK258">
        <v>0</v>
      </c>
    </row>
    <row r="259" spans="1:245" x14ac:dyDescent="0.2">
      <c r="A259">
        <v>17</v>
      </c>
      <c r="B259">
        <v>1</v>
      </c>
      <c r="C259">
        <f>ROW(SmtRes!A365)</f>
        <v>365</v>
      </c>
      <c r="D259">
        <f>ROW(EtalonRes!A365)</f>
        <v>365</v>
      </c>
      <c r="E259" t="s">
        <v>410</v>
      </c>
      <c r="F259" t="s">
        <v>161</v>
      </c>
      <c r="G259" t="s">
        <v>162</v>
      </c>
      <c r="H259" t="s">
        <v>151</v>
      </c>
      <c r="I259">
        <f>ROUND(420/100,7)</f>
        <v>4.2</v>
      </c>
      <c r="J259">
        <v>0</v>
      </c>
      <c r="K259">
        <f>ROUND(420/100,7)</f>
        <v>4.2</v>
      </c>
      <c r="O259">
        <f>ROUND(CP259,2)</f>
        <v>15226.45</v>
      </c>
      <c r="P259">
        <f>SUMIF(SmtRes!AQ356:'SmtRes'!AQ365,"=1",SmtRes!DF356:'SmtRes'!DF365)</f>
        <v>634.01</v>
      </c>
      <c r="Q259">
        <f>SUMIF(SmtRes!AQ356:'SmtRes'!AQ365,"=1",SmtRes!DG356:'SmtRes'!DG365)</f>
        <v>86.59</v>
      </c>
      <c r="R259">
        <f>SUMIF(SmtRes!AQ356:'SmtRes'!AQ365,"=1",SmtRes!DH356:'SmtRes'!DH365)</f>
        <v>77.03</v>
      </c>
      <c r="S259">
        <f>SUMIF(SmtRes!AQ356:'SmtRes'!AQ365,"=1",SmtRes!DI356:'SmtRes'!DI365)</f>
        <v>14428.82</v>
      </c>
      <c r="T259">
        <f t="shared" si="200"/>
        <v>0</v>
      </c>
      <c r="U259">
        <f>SUMIF(SmtRes!AQ356:'SmtRes'!AQ365,"=1",SmtRes!CV356:'SmtRes'!CV365)</f>
        <v>18.858000000000001</v>
      </c>
      <c r="V259">
        <f>SUMIF(SmtRes!AQ356:'SmtRes'!AQ365,"=1",SmtRes!CW356:'SmtRes'!CW365)</f>
        <v>8.4000000000000005E-2</v>
      </c>
      <c r="W259">
        <f t="shared" si="201"/>
        <v>0</v>
      </c>
      <c r="X259">
        <f t="shared" si="202"/>
        <v>14070.67</v>
      </c>
      <c r="Y259">
        <f t="shared" si="203"/>
        <v>7397.98</v>
      </c>
      <c r="AA259">
        <v>48216218</v>
      </c>
      <c r="AB259">
        <f t="shared" si="204"/>
        <v>3593.4573479999999</v>
      </c>
      <c r="AC259">
        <f>ROUND((SUM(SmtRes!BQ356:'SmtRes'!BQ365)),6)</f>
        <v>137.40814800000001</v>
      </c>
      <c r="AD259">
        <f>ROUND((((SUM(SmtRes!BR356:'SmtRes'!BR365))-(SUM(SmtRes!BS356:'SmtRes'!BS365)))+AE259),6)</f>
        <v>20.615500000000001</v>
      </c>
      <c r="AE259">
        <f>ROUND((SUM(SmtRes!BS356:'SmtRes'!BS365)),6)</f>
        <v>18.3398</v>
      </c>
      <c r="AF259">
        <f>ROUND((SUM(SmtRes!BT356:'SmtRes'!BT365)),6)</f>
        <v>3435.4337</v>
      </c>
      <c r="AG259">
        <f t="shared" si="205"/>
        <v>0</v>
      </c>
      <c r="AH259">
        <f>(SUM(SmtRes!BU356:'SmtRes'!BU365))</f>
        <v>4.49</v>
      </c>
      <c r="AI259">
        <f>(SUM(SmtRes!BV356:'SmtRes'!BV365))</f>
        <v>0.02</v>
      </c>
      <c r="AJ259">
        <f t="shared" si="206"/>
        <v>0</v>
      </c>
      <c r="AK259">
        <v>3611.7971479000003</v>
      </c>
      <c r="AL259">
        <v>137.40814790000002</v>
      </c>
      <c r="AM259">
        <v>20.615500000000001</v>
      </c>
      <c r="AN259">
        <v>18.3398</v>
      </c>
      <c r="AO259">
        <v>3435.4337</v>
      </c>
      <c r="AP259">
        <v>0</v>
      </c>
      <c r="AQ259">
        <v>4.49</v>
      </c>
      <c r="AR259">
        <v>0.02</v>
      </c>
      <c r="AS259">
        <v>0</v>
      </c>
      <c r="AT259">
        <v>97</v>
      </c>
      <c r="AU259">
        <v>51</v>
      </c>
      <c r="AV259">
        <v>1</v>
      </c>
      <c r="AW259">
        <v>1</v>
      </c>
      <c r="AZ259">
        <v>1</v>
      </c>
      <c r="BA259">
        <v>1</v>
      </c>
      <c r="BB259">
        <v>1</v>
      </c>
      <c r="BC259">
        <v>1</v>
      </c>
      <c r="BD259" t="s">
        <v>3</v>
      </c>
      <c r="BE259" t="s">
        <v>3</v>
      </c>
      <c r="BF259" t="s">
        <v>3</v>
      </c>
      <c r="BG259" t="s">
        <v>3</v>
      </c>
      <c r="BH259">
        <v>0</v>
      </c>
      <c r="BI259">
        <v>2</v>
      </c>
      <c r="BJ259" t="s">
        <v>163</v>
      </c>
      <c r="BM259">
        <v>108001</v>
      </c>
      <c r="BN259">
        <v>0</v>
      </c>
      <c r="BO259" t="s">
        <v>3</v>
      </c>
      <c r="BP259">
        <v>0</v>
      </c>
      <c r="BQ259">
        <v>3</v>
      </c>
      <c r="BR259">
        <v>0</v>
      </c>
      <c r="BS259">
        <v>1</v>
      </c>
      <c r="BT259">
        <v>1</v>
      </c>
      <c r="BU259">
        <v>1</v>
      </c>
      <c r="BV259">
        <v>1</v>
      </c>
      <c r="BW259">
        <v>1</v>
      </c>
      <c r="BX259">
        <v>1</v>
      </c>
      <c r="BY259" t="s">
        <v>3</v>
      </c>
      <c r="BZ259">
        <v>97</v>
      </c>
      <c r="CA259">
        <v>51</v>
      </c>
      <c r="CB259" t="s">
        <v>3</v>
      </c>
      <c r="CE259">
        <v>0</v>
      </c>
      <c r="CF259">
        <v>0</v>
      </c>
      <c r="CG259">
        <v>0</v>
      </c>
      <c r="CM259">
        <v>0</v>
      </c>
      <c r="CN259" t="s">
        <v>3</v>
      </c>
      <c r="CO259">
        <v>0</v>
      </c>
      <c r="CP259">
        <f>(P259+Q259+S259+R259)</f>
        <v>15226.45</v>
      </c>
      <c r="CQ259">
        <f>SUMIF(SmtRes!AQ356:'SmtRes'!AQ365,"=1",SmtRes!AA356:'SmtRes'!AA365)</f>
        <v>59913.789999999994</v>
      </c>
      <c r="CR259">
        <f>SUMIF(SmtRes!AQ356:'SmtRes'!AQ365,"=1",SmtRes!AB356:'SmtRes'!AB365)</f>
        <v>2061.5500000000002</v>
      </c>
      <c r="CS259">
        <f>SUMIF(SmtRes!AQ356:'SmtRes'!AQ365,"=1",SmtRes!AC356:'SmtRes'!AC365)</f>
        <v>1833.98</v>
      </c>
      <c r="CT259">
        <f>SUMIF(SmtRes!AQ356:'SmtRes'!AQ365,"=1",SmtRes!AD356:'SmtRes'!AD365)</f>
        <v>765.13</v>
      </c>
      <c r="CU259">
        <f>AG259</f>
        <v>0</v>
      </c>
      <c r="CV259">
        <f>SUMIF(SmtRes!AQ356:'SmtRes'!AQ365,"=1",SmtRes!BU356:'SmtRes'!BU365)</f>
        <v>4.49</v>
      </c>
      <c r="CW259">
        <f>SUMIF(SmtRes!AQ356:'SmtRes'!AQ365,"=1",SmtRes!BV356:'SmtRes'!BV365)</f>
        <v>0.02</v>
      </c>
      <c r="CX259">
        <f>AJ259</f>
        <v>0</v>
      </c>
      <c r="CY259">
        <f>(((S259+R259)*AT259)/100)</f>
        <v>14070.674499999999</v>
      </c>
      <c r="CZ259">
        <f>(((S259+R259)*AU259)/100)</f>
        <v>7397.9834999999994</v>
      </c>
      <c r="DC259" t="s">
        <v>3</v>
      </c>
      <c r="DD259" t="s">
        <v>3</v>
      </c>
      <c r="DE259" t="s">
        <v>3</v>
      </c>
      <c r="DF259" t="s">
        <v>3</v>
      </c>
      <c r="DG259" t="s">
        <v>3</v>
      </c>
      <c r="DH259" t="s">
        <v>3</v>
      </c>
      <c r="DI259" t="s">
        <v>3</v>
      </c>
      <c r="DJ259" t="s">
        <v>3</v>
      </c>
      <c r="DK259" t="s">
        <v>3</v>
      </c>
      <c r="DL259" t="s">
        <v>3</v>
      </c>
      <c r="DM259" t="s">
        <v>3</v>
      </c>
      <c r="DN259">
        <v>0</v>
      </c>
      <c r="DO259">
        <v>0</v>
      </c>
      <c r="DP259">
        <v>1</v>
      </c>
      <c r="DQ259">
        <v>1</v>
      </c>
      <c r="DU259">
        <v>1003</v>
      </c>
      <c r="DV259" t="s">
        <v>151</v>
      </c>
      <c r="DW259" t="s">
        <v>151</v>
      </c>
      <c r="DX259">
        <v>100</v>
      </c>
      <c r="DZ259" t="s">
        <v>3</v>
      </c>
      <c r="EA259" t="s">
        <v>3</v>
      </c>
      <c r="EB259" t="s">
        <v>3</v>
      </c>
      <c r="EC259" t="s">
        <v>3</v>
      </c>
      <c r="EE259">
        <v>45799455</v>
      </c>
      <c r="EF259">
        <v>3</v>
      </c>
      <c r="EG259" t="s">
        <v>25</v>
      </c>
      <c r="EH259">
        <v>0</v>
      </c>
      <c r="EI259" t="s">
        <v>3</v>
      </c>
      <c r="EJ259">
        <v>2</v>
      </c>
      <c r="EK259">
        <v>108001</v>
      </c>
      <c r="EL259" t="s">
        <v>26</v>
      </c>
      <c r="EM259" t="s">
        <v>27</v>
      </c>
      <c r="EO259" t="s">
        <v>3</v>
      </c>
      <c r="EQ259">
        <v>131072</v>
      </c>
      <c r="ER259">
        <v>0</v>
      </c>
      <c r="ES259">
        <v>0</v>
      </c>
      <c r="ET259">
        <v>0</v>
      </c>
      <c r="EU259">
        <v>0</v>
      </c>
      <c r="EV259">
        <v>0</v>
      </c>
      <c r="EW259">
        <v>4.49</v>
      </c>
      <c r="EX259">
        <v>0.02</v>
      </c>
      <c r="EY259">
        <v>0</v>
      </c>
      <c r="FQ259">
        <v>0</v>
      </c>
      <c r="FR259">
        <v>0</v>
      </c>
      <c r="FS259">
        <v>0</v>
      </c>
      <c r="FX259">
        <v>97</v>
      </c>
      <c r="FY259">
        <v>51</v>
      </c>
      <c r="GA259" t="s">
        <v>3</v>
      </c>
      <c r="GD259">
        <v>1</v>
      </c>
      <c r="GF259">
        <v>-179377431</v>
      </c>
      <c r="GG259">
        <v>2</v>
      </c>
      <c r="GH259">
        <v>1</v>
      </c>
      <c r="GI259">
        <v>-2</v>
      </c>
      <c r="GJ259">
        <v>0</v>
      </c>
      <c r="GK259">
        <v>0</v>
      </c>
      <c r="GL259">
        <f t="shared" si="207"/>
        <v>0</v>
      </c>
      <c r="GM259">
        <f t="shared" si="208"/>
        <v>36695.1</v>
      </c>
      <c r="GN259">
        <f t="shared" si="209"/>
        <v>0</v>
      </c>
      <c r="GO259">
        <f t="shared" si="210"/>
        <v>36695.1</v>
      </c>
      <c r="GP259">
        <f t="shared" si="211"/>
        <v>0</v>
      </c>
      <c r="GR259">
        <v>0</v>
      </c>
      <c r="GS259">
        <v>3</v>
      </c>
      <c r="GT259">
        <v>0</v>
      </c>
      <c r="GU259" t="s">
        <v>3</v>
      </c>
      <c r="GV259">
        <f t="shared" si="212"/>
        <v>0</v>
      </c>
      <c r="GW259">
        <v>1</v>
      </c>
      <c r="GX259">
        <f t="shared" si="213"/>
        <v>0</v>
      </c>
      <c r="HA259">
        <v>0</v>
      </c>
      <c r="HB259">
        <v>0</v>
      </c>
      <c r="HC259">
        <f>GV259*GW259</f>
        <v>0</v>
      </c>
      <c r="HE259" t="s">
        <v>3</v>
      </c>
      <c r="HF259" t="s">
        <v>3</v>
      </c>
      <c r="HM259" t="s">
        <v>3</v>
      </c>
      <c r="HN259" t="s">
        <v>29</v>
      </c>
      <c r="HO259" t="s">
        <v>30</v>
      </c>
      <c r="HP259" t="s">
        <v>26</v>
      </c>
      <c r="HQ259" t="s">
        <v>26</v>
      </c>
      <c r="HS259">
        <v>0</v>
      </c>
      <c r="IK259">
        <v>0</v>
      </c>
    </row>
    <row r="260" spans="1:245" x14ac:dyDescent="0.2">
      <c r="A260">
        <v>18</v>
      </c>
      <c r="B260">
        <v>1</v>
      </c>
      <c r="C260">
        <v>365</v>
      </c>
      <c r="E260" t="s">
        <v>411</v>
      </c>
      <c r="F260" t="s">
        <v>32</v>
      </c>
      <c r="G260" t="s">
        <v>33</v>
      </c>
      <c r="H260" t="s">
        <v>34</v>
      </c>
      <c r="I260">
        <f>J260</f>
        <v>2</v>
      </c>
      <c r="J260">
        <v>2</v>
      </c>
      <c r="K260">
        <v>2</v>
      </c>
      <c r="O260">
        <f>ROUND(P260,2)</f>
        <v>288.58</v>
      </c>
      <c r="P260">
        <f>ROUND(ROUND(ROUND(SUMIF(SmtRes!AQ356:'SmtRes'!AQ365,"=1",SmtRes!CU356:'SmtRes'!CU365),2),2)*I260/100,2)</f>
        <v>288.58</v>
      </c>
      <c r="Q260">
        <f>ROUND(CR260*I260,2)</f>
        <v>0</v>
      </c>
      <c r="R260">
        <f>ROUND(CS260*I260,2)</f>
        <v>0</v>
      </c>
      <c r="S260">
        <f>ROUND(CT260*I260,2)</f>
        <v>0</v>
      </c>
      <c r="T260">
        <f t="shared" si="200"/>
        <v>0</v>
      </c>
      <c r="U260">
        <f>ROUND(CV260*I260,7)</f>
        <v>0</v>
      </c>
      <c r="V260">
        <f>ROUND(CW260*I260,7)</f>
        <v>0</v>
      </c>
      <c r="W260">
        <f t="shared" si="201"/>
        <v>0</v>
      </c>
      <c r="X260">
        <f t="shared" si="202"/>
        <v>0</v>
      </c>
      <c r="Y260">
        <f t="shared" si="203"/>
        <v>0</v>
      </c>
      <c r="AA260">
        <v>48216218</v>
      </c>
      <c r="AB260">
        <f t="shared" si="204"/>
        <v>0</v>
      </c>
      <c r="AC260">
        <f>ROUND((ES260),6)</f>
        <v>0</v>
      </c>
      <c r="AD260">
        <f>ROUND((((ET260)-(EU260))+AE260),6)</f>
        <v>0</v>
      </c>
      <c r="AE260">
        <f t="shared" ref="AE260:AF263" si="214">ROUND((EU260),6)</f>
        <v>0</v>
      </c>
      <c r="AF260">
        <f t="shared" si="214"/>
        <v>0</v>
      </c>
      <c r="AG260">
        <f t="shared" si="205"/>
        <v>0</v>
      </c>
      <c r="AH260">
        <f t="shared" ref="AH260:AI263" si="215">(EW260)</f>
        <v>0</v>
      </c>
      <c r="AI260">
        <f t="shared" si="215"/>
        <v>0</v>
      </c>
      <c r="AJ260">
        <f t="shared" si="206"/>
        <v>0</v>
      </c>
      <c r="AK260">
        <v>0</v>
      </c>
      <c r="AL260">
        <v>0</v>
      </c>
      <c r="AM260">
        <v>0</v>
      </c>
      <c r="AN260">
        <v>0</v>
      </c>
      <c r="AO260">
        <v>0</v>
      </c>
      <c r="AP260">
        <v>0</v>
      </c>
      <c r="AQ260">
        <v>0</v>
      </c>
      <c r="AR260">
        <v>0</v>
      </c>
      <c r="AS260">
        <v>0</v>
      </c>
      <c r="AT260">
        <v>97</v>
      </c>
      <c r="AU260">
        <v>51</v>
      </c>
      <c r="AV260">
        <v>1</v>
      </c>
      <c r="AW260">
        <v>1</v>
      </c>
      <c r="AZ260">
        <v>1</v>
      </c>
      <c r="BA260">
        <v>1</v>
      </c>
      <c r="BB260">
        <v>1</v>
      </c>
      <c r="BC260">
        <v>1</v>
      </c>
      <c r="BD260" t="s">
        <v>3</v>
      </c>
      <c r="BE260" t="s">
        <v>3</v>
      </c>
      <c r="BF260" t="s">
        <v>3</v>
      </c>
      <c r="BG260" t="s">
        <v>3</v>
      </c>
      <c r="BH260">
        <v>3</v>
      </c>
      <c r="BI260">
        <v>2</v>
      </c>
      <c r="BJ260" t="s">
        <v>3</v>
      </c>
      <c r="BM260">
        <v>108001</v>
      </c>
      <c r="BN260">
        <v>0</v>
      </c>
      <c r="BO260" t="s">
        <v>3</v>
      </c>
      <c r="BP260">
        <v>0</v>
      </c>
      <c r="BQ260">
        <v>3</v>
      </c>
      <c r="BR260">
        <v>0</v>
      </c>
      <c r="BS260">
        <v>1</v>
      </c>
      <c r="BT260">
        <v>1</v>
      </c>
      <c r="BU260">
        <v>1</v>
      </c>
      <c r="BV260">
        <v>1</v>
      </c>
      <c r="BW260">
        <v>1</v>
      </c>
      <c r="BX260">
        <v>1</v>
      </c>
      <c r="BY260" t="s">
        <v>3</v>
      </c>
      <c r="BZ260">
        <v>97</v>
      </c>
      <c r="CA260">
        <v>51</v>
      </c>
      <c r="CB260" t="s">
        <v>3</v>
      </c>
      <c r="CE260">
        <v>0</v>
      </c>
      <c r="CF260">
        <v>0</v>
      </c>
      <c r="CG260">
        <v>0</v>
      </c>
      <c r="CM260">
        <v>0</v>
      </c>
      <c r="CN260" t="s">
        <v>3</v>
      </c>
      <c r="CO260">
        <v>0</v>
      </c>
      <c r="CP260">
        <f>0</f>
        <v>0</v>
      </c>
      <c r="CQ260">
        <f>0</f>
        <v>0</v>
      </c>
      <c r="CR260">
        <f>0</f>
        <v>0</v>
      </c>
      <c r="CS260">
        <f>0</f>
        <v>0</v>
      </c>
      <c r="CT260">
        <f>0</f>
        <v>0</v>
      </c>
      <c r="CU260">
        <f>0</f>
        <v>0</v>
      </c>
      <c r="CV260">
        <f>0</f>
        <v>0</v>
      </c>
      <c r="CW260">
        <f>0</f>
        <v>0</v>
      </c>
      <c r="CX260">
        <f>0</f>
        <v>0</v>
      </c>
      <c r="CY260">
        <f>0</f>
        <v>0</v>
      </c>
      <c r="CZ260">
        <f>0</f>
        <v>0</v>
      </c>
      <c r="DC260" t="s">
        <v>3</v>
      </c>
      <c r="DD260" t="s">
        <v>3</v>
      </c>
      <c r="DE260" t="s">
        <v>3</v>
      </c>
      <c r="DF260" t="s">
        <v>3</v>
      </c>
      <c r="DG260" t="s">
        <v>3</v>
      </c>
      <c r="DH260" t="s">
        <v>3</v>
      </c>
      <c r="DI260" t="s">
        <v>3</v>
      </c>
      <c r="DJ260" t="s">
        <v>3</v>
      </c>
      <c r="DK260" t="s">
        <v>3</v>
      </c>
      <c r="DL260" t="s">
        <v>3</v>
      </c>
      <c r="DM260" t="s">
        <v>3</v>
      </c>
      <c r="DN260">
        <v>0</v>
      </c>
      <c r="DO260">
        <v>0</v>
      </c>
      <c r="DP260">
        <v>1</v>
      </c>
      <c r="DQ260">
        <v>1</v>
      </c>
      <c r="DU260">
        <v>1013</v>
      </c>
      <c r="DV260" t="s">
        <v>34</v>
      </c>
      <c r="DW260" t="s">
        <v>34</v>
      </c>
      <c r="DX260">
        <v>1</v>
      </c>
      <c r="DZ260" t="s">
        <v>3</v>
      </c>
      <c r="EA260" t="s">
        <v>3</v>
      </c>
      <c r="EB260" t="s">
        <v>3</v>
      </c>
      <c r="EC260" t="s">
        <v>3</v>
      </c>
      <c r="EE260">
        <v>45799455</v>
      </c>
      <c r="EF260">
        <v>3</v>
      </c>
      <c r="EG260" t="s">
        <v>25</v>
      </c>
      <c r="EH260">
        <v>0</v>
      </c>
      <c r="EI260" t="s">
        <v>3</v>
      </c>
      <c r="EJ260">
        <v>2</v>
      </c>
      <c r="EK260">
        <v>108001</v>
      </c>
      <c r="EL260" t="s">
        <v>26</v>
      </c>
      <c r="EM260" t="s">
        <v>27</v>
      </c>
      <c r="EO260" t="s">
        <v>3</v>
      </c>
      <c r="EQ260">
        <v>0</v>
      </c>
      <c r="ER260">
        <v>0</v>
      </c>
      <c r="ES260">
        <v>0</v>
      </c>
      <c r="ET260">
        <v>0</v>
      </c>
      <c r="EU260">
        <v>0</v>
      </c>
      <c r="EV260">
        <v>0</v>
      </c>
      <c r="EW260">
        <v>0</v>
      </c>
      <c r="EX260">
        <v>0</v>
      </c>
      <c r="FQ260">
        <v>0</v>
      </c>
      <c r="FR260">
        <v>0</v>
      </c>
      <c r="FS260">
        <v>0</v>
      </c>
      <c r="FX260">
        <v>97</v>
      </c>
      <c r="FY260">
        <v>51</v>
      </c>
      <c r="GA260" t="s">
        <v>3</v>
      </c>
      <c r="GD260">
        <v>1</v>
      </c>
      <c r="GF260">
        <v>274903907</v>
      </c>
      <c r="GG260">
        <v>2</v>
      </c>
      <c r="GH260">
        <v>1</v>
      </c>
      <c r="GI260">
        <v>-2</v>
      </c>
      <c r="GJ260">
        <v>0</v>
      </c>
      <c r="GK260">
        <v>0</v>
      </c>
      <c r="GL260">
        <f t="shared" si="207"/>
        <v>0</v>
      </c>
      <c r="GM260">
        <f t="shared" si="208"/>
        <v>288.58</v>
      </c>
      <c r="GN260">
        <f t="shared" si="209"/>
        <v>0</v>
      </c>
      <c r="GO260">
        <f t="shared" si="210"/>
        <v>288.58</v>
      </c>
      <c r="GP260">
        <f t="shared" si="211"/>
        <v>0</v>
      </c>
      <c r="GR260">
        <v>0</v>
      </c>
      <c r="GS260">
        <v>3</v>
      </c>
      <c r="GT260">
        <v>0</v>
      </c>
      <c r="GU260" t="s">
        <v>3</v>
      </c>
      <c r="GV260">
        <f t="shared" si="212"/>
        <v>0</v>
      </c>
      <c r="GW260">
        <v>1</v>
      </c>
      <c r="GX260">
        <f t="shared" si="213"/>
        <v>0</v>
      </c>
      <c r="HA260">
        <v>0</v>
      </c>
      <c r="HB260">
        <v>0</v>
      </c>
      <c r="HC260">
        <f>0</f>
        <v>0</v>
      </c>
      <c r="HE260" t="s">
        <v>3</v>
      </c>
      <c r="HF260" t="s">
        <v>3</v>
      </c>
      <c r="HM260" t="s">
        <v>3</v>
      </c>
      <c r="HN260" t="s">
        <v>29</v>
      </c>
      <c r="HO260" t="s">
        <v>30</v>
      </c>
      <c r="HP260" t="s">
        <v>26</v>
      </c>
      <c r="HQ260" t="s">
        <v>26</v>
      </c>
      <c r="HS260">
        <v>0</v>
      </c>
      <c r="IK260">
        <v>0</v>
      </c>
    </row>
    <row r="261" spans="1:245" x14ac:dyDescent="0.2">
      <c r="A261">
        <v>17</v>
      </c>
      <c r="B261">
        <v>1</v>
      </c>
      <c r="E261" t="s">
        <v>412</v>
      </c>
      <c r="F261" t="s">
        <v>165</v>
      </c>
      <c r="G261" t="s">
        <v>166</v>
      </c>
      <c r="H261" t="s">
        <v>167</v>
      </c>
      <c r="I261">
        <f>ROUND(0.1428,7)</f>
        <v>0.14280000000000001</v>
      </c>
      <c r="J261">
        <v>0</v>
      </c>
      <c r="K261">
        <f>ROUND(0.1428,7)</f>
        <v>0.14280000000000001</v>
      </c>
      <c r="O261">
        <f t="shared" ref="O261:O268" si="216">ROUND(CP261,2)</f>
        <v>2828.46</v>
      </c>
      <c r="P261">
        <f>ROUND(CQ261*I261,2)</f>
        <v>2828.46</v>
      </c>
      <c r="Q261">
        <f>ROUND(CR261*I261,2)</f>
        <v>0</v>
      </c>
      <c r="R261">
        <f>ROUND(CS261*I261,2)</f>
        <v>0</v>
      </c>
      <c r="S261">
        <f>ROUND(CT261*I261,2)</f>
        <v>0</v>
      </c>
      <c r="T261">
        <f t="shared" si="200"/>
        <v>0</v>
      </c>
      <c r="U261">
        <f>ROUND(CV261*I261,7)</f>
        <v>0</v>
      </c>
      <c r="V261">
        <f>ROUND(CW261*I261,7)</f>
        <v>0</v>
      </c>
      <c r="W261">
        <f t="shared" si="201"/>
        <v>0</v>
      </c>
      <c r="X261">
        <f t="shared" si="202"/>
        <v>0</v>
      </c>
      <c r="Y261">
        <f t="shared" si="203"/>
        <v>0</v>
      </c>
      <c r="AA261">
        <v>48216218</v>
      </c>
      <c r="AB261">
        <f t="shared" si="204"/>
        <v>17528.45</v>
      </c>
      <c r="AC261">
        <f>ROUND((ES261),6)</f>
        <v>17528.45</v>
      </c>
      <c r="AD261">
        <f>ROUND((((ET261)-(EU261))+AE261),6)</f>
        <v>0</v>
      </c>
      <c r="AE261">
        <f t="shared" si="214"/>
        <v>0</v>
      </c>
      <c r="AF261">
        <f t="shared" si="214"/>
        <v>0</v>
      </c>
      <c r="AG261">
        <f t="shared" si="205"/>
        <v>0</v>
      </c>
      <c r="AH261">
        <f t="shared" si="215"/>
        <v>0</v>
      </c>
      <c r="AI261">
        <f t="shared" si="215"/>
        <v>0</v>
      </c>
      <c r="AJ261">
        <f t="shared" si="206"/>
        <v>0</v>
      </c>
      <c r="AK261">
        <v>17528.45</v>
      </c>
      <c r="AL261">
        <v>17528.45</v>
      </c>
      <c r="AM261">
        <v>0</v>
      </c>
      <c r="AN261">
        <v>0</v>
      </c>
      <c r="AO261">
        <v>0</v>
      </c>
      <c r="AP261">
        <v>0</v>
      </c>
      <c r="AQ261">
        <v>0</v>
      </c>
      <c r="AR261">
        <v>0</v>
      </c>
      <c r="AS261">
        <v>0</v>
      </c>
      <c r="AT261">
        <v>0</v>
      </c>
      <c r="AU261">
        <v>0</v>
      </c>
      <c r="AV261">
        <v>1</v>
      </c>
      <c r="AW261">
        <v>1</v>
      </c>
      <c r="AZ261">
        <v>1</v>
      </c>
      <c r="BA261">
        <v>1</v>
      </c>
      <c r="BB261">
        <v>1</v>
      </c>
      <c r="BC261">
        <v>1.1299999999999999</v>
      </c>
      <c r="BD261" t="s">
        <v>3</v>
      </c>
      <c r="BE261" t="s">
        <v>3</v>
      </c>
      <c r="BF261" t="s">
        <v>3</v>
      </c>
      <c r="BG261" t="s">
        <v>3</v>
      </c>
      <c r="BH261">
        <v>3</v>
      </c>
      <c r="BI261">
        <v>2</v>
      </c>
      <c r="BJ261" t="s">
        <v>168</v>
      </c>
      <c r="BM261">
        <v>500002</v>
      </c>
      <c r="BN261">
        <v>0</v>
      </c>
      <c r="BO261" t="s">
        <v>165</v>
      </c>
      <c r="BP261">
        <v>1</v>
      </c>
      <c r="BQ261">
        <v>8</v>
      </c>
      <c r="BR261">
        <v>0</v>
      </c>
      <c r="BS261">
        <v>1</v>
      </c>
      <c r="BT261">
        <v>1</v>
      </c>
      <c r="BU261">
        <v>1</v>
      </c>
      <c r="BV261">
        <v>1</v>
      </c>
      <c r="BW261">
        <v>1</v>
      </c>
      <c r="BX261">
        <v>1</v>
      </c>
      <c r="BY261" t="s">
        <v>3</v>
      </c>
      <c r="BZ261">
        <v>0</v>
      </c>
      <c r="CA261">
        <v>0</v>
      </c>
      <c r="CB261" t="s">
        <v>3</v>
      </c>
      <c r="CE261">
        <v>0</v>
      </c>
      <c r="CF261">
        <v>0</v>
      </c>
      <c r="CG261">
        <v>0</v>
      </c>
      <c r="CM261">
        <v>0</v>
      </c>
      <c r="CN261" t="s">
        <v>3</v>
      </c>
      <c r="CO261">
        <v>0</v>
      </c>
      <c r="CP261">
        <f t="shared" ref="CP261:CP268" si="217">(P261+Q261+S261+R261)</f>
        <v>2828.46</v>
      </c>
      <c r="CQ261">
        <f>ROUND(AL261*BC261,2)</f>
        <v>19807.150000000001</v>
      </c>
      <c r="CR261">
        <f>ROUND(AM261*BB261,2)</f>
        <v>0</v>
      </c>
      <c r="CS261">
        <f>ROUND(AN261*BS261,2)</f>
        <v>0</v>
      </c>
      <c r="CT261">
        <f>ROUND(AO261*BA261,2)</f>
        <v>0</v>
      </c>
      <c r="CU261">
        <f t="shared" ref="CU261:CX263" si="218">AG261</f>
        <v>0</v>
      </c>
      <c r="CV261">
        <f t="shared" si="218"/>
        <v>0</v>
      </c>
      <c r="CW261">
        <f t="shared" si="218"/>
        <v>0</v>
      </c>
      <c r="CX261">
        <f t="shared" si="218"/>
        <v>0</v>
      </c>
      <c r="CY261">
        <f t="shared" ref="CY261:CY268" si="219">(((S261+R261)*AT261)/100)</f>
        <v>0</v>
      </c>
      <c r="CZ261">
        <f t="shared" ref="CZ261:CZ268" si="220">(((S261+R261)*AU261)/100)</f>
        <v>0</v>
      </c>
      <c r="DC261" t="s">
        <v>3</v>
      </c>
      <c r="DD261" t="s">
        <v>3</v>
      </c>
      <c r="DE261" t="s">
        <v>3</v>
      </c>
      <c r="DF261" t="s">
        <v>3</v>
      </c>
      <c r="DG261" t="s">
        <v>3</v>
      </c>
      <c r="DH261" t="s">
        <v>3</v>
      </c>
      <c r="DI261" t="s">
        <v>3</v>
      </c>
      <c r="DJ261" t="s">
        <v>3</v>
      </c>
      <c r="DK261" t="s">
        <v>3</v>
      </c>
      <c r="DL261" t="s">
        <v>3</v>
      </c>
      <c r="DM261" t="s">
        <v>3</v>
      </c>
      <c r="DN261">
        <v>0</v>
      </c>
      <c r="DO261">
        <v>0</v>
      </c>
      <c r="DP261">
        <v>1</v>
      </c>
      <c r="DQ261">
        <v>1</v>
      </c>
      <c r="DU261">
        <v>1013</v>
      </c>
      <c r="DV261" t="s">
        <v>167</v>
      </c>
      <c r="DW261" t="s">
        <v>169</v>
      </c>
      <c r="DX261">
        <v>1</v>
      </c>
      <c r="DZ261" t="s">
        <v>3</v>
      </c>
      <c r="EA261" t="s">
        <v>3</v>
      </c>
      <c r="EB261" t="s">
        <v>3</v>
      </c>
      <c r="EC261" t="s">
        <v>3</v>
      </c>
      <c r="EE261">
        <v>45799549</v>
      </c>
      <c r="EF261">
        <v>8</v>
      </c>
      <c r="EG261" t="s">
        <v>105</v>
      </c>
      <c r="EH261">
        <v>0</v>
      </c>
      <c r="EI261" t="s">
        <v>3</v>
      </c>
      <c r="EJ261">
        <v>2</v>
      </c>
      <c r="EK261">
        <v>500002</v>
      </c>
      <c r="EL261" t="s">
        <v>170</v>
      </c>
      <c r="EM261" t="s">
        <v>171</v>
      </c>
      <c r="EO261" t="s">
        <v>3</v>
      </c>
      <c r="EQ261">
        <v>131072</v>
      </c>
      <c r="ER261">
        <v>17528.45</v>
      </c>
      <c r="ES261">
        <v>17528.45</v>
      </c>
      <c r="ET261">
        <v>0</v>
      </c>
      <c r="EU261">
        <v>0</v>
      </c>
      <c r="EV261">
        <v>0</v>
      </c>
      <c r="EW261">
        <v>0</v>
      </c>
      <c r="EX261">
        <v>0</v>
      </c>
      <c r="EY261">
        <v>0</v>
      </c>
      <c r="FQ261">
        <v>0</v>
      </c>
      <c r="FR261">
        <v>0</v>
      </c>
      <c r="FS261">
        <v>0</v>
      </c>
      <c r="FX261">
        <v>0</v>
      </c>
      <c r="FY261">
        <v>0</v>
      </c>
      <c r="GA261" t="s">
        <v>3</v>
      </c>
      <c r="GD261">
        <v>1</v>
      </c>
      <c r="GF261">
        <v>1167645358</v>
      </c>
      <c r="GG261">
        <v>2</v>
      </c>
      <c r="GH261">
        <v>1</v>
      </c>
      <c r="GI261">
        <v>2</v>
      </c>
      <c r="GJ261">
        <v>0</v>
      </c>
      <c r="GK261">
        <v>0</v>
      </c>
      <c r="GL261">
        <f t="shared" si="207"/>
        <v>0</v>
      </c>
      <c r="GM261">
        <f t="shared" si="208"/>
        <v>2828.46</v>
      </c>
      <c r="GN261">
        <f t="shared" si="209"/>
        <v>0</v>
      </c>
      <c r="GO261">
        <f t="shared" si="210"/>
        <v>2828.46</v>
      </c>
      <c r="GP261">
        <f t="shared" si="211"/>
        <v>0</v>
      </c>
      <c r="GR261">
        <v>0</v>
      </c>
      <c r="GS261">
        <v>0</v>
      </c>
      <c r="GT261">
        <v>0</v>
      </c>
      <c r="GU261" t="s">
        <v>3</v>
      </c>
      <c r="GV261">
        <f t="shared" si="212"/>
        <v>0</v>
      </c>
      <c r="GW261">
        <v>1</v>
      </c>
      <c r="GX261">
        <f t="shared" si="213"/>
        <v>0</v>
      </c>
      <c r="HA261">
        <v>0</v>
      </c>
      <c r="HB261">
        <v>0</v>
      </c>
      <c r="HC261">
        <f t="shared" ref="HC261:HC268" si="221">GV261*GW261</f>
        <v>0</v>
      </c>
      <c r="HE261" t="s">
        <v>3</v>
      </c>
      <c r="HF261" t="s">
        <v>3</v>
      </c>
      <c r="HM261" t="s">
        <v>3</v>
      </c>
      <c r="HN261" t="s">
        <v>3</v>
      </c>
      <c r="HO261" t="s">
        <v>3</v>
      </c>
      <c r="HP261" t="s">
        <v>3</v>
      </c>
      <c r="HQ261" t="s">
        <v>3</v>
      </c>
      <c r="HS261">
        <v>0</v>
      </c>
      <c r="IK261">
        <v>0</v>
      </c>
    </row>
    <row r="262" spans="1:245" x14ac:dyDescent="0.2">
      <c r="A262">
        <v>17</v>
      </c>
      <c r="B262">
        <v>1</v>
      </c>
      <c r="E262" t="s">
        <v>413</v>
      </c>
      <c r="F262" t="s">
        <v>367</v>
      </c>
      <c r="G262" t="s">
        <v>368</v>
      </c>
      <c r="H262" t="s">
        <v>156</v>
      </c>
      <c r="I262">
        <f>ROUND(142.8,7)</f>
        <v>142.80000000000001</v>
      </c>
      <c r="J262">
        <v>0</v>
      </c>
      <c r="K262">
        <f>ROUND(142.8,7)</f>
        <v>142.80000000000001</v>
      </c>
      <c r="O262">
        <f t="shared" si="216"/>
        <v>41769</v>
      </c>
      <c r="P262">
        <f>ROUND(CQ262*I262,2)</f>
        <v>41769</v>
      </c>
      <c r="Q262">
        <f>ROUND(CR262*I262,2)</f>
        <v>0</v>
      </c>
      <c r="R262">
        <f>ROUND(CS262*I262,2)</f>
        <v>0</v>
      </c>
      <c r="S262">
        <f>ROUND(CT262*I262,2)</f>
        <v>0</v>
      </c>
      <c r="T262">
        <f t="shared" si="200"/>
        <v>0</v>
      </c>
      <c r="U262">
        <f>ROUND(CV262*I262,7)</f>
        <v>0</v>
      </c>
      <c r="V262">
        <f>ROUND(CW262*I262,7)</f>
        <v>0</v>
      </c>
      <c r="W262">
        <f t="shared" si="201"/>
        <v>0</v>
      </c>
      <c r="X262">
        <f t="shared" si="202"/>
        <v>0</v>
      </c>
      <c r="Y262">
        <f t="shared" si="203"/>
        <v>0</v>
      </c>
      <c r="AA262">
        <v>48216218</v>
      </c>
      <c r="AB262">
        <f t="shared" si="204"/>
        <v>292.5</v>
      </c>
      <c r="AC262">
        <f>ROUND((ES262),6)</f>
        <v>292.5</v>
      </c>
      <c r="AD262">
        <f>ROUND((((ET262)-(EU262))+AE262),6)</f>
        <v>0</v>
      </c>
      <c r="AE262">
        <f t="shared" si="214"/>
        <v>0</v>
      </c>
      <c r="AF262">
        <f t="shared" si="214"/>
        <v>0</v>
      </c>
      <c r="AG262">
        <f t="shared" si="205"/>
        <v>0</v>
      </c>
      <c r="AH262">
        <f t="shared" si="215"/>
        <v>0</v>
      </c>
      <c r="AI262">
        <f t="shared" si="215"/>
        <v>0</v>
      </c>
      <c r="AJ262">
        <f t="shared" si="206"/>
        <v>0</v>
      </c>
      <c r="AK262">
        <v>292.5</v>
      </c>
      <c r="AL262">
        <v>292.5</v>
      </c>
      <c r="AM262">
        <v>0</v>
      </c>
      <c r="AN262">
        <v>0</v>
      </c>
      <c r="AO262">
        <v>0</v>
      </c>
      <c r="AP262">
        <v>0</v>
      </c>
      <c r="AQ262">
        <v>0</v>
      </c>
      <c r="AR262">
        <v>0</v>
      </c>
      <c r="AS262">
        <v>0</v>
      </c>
      <c r="AT262">
        <v>0</v>
      </c>
      <c r="AU262">
        <v>0</v>
      </c>
      <c r="AV262">
        <v>1</v>
      </c>
      <c r="AW262">
        <v>1</v>
      </c>
      <c r="AZ262">
        <v>1</v>
      </c>
      <c r="BA262">
        <v>1</v>
      </c>
      <c r="BB262">
        <v>1</v>
      </c>
      <c r="BC262">
        <v>1</v>
      </c>
      <c r="BD262" t="s">
        <v>3</v>
      </c>
      <c r="BE262" t="s">
        <v>3</v>
      </c>
      <c r="BF262" t="s">
        <v>3</v>
      </c>
      <c r="BG262" t="s">
        <v>3</v>
      </c>
      <c r="BH262">
        <v>3</v>
      </c>
      <c r="BI262">
        <v>2</v>
      </c>
      <c r="BJ262" t="s">
        <v>369</v>
      </c>
      <c r="BM262">
        <v>1100</v>
      </c>
      <c r="BN262">
        <v>0</v>
      </c>
      <c r="BO262" t="s">
        <v>3</v>
      </c>
      <c r="BP262">
        <v>0</v>
      </c>
      <c r="BQ262">
        <v>8</v>
      </c>
      <c r="BR262">
        <v>0</v>
      </c>
      <c r="BS262">
        <v>1</v>
      </c>
      <c r="BT262">
        <v>1</v>
      </c>
      <c r="BU262">
        <v>1</v>
      </c>
      <c r="BV262">
        <v>1</v>
      </c>
      <c r="BW262">
        <v>1</v>
      </c>
      <c r="BX262">
        <v>1</v>
      </c>
      <c r="BY262" t="s">
        <v>3</v>
      </c>
      <c r="BZ262">
        <v>0</v>
      </c>
      <c r="CA262">
        <v>0</v>
      </c>
      <c r="CB262" t="s">
        <v>3</v>
      </c>
      <c r="CE262">
        <v>0</v>
      </c>
      <c r="CF262">
        <v>0</v>
      </c>
      <c r="CG262">
        <v>0</v>
      </c>
      <c r="CM262">
        <v>0</v>
      </c>
      <c r="CN262" t="s">
        <v>3</v>
      </c>
      <c r="CO262">
        <v>0</v>
      </c>
      <c r="CP262">
        <f t="shared" si="217"/>
        <v>41769</v>
      </c>
      <c r="CQ262">
        <f>ROUND(AL262*BC262,2)</f>
        <v>292.5</v>
      </c>
      <c r="CR262">
        <f>ROUND(AM262*BB262,2)</f>
        <v>0</v>
      </c>
      <c r="CS262">
        <f>ROUND(AN262*BS262,2)</f>
        <v>0</v>
      </c>
      <c r="CT262">
        <f>ROUND(AO262*BA262,2)</f>
        <v>0</v>
      </c>
      <c r="CU262">
        <f t="shared" si="218"/>
        <v>0</v>
      </c>
      <c r="CV262">
        <f t="shared" si="218"/>
        <v>0</v>
      </c>
      <c r="CW262">
        <f t="shared" si="218"/>
        <v>0</v>
      </c>
      <c r="CX262">
        <f t="shared" si="218"/>
        <v>0</v>
      </c>
      <c r="CY262">
        <f t="shared" si="219"/>
        <v>0</v>
      </c>
      <c r="CZ262">
        <f t="shared" si="220"/>
        <v>0</v>
      </c>
      <c r="DC262" t="s">
        <v>3</v>
      </c>
      <c r="DD262" t="s">
        <v>3</v>
      </c>
      <c r="DE262" t="s">
        <v>3</v>
      </c>
      <c r="DF262" t="s">
        <v>3</v>
      </c>
      <c r="DG262" t="s">
        <v>3</v>
      </c>
      <c r="DH262" t="s">
        <v>3</v>
      </c>
      <c r="DI262" t="s">
        <v>3</v>
      </c>
      <c r="DJ262" t="s">
        <v>3</v>
      </c>
      <c r="DK262" t="s">
        <v>3</v>
      </c>
      <c r="DL262" t="s">
        <v>3</v>
      </c>
      <c r="DM262" t="s">
        <v>3</v>
      </c>
      <c r="DN262">
        <v>0</v>
      </c>
      <c r="DO262">
        <v>0</v>
      </c>
      <c r="DP262">
        <v>1</v>
      </c>
      <c r="DQ262">
        <v>1</v>
      </c>
      <c r="DU262">
        <v>1003</v>
      </c>
      <c r="DV262" t="s">
        <v>156</v>
      </c>
      <c r="DW262" t="s">
        <v>156</v>
      </c>
      <c r="DX262">
        <v>1</v>
      </c>
      <c r="DZ262" t="s">
        <v>3</v>
      </c>
      <c r="EA262" t="s">
        <v>3</v>
      </c>
      <c r="EB262" t="s">
        <v>3</v>
      </c>
      <c r="EC262" t="s">
        <v>3</v>
      </c>
      <c r="EE262">
        <v>45799882</v>
      </c>
      <c r="EF262">
        <v>8</v>
      </c>
      <c r="EG262" t="s">
        <v>105</v>
      </c>
      <c r="EH262">
        <v>0</v>
      </c>
      <c r="EI262" t="s">
        <v>3</v>
      </c>
      <c r="EJ262">
        <v>1</v>
      </c>
      <c r="EK262">
        <v>1100</v>
      </c>
      <c r="EL262" t="s">
        <v>106</v>
      </c>
      <c r="EM262" t="s">
        <v>107</v>
      </c>
      <c r="EO262" t="s">
        <v>3</v>
      </c>
      <c r="EQ262">
        <v>131072</v>
      </c>
      <c r="ER262">
        <v>0</v>
      </c>
      <c r="ES262">
        <v>292.5</v>
      </c>
      <c r="ET262">
        <v>0</v>
      </c>
      <c r="EU262">
        <v>0</v>
      </c>
      <c r="EV262">
        <v>0</v>
      </c>
      <c r="EW262">
        <v>0</v>
      </c>
      <c r="EX262">
        <v>0</v>
      </c>
      <c r="EY262">
        <v>0</v>
      </c>
      <c r="FQ262">
        <v>0</v>
      </c>
      <c r="FR262">
        <v>0</v>
      </c>
      <c r="FS262">
        <v>0</v>
      </c>
      <c r="FX262">
        <v>0</v>
      </c>
      <c r="FY262">
        <v>0</v>
      </c>
      <c r="GA262" t="s">
        <v>3</v>
      </c>
      <c r="GD262">
        <v>1</v>
      </c>
      <c r="GF262">
        <v>-2030967098</v>
      </c>
      <c r="GG262">
        <v>2</v>
      </c>
      <c r="GH262">
        <v>0</v>
      </c>
      <c r="GI262">
        <v>-2</v>
      </c>
      <c r="GJ262">
        <v>0</v>
      </c>
      <c r="GK262">
        <v>0</v>
      </c>
      <c r="GL262">
        <f t="shared" si="207"/>
        <v>0</v>
      </c>
      <c r="GM262">
        <f t="shared" si="208"/>
        <v>41769</v>
      </c>
      <c r="GN262">
        <f t="shared" si="209"/>
        <v>0</v>
      </c>
      <c r="GO262">
        <f t="shared" si="210"/>
        <v>41769</v>
      </c>
      <c r="GP262">
        <f t="shared" si="211"/>
        <v>0</v>
      </c>
      <c r="GR262">
        <v>0</v>
      </c>
      <c r="GS262">
        <v>0</v>
      </c>
      <c r="GT262">
        <v>0</v>
      </c>
      <c r="GU262" t="s">
        <v>3</v>
      </c>
      <c r="GV262">
        <f t="shared" si="212"/>
        <v>0</v>
      </c>
      <c r="GW262">
        <v>1</v>
      </c>
      <c r="GX262">
        <f t="shared" si="213"/>
        <v>0</v>
      </c>
      <c r="HA262">
        <v>0</v>
      </c>
      <c r="HB262">
        <v>0</v>
      </c>
      <c r="HC262">
        <f t="shared" si="221"/>
        <v>0</v>
      </c>
      <c r="HE262" t="s">
        <v>3</v>
      </c>
      <c r="HF262" t="s">
        <v>3</v>
      </c>
      <c r="HM262" t="s">
        <v>3</v>
      </c>
      <c r="HN262" t="s">
        <v>3</v>
      </c>
      <c r="HO262" t="s">
        <v>3</v>
      </c>
      <c r="HP262" t="s">
        <v>3</v>
      </c>
      <c r="HQ262" t="s">
        <v>3</v>
      </c>
      <c r="HS262">
        <v>0</v>
      </c>
      <c r="IK262">
        <v>0</v>
      </c>
    </row>
    <row r="263" spans="1:245" x14ac:dyDescent="0.2">
      <c r="A263">
        <v>17</v>
      </c>
      <c r="B263">
        <v>1</v>
      </c>
      <c r="E263" t="s">
        <v>414</v>
      </c>
      <c r="F263" t="s">
        <v>371</v>
      </c>
      <c r="G263" t="s">
        <v>372</v>
      </c>
      <c r="H263" t="s">
        <v>167</v>
      </c>
      <c r="I263">
        <f>ROUND(0.1428,7)</f>
        <v>0.14280000000000001</v>
      </c>
      <c r="J263">
        <v>0</v>
      </c>
      <c r="K263">
        <f>ROUND(0.1428,7)</f>
        <v>0.14280000000000001</v>
      </c>
      <c r="O263">
        <f t="shared" si="216"/>
        <v>11473.12</v>
      </c>
      <c r="P263">
        <f>ROUND(CQ263*I263,2)</f>
        <v>11473.12</v>
      </c>
      <c r="Q263">
        <f>ROUND(CR263*I263,2)</f>
        <v>0</v>
      </c>
      <c r="R263">
        <f>ROUND(CS263*I263,2)</f>
        <v>0</v>
      </c>
      <c r="S263">
        <f>ROUND(CT263*I263,2)</f>
        <v>0</v>
      </c>
      <c r="T263">
        <f t="shared" si="200"/>
        <v>0</v>
      </c>
      <c r="U263">
        <f>ROUND(CV263*I263,7)</f>
        <v>0</v>
      </c>
      <c r="V263">
        <f>ROUND(CW263*I263,7)</f>
        <v>0</v>
      </c>
      <c r="W263">
        <f t="shared" si="201"/>
        <v>0</v>
      </c>
      <c r="X263">
        <f t="shared" si="202"/>
        <v>0</v>
      </c>
      <c r="Y263">
        <f t="shared" si="203"/>
        <v>0</v>
      </c>
      <c r="AA263">
        <v>48216218</v>
      </c>
      <c r="AB263">
        <f t="shared" si="204"/>
        <v>71100.84</v>
      </c>
      <c r="AC263">
        <f>ROUND((ES263),6)</f>
        <v>71100.84</v>
      </c>
      <c r="AD263">
        <f>ROUND((((ET263)-(EU263))+AE263),6)</f>
        <v>0</v>
      </c>
      <c r="AE263">
        <f t="shared" si="214"/>
        <v>0</v>
      </c>
      <c r="AF263">
        <f t="shared" si="214"/>
        <v>0</v>
      </c>
      <c r="AG263">
        <f t="shared" si="205"/>
        <v>0</v>
      </c>
      <c r="AH263">
        <f t="shared" si="215"/>
        <v>0</v>
      </c>
      <c r="AI263">
        <f t="shared" si="215"/>
        <v>0</v>
      </c>
      <c r="AJ263">
        <f t="shared" si="206"/>
        <v>0</v>
      </c>
      <c r="AK263">
        <v>71100.84</v>
      </c>
      <c r="AL263">
        <v>71100.84</v>
      </c>
      <c r="AM263">
        <v>0</v>
      </c>
      <c r="AN263">
        <v>0</v>
      </c>
      <c r="AO263">
        <v>0</v>
      </c>
      <c r="AP263">
        <v>0</v>
      </c>
      <c r="AQ263">
        <v>0</v>
      </c>
      <c r="AR263">
        <v>0</v>
      </c>
      <c r="AS263">
        <v>0</v>
      </c>
      <c r="AT263">
        <v>0</v>
      </c>
      <c r="AU263">
        <v>0</v>
      </c>
      <c r="AV263">
        <v>1</v>
      </c>
      <c r="AW263">
        <v>1</v>
      </c>
      <c r="AZ263">
        <v>1</v>
      </c>
      <c r="BA263">
        <v>1</v>
      </c>
      <c r="BB263">
        <v>1</v>
      </c>
      <c r="BC263">
        <v>1.1299999999999999</v>
      </c>
      <c r="BD263" t="s">
        <v>3</v>
      </c>
      <c r="BE263" t="s">
        <v>3</v>
      </c>
      <c r="BF263" t="s">
        <v>3</v>
      </c>
      <c r="BG263" t="s">
        <v>3</v>
      </c>
      <c r="BH263">
        <v>3</v>
      </c>
      <c r="BI263">
        <v>2</v>
      </c>
      <c r="BJ263" t="s">
        <v>373</v>
      </c>
      <c r="BM263">
        <v>500002</v>
      </c>
      <c r="BN263">
        <v>0</v>
      </c>
      <c r="BO263" t="s">
        <v>371</v>
      </c>
      <c r="BP263">
        <v>1</v>
      </c>
      <c r="BQ263">
        <v>8</v>
      </c>
      <c r="BR263">
        <v>0</v>
      </c>
      <c r="BS263">
        <v>1</v>
      </c>
      <c r="BT263">
        <v>1</v>
      </c>
      <c r="BU263">
        <v>1</v>
      </c>
      <c r="BV263">
        <v>1</v>
      </c>
      <c r="BW263">
        <v>1</v>
      </c>
      <c r="BX263">
        <v>1</v>
      </c>
      <c r="BY263" t="s">
        <v>3</v>
      </c>
      <c r="BZ263">
        <v>0</v>
      </c>
      <c r="CA263">
        <v>0</v>
      </c>
      <c r="CB263" t="s">
        <v>3</v>
      </c>
      <c r="CE263">
        <v>0</v>
      </c>
      <c r="CF263">
        <v>0</v>
      </c>
      <c r="CG263">
        <v>0</v>
      </c>
      <c r="CM263">
        <v>0</v>
      </c>
      <c r="CN263" t="s">
        <v>3</v>
      </c>
      <c r="CO263">
        <v>0</v>
      </c>
      <c r="CP263">
        <f t="shared" si="217"/>
        <v>11473.12</v>
      </c>
      <c r="CQ263">
        <f>ROUND(AL263*BC263,2)</f>
        <v>80343.95</v>
      </c>
      <c r="CR263">
        <f>ROUND(AM263*BB263,2)</f>
        <v>0</v>
      </c>
      <c r="CS263">
        <f>ROUND(AN263*BS263,2)</f>
        <v>0</v>
      </c>
      <c r="CT263">
        <f>ROUND(AO263*BA263,2)</f>
        <v>0</v>
      </c>
      <c r="CU263">
        <f t="shared" si="218"/>
        <v>0</v>
      </c>
      <c r="CV263">
        <f t="shared" si="218"/>
        <v>0</v>
      </c>
      <c r="CW263">
        <f t="shared" si="218"/>
        <v>0</v>
      </c>
      <c r="CX263">
        <f t="shared" si="218"/>
        <v>0</v>
      </c>
      <c r="CY263">
        <f t="shared" si="219"/>
        <v>0</v>
      </c>
      <c r="CZ263">
        <f t="shared" si="220"/>
        <v>0</v>
      </c>
      <c r="DC263" t="s">
        <v>3</v>
      </c>
      <c r="DD263" t="s">
        <v>3</v>
      </c>
      <c r="DE263" t="s">
        <v>3</v>
      </c>
      <c r="DF263" t="s">
        <v>3</v>
      </c>
      <c r="DG263" t="s">
        <v>3</v>
      </c>
      <c r="DH263" t="s">
        <v>3</v>
      </c>
      <c r="DI263" t="s">
        <v>3</v>
      </c>
      <c r="DJ263" t="s">
        <v>3</v>
      </c>
      <c r="DK263" t="s">
        <v>3</v>
      </c>
      <c r="DL263" t="s">
        <v>3</v>
      </c>
      <c r="DM263" t="s">
        <v>3</v>
      </c>
      <c r="DN263">
        <v>0</v>
      </c>
      <c r="DO263">
        <v>0</v>
      </c>
      <c r="DP263">
        <v>1</v>
      </c>
      <c r="DQ263">
        <v>1</v>
      </c>
      <c r="DU263">
        <v>1013</v>
      </c>
      <c r="DV263" t="s">
        <v>167</v>
      </c>
      <c r="DW263" t="s">
        <v>169</v>
      </c>
      <c r="DX263">
        <v>1</v>
      </c>
      <c r="DZ263" t="s">
        <v>3</v>
      </c>
      <c r="EA263" t="s">
        <v>3</v>
      </c>
      <c r="EB263" t="s">
        <v>3</v>
      </c>
      <c r="EC263" t="s">
        <v>3</v>
      </c>
      <c r="EE263">
        <v>45799549</v>
      </c>
      <c r="EF263">
        <v>8</v>
      </c>
      <c r="EG263" t="s">
        <v>105</v>
      </c>
      <c r="EH263">
        <v>0</v>
      </c>
      <c r="EI263" t="s">
        <v>3</v>
      </c>
      <c r="EJ263">
        <v>2</v>
      </c>
      <c r="EK263">
        <v>500002</v>
      </c>
      <c r="EL263" t="s">
        <v>170</v>
      </c>
      <c r="EM263" t="s">
        <v>171</v>
      </c>
      <c r="EO263" t="s">
        <v>3</v>
      </c>
      <c r="EQ263">
        <v>131072</v>
      </c>
      <c r="ER263">
        <v>71100.84</v>
      </c>
      <c r="ES263">
        <v>71100.84</v>
      </c>
      <c r="ET263">
        <v>0</v>
      </c>
      <c r="EU263">
        <v>0</v>
      </c>
      <c r="EV263">
        <v>0</v>
      </c>
      <c r="EW263">
        <v>0</v>
      </c>
      <c r="EX263">
        <v>0</v>
      </c>
      <c r="EY263">
        <v>0</v>
      </c>
      <c r="FQ263">
        <v>0</v>
      </c>
      <c r="FR263">
        <v>0</v>
      </c>
      <c r="FS263">
        <v>0</v>
      </c>
      <c r="FX263">
        <v>0</v>
      </c>
      <c r="FY263">
        <v>0</v>
      </c>
      <c r="GA263" t="s">
        <v>3</v>
      </c>
      <c r="GD263">
        <v>1</v>
      </c>
      <c r="GF263">
        <v>1528196251</v>
      </c>
      <c r="GG263">
        <v>2</v>
      </c>
      <c r="GH263">
        <v>1</v>
      </c>
      <c r="GI263">
        <v>2</v>
      </c>
      <c r="GJ263">
        <v>0</v>
      </c>
      <c r="GK263">
        <v>0</v>
      </c>
      <c r="GL263">
        <f t="shared" si="207"/>
        <v>0</v>
      </c>
      <c r="GM263">
        <f t="shared" si="208"/>
        <v>11473.12</v>
      </c>
      <c r="GN263">
        <f t="shared" si="209"/>
        <v>0</v>
      </c>
      <c r="GO263">
        <f t="shared" si="210"/>
        <v>11473.12</v>
      </c>
      <c r="GP263">
        <f t="shared" si="211"/>
        <v>0</v>
      </c>
      <c r="GR263">
        <v>0</v>
      </c>
      <c r="GS263">
        <v>0</v>
      </c>
      <c r="GT263">
        <v>0</v>
      </c>
      <c r="GU263" t="s">
        <v>3</v>
      </c>
      <c r="GV263">
        <f t="shared" si="212"/>
        <v>0</v>
      </c>
      <c r="GW263">
        <v>1</v>
      </c>
      <c r="GX263">
        <f t="shared" si="213"/>
        <v>0</v>
      </c>
      <c r="HA263">
        <v>0</v>
      </c>
      <c r="HB263">
        <v>0</v>
      </c>
      <c r="HC263">
        <f t="shared" si="221"/>
        <v>0</v>
      </c>
      <c r="HE263" t="s">
        <v>3</v>
      </c>
      <c r="HF263" t="s">
        <v>3</v>
      </c>
      <c r="HM263" t="s">
        <v>3</v>
      </c>
      <c r="HN263" t="s">
        <v>3</v>
      </c>
      <c r="HO263" t="s">
        <v>3</v>
      </c>
      <c r="HP263" t="s">
        <v>3</v>
      </c>
      <c r="HQ263" t="s">
        <v>3</v>
      </c>
      <c r="HS263">
        <v>0</v>
      </c>
      <c r="IK263">
        <v>0</v>
      </c>
    </row>
    <row r="264" spans="1:245" x14ac:dyDescent="0.2">
      <c r="A264">
        <v>17</v>
      </c>
      <c r="B264">
        <v>1</v>
      </c>
      <c r="C264">
        <f>ROW(SmtRes!A376)</f>
        <v>376</v>
      </c>
      <c r="D264">
        <f>ROW(EtalonRes!A376)</f>
        <v>376</v>
      </c>
      <c r="E264" t="s">
        <v>415</v>
      </c>
      <c r="F264" t="s">
        <v>183</v>
      </c>
      <c r="G264" t="s">
        <v>184</v>
      </c>
      <c r="H264" t="s">
        <v>151</v>
      </c>
      <c r="I264">
        <f>ROUND(0.25,7)</f>
        <v>0.25</v>
      </c>
      <c r="J264">
        <v>0</v>
      </c>
      <c r="K264">
        <f>ROUND(0.25,7)</f>
        <v>0.25</v>
      </c>
      <c r="O264">
        <f t="shared" si="216"/>
        <v>2607.08</v>
      </c>
      <c r="P264">
        <f>SUMIF(SmtRes!AQ366:'SmtRes'!AQ376,"=1",SmtRes!DF366:'SmtRes'!DF376)</f>
        <v>152.99</v>
      </c>
      <c r="Q264">
        <f>SUMIF(SmtRes!AQ366:'SmtRes'!AQ376,"=1",SmtRes!DG366:'SmtRes'!DG376)</f>
        <v>66.94</v>
      </c>
      <c r="R264">
        <f>SUMIF(SmtRes!AQ366:'SmtRes'!AQ376,"=1",SmtRes!DH366:'SmtRes'!DH376)</f>
        <v>45.85</v>
      </c>
      <c r="S264">
        <f>SUMIF(SmtRes!AQ366:'SmtRes'!AQ376,"=1",SmtRes!DI366:'SmtRes'!DI376)</f>
        <v>2341.3000000000002</v>
      </c>
      <c r="T264">
        <f t="shared" si="200"/>
        <v>0</v>
      </c>
      <c r="U264">
        <f>SUMIF(SmtRes!AQ366:'SmtRes'!AQ376,"=1",SmtRes!CV366:'SmtRes'!CV376)</f>
        <v>3.06</v>
      </c>
      <c r="V264">
        <f>SUMIF(SmtRes!AQ366:'SmtRes'!AQ376,"=1",SmtRes!CW366:'SmtRes'!CW376)</f>
        <v>0.05</v>
      </c>
      <c r="W264">
        <f t="shared" si="201"/>
        <v>0</v>
      </c>
      <c r="X264">
        <f t="shared" si="202"/>
        <v>2315.54</v>
      </c>
      <c r="Y264">
        <f t="shared" si="203"/>
        <v>1217.45</v>
      </c>
      <c r="AA264">
        <v>48216218</v>
      </c>
      <c r="AB264">
        <f t="shared" si="204"/>
        <v>10249.517824</v>
      </c>
      <c r="AC264">
        <f>ROUND((SUM(SmtRes!BQ366:'SmtRes'!BQ376)),6)</f>
        <v>616.59002399999997</v>
      </c>
      <c r="AD264">
        <f>ROUND((((SUM(SmtRes!BR366:'SmtRes'!BR376))-(SUM(SmtRes!BS366:'SmtRes'!BS376)))+AE264),6)</f>
        <v>267.73660000000001</v>
      </c>
      <c r="AE264">
        <f>ROUND((SUM(SmtRes!BS366:'SmtRes'!BS376)),6)</f>
        <v>183.398</v>
      </c>
      <c r="AF264">
        <f>ROUND((SUM(SmtRes!BT366:'SmtRes'!BT376)),6)</f>
        <v>9365.1911999999993</v>
      </c>
      <c r="AG264">
        <f t="shared" si="205"/>
        <v>0</v>
      </c>
      <c r="AH264">
        <f>(SUM(SmtRes!BU366:'SmtRes'!BU376))</f>
        <v>12.24</v>
      </c>
      <c r="AI264">
        <f>(SUM(SmtRes!BV366:'SmtRes'!BV376))</f>
        <v>0.2</v>
      </c>
      <c r="AJ264">
        <f t="shared" si="206"/>
        <v>0</v>
      </c>
      <c r="AK264">
        <v>10432.915823999998</v>
      </c>
      <c r="AL264">
        <v>616.59002399999997</v>
      </c>
      <c r="AM264">
        <v>267.73660000000007</v>
      </c>
      <c r="AN264">
        <v>183.398</v>
      </c>
      <c r="AO264">
        <v>9365.1911999999993</v>
      </c>
      <c r="AP264">
        <v>0</v>
      </c>
      <c r="AQ264">
        <v>12.24</v>
      </c>
      <c r="AR264">
        <v>0.2</v>
      </c>
      <c r="AS264">
        <v>0</v>
      </c>
      <c r="AT264">
        <v>97</v>
      </c>
      <c r="AU264">
        <v>51</v>
      </c>
      <c r="AV264">
        <v>1</v>
      </c>
      <c r="AW264">
        <v>1</v>
      </c>
      <c r="AZ264">
        <v>1</v>
      </c>
      <c r="BA264">
        <v>1</v>
      </c>
      <c r="BB264">
        <v>1</v>
      </c>
      <c r="BC264">
        <v>1</v>
      </c>
      <c r="BD264" t="s">
        <v>3</v>
      </c>
      <c r="BE264" t="s">
        <v>3</v>
      </c>
      <c r="BF264" t="s">
        <v>3</v>
      </c>
      <c r="BG264" t="s">
        <v>3</v>
      </c>
      <c r="BH264">
        <v>0</v>
      </c>
      <c r="BI264">
        <v>2</v>
      </c>
      <c r="BJ264" t="s">
        <v>185</v>
      </c>
      <c r="BM264">
        <v>108001</v>
      </c>
      <c r="BN264">
        <v>0</v>
      </c>
      <c r="BO264" t="s">
        <v>3</v>
      </c>
      <c r="BP264">
        <v>0</v>
      </c>
      <c r="BQ264">
        <v>3</v>
      </c>
      <c r="BR264">
        <v>0</v>
      </c>
      <c r="BS264">
        <v>1</v>
      </c>
      <c r="BT264">
        <v>1</v>
      </c>
      <c r="BU264">
        <v>1</v>
      </c>
      <c r="BV264">
        <v>1</v>
      </c>
      <c r="BW264">
        <v>1</v>
      </c>
      <c r="BX264">
        <v>1</v>
      </c>
      <c r="BY264" t="s">
        <v>3</v>
      </c>
      <c r="BZ264">
        <v>97</v>
      </c>
      <c r="CA264">
        <v>51</v>
      </c>
      <c r="CB264" t="s">
        <v>3</v>
      </c>
      <c r="CE264">
        <v>0</v>
      </c>
      <c r="CF264">
        <v>0</v>
      </c>
      <c r="CG264">
        <v>0</v>
      </c>
      <c r="CM264">
        <v>0</v>
      </c>
      <c r="CN264" t="s">
        <v>3</v>
      </c>
      <c r="CO264">
        <v>0</v>
      </c>
      <c r="CP264">
        <f t="shared" si="217"/>
        <v>2607.08</v>
      </c>
      <c r="CQ264">
        <f>SUMIF(SmtRes!AQ366:'SmtRes'!AQ376,"=1",SmtRes!AA366:'SmtRes'!AA376)</f>
        <v>419.64</v>
      </c>
      <c r="CR264">
        <f>SUMIF(SmtRes!AQ366:'SmtRes'!AQ376,"=1",SmtRes!AB366:'SmtRes'!AB376)</f>
        <v>2090.0600000000004</v>
      </c>
      <c r="CS264">
        <f>SUMIF(SmtRes!AQ366:'SmtRes'!AQ376,"=1",SmtRes!AC366:'SmtRes'!AC376)</f>
        <v>1833.98</v>
      </c>
      <c r="CT264">
        <f>SUMIF(SmtRes!AQ366:'SmtRes'!AQ376,"=1",SmtRes!AD366:'SmtRes'!AD376)</f>
        <v>765.13</v>
      </c>
      <c r="CU264">
        <f>AG264</f>
        <v>0</v>
      </c>
      <c r="CV264">
        <f>SUMIF(SmtRes!AQ366:'SmtRes'!AQ376,"=1",SmtRes!BU366:'SmtRes'!BU376)</f>
        <v>12.24</v>
      </c>
      <c r="CW264">
        <f>SUMIF(SmtRes!AQ366:'SmtRes'!AQ376,"=1",SmtRes!BV366:'SmtRes'!BV376)</f>
        <v>0.2</v>
      </c>
      <c r="CX264">
        <f>AJ264</f>
        <v>0</v>
      </c>
      <c r="CY264">
        <f t="shared" si="219"/>
        <v>2315.5355</v>
      </c>
      <c r="CZ264">
        <f t="shared" si="220"/>
        <v>1217.4465</v>
      </c>
      <c r="DC264" t="s">
        <v>3</v>
      </c>
      <c r="DD264" t="s">
        <v>3</v>
      </c>
      <c r="DE264" t="s">
        <v>3</v>
      </c>
      <c r="DF264" t="s">
        <v>3</v>
      </c>
      <c r="DG264" t="s">
        <v>3</v>
      </c>
      <c r="DH264" t="s">
        <v>3</v>
      </c>
      <c r="DI264" t="s">
        <v>3</v>
      </c>
      <c r="DJ264" t="s">
        <v>3</v>
      </c>
      <c r="DK264" t="s">
        <v>3</v>
      </c>
      <c r="DL264" t="s">
        <v>3</v>
      </c>
      <c r="DM264" t="s">
        <v>3</v>
      </c>
      <c r="DN264">
        <v>0</v>
      </c>
      <c r="DO264">
        <v>0</v>
      </c>
      <c r="DP264">
        <v>1</v>
      </c>
      <c r="DQ264">
        <v>1</v>
      </c>
      <c r="DU264">
        <v>1003</v>
      </c>
      <c r="DV264" t="s">
        <v>151</v>
      </c>
      <c r="DW264" t="s">
        <v>151</v>
      </c>
      <c r="DX264">
        <v>100</v>
      </c>
      <c r="DZ264" t="s">
        <v>3</v>
      </c>
      <c r="EA264" t="s">
        <v>3</v>
      </c>
      <c r="EB264" t="s">
        <v>3</v>
      </c>
      <c r="EC264" t="s">
        <v>3</v>
      </c>
      <c r="EE264">
        <v>45799455</v>
      </c>
      <c r="EF264">
        <v>3</v>
      </c>
      <c r="EG264" t="s">
        <v>25</v>
      </c>
      <c r="EH264">
        <v>0</v>
      </c>
      <c r="EI264" t="s">
        <v>3</v>
      </c>
      <c r="EJ264">
        <v>2</v>
      </c>
      <c r="EK264">
        <v>108001</v>
      </c>
      <c r="EL264" t="s">
        <v>26</v>
      </c>
      <c r="EM264" t="s">
        <v>27</v>
      </c>
      <c r="EO264" t="s">
        <v>3</v>
      </c>
      <c r="EQ264">
        <v>131072</v>
      </c>
      <c r="ER264">
        <v>0</v>
      </c>
      <c r="ES264">
        <v>0</v>
      </c>
      <c r="ET264">
        <v>0</v>
      </c>
      <c r="EU264">
        <v>0</v>
      </c>
      <c r="EV264">
        <v>0</v>
      </c>
      <c r="EW264">
        <v>12.24</v>
      </c>
      <c r="EX264">
        <v>0.2</v>
      </c>
      <c r="EY264">
        <v>0</v>
      </c>
      <c r="FQ264">
        <v>0</v>
      </c>
      <c r="FR264">
        <v>0</v>
      </c>
      <c r="FS264">
        <v>0</v>
      </c>
      <c r="FX264">
        <v>97</v>
      </c>
      <c r="FY264">
        <v>51</v>
      </c>
      <c r="GA264" t="s">
        <v>3</v>
      </c>
      <c r="GD264">
        <v>1</v>
      </c>
      <c r="GF264">
        <v>1095198527</v>
      </c>
      <c r="GG264">
        <v>2</v>
      </c>
      <c r="GH264">
        <v>1</v>
      </c>
      <c r="GI264">
        <v>-2</v>
      </c>
      <c r="GJ264">
        <v>0</v>
      </c>
      <c r="GK264">
        <v>0</v>
      </c>
      <c r="GL264">
        <f t="shared" si="207"/>
        <v>0</v>
      </c>
      <c r="GM264">
        <f t="shared" si="208"/>
        <v>6140.07</v>
      </c>
      <c r="GN264">
        <f t="shared" si="209"/>
        <v>0</v>
      </c>
      <c r="GO264">
        <f t="shared" si="210"/>
        <v>6140.07</v>
      </c>
      <c r="GP264">
        <f t="shared" si="211"/>
        <v>0</v>
      </c>
      <c r="GR264">
        <v>0</v>
      </c>
      <c r="GS264">
        <v>0</v>
      </c>
      <c r="GT264">
        <v>0</v>
      </c>
      <c r="GU264" t="s">
        <v>3</v>
      </c>
      <c r="GV264">
        <f t="shared" si="212"/>
        <v>0</v>
      </c>
      <c r="GW264">
        <v>1</v>
      </c>
      <c r="GX264">
        <f t="shared" si="213"/>
        <v>0</v>
      </c>
      <c r="HA264">
        <v>0</v>
      </c>
      <c r="HB264">
        <v>0</v>
      </c>
      <c r="HC264">
        <f t="shared" si="221"/>
        <v>0</v>
      </c>
      <c r="HE264" t="s">
        <v>3</v>
      </c>
      <c r="HF264" t="s">
        <v>3</v>
      </c>
      <c r="HM264" t="s">
        <v>3</v>
      </c>
      <c r="HN264" t="s">
        <v>29</v>
      </c>
      <c r="HO264" t="s">
        <v>30</v>
      </c>
      <c r="HP264" t="s">
        <v>26</v>
      </c>
      <c r="HQ264" t="s">
        <v>26</v>
      </c>
      <c r="HS264">
        <v>0</v>
      </c>
      <c r="IK264">
        <v>0</v>
      </c>
    </row>
    <row r="265" spans="1:245" x14ac:dyDescent="0.2">
      <c r="A265">
        <v>17</v>
      </c>
      <c r="B265">
        <v>1</v>
      </c>
      <c r="E265" t="s">
        <v>416</v>
      </c>
      <c r="F265" t="s">
        <v>367</v>
      </c>
      <c r="G265" t="s">
        <v>417</v>
      </c>
      <c r="H265" t="s">
        <v>156</v>
      </c>
      <c r="I265">
        <f>ROUND(25.5,7)</f>
        <v>25.5</v>
      </c>
      <c r="J265">
        <v>0</v>
      </c>
      <c r="K265">
        <f>ROUND(25.5,7)</f>
        <v>25.5</v>
      </c>
      <c r="O265">
        <f t="shared" si="216"/>
        <v>3690.62</v>
      </c>
      <c r="P265">
        <f>ROUND(CQ265*I265,2)</f>
        <v>3690.62</v>
      </c>
      <c r="Q265">
        <f>ROUND(CR265*I265,2)</f>
        <v>0</v>
      </c>
      <c r="R265">
        <f>ROUND(CS265*I265,2)</f>
        <v>0</v>
      </c>
      <c r="S265">
        <f>ROUND(CT265*I265,2)</f>
        <v>0</v>
      </c>
      <c r="T265">
        <f t="shared" si="200"/>
        <v>0</v>
      </c>
      <c r="U265">
        <f>ROUND(CV265*I265,7)</f>
        <v>0</v>
      </c>
      <c r="V265">
        <f>ROUND(CW265*I265,7)</f>
        <v>0</v>
      </c>
      <c r="W265">
        <f t="shared" si="201"/>
        <v>0</v>
      </c>
      <c r="X265">
        <f t="shared" si="202"/>
        <v>0</v>
      </c>
      <c r="Y265">
        <f t="shared" si="203"/>
        <v>0</v>
      </c>
      <c r="AA265">
        <v>48216218</v>
      </c>
      <c r="AB265">
        <f t="shared" si="204"/>
        <v>144.72999999999999</v>
      </c>
      <c r="AC265">
        <f>ROUND((ES265),6)</f>
        <v>144.72999999999999</v>
      </c>
      <c r="AD265">
        <f>ROUND((((ET265)-(EU265))+AE265),6)</f>
        <v>0</v>
      </c>
      <c r="AE265">
        <f>ROUND((EU265),6)</f>
        <v>0</v>
      </c>
      <c r="AF265">
        <f>ROUND((EV265),6)</f>
        <v>0</v>
      </c>
      <c r="AG265">
        <f t="shared" si="205"/>
        <v>0</v>
      </c>
      <c r="AH265">
        <f>(EW265)</f>
        <v>0</v>
      </c>
      <c r="AI265">
        <f>(EX265)</f>
        <v>0</v>
      </c>
      <c r="AJ265">
        <f t="shared" si="206"/>
        <v>0</v>
      </c>
      <c r="AK265">
        <v>144.72999999999999</v>
      </c>
      <c r="AL265">
        <v>144.72999999999999</v>
      </c>
      <c r="AM265">
        <v>0</v>
      </c>
      <c r="AN265">
        <v>0</v>
      </c>
      <c r="AO265">
        <v>0</v>
      </c>
      <c r="AP265">
        <v>0</v>
      </c>
      <c r="AQ265">
        <v>0</v>
      </c>
      <c r="AR265">
        <v>0</v>
      </c>
      <c r="AS265">
        <v>0</v>
      </c>
      <c r="AT265">
        <v>0</v>
      </c>
      <c r="AU265">
        <v>0</v>
      </c>
      <c r="AV265">
        <v>1</v>
      </c>
      <c r="AW265">
        <v>1</v>
      </c>
      <c r="AZ265">
        <v>1</v>
      </c>
      <c r="BA265">
        <v>1</v>
      </c>
      <c r="BB265">
        <v>1</v>
      </c>
      <c r="BC265">
        <v>1</v>
      </c>
      <c r="BD265" t="s">
        <v>3</v>
      </c>
      <c r="BE265" t="s">
        <v>3</v>
      </c>
      <c r="BF265" t="s">
        <v>3</v>
      </c>
      <c r="BG265" t="s">
        <v>3</v>
      </c>
      <c r="BH265">
        <v>3</v>
      </c>
      <c r="BI265">
        <v>2</v>
      </c>
      <c r="BJ265" t="s">
        <v>418</v>
      </c>
      <c r="BM265">
        <v>1100</v>
      </c>
      <c r="BN265">
        <v>0</v>
      </c>
      <c r="BO265" t="s">
        <v>3</v>
      </c>
      <c r="BP265">
        <v>0</v>
      </c>
      <c r="BQ265">
        <v>8</v>
      </c>
      <c r="BR265">
        <v>0</v>
      </c>
      <c r="BS265">
        <v>1</v>
      </c>
      <c r="BT265">
        <v>1</v>
      </c>
      <c r="BU265">
        <v>1</v>
      </c>
      <c r="BV265">
        <v>1</v>
      </c>
      <c r="BW265">
        <v>1</v>
      </c>
      <c r="BX265">
        <v>1</v>
      </c>
      <c r="BY265" t="s">
        <v>3</v>
      </c>
      <c r="BZ265">
        <v>0</v>
      </c>
      <c r="CA265">
        <v>0</v>
      </c>
      <c r="CB265" t="s">
        <v>3</v>
      </c>
      <c r="CE265">
        <v>0</v>
      </c>
      <c r="CF265">
        <v>0</v>
      </c>
      <c r="CG265">
        <v>0</v>
      </c>
      <c r="CM265">
        <v>0</v>
      </c>
      <c r="CN265" t="s">
        <v>3</v>
      </c>
      <c r="CO265">
        <v>0</v>
      </c>
      <c r="CP265">
        <f t="shared" si="217"/>
        <v>3690.62</v>
      </c>
      <c r="CQ265">
        <f>ROUND(AL265*BC265,2)</f>
        <v>144.72999999999999</v>
      </c>
      <c r="CR265">
        <f>ROUND(AM265*BB265,2)</f>
        <v>0</v>
      </c>
      <c r="CS265">
        <f>ROUND(AN265*BS265,2)</f>
        <v>0</v>
      </c>
      <c r="CT265">
        <f>ROUND(AO265*BA265,2)</f>
        <v>0</v>
      </c>
      <c r="CU265">
        <f>AG265</f>
        <v>0</v>
      </c>
      <c r="CV265">
        <f>AH265</f>
        <v>0</v>
      </c>
      <c r="CW265">
        <f>AI265</f>
        <v>0</v>
      </c>
      <c r="CX265">
        <f>AJ265</f>
        <v>0</v>
      </c>
      <c r="CY265">
        <f t="shared" si="219"/>
        <v>0</v>
      </c>
      <c r="CZ265">
        <f t="shared" si="220"/>
        <v>0</v>
      </c>
      <c r="DC265" t="s">
        <v>3</v>
      </c>
      <c r="DD265" t="s">
        <v>3</v>
      </c>
      <c r="DE265" t="s">
        <v>3</v>
      </c>
      <c r="DF265" t="s">
        <v>3</v>
      </c>
      <c r="DG265" t="s">
        <v>3</v>
      </c>
      <c r="DH265" t="s">
        <v>3</v>
      </c>
      <c r="DI265" t="s">
        <v>3</v>
      </c>
      <c r="DJ265" t="s">
        <v>3</v>
      </c>
      <c r="DK265" t="s">
        <v>3</v>
      </c>
      <c r="DL265" t="s">
        <v>3</v>
      </c>
      <c r="DM265" t="s">
        <v>3</v>
      </c>
      <c r="DN265">
        <v>0</v>
      </c>
      <c r="DO265">
        <v>0</v>
      </c>
      <c r="DP265">
        <v>1</v>
      </c>
      <c r="DQ265">
        <v>1</v>
      </c>
      <c r="DU265">
        <v>1003</v>
      </c>
      <c r="DV265" t="s">
        <v>156</v>
      </c>
      <c r="DW265" t="s">
        <v>156</v>
      </c>
      <c r="DX265">
        <v>1</v>
      </c>
      <c r="DZ265" t="s">
        <v>3</v>
      </c>
      <c r="EA265" t="s">
        <v>3</v>
      </c>
      <c r="EB265" t="s">
        <v>3</v>
      </c>
      <c r="EC265" t="s">
        <v>3</v>
      </c>
      <c r="EE265">
        <v>45799882</v>
      </c>
      <c r="EF265">
        <v>8</v>
      </c>
      <c r="EG265" t="s">
        <v>105</v>
      </c>
      <c r="EH265">
        <v>0</v>
      </c>
      <c r="EI265" t="s">
        <v>3</v>
      </c>
      <c r="EJ265">
        <v>1</v>
      </c>
      <c r="EK265">
        <v>1100</v>
      </c>
      <c r="EL265" t="s">
        <v>106</v>
      </c>
      <c r="EM265" t="s">
        <v>107</v>
      </c>
      <c r="EO265" t="s">
        <v>3</v>
      </c>
      <c r="EQ265">
        <v>131072</v>
      </c>
      <c r="ER265">
        <v>0</v>
      </c>
      <c r="ES265">
        <v>144.72999999999999</v>
      </c>
      <c r="ET265">
        <v>0</v>
      </c>
      <c r="EU265">
        <v>0</v>
      </c>
      <c r="EV265">
        <v>0</v>
      </c>
      <c r="EW265">
        <v>0</v>
      </c>
      <c r="EX265">
        <v>0</v>
      </c>
      <c r="EY265">
        <v>0</v>
      </c>
      <c r="FQ265">
        <v>0</v>
      </c>
      <c r="FR265">
        <v>0</v>
      </c>
      <c r="FS265">
        <v>0</v>
      </c>
      <c r="FX265">
        <v>0</v>
      </c>
      <c r="FY265">
        <v>0</v>
      </c>
      <c r="GA265" t="s">
        <v>3</v>
      </c>
      <c r="GD265">
        <v>1</v>
      </c>
      <c r="GF265">
        <v>-1793692490</v>
      </c>
      <c r="GG265">
        <v>2</v>
      </c>
      <c r="GH265">
        <v>0</v>
      </c>
      <c r="GI265">
        <v>-2</v>
      </c>
      <c r="GJ265">
        <v>0</v>
      </c>
      <c r="GK265">
        <v>0</v>
      </c>
      <c r="GL265">
        <f t="shared" si="207"/>
        <v>0</v>
      </c>
      <c r="GM265">
        <f t="shared" si="208"/>
        <v>3690.62</v>
      </c>
      <c r="GN265">
        <f t="shared" si="209"/>
        <v>0</v>
      </c>
      <c r="GO265">
        <f t="shared" si="210"/>
        <v>3690.62</v>
      </c>
      <c r="GP265">
        <f t="shared" si="211"/>
        <v>0</v>
      </c>
      <c r="GR265">
        <v>0</v>
      </c>
      <c r="GS265">
        <v>0</v>
      </c>
      <c r="GT265">
        <v>0</v>
      </c>
      <c r="GU265" t="s">
        <v>3</v>
      </c>
      <c r="GV265">
        <f t="shared" si="212"/>
        <v>0</v>
      </c>
      <c r="GW265">
        <v>1</v>
      </c>
      <c r="GX265">
        <f t="shared" si="213"/>
        <v>0</v>
      </c>
      <c r="HA265">
        <v>0</v>
      </c>
      <c r="HB265">
        <v>0</v>
      </c>
      <c r="HC265">
        <f t="shared" si="221"/>
        <v>0</v>
      </c>
      <c r="HE265" t="s">
        <v>3</v>
      </c>
      <c r="HF265" t="s">
        <v>3</v>
      </c>
      <c r="HM265" t="s">
        <v>3</v>
      </c>
      <c r="HN265" t="s">
        <v>3</v>
      </c>
      <c r="HO265" t="s">
        <v>3</v>
      </c>
      <c r="HP265" t="s">
        <v>3</v>
      </c>
      <c r="HQ265" t="s">
        <v>3</v>
      </c>
      <c r="HS265">
        <v>0</v>
      </c>
      <c r="IK265">
        <v>0</v>
      </c>
    </row>
    <row r="266" spans="1:245" x14ac:dyDescent="0.2">
      <c r="A266">
        <v>17</v>
      </c>
      <c r="B266">
        <v>1</v>
      </c>
      <c r="C266">
        <f>ROW(SmtRes!A383)</f>
        <v>383</v>
      </c>
      <c r="D266">
        <f>ROW(EtalonRes!A383)</f>
        <v>383</v>
      </c>
      <c r="E266" t="s">
        <v>419</v>
      </c>
      <c r="F266" t="s">
        <v>191</v>
      </c>
      <c r="G266" t="s">
        <v>192</v>
      </c>
      <c r="H266" t="s">
        <v>151</v>
      </c>
      <c r="I266">
        <f>ROUND(0.24,7)</f>
        <v>0.24</v>
      </c>
      <c r="J266">
        <v>0</v>
      </c>
      <c r="K266">
        <f>ROUND(0.24,7)</f>
        <v>0.24</v>
      </c>
      <c r="O266">
        <f t="shared" si="216"/>
        <v>3144.25</v>
      </c>
      <c r="P266">
        <f>SUMIF(SmtRes!AQ377:'SmtRes'!AQ383,"=1",SmtRes!DF377:'SmtRes'!DF383)</f>
        <v>116.85</v>
      </c>
      <c r="Q266">
        <f>SUMIF(SmtRes!AQ377:'SmtRes'!AQ383,"=1",SmtRes!DG377:'SmtRes'!DG383)</f>
        <v>0.13</v>
      </c>
      <c r="R266">
        <f>SUMIF(SmtRes!AQ377:'SmtRes'!AQ383,"=1",SmtRes!DH377:'SmtRes'!DH383)</f>
        <v>1.67</v>
      </c>
      <c r="S266">
        <f>SUMIF(SmtRes!AQ377:'SmtRes'!AQ383,"=1",SmtRes!DI377:'SmtRes'!DI383)</f>
        <v>3025.6</v>
      </c>
      <c r="T266">
        <f t="shared" si="200"/>
        <v>0</v>
      </c>
      <c r="U266">
        <f>SUMIF(SmtRes!AQ377:'SmtRes'!AQ383,"=1",SmtRes!CV377:'SmtRes'!CV383)</f>
        <v>3.9096000000000002</v>
      </c>
      <c r="V266">
        <f>SUMIF(SmtRes!AQ377:'SmtRes'!AQ383,"=1",SmtRes!CW377:'SmtRes'!CW383)</f>
        <v>2.3999999999999998E-3</v>
      </c>
      <c r="W266">
        <f t="shared" si="201"/>
        <v>0</v>
      </c>
      <c r="X266">
        <f t="shared" si="202"/>
        <v>2936.45</v>
      </c>
      <c r="Y266">
        <f t="shared" si="203"/>
        <v>1543.91</v>
      </c>
      <c r="AA266">
        <v>48216218</v>
      </c>
      <c r="AB266">
        <f t="shared" si="204"/>
        <v>13049.982022</v>
      </c>
      <c r="AC266">
        <f>ROUND((SUM(SmtRes!BQ377:'SmtRes'!BQ383)),6)</f>
        <v>442.94072199999999</v>
      </c>
      <c r="AD266">
        <f>ROUND((((SUM(SmtRes!BR377:'SmtRes'!BR383))-(SUM(SmtRes!BS377:'SmtRes'!BS383)))+AE266),6)</f>
        <v>0.37319999999999998</v>
      </c>
      <c r="AE266">
        <f>ROUND((SUM(SmtRes!BS377:'SmtRes'!BS383)),6)</f>
        <v>6.9504000000000001</v>
      </c>
      <c r="AF266">
        <f>ROUND((SUM(SmtRes!BT377:'SmtRes'!BT383)),6)</f>
        <v>12606.668100000001</v>
      </c>
      <c r="AG266">
        <f t="shared" si="205"/>
        <v>0</v>
      </c>
      <c r="AH266">
        <f>(SUM(SmtRes!BU377:'SmtRes'!BU383))</f>
        <v>16.29</v>
      </c>
      <c r="AI266">
        <f>(SUM(SmtRes!BV377:'SmtRes'!BV383))</f>
        <v>0.01</v>
      </c>
      <c r="AJ266">
        <f t="shared" si="206"/>
        <v>0</v>
      </c>
      <c r="AK266">
        <v>13056.932421999998</v>
      </c>
      <c r="AL266">
        <v>442.94072199999999</v>
      </c>
      <c r="AM266">
        <v>0.37320000000000003</v>
      </c>
      <c r="AN266">
        <v>6.9504000000000001</v>
      </c>
      <c r="AO266">
        <v>12606.668099999999</v>
      </c>
      <c r="AP266">
        <v>0</v>
      </c>
      <c r="AQ266">
        <v>16.29</v>
      </c>
      <c r="AR266">
        <v>0.01</v>
      </c>
      <c r="AS266">
        <v>0</v>
      </c>
      <c r="AT266">
        <v>97</v>
      </c>
      <c r="AU266">
        <v>51</v>
      </c>
      <c r="AV266">
        <v>1</v>
      </c>
      <c r="AW266">
        <v>1</v>
      </c>
      <c r="AZ266">
        <v>1</v>
      </c>
      <c r="BA266">
        <v>1</v>
      </c>
      <c r="BB266">
        <v>1</v>
      </c>
      <c r="BC266">
        <v>1</v>
      </c>
      <c r="BD266" t="s">
        <v>3</v>
      </c>
      <c r="BE266" t="s">
        <v>3</v>
      </c>
      <c r="BF266" t="s">
        <v>3</v>
      </c>
      <c r="BG266" t="s">
        <v>3</v>
      </c>
      <c r="BH266">
        <v>0</v>
      </c>
      <c r="BI266">
        <v>2</v>
      </c>
      <c r="BJ266" t="s">
        <v>193</v>
      </c>
      <c r="BM266">
        <v>108001</v>
      </c>
      <c r="BN266">
        <v>0</v>
      </c>
      <c r="BO266" t="s">
        <v>3</v>
      </c>
      <c r="BP266">
        <v>0</v>
      </c>
      <c r="BQ266">
        <v>3</v>
      </c>
      <c r="BR266">
        <v>0</v>
      </c>
      <c r="BS266">
        <v>1</v>
      </c>
      <c r="BT266">
        <v>1</v>
      </c>
      <c r="BU266">
        <v>1</v>
      </c>
      <c r="BV266">
        <v>1</v>
      </c>
      <c r="BW266">
        <v>1</v>
      </c>
      <c r="BX266">
        <v>1</v>
      </c>
      <c r="BY266" t="s">
        <v>3</v>
      </c>
      <c r="BZ266">
        <v>97</v>
      </c>
      <c r="CA266">
        <v>51</v>
      </c>
      <c r="CB266" t="s">
        <v>3</v>
      </c>
      <c r="CE266">
        <v>0</v>
      </c>
      <c r="CF266">
        <v>0</v>
      </c>
      <c r="CG266">
        <v>0</v>
      </c>
      <c r="CM266">
        <v>0</v>
      </c>
      <c r="CN266" t="s">
        <v>3</v>
      </c>
      <c r="CO266">
        <v>0</v>
      </c>
      <c r="CP266">
        <f t="shared" si="217"/>
        <v>3144.25</v>
      </c>
      <c r="CQ266">
        <f>SUMIF(SmtRes!AQ377:'SmtRes'!AQ383,"=1",SmtRes!AA377:'SmtRes'!AA383)</f>
        <v>128425.22</v>
      </c>
      <c r="CR266">
        <f>SUMIF(SmtRes!AQ377:'SmtRes'!AQ383,"=1",SmtRes!AB377:'SmtRes'!AB383)</f>
        <v>55.61</v>
      </c>
      <c r="CS266">
        <f>SUMIF(SmtRes!AQ377:'SmtRes'!AQ383,"=1",SmtRes!AC377:'SmtRes'!AC383)</f>
        <v>695.04</v>
      </c>
      <c r="CT266">
        <f>SUMIF(SmtRes!AQ377:'SmtRes'!AQ383,"=1",SmtRes!AD377:'SmtRes'!AD383)</f>
        <v>773.89</v>
      </c>
      <c r="CU266">
        <f>AG266</f>
        <v>0</v>
      </c>
      <c r="CV266">
        <f>SUMIF(SmtRes!AQ377:'SmtRes'!AQ383,"=1",SmtRes!BU377:'SmtRes'!BU383)</f>
        <v>16.29</v>
      </c>
      <c r="CW266">
        <f>SUMIF(SmtRes!AQ377:'SmtRes'!AQ383,"=1",SmtRes!BV377:'SmtRes'!BV383)</f>
        <v>0.01</v>
      </c>
      <c r="CX266">
        <f>AJ266</f>
        <v>0</v>
      </c>
      <c r="CY266">
        <f t="shared" si="219"/>
        <v>2936.4519</v>
      </c>
      <c r="CZ266">
        <f t="shared" si="220"/>
        <v>1543.9077</v>
      </c>
      <c r="DC266" t="s">
        <v>3</v>
      </c>
      <c r="DD266" t="s">
        <v>3</v>
      </c>
      <c r="DE266" t="s">
        <v>3</v>
      </c>
      <c r="DF266" t="s">
        <v>3</v>
      </c>
      <c r="DG266" t="s">
        <v>3</v>
      </c>
      <c r="DH266" t="s">
        <v>3</v>
      </c>
      <c r="DI266" t="s">
        <v>3</v>
      </c>
      <c r="DJ266" t="s">
        <v>3</v>
      </c>
      <c r="DK266" t="s">
        <v>3</v>
      </c>
      <c r="DL266" t="s">
        <v>3</v>
      </c>
      <c r="DM266" t="s">
        <v>3</v>
      </c>
      <c r="DN266">
        <v>0</v>
      </c>
      <c r="DO266">
        <v>0</v>
      </c>
      <c r="DP266">
        <v>1</v>
      </c>
      <c r="DQ266">
        <v>1</v>
      </c>
      <c r="DU266">
        <v>1003</v>
      </c>
      <c r="DV266" t="s">
        <v>151</v>
      </c>
      <c r="DW266" t="s">
        <v>151</v>
      </c>
      <c r="DX266">
        <v>100</v>
      </c>
      <c r="DZ266" t="s">
        <v>3</v>
      </c>
      <c r="EA266" t="s">
        <v>3</v>
      </c>
      <c r="EB266" t="s">
        <v>3</v>
      </c>
      <c r="EC266" t="s">
        <v>3</v>
      </c>
      <c r="EE266">
        <v>45799455</v>
      </c>
      <c r="EF266">
        <v>3</v>
      </c>
      <c r="EG266" t="s">
        <v>25</v>
      </c>
      <c r="EH266">
        <v>0</v>
      </c>
      <c r="EI266" t="s">
        <v>3</v>
      </c>
      <c r="EJ266">
        <v>2</v>
      </c>
      <c r="EK266">
        <v>108001</v>
      </c>
      <c r="EL266" t="s">
        <v>26</v>
      </c>
      <c r="EM266" t="s">
        <v>27</v>
      </c>
      <c r="EO266" t="s">
        <v>3</v>
      </c>
      <c r="EQ266">
        <v>131072</v>
      </c>
      <c r="ER266">
        <v>0</v>
      </c>
      <c r="ES266">
        <v>0</v>
      </c>
      <c r="ET266">
        <v>0</v>
      </c>
      <c r="EU266">
        <v>0</v>
      </c>
      <c r="EV266">
        <v>0</v>
      </c>
      <c r="EW266">
        <v>16.29</v>
      </c>
      <c r="EX266">
        <v>0.01</v>
      </c>
      <c r="EY266">
        <v>0</v>
      </c>
      <c r="FQ266">
        <v>0</v>
      </c>
      <c r="FR266">
        <v>0</v>
      </c>
      <c r="FS266">
        <v>0</v>
      </c>
      <c r="FX266">
        <v>97</v>
      </c>
      <c r="FY266">
        <v>51</v>
      </c>
      <c r="GA266" t="s">
        <v>3</v>
      </c>
      <c r="GD266">
        <v>1</v>
      </c>
      <c r="GF266">
        <v>2146178230</v>
      </c>
      <c r="GG266">
        <v>2</v>
      </c>
      <c r="GH266">
        <v>1</v>
      </c>
      <c r="GI266">
        <v>-2</v>
      </c>
      <c r="GJ266">
        <v>0</v>
      </c>
      <c r="GK266">
        <v>0</v>
      </c>
      <c r="GL266">
        <f t="shared" si="207"/>
        <v>0</v>
      </c>
      <c r="GM266">
        <f t="shared" si="208"/>
        <v>7624.61</v>
      </c>
      <c r="GN266">
        <f t="shared" si="209"/>
        <v>0</v>
      </c>
      <c r="GO266">
        <f t="shared" si="210"/>
        <v>7624.61</v>
      </c>
      <c r="GP266">
        <f t="shared" si="211"/>
        <v>0</v>
      </c>
      <c r="GR266">
        <v>0</v>
      </c>
      <c r="GS266">
        <v>0</v>
      </c>
      <c r="GT266">
        <v>0</v>
      </c>
      <c r="GU266" t="s">
        <v>3</v>
      </c>
      <c r="GV266">
        <f t="shared" si="212"/>
        <v>0</v>
      </c>
      <c r="GW266">
        <v>1</v>
      </c>
      <c r="GX266">
        <f t="shared" si="213"/>
        <v>0</v>
      </c>
      <c r="HA266">
        <v>0</v>
      </c>
      <c r="HB266">
        <v>0</v>
      </c>
      <c r="HC266">
        <f t="shared" si="221"/>
        <v>0</v>
      </c>
      <c r="HE266" t="s">
        <v>3</v>
      </c>
      <c r="HF266" t="s">
        <v>3</v>
      </c>
      <c r="HM266" t="s">
        <v>3</v>
      </c>
      <c r="HN266" t="s">
        <v>29</v>
      </c>
      <c r="HO266" t="s">
        <v>30</v>
      </c>
      <c r="HP266" t="s">
        <v>26</v>
      </c>
      <c r="HQ266" t="s">
        <v>26</v>
      </c>
      <c r="HS266">
        <v>0</v>
      </c>
      <c r="IK266">
        <v>0</v>
      </c>
    </row>
    <row r="267" spans="1:245" x14ac:dyDescent="0.2">
      <c r="A267">
        <v>17</v>
      </c>
      <c r="B267">
        <v>1</v>
      </c>
      <c r="E267" t="s">
        <v>420</v>
      </c>
      <c r="F267" t="s">
        <v>199</v>
      </c>
      <c r="G267" t="s">
        <v>200</v>
      </c>
      <c r="H267" t="s">
        <v>156</v>
      </c>
      <c r="I267">
        <f>ROUND(24,7)</f>
        <v>24</v>
      </c>
      <c r="J267">
        <v>0</v>
      </c>
      <c r="K267">
        <f>ROUND(24,7)</f>
        <v>24</v>
      </c>
      <c r="O267">
        <f t="shared" si="216"/>
        <v>4289.04</v>
      </c>
      <c r="P267">
        <f>ROUND(CQ267*I267,2)</f>
        <v>4289.04</v>
      </c>
      <c r="Q267">
        <f>ROUND(CR267*I267,2)</f>
        <v>0</v>
      </c>
      <c r="R267">
        <f>ROUND(CS267*I267,2)</f>
        <v>0</v>
      </c>
      <c r="S267">
        <f>ROUND(CT267*I267,2)</f>
        <v>0</v>
      </c>
      <c r="T267">
        <f t="shared" si="200"/>
        <v>0</v>
      </c>
      <c r="U267">
        <f>ROUND(CV267*I267,7)</f>
        <v>0</v>
      </c>
      <c r="V267">
        <f>ROUND(CW267*I267,7)</f>
        <v>0</v>
      </c>
      <c r="W267">
        <f t="shared" si="201"/>
        <v>0</v>
      </c>
      <c r="X267">
        <f t="shared" si="202"/>
        <v>0</v>
      </c>
      <c r="Y267">
        <f t="shared" si="203"/>
        <v>0</v>
      </c>
      <c r="AA267">
        <v>48216218</v>
      </c>
      <c r="AB267">
        <f t="shared" si="204"/>
        <v>178.71</v>
      </c>
      <c r="AC267">
        <f>ROUND((ES267),6)</f>
        <v>178.71</v>
      </c>
      <c r="AD267">
        <f>ROUND((((ET267)-(EU267))+AE267),6)</f>
        <v>0</v>
      </c>
      <c r="AE267">
        <f>ROUND((EU267),6)</f>
        <v>0</v>
      </c>
      <c r="AF267">
        <f>ROUND((EV267),6)</f>
        <v>0</v>
      </c>
      <c r="AG267">
        <f t="shared" si="205"/>
        <v>0</v>
      </c>
      <c r="AH267">
        <f>(EW267)</f>
        <v>0</v>
      </c>
      <c r="AI267">
        <f>(EX267)</f>
        <v>0</v>
      </c>
      <c r="AJ267">
        <f t="shared" si="206"/>
        <v>0</v>
      </c>
      <c r="AK267">
        <v>178.71</v>
      </c>
      <c r="AL267">
        <v>178.71</v>
      </c>
      <c r="AM267">
        <v>0</v>
      </c>
      <c r="AN267">
        <v>0</v>
      </c>
      <c r="AO267">
        <v>0</v>
      </c>
      <c r="AP267">
        <v>0</v>
      </c>
      <c r="AQ267">
        <v>0</v>
      </c>
      <c r="AR267">
        <v>0</v>
      </c>
      <c r="AS267">
        <v>0</v>
      </c>
      <c r="AT267">
        <v>0</v>
      </c>
      <c r="AU267">
        <v>0</v>
      </c>
      <c r="AV267">
        <v>1</v>
      </c>
      <c r="AW267">
        <v>1</v>
      </c>
      <c r="AZ267">
        <v>1</v>
      </c>
      <c r="BA267">
        <v>1</v>
      </c>
      <c r="BB267">
        <v>1</v>
      </c>
      <c r="BC267">
        <v>1</v>
      </c>
      <c r="BD267" t="s">
        <v>3</v>
      </c>
      <c r="BE267" t="s">
        <v>3</v>
      </c>
      <c r="BF267" t="s">
        <v>3</v>
      </c>
      <c r="BG267" t="s">
        <v>3</v>
      </c>
      <c r="BH267">
        <v>3</v>
      </c>
      <c r="BI267">
        <v>2</v>
      </c>
      <c r="BJ267" t="s">
        <v>201</v>
      </c>
      <c r="BM267">
        <v>1100</v>
      </c>
      <c r="BN267">
        <v>0</v>
      </c>
      <c r="BO267" t="s">
        <v>3</v>
      </c>
      <c r="BP267">
        <v>0</v>
      </c>
      <c r="BQ267">
        <v>8</v>
      </c>
      <c r="BR267">
        <v>0</v>
      </c>
      <c r="BS267">
        <v>1</v>
      </c>
      <c r="BT267">
        <v>1</v>
      </c>
      <c r="BU267">
        <v>1</v>
      </c>
      <c r="BV267">
        <v>1</v>
      </c>
      <c r="BW267">
        <v>1</v>
      </c>
      <c r="BX267">
        <v>1</v>
      </c>
      <c r="BY267" t="s">
        <v>3</v>
      </c>
      <c r="BZ267">
        <v>0</v>
      </c>
      <c r="CA267">
        <v>0</v>
      </c>
      <c r="CB267" t="s">
        <v>3</v>
      </c>
      <c r="CE267">
        <v>0</v>
      </c>
      <c r="CF267">
        <v>0</v>
      </c>
      <c r="CG267">
        <v>0</v>
      </c>
      <c r="CM267">
        <v>0</v>
      </c>
      <c r="CN267" t="s">
        <v>3</v>
      </c>
      <c r="CO267">
        <v>0</v>
      </c>
      <c r="CP267">
        <f t="shared" si="217"/>
        <v>4289.04</v>
      </c>
      <c r="CQ267">
        <f>ROUND(AL267*BC267,2)</f>
        <v>178.71</v>
      </c>
      <c r="CR267">
        <f>ROUND(AM267*BB267,2)</f>
        <v>0</v>
      </c>
      <c r="CS267">
        <f>ROUND(AN267*BS267,2)</f>
        <v>0</v>
      </c>
      <c r="CT267">
        <f>ROUND(AO267*BA267,2)</f>
        <v>0</v>
      </c>
      <c r="CU267">
        <f>AG267</f>
        <v>0</v>
      </c>
      <c r="CV267">
        <f>AH267</f>
        <v>0</v>
      </c>
      <c r="CW267">
        <f>AI267</f>
        <v>0</v>
      </c>
      <c r="CX267">
        <f>AJ267</f>
        <v>0</v>
      </c>
      <c r="CY267">
        <f t="shared" si="219"/>
        <v>0</v>
      </c>
      <c r="CZ267">
        <f t="shared" si="220"/>
        <v>0</v>
      </c>
      <c r="DC267" t="s">
        <v>3</v>
      </c>
      <c r="DD267" t="s">
        <v>3</v>
      </c>
      <c r="DE267" t="s">
        <v>3</v>
      </c>
      <c r="DF267" t="s">
        <v>3</v>
      </c>
      <c r="DG267" t="s">
        <v>3</v>
      </c>
      <c r="DH267" t="s">
        <v>3</v>
      </c>
      <c r="DI267" t="s">
        <v>3</v>
      </c>
      <c r="DJ267" t="s">
        <v>3</v>
      </c>
      <c r="DK267" t="s">
        <v>3</v>
      </c>
      <c r="DL267" t="s">
        <v>3</v>
      </c>
      <c r="DM267" t="s">
        <v>3</v>
      </c>
      <c r="DN267">
        <v>0</v>
      </c>
      <c r="DO267">
        <v>0</v>
      </c>
      <c r="DP267">
        <v>1</v>
      </c>
      <c r="DQ267">
        <v>1</v>
      </c>
      <c r="DU267">
        <v>1003</v>
      </c>
      <c r="DV267" t="s">
        <v>156</v>
      </c>
      <c r="DW267" t="s">
        <v>156</v>
      </c>
      <c r="DX267">
        <v>1</v>
      </c>
      <c r="DZ267" t="s">
        <v>3</v>
      </c>
      <c r="EA267" t="s">
        <v>3</v>
      </c>
      <c r="EB267" t="s">
        <v>3</v>
      </c>
      <c r="EC267" t="s">
        <v>3</v>
      </c>
      <c r="EE267">
        <v>45799882</v>
      </c>
      <c r="EF267">
        <v>8</v>
      </c>
      <c r="EG267" t="s">
        <v>105</v>
      </c>
      <c r="EH267">
        <v>0</v>
      </c>
      <c r="EI267" t="s">
        <v>3</v>
      </c>
      <c r="EJ267">
        <v>1</v>
      </c>
      <c r="EK267">
        <v>1100</v>
      </c>
      <c r="EL267" t="s">
        <v>106</v>
      </c>
      <c r="EM267" t="s">
        <v>107</v>
      </c>
      <c r="EO267" t="s">
        <v>3</v>
      </c>
      <c r="EQ267">
        <v>131072</v>
      </c>
      <c r="ER267">
        <v>0</v>
      </c>
      <c r="ES267">
        <v>178.71</v>
      </c>
      <c r="ET267">
        <v>0</v>
      </c>
      <c r="EU267">
        <v>0</v>
      </c>
      <c r="EV267">
        <v>0</v>
      </c>
      <c r="EW267">
        <v>0</v>
      </c>
      <c r="EX267">
        <v>0</v>
      </c>
      <c r="EY267">
        <v>0</v>
      </c>
      <c r="FQ267">
        <v>0</v>
      </c>
      <c r="FR267">
        <v>0</v>
      </c>
      <c r="FS267">
        <v>0</v>
      </c>
      <c r="FX267">
        <v>0</v>
      </c>
      <c r="FY267">
        <v>0</v>
      </c>
      <c r="GA267" t="s">
        <v>3</v>
      </c>
      <c r="GD267">
        <v>1</v>
      </c>
      <c r="GF267">
        <v>-1031763943</v>
      </c>
      <c r="GG267">
        <v>2</v>
      </c>
      <c r="GH267">
        <v>0</v>
      </c>
      <c r="GI267">
        <v>-2</v>
      </c>
      <c r="GJ267">
        <v>0</v>
      </c>
      <c r="GK267">
        <v>0</v>
      </c>
      <c r="GL267">
        <f t="shared" si="207"/>
        <v>0</v>
      </c>
      <c r="GM267">
        <f t="shared" si="208"/>
        <v>4289.04</v>
      </c>
      <c r="GN267">
        <f t="shared" si="209"/>
        <v>0</v>
      </c>
      <c r="GO267">
        <f t="shared" si="210"/>
        <v>4289.04</v>
      </c>
      <c r="GP267">
        <f t="shared" si="211"/>
        <v>0</v>
      </c>
      <c r="GR267">
        <v>0</v>
      </c>
      <c r="GS267">
        <v>0</v>
      </c>
      <c r="GT267">
        <v>0</v>
      </c>
      <c r="GU267" t="s">
        <v>3</v>
      </c>
      <c r="GV267">
        <f t="shared" si="212"/>
        <v>0</v>
      </c>
      <c r="GW267">
        <v>1</v>
      </c>
      <c r="GX267">
        <f t="shared" si="213"/>
        <v>0</v>
      </c>
      <c r="HA267">
        <v>0</v>
      </c>
      <c r="HB267">
        <v>0</v>
      </c>
      <c r="HC267">
        <f t="shared" si="221"/>
        <v>0</v>
      </c>
      <c r="HE267" t="s">
        <v>3</v>
      </c>
      <c r="HF267" t="s">
        <v>3</v>
      </c>
      <c r="HM267" t="s">
        <v>3</v>
      </c>
      <c r="HN267" t="s">
        <v>3</v>
      </c>
      <c r="HO267" t="s">
        <v>3</v>
      </c>
      <c r="HP267" t="s">
        <v>3</v>
      </c>
      <c r="HQ267" t="s">
        <v>3</v>
      </c>
      <c r="HS267">
        <v>0</v>
      </c>
      <c r="IK267">
        <v>0</v>
      </c>
    </row>
    <row r="268" spans="1:245" x14ac:dyDescent="0.2">
      <c r="A268">
        <v>17</v>
      </c>
      <c r="B268">
        <v>1</v>
      </c>
      <c r="E268" t="s">
        <v>421</v>
      </c>
      <c r="F268" t="s">
        <v>195</v>
      </c>
      <c r="G268" t="s">
        <v>196</v>
      </c>
      <c r="H268" t="s">
        <v>23</v>
      </c>
      <c r="I268">
        <f>ROUND(840,7)</f>
        <v>840</v>
      </c>
      <c r="J268">
        <v>0</v>
      </c>
      <c r="K268">
        <f>ROUND(840,7)</f>
        <v>840</v>
      </c>
      <c r="O268">
        <f t="shared" si="216"/>
        <v>4200</v>
      </c>
      <c r="P268">
        <f>ROUND(CQ268*I268,2)</f>
        <v>4200</v>
      </c>
      <c r="Q268">
        <f>ROUND(CR268*I268,2)</f>
        <v>0</v>
      </c>
      <c r="R268">
        <f>ROUND(CS268*I268,2)</f>
        <v>0</v>
      </c>
      <c r="S268">
        <f>ROUND(CT268*I268,2)</f>
        <v>0</v>
      </c>
      <c r="T268">
        <f t="shared" si="200"/>
        <v>0</v>
      </c>
      <c r="U268">
        <f>ROUND(CV268*I268,7)</f>
        <v>0</v>
      </c>
      <c r="V268">
        <f>ROUND(CW268*I268,7)</f>
        <v>0</v>
      </c>
      <c r="W268">
        <f t="shared" si="201"/>
        <v>0</v>
      </c>
      <c r="X268">
        <f t="shared" si="202"/>
        <v>0</v>
      </c>
      <c r="Y268">
        <f t="shared" si="203"/>
        <v>0</v>
      </c>
      <c r="AA268">
        <v>48216218</v>
      </c>
      <c r="AB268">
        <f t="shared" si="204"/>
        <v>5</v>
      </c>
      <c r="AC268">
        <f>ROUND((ES268),6)</f>
        <v>5</v>
      </c>
      <c r="AD268">
        <f>ROUND((((ET268)-(EU268))+AE268),6)</f>
        <v>0</v>
      </c>
      <c r="AE268">
        <f>ROUND((EU268),6)</f>
        <v>0</v>
      </c>
      <c r="AF268">
        <f>ROUND((EV268),6)</f>
        <v>0</v>
      </c>
      <c r="AG268">
        <f t="shared" si="205"/>
        <v>0</v>
      </c>
      <c r="AH268">
        <f>(EW268)</f>
        <v>0</v>
      </c>
      <c r="AI268">
        <f>(EX268)</f>
        <v>0</v>
      </c>
      <c r="AJ268">
        <f t="shared" si="206"/>
        <v>0</v>
      </c>
      <c r="AK268">
        <v>5</v>
      </c>
      <c r="AL268">
        <v>5</v>
      </c>
      <c r="AM268">
        <v>0</v>
      </c>
      <c r="AN268">
        <v>0</v>
      </c>
      <c r="AO268">
        <v>0</v>
      </c>
      <c r="AP268">
        <v>0</v>
      </c>
      <c r="AQ268">
        <v>0</v>
      </c>
      <c r="AR268">
        <v>0</v>
      </c>
      <c r="AS268">
        <v>0</v>
      </c>
      <c r="AT268">
        <v>0</v>
      </c>
      <c r="AU268">
        <v>0</v>
      </c>
      <c r="AV268">
        <v>1</v>
      </c>
      <c r="AW268">
        <v>1</v>
      </c>
      <c r="AZ268">
        <v>1</v>
      </c>
      <c r="BA268">
        <v>1</v>
      </c>
      <c r="BB268">
        <v>1</v>
      </c>
      <c r="BC268">
        <v>1</v>
      </c>
      <c r="BD268" t="s">
        <v>3</v>
      </c>
      <c r="BE268" t="s">
        <v>3</v>
      </c>
      <c r="BF268" t="s">
        <v>3</v>
      </c>
      <c r="BG268" t="s">
        <v>3</v>
      </c>
      <c r="BH268">
        <v>3</v>
      </c>
      <c r="BI268">
        <v>2</v>
      </c>
      <c r="BJ268" t="s">
        <v>197</v>
      </c>
      <c r="BM268">
        <v>1100</v>
      </c>
      <c r="BN268">
        <v>0</v>
      </c>
      <c r="BO268" t="s">
        <v>3</v>
      </c>
      <c r="BP268">
        <v>0</v>
      </c>
      <c r="BQ268">
        <v>8</v>
      </c>
      <c r="BR268">
        <v>0</v>
      </c>
      <c r="BS268">
        <v>1</v>
      </c>
      <c r="BT268">
        <v>1</v>
      </c>
      <c r="BU268">
        <v>1</v>
      </c>
      <c r="BV268">
        <v>1</v>
      </c>
      <c r="BW268">
        <v>1</v>
      </c>
      <c r="BX268">
        <v>1</v>
      </c>
      <c r="BY268" t="s">
        <v>3</v>
      </c>
      <c r="BZ268">
        <v>0</v>
      </c>
      <c r="CA268">
        <v>0</v>
      </c>
      <c r="CB268" t="s">
        <v>3</v>
      </c>
      <c r="CE268">
        <v>0</v>
      </c>
      <c r="CF268">
        <v>0</v>
      </c>
      <c r="CG268">
        <v>0</v>
      </c>
      <c r="CM268">
        <v>0</v>
      </c>
      <c r="CN268" t="s">
        <v>3</v>
      </c>
      <c r="CO268">
        <v>0</v>
      </c>
      <c r="CP268">
        <f t="shared" si="217"/>
        <v>4200</v>
      </c>
      <c r="CQ268">
        <f>ROUND(AL268*BC268,2)</f>
        <v>5</v>
      </c>
      <c r="CR268">
        <f>ROUND(AM268*BB268,2)</f>
        <v>0</v>
      </c>
      <c r="CS268">
        <f>ROUND(AN268*BS268,2)</f>
        <v>0</v>
      </c>
      <c r="CT268">
        <f>ROUND(AO268*BA268,2)</f>
        <v>0</v>
      </c>
      <c r="CU268">
        <f>AG268</f>
        <v>0</v>
      </c>
      <c r="CV268">
        <f>AH268</f>
        <v>0</v>
      </c>
      <c r="CW268">
        <f>AI268</f>
        <v>0</v>
      </c>
      <c r="CX268">
        <f>AJ268</f>
        <v>0</v>
      </c>
      <c r="CY268">
        <f t="shared" si="219"/>
        <v>0</v>
      </c>
      <c r="CZ268">
        <f t="shared" si="220"/>
        <v>0</v>
      </c>
      <c r="DC268" t="s">
        <v>3</v>
      </c>
      <c r="DD268" t="s">
        <v>3</v>
      </c>
      <c r="DE268" t="s">
        <v>3</v>
      </c>
      <c r="DF268" t="s">
        <v>3</v>
      </c>
      <c r="DG268" t="s">
        <v>3</v>
      </c>
      <c r="DH268" t="s">
        <v>3</v>
      </c>
      <c r="DI268" t="s">
        <v>3</v>
      </c>
      <c r="DJ268" t="s">
        <v>3</v>
      </c>
      <c r="DK268" t="s">
        <v>3</v>
      </c>
      <c r="DL268" t="s">
        <v>3</v>
      </c>
      <c r="DM268" t="s">
        <v>3</v>
      </c>
      <c r="DN268">
        <v>0</v>
      </c>
      <c r="DO268">
        <v>0</v>
      </c>
      <c r="DP268">
        <v>1</v>
      </c>
      <c r="DQ268">
        <v>1</v>
      </c>
      <c r="DU268">
        <v>1013</v>
      </c>
      <c r="DV268" t="s">
        <v>23</v>
      </c>
      <c r="DW268" t="s">
        <v>23</v>
      </c>
      <c r="DX268">
        <v>1</v>
      </c>
      <c r="DZ268" t="s">
        <v>3</v>
      </c>
      <c r="EA268" t="s">
        <v>3</v>
      </c>
      <c r="EB268" t="s">
        <v>3</v>
      </c>
      <c r="EC268" t="s">
        <v>3</v>
      </c>
      <c r="EE268">
        <v>45799882</v>
      </c>
      <c r="EF268">
        <v>8</v>
      </c>
      <c r="EG268" t="s">
        <v>105</v>
      </c>
      <c r="EH268">
        <v>0</v>
      </c>
      <c r="EI268" t="s">
        <v>3</v>
      </c>
      <c r="EJ268">
        <v>1</v>
      </c>
      <c r="EK268">
        <v>1100</v>
      </c>
      <c r="EL268" t="s">
        <v>106</v>
      </c>
      <c r="EM268" t="s">
        <v>107</v>
      </c>
      <c r="EO268" t="s">
        <v>3</v>
      </c>
      <c r="EQ268">
        <v>131072</v>
      </c>
      <c r="ER268">
        <v>0</v>
      </c>
      <c r="ES268">
        <v>5</v>
      </c>
      <c r="ET268">
        <v>0</v>
      </c>
      <c r="EU268">
        <v>0</v>
      </c>
      <c r="EV268">
        <v>0</v>
      </c>
      <c r="EW268">
        <v>0</v>
      </c>
      <c r="EX268">
        <v>0</v>
      </c>
      <c r="EY268">
        <v>0</v>
      </c>
      <c r="FQ268">
        <v>0</v>
      </c>
      <c r="FR268">
        <v>0</v>
      </c>
      <c r="FS268">
        <v>0</v>
      </c>
      <c r="FX268">
        <v>0</v>
      </c>
      <c r="FY268">
        <v>0</v>
      </c>
      <c r="GA268" t="s">
        <v>3</v>
      </c>
      <c r="GD268">
        <v>1</v>
      </c>
      <c r="GF268">
        <v>1506483808</v>
      </c>
      <c r="GG268">
        <v>2</v>
      </c>
      <c r="GH268">
        <v>0</v>
      </c>
      <c r="GI268">
        <v>-2</v>
      </c>
      <c r="GJ268">
        <v>0</v>
      </c>
      <c r="GK268">
        <v>0</v>
      </c>
      <c r="GL268">
        <f t="shared" si="207"/>
        <v>0</v>
      </c>
      <c r="GM268">
        <f t="shared" si="208"/>
        <v>4200</v>
      </c>
      <c r="GN268">
        <f t="shared" si="209"/>
        <v>0</v>
      </c>
      <c r="GO268">
        <f t="shared" si="210"/>
        <v>4200</v>
      </c>
      <c r="GP268">
        <f t="shared" si="211"/>
        <v>0</v>
      </c>
      <c r="GR268">
        <v>0</v>
      </c>
      <c r="GS268">
        <v>0</v>
      </c>
      <c r="GT268">
        <v>0</v>
      </c>
      <c r="GU268" t="s">
        <v>3</v>
      </c>
      <c r="GV268">
        <f t="shared" si="212"/>
        <v>0</v>
      </c>
      <c r="GW268">
        <v>1</v>
      </c>
      <c r="GX268">
        <f t="shared" si="213"/>
        <v>0</v>
      </c>
      <c r="HA268">
        <v>0</v>
      </c>
      <c r="HB268">
        <v>0</v>
      </c>
      <c r="HC268">
        <f t="shared" si="221"/>
        <v>0</v>
      </c>
      <c r="HE268" t="s">
        <v>3</v>
      </c>
      <c r="HF268" t="s">
        <v>3</v>
      </c>
      <c r="HM268" t="s">
        <v>3</v>
      </c>
      <c r="HN268" t="s">
        <v>3</v>
      </c>
      <c r="HO268" t="s">
        <v>3</v>
      </c>
      <c r="HP268" t="s">
        <v>3</v>
      </c>
      <c r="HQ268" t="s">
        <v>3</v>
      </c>
      <c r="HS268">
        <v>0</v>
      </c>
      <c r="IK268">
        <v>0</v>
      </c>
    </row>
    <row r="270" spans="1:245" x14ac:dyDescent="0.2">
      <c r="A270" s="2">
        <v>51</v>
      </c>
      <c r="B270" s="2">
        <f>B239</f>
        <v>1</v>
      </c>
      <c r="C270" s="2">
        <f>A239</f>
        <v>4</v>
      </c>
      <c r="D270" s="2">
        <f>ROW(A239)</f>
        <v>239</v>
      </c>
      <c r="E270" s="2"/>
      <c r="F270" s="2" t="str">
        <f>IF(F239&lt;&gt;"",F239,"")</f>
        <v>4</v>
      </c>
      <c r="G270" s="2" t="str">
        <f>IF(G239&lt;&gt;"",G239,"")</f>
        <v>Здание ОПУ (КД). Охранная сигнализация. Монтажные работы</v>
      </c>
      <c r="H270" s="2">
        <v>0</v>
      </c>
      <c r="I270" s="2"/>
      <c r="J270" s="2"/>
      <c r="K270" s="2"/>
      <c r="L270" s="2"/>
      <c r="M270" s="2"/>
      <c r="N270" s="2"/>
      <c r="O270" s="2">
        <f t="shared" ref="O270:T270" si="222">ROUND(AB270,2)</f>
        <v>243692.21</v>
      </c>
      <c r="P270" s="2">
        <f t="shared" si="222"/>
        <v>155318.41</v>
      </c>
      <c r="Q270" s="2">
        <f t="shared" si="222"/>
        <v>363.06</v>
      </c>
      <c r="R270" s="2">
        <f t="shared" si="222"/>
        <v>296.5</v>
      </c>
      <c r="S270" s="2">
        <f t="shared" si="222"/>
        <v>87714.240000000005</v>
      </c>
      <c r="T270" s="2">
        <f t="shared" si="222"/>
        <v>0</v>
      </c>
      <c r="U270" s="2">
        <f>AH270</f>
        <v>114.4796</v>
      </c>
      <c r="V270" s="2">
        <f>AI270</f>
        <v>0.32519999999999999</v>
      </c>
      <c r="W270" s="2">
        <f>ROUND(AJ270,2)</f>
        <v>0</v>
      </c>
      <c r="X270" s="2">
        <f>ROUND(AK270,2)</f>
        <v>84811.19</v>
      </c>
      <c r="Y270" s="2">
        <f>ROUND(AL270,2)</f>
        <v>44498.68</v>
      </c>
      <c r="Z270" s="2"/>
      <c r="AA270" s="2"/>
      <c r="AB270" s="2">
        <f>ROUND(SUMIF(AA243:AA268,"=48216218",O243:O268),2)</f>
        <v>243692.21</v>
      </c>
      <c r="AC270" s="2">
        <f>ROUND(SUMIF(AA243:AA268,"=48216218",P243:P268),2)</f>
        <v>155318.41</v>
      </c>
      <c r="AD270" s="2">
        <f>ROUND(SUMIF(AA243:AA268,"=48216218",Q243:Q268),2)</f>
        <v>363.06</v>
      </c>
      <c r="AE270" s="2">
        <f>ROUND(SUMIF(AA243:AA268,"=48216218",R243:R268),2)</f>
        <v>296.5</v>
      </c>
      <c r="AF270" s="2">
        <f>ROUND(SUMIF(AA243:AA268,"=48216218",S243:S268),2)</f>
        <v>87714.240000000005</v>
      </c>
      <c r="AG270" s="2">
        <f>ROUND(SUMIF(AA243:AA268,"=48216218",T243:T268),2)</f>
        <v>0</v>
      </c>
      <c r="AH270" s="2">
        <f>SUMIF(AA243:AA268,"=48216218",U243:U268)</f>
        <v>114.4796</v>
      </c>
      <c r="AI270" s="2">
        <f>SUMIF(AA243:AA268,"=48216218",V243:V268)</f>
        <v>0.32519999999999999</v>
      </c>
      <c r="AJ270" s="2">
        <f>ROUND(SUMIF(AA243:AA268,"=48216218",W243:W268),2)</f>
        <v>0</v>
      </c>
      <c r="AK270" s="2">
        <f>ROUND(SUMIF(AA243:AA268,"=48216218",X243:X268),2)</f>
        <v>84811.19</v>
      </c>
      <c r="AL270" s="2">
        <f>ROUND(SUMIF(AA243:AA268,"=48216218",Y243:Y268),2)</f>
        <v>44498.68</v>
      </c>
      <c r="AM270" s="2"/>
      <c r="AN270" s="2"/>
      <c r="AO270" s="2">
        <f t="shared" ref="AO270:BD270" si="223">ROUND(BX270,2)</f>
        <v>0</v>
      </c>
      <c r="AP270" s="2">
        <f t="shared" si="223"/>
        <v>75618.36</v>
      </c>
      <c r="AQ270" s="2">
        <f t="shared" si="223"/>
        <v>0</v>
      </c>
      <c r="AR270" s="2">
        <f t="shared" si="223"/>
        <v>373002.08</v>
      </c>
      <c r="AS270" s="2">
        <f t="shared" si="223"/>
        <v>0</v>
      </c>
      <c r="AT270" s="2">
        <f t="shared" si="223"/>
        <v>297383.71999999997</v>
      </c>
      <c r="AU270" s="2">
        <f t="shared" si="223"/>
        <v>0</v>
      </c>
      <c r="AV270" s="2">
        <f t="shared" si="223"/>
        <v>155318.41</v>
      </c>
      <c r="AW270" s="2">
        <f t="shared" si="223"/>
        <v>79700.05</v>
      </c>
      <c r="AX270" s="2">
        <f t="shared" si="223"/>
        <v>0</v>
      </c>
      <c r="AY270" s="2">
        <f t="shared" si="223"/>
        <v>79700.05</v>
      </c>
      <c r="AZ270" s="2">
        <f t="shared" si="223"/>
        <v>75618.36</v>
      </c>
      <c r="BA270" s="2">
        <f t="shared" si="223"/>
        <v>0</v>
      </c>
      <c r="BB270" s="2">
        <f t="shared" si="223"/>
        <v>0</v>
      </c>
      <c r="BC270" s="2">
        <f t="shared" si="223"/>
        <v>0</v>
      </c>
      <c r="BD270" s="2">
        <f t="shared" si="223"/>
        <v>0</v>
      </c>
      <c r="BE270" s="2"/>
      <c r="BF270" s="2"/>
      <c r="BG270" s="2"/>
      <c r="BH270" s="2"/>
      <c r="BI270" s="2"/>
      <c r="BJ270" s="2"/>
      <c r="BK270" s="2"/>
      <c r="BL270" s="2"/>
      <c r="BM270" s="2"/>
      <c r="BN270" s="2"/>
      <c r="BO270" s="2"/>
      <c r="BP270" s="2"/>
      <c r="BQ270" s="2"/>
      <c r="BR270" s="2"/>
      <c r="BS270" s="2"/>
      <c r="BT270" s="2"/>
      <c r="BU270" s="2"/>
      <c r="BV270" s="2"/>
      <c r="BW270" s="2"/>
      <c r="BX270" s="2">
        <f>ROUND(SUMIF(AA243:AA268,"=48216218",FQ243:FQ268),2)</f>
        <v>0</v>
      </c>
      <c r="BY270" s="2">
        <f>ROUND(SUMIF(AA243:AA268,"=48216218",FR243:FR268),2)</f>
        <v>75618.36</v>
      </c>
      <c r="BZ270" s="2">
        <f>ROUND(SUMIF(AA243:AA268,"=48216218",GL243:GL268),2)</f>
        <v>0</v>
      </c>
      <c r="CA270" s="2">
        <f>ROUND(SUMIF(AA243:AA268,"=48216218",GM243:GM268),2)</f>
        <v>373002.08</v>
      </c>
      <c r="CB270" s="2">
        <f>ROUND(SUMIF(AA243:AA268,"=48216218",GN243:GN268),2)</f>
        <v>0</v>
      </c>
      <c r="CC270" s="2">
        <f>ROUND(SUMIF(AA243:AA268,"=48216218",GO243:GO268),2)</f>
        <v>297383.71999999997</v>
      </c>
      <c r="CD270" s="2">
        <f>ROUND(SUMIF(AA243:AA268,"=48216218",GP243:GP268),2)</f>
        <v>0</v>
      </c>
      <c r="CE270" s="2">
        <f>AC270-BX270</f>
        <v>155318.41</v>
      </c>
      <c r="CF270" s="2">
        <f>AC270-BY270</f>
        <v>79700.05</v>
      </c>
      <c r="CG270" s="2">
        <f>BX270-BZ270</f>
        <v>0</v>
      </c>
      <c r="CH270" s="2">
        <f>AC270-BX270-BY270+BZ270</f>
        <v>79700.05</v>
      </c>
      <c r="CI270" s="2">
        <f>BY270-BZ270</f>
        <v>75618.36</v>
      </c>
      <c r="CJ270" s="2">
        <f>ROUND(SUMIF(AA243:AA268,"=48216218",GX243:GX268),2)</f>
        <v>0</v>
      </c>
      <c r="CK270" s="2">
        <f>ROUND(SUMIF(AA243:AA268,"=48216218",GY243:GY268),2)</f>
        <v>0</v>
      </c>
      <c r="CL270" s="2">
        <f>ROUND(SUMIF(AA243:AA268,"=48216218",GZ243:GZ268),2)</f>
        <v>0</v>
      </c>
      <c r="CM270" s="2">
        <f>ROUND(SUMIF(AA243:AA268,"=48216218",HD243:HD268),2)</f>
        <v>0</v>
      </c>
      <c r="CN270" s="2"/>
      <c r="CO270" s="2"/>
      <c r="CP270" s="2"/>
      <c r="CQ270" s="2"/>
      <c r="CR270" s="2"/>
      <c r="CS270" s="2"/>
      <c r="CT270" s="2"/>
      <c r="CU270" s="2"/>
      <c r="CV270" s="2"/>
      <c r="CW270" s="2"/>
      <c r="CX270" s="2"/>
      <c r="CY270" s="2"/>
      <c r="CZ270" s="2"/>
      <c r="DA270" s="2"/>
      <c r="DB270" s="2"/>
      <c r="DC270" s="2"/>
      <c r="DD270" s="2"/>
      <c r="DE270" s="2"/>
      <c r="DF270" s="2"/>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v>0</v>
      </c>
    </row>
    <row r="272" spans="1:245" x14ac:dyDescent="0.2">
      <c r="A272" s="4">
        <v>50</v>
      </c>
      <c r="B272" s="4">
        <v>0</v>
      </c>
      <c r="C272" s="4">
        <v>0</v>
      </c>
      <c r="D272" s="4">
        <v>1</v>
      </c>
      <c r="E272" s="4">
        <v>201</v>
      </c>
      <c r="F272" s="4">
        <f>ROUND(Source!O270,O272)</f>
        <v>243692.21</v>
      </c>
      <c r="G272" s="4" t="s">
        <v>208</v>
      </c>
      <c r="H272" s="4" t="s">
        <v>209</v>
      </c>
      <c r="I272" s="4"/>
      <c r="J272" s="4"/>
      <c r="K272" s="4">
        <v>201</v>
      </c>
      <c r="L272" s="4">
        <v>1</v>
      </c>
      <c r="M272" s="4">
        <v>3</v>
      </c>
      <c r="N272" s="4" t="s">
        <v>3</v>
      </c>
      <c r="O272" s="4">
        <v>2</v>
      </c>
      <c r="P272" s="4"/>
      <c r="Q272" s="4"/>
      <c r="R272" s="4"/>
      <c r="S272" s="4"/>
      <c r="T272" s="4"/>
      <c r="U272" s="4"/>
      <c r="V272" s="4"/>
      <c r="W272" s="4">
        <v>168073.85</v>
      </c>
      <c r="X272" s="4">
        <v>1</v>
      </c>
      <c r="Y272" s="4">
        <v>168073.85</v>
      </c>
      <c r="Z272" s="4"/>
      <c r="AA272" s="4"/>
      <c r="AB272" s="4"/>
    </row>
    <row r="273" spans="1:28" x14ac:dyDescent="0.2">
      <c r="A273" s="4">
        <v>50</v>
      </c>
      <c r="B273" s="4">
        <v>0</v>
      </c>
      <c r="C273" s="4">
        <v>0</v>
      </c>
      <c r="D273" s="4">
        <v>1</v>
      </c>
      <c r="E273" s="4">
        <v>202</v>
      </c>
      <c r="F273" s="4">
        <f>ROUND(Source!P270,O273)</f>
        <v>155318.41</v>
      </c>
      <c r="G273" s="4" t="s">
        <v>210</v>
      </c>
      <c r="H273" s="4" t="s">
        <v>211</v>
      </c>
      <c r="I273" s="4"/>
      <c r="J273" s="4"/>
      <c r="K273" s="4">
        <v>202</v>
      </c>
      <c r="L273" s="4">
        <v>2</v>
      </c>
      <c r="M273" s="4">
        <v>3</v>
      </c>
      <c r="N273" s="4" t="s">
        <v>3</v>
      </c>
      <c r="O273" s="4">
        <v>2</v>
      </c>
      <c r="P273" s="4"/>
      <c r="Q273" s="4"/>
      <c r="R273" s="4"/>
      <c r="S273" s="4"/>
      <c r="T273" s="4"/>
      <c r="U273" s="4"/>
      <c r="V273" s="4"/>
      <c r="W273" s="4">
        <v>155318.41</v>
      </c>
      <c r="X273" s="4">
        <v>1</v>
      </c>
      <c r="Y273" s="4">
        <v>155318.41</v>
      </c>
      <c r="Z273" s="4"/>
      <c r="AA273" s="4"/>
      <c r="AB273" s="4"/>
    </row>
    <row r="274" spans="1:28" x14ac:dyDescent="0.2">
      <c r="A274" s="4">
        <v>50</v>
      </c>
      <c r="B274" s="4">
        <v>0</v>
      </c>
      <c r="C274" s="4">
        <v>0</v>
      </c>
      <c r="D274" s="4">
        <v>1</v>
      </c>
      <c r="E274" s="4">
        <v>222</v>
      </c>
      <c r="F274" s="4">
        <f>ROUND(Source!AO270,O274)</f>
        <v>0</v>
      </c>
      <c r="G274" s="4" t="s">
        <v>212</v>
      </c>
      <c r="H274" s="4" t="s">
        <v>213</v>
      </c>
      <c r="I274" s="4"/>
      <c r="J274" s="4"/>
      <c r="K274" s="4">
        <v>222</v>
      </c>
      <c r="L274" s="4">
        <v>3</v>
      </c>
      <c r="M274" s="4">
        <v>3</v>
      </c>
      <c r="N274" s="4" t="s">
        <v>3</v>
      </c>
      <c r="O274" s="4">
        <v>2</v>
      </c>
      <c r="P274" s="4"/>
      <c r="Q274" s="4"/>
      <c r="R274" s="4"/>
      <c r="S274" s="4"/>
      <c r="T274" s="4"/>
      <c r="U274" s="4"/>
      <c r="V274" s="4"/>
      <c r="W274" s="4">
        <v>0</v>
      </c>
      <c r="X274" s="4">
        <v>1</v>
      </c>
      <c r="Y274" s="4">
        <v>0</v>
      </c>
      <c r="Z274" s="4"/>
      <c r="AA274" s="4"/>
      <c r="AB274" s="4"/>
    </row>
    <row r="275" spans="1:28" x14ac:dyDescent="0.2">
      <c r="A275" s="4">
        <v>50</v>
      </c>
      <c r="B275" s="4">
        <v>0</v>
      </c>
      <c r="C275" s="4">
        <v>0</v>
      </c>
      <c r="D275" s="4">
        <v>1</v>
      </c>
      <c r="E275" s="4">
        <v>225</v>
      </c>
      <c r="F275" s="4">
        <f>ROUND(Source!AV270,O275)</f>
        <v>155318.41</v>
      </c>
      <c r="G275" s="4" t="s">
        <v>214</v>
      </c>
      <c r="H275" s="4" t="s">
        <v>215</v>
      </c>
      <c r="I275" s="4"/>
      <c r="J275" s="4"/>
      <c r="K275" s="4">
        <v>225</v>
      </c>
      <c r="L275" s="4">
        <v>4</v>
      </c>
      <c r="M275" s="4">
        <v>3</v>
      </c>
      <c r="N275" s="4" t="s">
        <v>3</v>
      </c>
      <c r="O275" s="4">
        <v>2</v>
      </c>
      <c r="P275" s="4"/>
      <c r="Q275" s="4"/>
      <c r="R275" s="4"/>
      <c r="S275" s="4"/>
      <c r="T275" s="4"/>
      <c r="U275" s="4"/>
      <c r="V275" s="4"/>
      <c r="W275" s="4">
        <v>155318.41</v>
      </c>
      <c r="X275" s="4">
        <v>1</v>
      </c>
      <c r="Y275" s="4">
        <v>155318.41</v>
      </c>
      <c r="Z275" s="4"/>
      <c r="AA275" s="4"/>
      <c r="AB275" s="4"/>
    </row>
    <row r="276" spans="1:28" x14ac:dyDescent="0.2">
      <c r="A276" s="4">
        <v>50</v>
      </c>
      <c r="B276" s="4">
        <v>0</v>
      </c>
      <c r="C276" s="4">
        <v>0</v>
      </c>
      <c r="D276" s="4">
        <v>1</v>
      </c>
      <c r="E276" s="4">
        <v>226</v>
      </c>
      <c r="F276" s="4">
        <f>ROUND(Source!AW270,O276)</f>
        <v>79700.05</v>
      </c>
      <c r="G276" s="4" t="s">
        <v>216</v>
      </c>
      <c r="H276" s="4" t="s">
        <v>217</v>
      </c>
      <c r="I276" s="4"/>
      <c r="J276" s="4"/>
      <c r="K276" s="4">
        <v>226</v>
      </c>
      <c r="L276" s="4">
        <v>5</v>
      </c>
      <c r="M276" s="4">
        <v>3</v>
      </c>
      <c r="N276" s="4" t="s">
        <v>3</v>
      </c>
      <c r="O276" s="4">
        <v>2</v>
      </c>
      <c r="P276" s="4"/>
      <c r="Q276" s="4"/>
      <c r="R276" s="4"/>
      <c r="S276" s="4"/>
      <c r="T276" s="4"/>
      <c r="U276" s="4"/>
      <c r="V276" s="4"/>
      <c r="W276" s="4">
        <v>79700.05</v>
      </c>
      <c r="X276" s="4">
        <v>1</v>
      </c>
      <c r="Y276" s="4">
        <v>79700.05</v>
      </c>
      <c r="Z276" s="4"/>
      <c r="AA276" s="4"/>
      <c r="AB276" s="4"/>
    </row>
    <row r="277" spans="1:28" x14ac:dyDescent="0.2">
      <c r="A277" s="4">
        <v>50</v>
      </c>
      <c r="B277" s="4">
        <v>0</v>
      </c>
      <c r="C277" s="4">
        <v>0</v>
      </c>
      <c r="D277" s="4">
        <v>1</v>
      </c>
      <c r="E277" s="4">
        <v>227</v>
      </c>
      <c r="F277" s="4">
        <f>ROUND(Source!AX270,O277)</f>
        <v>0</v>
      </c>
      <c r="G277" s="4" t="s">
        <v>218</v>
      </c>
      <c r="H277" s="4" t="s">
        <v>219</v>
      </c>
      <c r="I277" s="4"/>
      <c r="J277" s="4"/>
      <c r="K277" s="4">
        <v>227</v>
      </c>
      <c r="L277" s="4">
        <v>6</v>
      </c>
      <c r="M277" s="4">
        <v>3</v>
      </c>
      <c r="N277" s="4" t="s">
        <v>3</v>
      </c>
      <c r="O277" s="4">
        <v>2</v>
      </c>
      <c r="P277" s="4"/>
      <c r="Q277" s="4"/>
      <c r="R277" s="4"/>
      <c r="S277" s="4"/>
      <c r="T277" s="4"/>
      <c r="U277" s="4"/>
      <c r="V277" s="4"/>
      <c r="W277" s="4">
        <v>0</v>
      </c>
      <c r="X277" s="4">
        <v>1</v>
      </c>
      <c r="Y277" s="4">
        <v>0</v>
      </c>
      <c r="Z277" s="4"/>
      <c r="AA277" s="4"/>
      <c r="AB277" s="4"/>
    </row>
    <row r="278" spans="1:28" x14ac:dyDescent="0.2">
      <c r="A278" s="4">
        <v>50</v>
      </c>
      <c r="B278" s="4">
        <v>0</v>
      </c>
      <c r="C278" s="4">
        <v>0</v>
      </c>
      <c r="D278" s="4">
        <v>1</v>
      </c>
      <c r="E278" s="4">
        <v>228</v>
      </c>
      <c r="F278" s="4">
        <f>ROUND(Source!AY270,O278)</f>
        <v>79700.05</v>
      </c>
      <c r="G278" s="4" t="s">
        <v>220</v>
      </c>
      <c r="H278" s="4" t="s">
        <v>221</v>
      </c>
      <c r="I278" s="4"/>
      <c r="J278" s="4"/>
      <c r="K278" s="4">
        <v>228</v>
      </c>
      <c r="L278" s="4">
        <v>7</v>
      </c>
      <c r="M278" s="4">
        <v>3</v>
      </c>
      <c r="N278" s="4" t="s">
        <v>3</v>
      </c>
      <c r="O278" s="4">
        <v>2</v>
      </c>
      <c r="P278" s="4"/>
      <c r="Q278" s="4"/>
      <c r="R278" s="4"/>
      <c r="S278" s="4"/>
      <c r="T278" s="4"/>
      <c r="U278" s="4"/>
      <c r="V278" s="4"/>
      <c r="W278" s="4">
        <v>79700.05</v>
      </c>
      <c r="X278" s="4">
        <v>1</v>
      </c>
      <c r="Y278" s="4">
        <v>79700.05</v>
      </c>
      <c r="Z278" s="4"/>
      <c r="AA278" s="4"/>
      <c r="AB278" s="4"/>
    </row>
    <row r="279" spans="1:28" x14ac:dyDescent="0.2">
      <c r="A279" s="4">
        <v>50</v>
      </c>
      <c r="B279" s="4">
        <v>0</v>
      </c>
      <c r="C279" s="4">
        <v>0</v>
      </c>
      <c r="D279" s="4">
        <v>1</v>
      </c>
      <c r="E279" s="4">
        <v>216</v>
      </c>
      <c r="F279" s="4">
        <f>ROUND(Source!AP270,O279)</f>
        <v>75618.36</v>
      </c>
      <c r="G279" s="4" t="s">
        <v>222</v>
      </c>
      <c r="H279" s="4" t="s">
        <v>223</v>
      </c>
      <c r="I279" s="4"/>
      <c r="J279" s="4"/>
      <c r="K279" s="4">
        <v>216</v>
      </c>
      <c r="L279" s="4">
        <v>8</v>
      </c>
      <c r="M279" s="4">
        <v>3</v>
      </c>
      <c r="N279" s="4" t="s">
        <v>3</v>
      </c>
      <c r="O279" s="4">
        <v>2</v>
      </c>
      <c r="P279" s="4"/>
      <c r="Q279" s="4"/>
      <c r="R279" s="4"/>
      <c r="S279" s="4"/>
      <c r="T279" s="4"/>
      <c r="U279" s="4"/>
      <c r="V279" s="4"/>
      <c r="W279" s="4">
        <v>75618.36</v>
      </c>
      <c r="X279" s="4">
        <v>1</v>
      </c>
      <c r="Y279" s="4">
        <v>75618.36</v>
      </c>
      <c r="Z279" s="4"/>
      <c r="AA279" s="4"/>
      <c r="AB279" s="4"/>
    </row>
    <row r="280" spans="1:28" x14ac:dyDescent="0.2">
      <c r="A280" s="4">
        <v>50</v>
      </c>
      <c r="B280" s="4">
        <v>0</v>
      </c>
      <c r="C280" s="4">
        <v>0</v>
      </c>
      <c r="D280" s="4">
        <v>1</v>
      </c>
      <c r="E280" s="4">
        <v>223</v>
      </c>
      <c r="F280" s="4">
        <f>ROUND(Source!AQ270,O280)</f>
        <v>0</v>
      </c>
      <c r="G280" s="4" t="s">
        <v>224</v>
      </c>
      <c r="H280" s="4" t="s">
        <v>225</v>
      </c>
      <c r="I280" s="4"/>
      <c r="J280" s="4"/>
      <c r="K280" s="4">
        <v>223</v>
      </c>
      <c r="L280" s="4">
        <v>9</v>
      </c>
      <c r="M280" s="4">
        <v>3</v>
      </c>
      <c r="N280" s="4" t="s">
        <v>3</v>
      </c>
      <c r="O280" s="4">
        <v>2</v>
      </c>
      <c r="P280" s="4"/>
      <c r="Q280" s="4"/>
      <c r="R280" s="4"/>
      <c r="S280" s="4"/>
      <c r="T280" s="4"/>
      <c r="U280" s="4"/>
      <c r="V280" s="4"/>
      <c r="W280" s="4">
        <v>0</v>
      </c>
      <c r="X280" s="4">
        <v>1</v>
      </c>
      <c r="Y280" s="4">
        <v>0</v>
      </c>
      <c r="Z280" s="4"/>
      <c r="AA280" s="4"/>
      <c r="AB280" s="4"/>
    </row>
    <row r="281" spans="1:28" x14ac:dyDescent="0.2">
      <c r="A281" s="4">
        <v>50</v>
      </c>
      <c r="B281" s="4">
        <v>0</v>
      </c>
      <c r="C281" s="4">
        <v>0</v>
      </c>
      <c r="D281" s="4">
        <v>1</v>
      </c>
      <c r="E281" s="4">
        <v>229</v>
      </c>
      <c r="F281" s="4">
        <f>ROUND(Source!AZ270,O281)</f>
        <v>75618.36</v>
      </c>
      <c r="G281" s="4" t="s">
        <v>226</v>
      </c>
      <c r="H281" s="4" t="s">
        <v>227</v>
      </c>
      <c r="I281" s="4"/>
      <c r="J281" s="4"/>
      <c r="K281" s="4">
        <v>229</v>
      </c>
      <c r="L281" s="4">
        <v>10</v>
      </c>
      <c r="M281" s="4">
        <v>3</v>
      </c>
      <c r="N281" s="4" t="s">
        <v>3</v>
      </c>
      <c r="O281" s="4">
        <v>2</v>
      </c>
      <c r="P281" s="4"/>
      <c r="Q281" s="4"/>
      <c r="R281" s="4"/>
      <c r="S281" s="4"/>
      <c r="T281" s="4"/>
      <c r="U281" s="4"/>
      <c r="V281" s="4"/>
      <c r="W281" s="4">
        <v>75618.36</v>
      </c>
      <c r="X281" s="4">
        <v>1</v>
      </c>
      <c r="Y281" s="4">
        <v>75618.36</v>
      </c>
      <c r="Z281" s="4"/>
      <c r="AA281" s="4"/>
      <c r="AB281" s="4"/>
    </row>
    <row r="282" spans="1:28" x14ac:dyDescent="0.2">
      <c r="A282" s="4">
        <v>50</v>
      </c>
      <c r="B282" s="4">
        <v>0</v>
      </c>
      <c r="C282" s="4">
        <v>0</v>
      </c>
      <c r="D282" s="4">
        <v>1</v>
      </c>
      <c r="E282" s="4">
        <v>203</v>
      </c>
      <c r="F282" s="4">
        <f>ROUND(Source!Q270,O282)</f>
        <v>363.06</v>
      </c>
      <c r="G282" s="4" t="s">
        <v>228</v>
      </c>
      <c r="H282" s="4" t="s">
        <v>229</v>
      </c>
      <c r="I282" s="4"/>
      <c r="J282" s="4"/>
      <c r="K282" s="4">
        <v>203</v>
      </c>
      <c r="L282" s="4">
        <v>11</v>
      </c>
      <c r="M282" s="4">
        <v>3</v>
      </c>
      <c r="N282" s="4" t="s">
        <v>3</v>
      </c>
      <c r="O282" s="4">
        <v>2</v>
      </c>
      <c r="P282" s="4"/>
      <c r="Q282" s="4"/>
      <c r="R282" s="4"/>
      <c r="S282" s="4"/>
      <c r="T282" s="4"/>
      <c r="U282" s="4"/>
      <c r="V282" s="4"/>
      <c r="W282" s="4">
        <v>363.06</v>
      </c>
      <c r="X282" s="4">
        <v>1</v>
      </c>
      <c r="Y282" s="4">
        <v>363.06</v>
      </c>
      <c r="Z282" s="4"/>
      <c r="AA282" s="4"/>
      <c r="AB282" s="4"/>
    </row>
    <row r="283" spans="1:28" x14ac:dyDescent="0.2">
      <c r="A283" s="4">
        <v>50</v>
      </c>
      <c r="B283" s="4">
        <v>0</v>
      </c>
      <c r="C283" s="4">
        <v>0</v>
      </c>
      <c r="D283" s="4">
        <v>1</v>
      </c>
      <c r="E283" s="4">
        <v>231</v>
      </c>
      <c r="F283" s="4">
        <f>ROUND(Source!BB270,O283)</f>
        <v>0</v>
      </c>
      <c r="G283" s="4" t="s">
        <v>230</v>
      </c>
      <c r="H283" s="4" t="s">
        <v>231</v>
      </c>
      <c r="I283" s="4"/>
      <c r="J283" s="4"/>
      <c r="K283" s="4">
        <v>231</v>
      </c>
      <c r="L283" s="4">
        <v>12</v>
      </c>
      <c r="M283" s="4">
        <v>3</v>
      </c>
      <c r="N283" s="4" t="s">
        <v>3</v>
      </c>
      <c r="O283" s="4">
        <v>2</v>
      </c>
      <c r="P283" s="4"/>
      <c r="Q283" s="4"/>
      <c r="R283" s="4"/>
      <c r="S283" s="4"/>
      <c r="T283" s="4"/>
      <c r="U283" s="4"/>
      <c r="V283" s="4"/>
      <c r="W283" s="4">
        <v>0</v>
      </c>
      <c r="X283" s="4">
        <v>1</v>
      </c>
      <c r="Y283" s="4">
        <v>0</v>
      </c>
      <c r="Z283" s="4"/>
      <c r="AA283" s="4"/>
      <c r="AB283" s="4"/>
    </row>
    <row r="284" spans="1:28" x14ac:dyDescent="0.2">
      <c r="A284" s="4">
        <v>50</v>
      </c>
      <c r="B284" s="4">
        <v>0</v>
      </c>
      <c r="C284" s="4">
        <v>0</v>
      </c>
      <c r="D284" s="4">
        <v>1</v>
      </c>
      <c r="E284" s="4">
        <v>204</v>
      </c>
      <c r="F284" s="4">
        <f>ROUND(Source!R270,O284)</f>
        <v>296.5</v>
      </c>
      <c r="G284" s="4" t="s">
        <v>232</v>
      </c>
      <c r="H284" s="4" t="s">
        <v>233</v>
      </c>
      <c r="I284" s="4"/>
      <c r="J284" s="4"/>
      <c r="K284" s="4">
        <v>204</v>
      </c>
      <c r="L284" s="4">
        <v>13</v>
      </c>
      <c r="M284" s="4">
        <v>3</v>
      </c>
      <c r="N284" s="4" t="s">
        <v>3</v>
      </c>
      <c r="O284" s="4">
        <v>2</v>
      </c>
      <c r="P284" s="4"/>
      <c r="Q284" s="4"/>
      <c r="R284" s="4"/>
      <c r="S284" s="4"/>
      <c r="T284" s="4"/>
      <c r="U284" s="4"/>
      <c r="V284" s="4"/>
      <c r="W284" s="4">
        <v>296.5</v>
      </c>
      <c r="X284" s="4">
        <v>1</v>
      </c>
      <c r="Y284" s="4">
        <v>296.5</v>
      </c>
      <c r="Z284" s="4"/>
      <c r="AA284" s="4"/>
      <c r="AB284" s="4"/>
    </row>
    <row r="285" spans="1:28" x14ac:dyDescent="0.2">
      <c r="A285" s="4">
        <v>50</v>
      </c>
      <c r="B285" s="4">
        <v>0</v>
      </c>
      <c r="C285" s="4">
        <v>0</v>
      </c>
      <c r="D285" s="4">
        <v>1</v>
      </c>
      <c r="E285" s="4">
        <v>205</v>
      </c>
      <c r="F285" s="4">
        <f>ROUND(Source!S270,O285)</f>
        <v>87714.240000000005</v>
      </c>
      <c r="G285" s="4" t="s">
        <v>234</v>
      </c>
      <c r="H285" s="4" t="s">
        <v>235</v>
      </c>
      <c r="I285" s="4"/>
      <c r="J285" s="4"/>
      <c r="K285" s="4">
        <v>205</v>
      </c>
      <c r="L285" s="4">
        <v>14</v>
      </c>
      <c r="M285" s="4">
        <v>3</v>
      </c>
      <c r="N285" s="4" t="s">
        <v>3</v>
      </c>
      <c r="O285" s="4">
        <v>2</v>
      </c>
      <c r="P285" s="4"/>
      <c r="Q285" s="4"/>
      <c r="R285" s="4"/>
      <c r="S285" s="4"/>
      <c r="T285" s="4"/>
      <c r="U285" s="4"/>
      <c r="V285" s="4"/>
      <c r="W285" s="4">
        <v>87714.240000000005</v>
      </c>
      <c r="X285" s="4">
        <v>1</v>
      </c>
      <c r="Y285" s="4">
        <v>87714.240000000005</v>
      </c>
      <c r="Z285" s="4"/>
      <c r="AA285" s="4"/>
      <c r="AB285" s="4"/>
    </row>
    <row r="286" spans="1:28" x14ac:dyDescent="0.2">
      <c r="A286" s="4">
        <v>50</v>
      </c>
      <c r="B286" s="4">
        <v>0</v>
      </c>
      <c r="C286" s="4">
        <v>0</v>
      </c>
      <c r="D286" s="4">
        <v>1</v>
      </c>
      <c r="E286" s="4">
        <v>232</v>
      </c>
      <c r="F286" s="4">
        <f>ROUND(Source!BC270,O286)</f>
        <v>0</v>
      </c>
      <c r="G286" s="4" t="s">
        <v>236</v>
      </c>
      <c r="H286" s="4" t="s">
        <v>237</v>
      </c>
      <c r="I286" s="4"/>
      <c r="J286" s="4"/>
      <c r="K286" s="4">
        <v>232</v>
      </c>
      <c r="L286" s="4">
        <v>15</v>
      </c>
      <c r="M286" s="4">
        <v>3</v>
      </c>
      <c r="N286" s="4" t="s">
        <v>3</v>
      </c>
      <c r="O286" s="4">
        <v>2</v>
      </c>
      <c r="P286" s="4"/>
      <c r="Q286" s="4"/>
      <c r="R286" s="4"/>
      <c r="S286" s="4"/>
      <c r="T286" s="4"/>
      <c r="U286" s="4"/>
      <c r="V286" s="4"/>
      <c r="W286" s="4">
        <v>0</v>
      </c>
      <c r="X286" s="4">
        <v>1</v>
      </c>
      <c r="Y286" s="4">
        <v>0</v>
      </c>
      <c r="Z286" s="4"/>
      <c r="AA286" s="4"/>
      <c r="AB286" s="4"/>
    </row>
    <row r="287" spans="1:28" x14ac:dyDescent="0.2">
      <c r="A287" s="4">
        <v>50</v>
      </c>
      <c r="B287" s="4">
        <v>0</v>
      </c>
      <c r="C287" s="4">
        <v>0</v>
      </c>
      <c r="D287" s="4">
        <v>1</v>
      </c>
      <c r="E287" s="4">
        <v>214</v>
      </c>
      <c r="F287" s="4">
        <f>ROUND(Source!AS270,O287)</f>
        <v>0</v>
      </c>
      <c r="G287" s="4" t="s">
        <v>238</v>
      </c>
      <c r="H287" s="4" t="s">
        <v>239</v>
      </c>
      <c r="I287" s="4"/>
      <c r="J287" s="4"/>
      <c r="K287" s="4">
        <v>214</v>
      </c>
      <c r="L287" s="4">
        <v>16</v>
      </c>
      <c r="M287" s="4">
        <v>3</v>
      </c>
      <c r="N287" s="4" t="s">
        <v>3</v>
      </c>
      <c r="O287" s="4">
        <v>2</v>
      </c>
      <c r="P287" s="4"/>
      <c r="Q287" s="4"/>
      <c r="R287" s="4"/>
      <c r="S287" s="4"/>
      <c r="T287" s="4"/>
      <c r="U287" s="4"/>
      <c r="V287" s="4"/>
      <c r="W287" s="4">
        <v>0</v>
      </c>
      <c r="X287" s="4">
        <v>1</v>
      </c>
      <c r="Y287" s="4">
        <v>0</v>
      </c>
      <c r="Z287" s="4"/>
      <c r="AA287" s="4"/>
      <c r="AB287" s="4"/>
    </row>
    <row r="288" spans="1:28" x14ac:dyDescent="0.2">
      <c r="A288" s="4">
        <v>50</v>
      </c>
      <c r="B288" s="4">
        <v>0</v>
      </c>
      <c r="C288" s="4">
        <v>0</v>
      </c>
      <c r="D288" s="4">
        <v>1</v>
      </c>
      <c r="E288" s="4">
        <v>215</v>
      </c>
      <c r="F288" s="4">
        <f>ROUND(Source!AT270,O288)</f>
        <v>297383.71999999997</v>
      </c>
      <c r="G288" s="4" t="s">
        <v>240</v>
      </c>
      <c r="H288" s="4" t="s">
        <v>241</v>
      </c>
      <c r="I288" s="4"/>
      <c r="J288" s="4"/>
      <c r="K288" s="4">
        <v>215</v>
      </c>
      <c r="L288" s="4">
        <v>17</v>
      </c>
      <c r="M288" s="4">
        <v>3</v>
      </c>
      <c r="N288" s="4" t="s">
        <v>3</v>
      </c>
      <c r="O288" s="4">
        <v>2</v>
      </c>
      <c r="P288" s="4"/>
      <c r="Q288" s="4"/>
      <c r="R288" s="4"/>
      <c r="S288" s="4"/>
      <c r="T288" s="4"/>
      <c r="U288" s="4"/>
      <c r="V288" s="4"/>
      <c r="W288" s="4">
        <v>297383.71999999997</v>
      </c>
      <c r="X288" s="4">
        <v>1</v>
      </c>
      <c r="Y288" s="4">
        <v>297383.71999999997</v>
      </c>
      <c r="Z288" s="4"/>
      <c r="AA288" s="4"/>
      <c r="AB288" s="4"/>
    </row>
    <row r="289" spans="1:245" x14ac:dyDescent="0.2">
      <c r="A289" s="4">
        <v>50</v>
      </c>
      <c r="B289" s="4">
        <v>0</v>
      </c>
      <c r="C289" s="4">
        <v>0</v>
      </c>
      <c r="D289" s="4">
        <v>1</v>
      </c>
      <c r="E289" s="4">
        <v>217</v>
      </c>
      <c r="F289" s="4">
        <f>ROUND(Source!AU270,O289)</f>
        <v>0</v>
      </c>
      <c r="G289" s="4" t="s">
        <v>242</v>
      </c>
      <c r="H289" s="4" t="s">
        <v>243</v>
      </c>
      <c r="I289" s="4"/>
      <c r="J289" s="4"/>
      <c r="K289" s="4">
        <v>217</v>
      </c>
      <c r="L289" s="4">
        <v>18</v>
      </c>
      <c r="M289" s="4">
        <v>3</v>
      </c>
      <c r="N289" s="4" t="s">
        <v>3</v>
      </c>
      <c r="O289" s="4">
        <v>2</v>
      </c>
      <c r="P289" s="4"/>
      <c r="Q289" s="4"/>
      <c r="R289" s="4"/>
      <c r="S289" s="4"/>
      <c r="T289" s="4"/>
      <c r="U289" s="4"/>
      <c r="V289" s="4"/>
      <c r="W289" s="4">
        <v>0</v>
      </c>
      <c r="X289" s="4">
        <v>1</v>
      </c>
      <c r="Y289" s="4">
        <v>0</v>
      </c>
      <c r="Z289" s="4"/>
      <c r="AA289" s="4"/>
      <c r="AB289" s="4"/>
    </row>
    <row r="290" spans="1:245" x14ac:dyDescent="0.2">
      <c r="A290" s="4">
        <v>50</v>
      </c>
      <c r="B290" s="4">
        <v>0</v>
      </c>
      <c r="C290" s="4">
        <v>0</v>
      </c>
      <c r="D290" s="4">
        <v>1</v>
      </c>
      <c r="E290" s="4">
        <v>230</v>
      </c>
      <c r="F290" s="4">
        <f>ROUND(Source!BA270,O290)</f>
        <v>0</v>
      </c>
      <c r="G290" s="4" t="s">
        <v>244</v>
      </c>
      <c r="H290" s="4" t="s">
        <v>245</v>
      </c>
      <c r="I290" s="4"/>
      <c r="J290" s="4"/>
      <c r="K290" s="4">
        <v>230</v>
      </c>
      <c r="L290" s="4">
        <v>19</v>
      </c>
      <c r="M290" s="4">
        <v>3</v>
      </c>
      <c r="N290" s="4" t="s">
        <v>3</v>
      </c>
      <c r="O290" s="4">
        <v>2</v>
      </c>
      <c r="P290" s="4"/>
      <c r="Q290" s="4"/>
      <c r="R290" s="4"/>
      <c r="S290" s="4"/>
      <c r="T290" s="4"/>
      <c r="U290" s="4"/>
      <c r="V290" s="4"/>
      <c r="W290" s="4">
        <v>0</v>
      </c>
      <c r="X290" s="4">
        <v>1</v>
      </c>
      <c r="Y290" s="4">
        <v>0</v>
      </c>
      <c r="Z290" s="4"/>
      <c r="AA290" s="4"/>
      <c r="AB290" s="4"/>
    </row>
    <row r="291" spans="1:245" x14ac:dyDescent="0.2">
      <c r="A291" s="4">
        <v>50</v>
      </c>
      <c r="B291" s="4">
        <v>0</v>
      </c>
      <c r="C291" s="4">
        <v>0</v>
      </c>
      <c r="D291" s="4">
        <v>1</v>
      </c>
      <c r="E291" s="4">
        <v>206</v>
      </c>
      <c r="F291" s="4">
        <f>ROUND(Source!T270,O291)</f>
        <v>0</v>
      </c>
      <c r="G291" s="4" t="s">
        <v>246</v>
      </c>
      <c r="H291" s="4" t="s">
        <v>247</v>
      </c>
      <c r="I291" s="4"/>
      <c r="J291" s="4"/>
      <c r="K291" s="4">
        <v>206</v>
      </c>
      <c r="L291" s="4">
        <v>20</v>
      </c>
      <c r="M291" s="4">
        <v>3</v>
      </c>
      <c r="N291" s="4" t="s">
        <v>3</v>
      </c>
      <c r="O291" s="4">
        <v>2</v>
      </c>
      <c r="P291" s="4"/>
      <c r="Q291" s="4"/>
      <c r="R291" s="4"/>
      <c r="S291" s="4"/>
      <c r="T291" s="4"/>
      <c r="U291" s="4"/>
      <c r="V291" s="4"/>
      <c r="W291" s="4">
        <v>0</v>
      </c>
      <c r="X291" s="4">
        <v>1</v>
      </c>
      <c r="Y291" s="4">
        <v>0</v>
      </c>
      <c r="Z291" s="4"/>
      <c r="AA291" s="4"/>
      <c r="AB291" s="4"/>
    </row>
    <row r="292" spans="1:245" x14ac:dyDescent="0.2">
      <c r="A292" s="4">
        <v>50</v>
      </c>
      <c r="B292" s="4">
        <v>0</v>
      </c>
      <c r="C292" s="4">
        <v>0</v>
      </c>
      <c r="D292" s="4">
        <v>1</v>
      </c>
      <c r="E292" s="4">
        <v>207</v>
      </c>
      <c r="F292" s="4">
        <f>ROUND(Source!U270,O292)</f>
        <v>114.4796</v>
      </c>
      <c r="G292" s="4" t="s">
        <v>248</v>
      </c>
      <c r="H292" s="4" t="s">
        <v>249</v>
      </c>
      <c r="I292" s="4"/>
      <c r="J292" s="4"/>
      <c r="K292" s="4">
        <v>207</v>
      </c>
      <c r="L292" s="4">
        <v>21</v>
      </c>
      <c r="M292" s="4">
        <v>3</v>
      </c>
      <c r="N292" s="4" t="s">
        <v>3</v>
      </c>
      <c r="O292" s="4">
        <v>7</v>
      </c>
      <c r="P292" s="4"/>
      <c r="Q292" s="4"/>
      <c r="R292" s="4"/>
      <c r="S292" s="4"/>
      <c r="T292" s="4"/>
      <c r="U292" s="4"/>
      <c r="V292" s="4"/>
      <c r="W292" s="4">
        <v>114.4796</v>
      </c>
      <c r="X292" s="4">
        <v>1</v>
      </c>
      <c r="Y292" s="4">
        <v>114.4796</v>
      </c>
      <c r="Z292" s="4"/>
      <c r="AA292" s="4"/>
      <c r="AB292" s="4"/>
    </row>
    <row r="293" spans="1:245" x14ac:dyDescent="0.2">
      <c r="A293" s="4">
        <v>50</v>
      </c>
      <c r="B293" s="4">
        <v>0</v>
      </c>
      <c r="C293" s="4">
        <v>0</v>
      </c>
      <c r="D293" s="4">
        <v>1</v>
      </c>
      <c r="E293" s="4">
        <v>208</v>
      </c>
      <c r="F293" s="4">
        <f>ROUND(Source!V270,O293)</f>
        <v>0.32519999999999999</v>
      </c>
      <c r="G293" s="4" t="s">
        <v>250</v>
      </c>
      <c r="H293" s="4" t="s">
        <v>251</v>
      </c>
      <c r="I293" s="4"/>
      <c r="J293" s="4"/>
      <c r="K293" s="4">
        <v>208</v>
      </c>
      <c r="L293" s="4">
        <v>22</v>
      </c>
      <c r="M293" s="4">
        <v>3</v>
      </c>
      <c r="N293" s="4" t="s">
        <v>3</v>
      </c>
      <c r="O293" s="4">
        <v>7</v>
      </c>
      <c r="P293" s="4"/>
      <c r="Q293" s="4"/>
      <c r="R293" s="4"/>
      <c r="S293" s="4"/>
      <c r="T293" s="4"/>
      <c r="U293" s="4"/>
      <c r="V293" s="4"/>
      <c r="W293" s="4">
        <v>0.32519999999999999</v>
      </c>
      <c r="X293" s="4">
        <v>1</v>
      </c>
      <c r="Y293" s="4">
        <v>0.32519999999999999</v>
      </c>
      <c r="Z293" s="4"/>
      <c r="AA293" s="4"/>
      <c r="AB293" s="4"/>
    </row>
    <row r="294" spans="1:245" x14ac:dyDescent="0.2">
      <c r="A294" s="4">
        <v>50</v>
      </c>
      <c r="B294" s="4">
        <v>0</v>
      </c>
      <c r="C294" s="4">
        <v>0</v>
      </c>
      <c r="D294" s="4">
        <v>1</v>
      </c>
      <c r="E294" s="4">
        <v>209</v>
      </c>
      <c r="F294" s="4">
        <f>ROUND(Source!W270,O294)</f>
        <v>0</v>
      </c>
      <c r="G294" s="4" t="s">
        <v>252</v>
      </c>
      <c r="H294" s="4" t="s">
        <v>253</v>
      </c>
      <c r="I294" s="4"/>
      <c r="J294" s="4"/>
      <c r="K294" s="4">
        <v>209</v>
      </c>
      <c r="L294" s="4">
        <v>23</v>
      </c>
      <c r="M294" s="4">
        <v>3</v>
      </c>
      <c r="N294" s="4" t="s">
        <v>3</v>
      </c>
      <c r="O294" s="4">
        <v>2</v>
      </c>
      <c r="P294" s="4"/>
      <c r="Q294" s="4"/>
      <c r="R294" s="4"/>
      <c r="S294" s="4"/>
      <c r="T294" s="4"/>
      <c r="U294" s="4"/>
      <c r="V294" s="4"/>
      <c r="W294" s="4">
        <v>0</v>
      </c>
      <c r="X294" s="4">
        <v>1</v>
      </c>
      <c r="Y294" s="4">
        <v>0</v>
      </c>
      <c r="Z294" s="4"/>
      <c r="AA294" s="4"/>
      <c r="AB294" s="4"/>
    </row>
    <row r="295" spans="1:245" x14ac:dyDescent="0.2">
      <c r="A295" s="4">
        <v>50</v>
      </c>
      <c r="B295" s="4">
        <v>0</v>
      </c>
      <c r="C295" s="4">
        <v>0</v>
      </c>
      <c r="D295" s="4">
        <v>1</v>
      </c>
      <c r="E295" s="4">
        <v>233</v>
      </c>
      <c r="F295" s="4">
        <f>ROUND(Source!BD270,O295)</f>
        <v>0</v>
      </c>
      <c r="G295" s="4" t="s">
        <v>254</v>
      </c>
      <c r="H295" s="4" t="s">
        <v>255</v>
      </c>
      <c r="I295" s="4"/>
      <c r="J295" s="4"/>
      <c r="K295" s="4">
        <v>233</v>
      </c>
      <c r="L295" s="4">
        <v>24</v>
      </c>
      <c r="M295" s="4">
        <v>3</v>
      </c>
      <c r="N295" s="4" t="s">
        <v>3</v>
      </c>
      <c r="O295" s="4">
        <v>2</v>
      </c>
      <c r="P295" s="4"/>
      <c r="Q295" s="4"/>
      <c r="R295" s="4"/>
      <c r="S295" s="4"/>
      <c r="T295" s="4"/>
      <c r="U295" s="4"/>
      <c r="V295" s="4"/>
      <c r="W295" s="4">
        <v>0</v>
      </c>
      <c r="X295" s="4">
        <v>1</v>
      </c>
      <c r="Y295" s="4">
        <v>0</v>
      </c>
      <c r="Z295" s="4"/>
      <c r="AA295" s="4"/>
      <c r="AB295" s="4"/>
    </row>
    <row r="296" spans="1:245" x14ac:dyDescent="0.2">
      <c r="A296" s="4">
        <v>50</v>
      </c>
      <c r="B296" s="4">
        <v>0</v>
      </c>
      <c r="C296" s="4">
        <v>0</v>
      </c>
      <c r="D296" s="4">
        <v>1</v>
      </c>
      <c r="E296" s="4">
        <v>210</v>
      </c>
      <c r="F296" s="4">
        <f>ROUND(Source!X270,O296)</f>
        <v>84811.19</v>
      </c>
      <c r="G296" s="4" t="s">
        <v>256</v>
      </c>
      <c r="H296" s="4" t="s">
        <v>257</v>
      </c>
      <c r="I296" s="4"/>
      <c r="J296" s="4"/>
      <c r="K296" s="4">
        <v>210</v>
      </c>
      <c r="L296" s="4">
        <v>25</v>
      </c>
      <c r="M296" s="4">
        <v>3</v>
      </c>
      <c r="N296" s="4" t="s">
        <v>3</v>
      </c>
      <c r="O296" s="4">
        <v>2</v>
      </c>
      <c r="P296" s="4"/>
      <c r="Q296" s="4"/>
      <c r="R296" s="4"/>
      <c r="S296" s="4"/>
      <c r="T296" s="4"/>
      <c r="U296" s="4"/>
      <c r="V296" s="4"/>
      <c r="W296" s="4">
        <v>84811.19</v>
      </c>
      <c r="X296" s="4">
        <v>1</v>
      </c>
      <c r="Y296" s="4">
        <v>84811.19</v>
      </c>
      <c r="Z296" s="4"/>
      <c r="AA296" s="4"/>
      <c r="AB296" s="4"/>
    </row>
    <row r="297" spans="1:245" x14ac:dyDescent="0.2">
      <c r="A297" s="4">
        <v>50</v>
      </c>
      <c r="B297" s="4">
        <v>0</v>
      </c>
      <c r="C297" s="4">
        <v>0</v>
      </c>
      <c r="D297" s="4">
        <v>1</v>
      </c>
      <c r="E297" s="4">
        <v>211</v>
      </c>
      <c r="F297" s="4">
        <f>ROUND(Source!Y270,O297)</f>
        <v>44498.68</v>
      </c>
      <c r="G297" s="4" t="s">
        <v>258</v>
      </c>
      <c r="H297" s="4" t="s">
        <v>259</v>
      </c>
      <c r="I297" s="4"/>
      <c r="J297" s="4"/>
      <c r="K297" s="4">
        <v>211</v>
      </c>
      <c r="L297" s="4">
        <v>26</v>
      </c>
      <c r="M297" s="4">
        <v>3</v>
      </c>
      <c r="N297" s="4" t="s">
        <v>3</v>
      </c>
      <c r="O297" s="4">
        <v>2</v>
      </c>
      <c r="P297" s="4"/>
      <c r="Q297" s="4"/>
      <c r="R297" s="4"/>
      <c r="S297" s="4"/>
      <c r="T297" s="4"/>
      <c r="U297" s="4"/>
      <c r="V297" s="4"/>
      <c r="W297" s="4">
        <v>44498.68</v>
      </c>
      <c r="X297" s="4">
        <v>1</v>
      </c>
      <c r="Y297" s="4">
        <v>44498.68</v>
      </c>
      <c r="Z297" s="4"/>
      <c r="AA297" s="4"/>
      <c r="AB297" s="4"/>
    </row>
    <row r="298" spans="1:245" x14ac:dyDescent="0.2">
      <c r="A298" s="4">
        <v>50</v>
      </c>
      <c r="B298" s="4">
        <v>0</v>
      </c>
      <c r="C298" s="4">
        <v>0</v>
      </c>
      <c r="D298" s="4">
        <v>1</v>
      </c>
      <c r="E298" s="4">
        <v>224</v>
      </c>
      <c r="F298" s="4">
        <f>ROUND(Source!AR270,O298)</f>
        <v>373002.08</v>
      </c>
      <c r="G298" s="4" t="s">
        <v>260</v>
      </c>
      <c r="H298" s="4" t="s">
        <v>261</v>
      </c>
      <c r="I298" s="4"/>
      <c r="J298" s="4"/>
      <c r="K298" s="4">
        <v>224</v>
      </c>
      <c r="L298" s="4">
        <v>27</v>
      </c>
      <c r="M298" s="4">
        <v>3</v>
      </c>
      <c r="N298" s="4" t="s">
        <v>3</v>
      </c>
      <c r="O298" s="4">
        <v>2</v>
      </c>
      <c r="P298" s="4"/>
      <c r="Q298" s="4"/>
      <c r="R298" s="4"/>
      <c r="S298" s="4"/>
      <c r="T298" s="4"/>
      <c r="U298" s="4"/>
      <c r="V298" s="4"/>
      <c r="W298" s="4">
        <v>373002.07999999996</v>
      </c>
      <c r="X298" s="4">
        <v>1</v>
      </c>
      <c r="Y298" s="4">
        <v>373002.07999999996</v>
      </c>
      <c r="Z298" s="4"/>
      <c r="AA298" s="4"/>
      <c r="AB298" s="4"/>
    </row>
    <row r="300" spans="1:245" x14ac:dyDescent="0.2">
      <c r="A300" s="1">
        <v>4</v>
      </c>
      <c r="B300" s="1">
        <v>1</v>
      </c>
      <c r="C300" s="1"/>
      <c r="D300" s="1">
        <f>ROW(A323)</f>
        <v>323</v>
      </c>
      <c r="E300" s="1"/>
      <c r="F300" s="1" t="s">
        <v>48</v>
      </c>
      <c r="G300" s="1" t="s">
        <v>422</v>
      </c>
      <c r="H300" s="1" t="s">
        <v>3</v>
      </c>
      <c r="I300" s="1">
        <v>0</v>
      </c>
      <c r="J300" s="1"/>
      <c r="K300" s="1">
        <v>-1</v>
      </c>
      <c r="L300" s="1"/>
      <c r="M300" s="1" t="s">
        <v>3</v>
      </c>
      <c r="N300" s="1"/>
      <c r="O300" s="1"/>
      <c r="P300" s="1"/>
      <c r="Q300" s="1"/>
      <c r="R300" s="1"/>
      <c r="S300" s="1">
        <v>0</v>
      </c>
      <c r="T300" s="1"/>
      <c r="U300" s="1" t="s">
        <v>3</v>
      </c>
      <c r="V300" s="1">
        <v>5</v>
      </c>
      <c r="W300" s="1"/>
      <c r="X300" s="1"/>
      <c r="Y300" s="1"/>
      <c r="Z300" s="1"/>
      <c r="AA300" s="1"/>
      <c r="AB300" s="1" t="s">
        <v>3</v>
      </c>
      <c r="AC300" s="1" t="s">
        <v>3</v>
      </c>
      <c r="AD300" s="1" t="s">
        <v>3</v>
      </c>
      <c r="AE300" s="1" t="s">
        <v>3</v>
      </c>
      <c r="AF300" s="1" t="s">
        <v>3</v>
      </c>
      <c r="AG300" s="1" t="s">
        <v>3</v>
      </c>
      <c r="AH300" s="1"/>
      <c r="AI300" s="1"/>
      <c r="AJ300" s="1"/>
      <c r="AK300" s="1"/>
      <c r="AL300" s="1"/>
      <c r="AM300" s="1"/>
      <c r="AN300" s="1"/>
      <c r="AO300" s="1"/>
      <c r="AP300" s="1" t="s">
        <v>3</v>
      </c>
      <c r="AQ300" s="1" t="s">
        <v>3</v>
      </c>
      <c r="AR300" s="1" t="s">
        <v>3</v>
      </c>
      <c r="AS300" s="1"/>
      <c r="AT300" s="1"/>
      <c r="AU300" s="1"/>
      <c r="AV300" s="1"/>
      <c r="AW300" s="1"/>
      <c r="AX300" s="1"/>
      <c r="AY300" s="1"/>
      <c r="AZ300" s="1" t="s">
        <v>3</v>
      </c>
      <c r="BA300" s="1"/>
      <c r="BB300" s="1" t="s">
        <v>3</v>
      </c>
      <c r="BC300" s="1" t="s">
        <v>3</v>
      </c>
      <c r="BD300" s="1" t="s">
        <v>3</v>
      </c>
      <c r="BE300" s="1" t="s">
        <v>3</v>
      </c>
      <c r="BF300" s="1" t="s">
        <v>3</v>
      </c>
      <c r="BG300" s="1" t="s">
        <v>3</v>
      </c>
      <c r="BH300" s="1" t="s">
        <v>3</v>
      </c>
      <c r="BI300" s="1" t="s">
        <v>3</v>
      </c>
      <c r="BJ300" s="1" t="s">
        <v>3</v>
      </c>
      <c r="BK300" s="1" t="s">
        <v>3</v>
      </c>
      <c r="BL300" s="1" t="s">
        <v>3</v>
      </c>
      <c r="BM300" s="1" t="s">
        <v>3</v>
      </c>
      <c r="BN300" s="1" t="s">
        <v>3</v>
      </c>
      <c r="BO300" s="1" t="s">
        <v>3</v>
      </c>
      <c r="BP300" s="1" t="s">
        <v>3</v>
      </c>
      <c r="BQ300" s="1"/>
      <c r="BR300" s="1"/>
      <c r="BS300" s="1"/>
      <c r="BT300" s="1"/>
      <c r="BU300" s="1"/>
      <c r="BV300" s="1"/>
      <c r="BW300" s="1"/>
      <c r="BX300" s="1">
        <v>0</v>
      </c>
      <c r="BY300" s="1"/>
      <c r="BZ300" s="1"/>
      <c r="CA300" s="1"/>
      <c r="CB300" s="1"/>
      <c r="CC300" s="1"/>
      <c r="CD300" s="1"/>
      <c r="CE300" s="1"/>
      <c r="CF300" s="1"/>
      <c r="CG300" s="1"/>
      <c r="CH300" s="1"/>
      <c r="CI300" s="1"/>
      <c r="CJ300" s="1">
        <v>0</v>
      </c>
    </row>
    <row r="302" spans="1:245" x14ac:dyDescent="0.2">
      <c r="A302" s="2">
        <v>52</v>
      </c>
      <c r="B302" s="2">
        <f t="shared" ref="B302:G302" si="224">B323</f>
        <v>1</v>
      </c>
      <c r="C302" s="2">
        <f t="shared" si="224"/>
        <v>4</v>
      </c>
      <c r="D302" s="2">
        <f t="shared" si="224"/>
        <v>300</v>
      </c>
      <c r="E302" s="2">
        <f t="shared" si="224"/>
        <v>0</v>
      </c>
      <c r="F302" s="2" t="str">
        <f t="shared" si="224"/>
        <v>5</v>
      </c>
      <c r="G302" s="2" t="str">
        <f t="shared" si="224"/>
        <v>Оборудование охранной сигнализации периметра (ОСП). Монтажные работы</v>
      </c>
      <c r="H302" s="2"/>
      <c r="I302" s="2"/>
      <c r="J302" s="2"/>
      <c r="K302" s="2"/>
      <c r="L302" s="2"/>
      <c r="M302" s="2"/>
      <c r="N302" s="2"/>
      <c r="O302" s="2">
        <f t="shared" ref="O302:AT302" si="225">O323</f>
        <v>499656.12</v>
      </c>
      <c r="P302" s="2">
        <f t="shared" si="225"/>
        <v>406049.04</v>
      </c>
      <c r="Q302" s="2">
        <f t="shared" si="225"/>
        <v>4311.6499999999996</v>
      </c>
      <c r="R302" s="2">
        <f t="shared" si="225"/>
        <v>3450.22</v>
      </c>
      <c r="S302" s="2">
        <f t="shared" si="225"/>
        <v>85845.21</v>
      </c>
      <c r="T302" s="2">
        <f t="shared" si="225"/>
        <v>0</v>
      </c>
      <c r="U302" s="2">
        <f t="shared" si="225"/>
        <v>107.50200000000001</v>
      </c>
      <c r="V302" s="2">
        <f t="shared" si="225"/>
        <v>3.66</v>
      </c>
      <c r="W302" s="2">
        <f t="shared" si="225"/>
        <v>0</v>
      </c>
      <c r="X302" s="2">
        <f t="shared" si="225"/>
        <v>85467.89</v>
      </c>
      <c r="Y302" s="2">
        <f t="shared" si="225"/>
        <v>44720.19</v>
      </c>
      <c r="Z302" s="2">
        <f t="shared" si="225"/>
        <v>0</v>
      </c>
      <c r="AA302" s="2">
        <f t="shared" si="225"/>
        <v>0</v>
      </c>
      <c r="AB302" s="2">
        <f t="shared" si="225"/>
        <v>499656.12</v>
      </c>
      <c r="AC302" s="2">
        <f t="shared" si="225"/>
        <v>406049.04</v>
      </c>
      <c r="AD302" s="2">
        <f t="shared" si="225"/>
        <v>4311.6499999999996</v>
      </c>
      <c r="AE302" s="2">
        <f t="shared" si="225"/>
        <v>3450.22</v>
      </c>
      <c r="AF302" s="2">
        <f t="shared" si="225"/>
        <v>85845.21</v>
      </c>
      <c r="AG302" s="2">
        <f t="shared" si="225"/>
        <v>0</v>
      </c>
      <c r="AH302" s="2">
        <f t="shared" si="225"/>
        <v>107.50200000000001</v>
      </c>
      <c r="AI302" s="2">
        <f t="shared" si="225"/>
        <v>3.66</v>
      </c>
      <c r="AJ302" s="2">
        <f t="shared" si="225"/>
        <v>0</v>
      </c>
      <c r="AK302" s="2">
        <f t="shared" si="225"/>
        <v>85467.89</v>
      </c>
      <c r="AL302" s="2">
        <f t="shared" si="225"/>
        <v>44720.19</v>
      </c>
      <c r="AM302" s="2">
        <f t="shared" si="225"/>
        <v>0</v>
      </c>
      <c r="AN302" s="2">
        <f t="shared" si="225"/>
        <v>0</v>
      </c>
      <c r="AO302" s="2">
        <f t="shared" si="225"/>
        <v>0</v>
      </c>
      <c r="AP302" s="2">
        <f t="shared" si="225"/>
        <v>348697.54</v>
      </c>
      <c r="AQ302" s="2">
        <f t="shared" si="225"/>
        <v>0</v>
      </c>
      <c r="AR302" s="2">
        <f t="shared" si="225"/>
        <v>629844.19999999995</v>
      </c>
      <c r="AS302" s="2">
        <f t="shared" si="225"/>
        <v>0</v>
      </c>
      <c r="AT302" s="2">
        <f t="shared" si="225"/>
        <v>281146.65999999997</v>
      </c>
      <c r="AU302" s="2">
        <f t="shared" ref="AU302:BZ302" si="226">AU323</f>
        <v>0</v>
      </c>
      <c r="AV302" s="2">
        <f t="shared" si="226"/>
        <v>406049.04</v>
      </c>
      <c r="AW302" s="2">
        <f t="shared" si="226"/>
        <v>57351.5</v>
      </c>
      <c r="AX302" s="2">
        <f t="shared" si="226"/>
        <v>0</v>
      </c>
      <c r="AY302" s="2">
        <f t="shared" si="226"/>
        <v>57351.5</v>
      </c>
      <c r="AZ302" s="2">
        <f t="shared" si="226"/>
        <v>348697.54</v>
      </c>
      <c r="BA302" s="2">
        <f t="shared" si="226"/>
        <v>0</v>
      </c>
      <c r="BB302" s="2">
        <f t="shared" si="226"/>
        <v>0</v>
      </c>
      <c r="BC302" s="2">
        <f t="shared" si="226"/>
        <v>0</v>
      </c>
      <c r="BD302" s="2">
        <f t="shared" si="226"/>
        <v>0</v>
      </c>
      <c r="BE302" s="2">
        <f t="shared" si="226"/>
        <v>0</v>
      </c>
      <c r="BF302" s="2">
        <f t="shared" si="226"/>
        <v>0</v>
      </c>
      <c r="BG302" s="2">
        <f t="shared" si="226"/>
        <v>0</v>
      </c>
      <c r="BH302" s="2">
        <f t="shared" si="226"/>
        <v>0</v>
      </c>
      <c r="BI302" s="2">
        <f t="shared" si="226"/>
        <v>0</v>
      </c>
      <c r="BJ302" s="2">
        <f t="shared" si="226"/>
        <v>0</v>
      </c>
      <c r="BK302" s="2">
        <f t="shared" si="226"/>
        <v>0</v>
      </c>
      <c r="BL302" s="2">
        <f t="shared" si="226"/>
        <v>0</v>
      </c>
      <c r="BM302" s="2">
        <f t="shared" si="226"/>
        <v>0</v>
      </c>
      <c r="BN302" s="2">
        <f t="shared" si="226"/>
        <v>0</v>
      </c>
      <c r="BO302" s="2">
        <f t="shared" si="226"/>
        <v>0</v>
      </c>
      <c r="BP302" s="2">
        <f t="shared" si="226"/>
        <v>0</v>
      </c>
      <c r="BQ302" s="2">
        <f t="shared" si="226"/>
        <v>0</v>
      </c>
      <c r="BR302" s="2">
        <f t="shared" si="226"/>
        <v>0</v>
      </c>
      <c r="BS302" s="2">
        <f t="shared" si="226"/>
        <v>0</v>
      </c>
      <c r="BT302" s="2">
        <f t="shared" si="226"/>
        <v>0</v>
      </c>
      <c r="BU302" s="2">
        <f t="shared" si="226"/>
        <v>0</v>
      </c>
      <c r="BV302" s="2">
        <f t="shared" si="226"/>
        <v>0</v>
      </c>
      <c r="BW302" s="2">
        <f t="shared" si="226"/>
        <v>0</v>
      </c>
      <c r="BX302" s="2">
        <f t="shared" si="226"/>
        <v>0</v>
      </c>
      <c r="BY302" s="2">
        <f t="shared" si="226"/>
        <v>348697.54</v>
      </c>
      <c r="BZ302" s="2">
        <f t="shared" si="226"/>
        <v>0</v>
      </c>
      <c r="CA302" s="2">
        <f t="shared" ref="CA302:DF302" si="227">CA323</f>
        <v>629844.19999999995</v>
      </c>
      <c r="CB302" s="2">
        <f t="shared" si="227"/>
        <v>0</v>
      </c>
      <c r="CC302" s="2">
        <f t="shared" si="227"/>
        <v>281146.65999999997</v>
      </c>
      <c r="CD302" s="2">
        <f t="shared" si="227"/>
        <v>0</v>
      </c>
      <c r="CE302" s="2">
        <f t="shared" si="227"/>
        <v>406049.04</v>
      </c>
      <c r="CF302" s="2">
        <f t="shared" si="227"/>
        <v>57351.5</v>
      </c>
      <c r="CG302" s="2">
        <f t="shared" si="227"/>
        <v>0</v>
      </c>
      <c r="CH302" s="2">
        <f t="shared" si="227"/>
        <v>57351.5</v>
      </c>
      <c r="CI302" s="2">
        <f t="shared" si="227"/>
        <v>348697.54</v>
      </c>
      <c r="CJ302" s="2">
        <f t="shared" si="227"/>
        <v>0</v>
      </c>
      <c r="CK302" s="2">
        <f t="shared" si="227"/>
        <v>0</v>
      </c>
      <c r="CL302" s="2">
        <f t="shared" si="227"/>
        <v>0</v>
      </c>
      <c r="CM302" s="2">
        <f t="shared" si="227"/>
        <v>0</v>
      </c>
      <c r="CN302" s="2">
        <f t="shared" si="227"/>
        <v>0</v>
      </c>
      <c r="CO302" s="2">
        <f t="shared" si="227"/>
        <v>0</v>
      </c>
      <c r="CP302" s="2">
        <f t="shared" si="227"/>
        <v>0</v>
      </c>
      <c r="CQ302" s="2">
        <f t="shared" si="227"/>
        <v>0</v>
      </c>
      <c r="CR302" s="2">
        <f t="shared" si="227"/>
        <v>0</v>
      </c>
      <c r="CS302" s="2">
        <f t="shared" si="227"/>
        <v>0</v>
      </c>
      <c r="CT302" s="2">
        <f t="shared" si="227"/>
        <v>0</v>
      </c>
      <c r="CU302" s="2">
        <f t="shared" si="227"/>
        <v>0</v>
      </c>
      <c r="CV302" s="2">
        <f t="shared" si="227"/>
        <v>0</v>
      </c>
      <c r="CW302" s="2">
        <f t="shared" si="227"/>
        <v>0</v>
      </c>
      <c r="CX302" s="2">
        <f t="shared" si="227"/>
        <v>0</v>
      </c>
      <c r="CY302" s="2">
        <f t="shared" si="227"/>
        <v>0</v>
      </c>
      <c r="CZ302" s="2">
        <f t="shared" si="227"/>
        <v>0</v>
      </c>
      <c r="DA302" s="2">
        <f t="shared" si="227"/>
        <v>0</v>
      </c>
      <c r="DB302" s="2">
        <f t="shared" si="227"/>
        <v>0</v>
      </c>
      <c r="DC302" s="2">
        <f t="shared" si="227"/>
        <v>0</v>
      </c>
      <c r="DD302" s="2">
        <f t="shared" si="227"/>
        <v>0</v>
      </c>
      <c r="DE302" s="2">
        <f t="shared" si="227"/>
        <v>0</v>
      </c>
      <c r="DF302" s="2">
        <f t="shared" si="227"/>
        <v>0</v>
      </c>
      <c r="DG302" s="3">
        <f t="shared" ref="DG302:EL302" si="228">DG323</f>
        <v>0</v>
      </c>
      <c r="DH302" s="3">
        <f t="shared" si="228"/>
        <v>0</v>
      </c>
      <c r="DI302" s="3">
        <f t="shared" si="228"/>
        <v>0</v>
      </c>
      <c r="DJ302" s="3">
        <f t="shared" si="228"/>
        <v>0</v>
      </c>
      <c r="DK302" s="3">
        <f t="shared" si="228"/>
        <v>0</v>
      </c>
      <c r="DL302" s="3">
        <f t="shared" si="228"/>
        <v>0</v>
      </c>
      <c r="DM302" s="3">
        <f t="shared" si="228"/>
        <v>0</v>
      </c>
      <c r="DN302" s="3">
        <f t="shared" si="228"/>
        <v>0</v>
      </c>
      <c r="DO302" s="3">
        <f t="shared" si="228"/>
        <v>0</v>
      </c>
      <c r="DP302" s="3">
        <f t="shared" si="228"/>
        <v>0</v>
      </c>
      <c r="DQ302" s="3">
        <f t="shared" si="228"/>
        <v>0</v>
      </c>
      <c r="DR302" s="3">
        <f t="shared" si="228"/>
        <v>0</v>
      </c>
      <c r="DS302" s="3">
        <f t="shared" si="228"/>
        <v>0</v>
      </c>
      <c r="DT302" s="3">
        <f t="shared" si="228"/>
        <v>0</v>
      </c>
      <c r="DU302" s="3">
        <f t="shared" si="228"/>
        <v>0</v>
      </c>
      <c r="DV302" s="3">
        <f t="shared" si="228"/>
        <v>0</v>
      </c>
      <c r="DW302" s="3">
        <f t="shared" si="228"/>
        <v>0</v>
      </c>
      <c r="DX302" s="3">
        <f t="shared" si="228"/>
        <v>0</v>
      </c>
      <c r="DY302" s="3">
        <f t="shared" si="228"/>
        <v>0</v>
      </c>
      <c r="DZ302" s="3">
        <f t="shared" si="228"/>
        <v>0</v>
      </c>
      <c r="EA302" s="3">
        <f t="shared" si="228"/>
        <v>0</v>
      </c>
      <c r="EB302" s="3">
        <f t="shared" si="228"/>
        <v>0</v>
      </c>
      <c r="EC302" s="3">
        <f t="shared" si="228"/>
        <v>0</v>
      </c>
      <c r="ED302" s="3">
        <f t="shared" si="228"/>
        <v>0</v>
      </c>
      <c r="EE302" s="3">
        <f t="shared" si="228"/>
        <v>0</v>
      </c>
      <c r="EF302" s="3">
        <f t="shared" si="228"/>
        <v>0</v>
      </c>
      <c r="EG302" s="3">
        <f t="shared" si="228"/>
        <v>0</v>
      </c>
      <c r="EH302" s="3">
        <f t="shared" si="228"/>
        <v>0</v>
      </c>
      <c r="EI302" s="3">
        <f t="shared" si="228"/>
        <v>0</v>
      </c>
      <c r="EJ302" s="3">
        <f t="shared" si="228"/>
        <v>0</v>
      </c>
      <c r="EK302" s="3">
        <f t="shared" si="228"/>
        <v>0</v>
      </c>
      <c r="EL302" s="3">
        <f t="shared" si="228"/>
        <v>0</v>
      </c>
      <c r="EM302" s="3">
        <f t="shared" ref="EM302:FR302" si="229">EM323</f>
        <v>0</v>
      </c>
      <c r="EN302" s="3">
        <f t="shared" si="229"/>
        <v>0</v>
      </c>
      <c r="EO302" s="3">
        <f t="shared" si="229"/>
        <v>0</v>
      </c>
      <c r="EP302" s="3">
        <f t="shared" si="229"/>
        <v>0</v>
      </c>
      <c r="EQ302" s="3">
        <f t="shared" si="229"/>
        <v>0</v>
      </c>
      <c r="ER302" s="3">
        <f t="shared" si="229"/>
        <v>0</v>
      </c>
      <c r="ES302" s="3">
        <f t="shared" si="229"/>
        <v>0</v>
      </c>
      <c r="ET302" s="3">
        <f t="shared" si="229"/>
        <v>0</v>
      </c>
      <c r="EU302" s="3">
        <f t="shared" si="229"/>
        <v>0</v>
      </c>
      <c r="EV302" s="3">
        <f t="shared" si="229"/>
        <v>0</v>
      </c>
      <c r="EW302" s="3">
        <f t="shared" si="229"/>
        <v>0</v>
      </c>
      <c r="EX302" s="3">
        <f t="shared" si="229"/>
        <v>0</v>
      </c>
      <c r="EY302" s="3">
        <f t="shared" si="229"/>
        <v>0</v>
      </c>
      <c r="EZ302" s="3">
        <f t="shared" si="229"/>
        <v>0</v>
      </c>
      <c r="FA302" s="3">
        <f t="shared" si="229"/>
        <v>0</v>
      </c>
      <c r="FB302" s="3">
        <f t="shared" si="229"/>
        <v>0</v>
      </c>
      <c r="FC302" s="3">
        <f t="shared" si="229"/>
        <v>0</v>
      </c>
      <c r="FD302" s="3">
        <f t="shared" si="229"/>
        <v>0</v>
      </c>
      <c r="FE302" s="3">
        <f t="shared" si="229"/>
        <v>0</v>
      </c>
      <c r="FF302" s="3">
        <f t="shared" si="229"/>
        <v>0</v>
      </c>
      <c r="FG302" s="3">
        <f t="shared" si="229"/>
        <v>0</v>
      </c>
      <c r="FH302" s="3">
        <f t="shared" si="229"/>
        <v>0</v>
      </c>
      <c r="FI302" s="3">
        <f t="shared" si="229"/>
        <v>0</v>
      </c>
      <c r="FJ302" s="3">
        <f t="shared" si="229"/>
        <v>0</v>
      </c>
      <c r="FK302" s="3">
        <f t="shared" si="229"/>
        <v>0</v>
      </c>
      <c r="FL302" s="3">
        <f t="shared" si="229"/>
        <v>0</v>
      </c>
      <c r="FM302" s="3">
        <f t="shared" si="229"/>
        <v>0</v>
      </c>
      <c r="FN302" s="3">
        <f t="shared" si="229"/>
        <v>0</v>
      </c>
      <c r="FO302" s="3">
        <f t="shared" si="229"/>
        <v>0</v>
      </c>
      <c r="FP302" s="3">
        <f t="shared" si="229"/>
        <v>0</v>
      </c>
      <c r="FQ302" s="3">
        <f t="shared" si="229"/>
        <v>0</v>
      </c>
      <c r="FR302" s="3">
        <f t="shared" si="229"/>
        <v>0</v>
      </c>
      <c r="FS302" s="3">
        <f t="shared" ref="FS302:GX302" si="230">FS323</f>
        <v>0</v>
      </c>
      <c r="FT302" s="3">
        <f t="shared" si="230"/>
        <v>0</v>
      </c>
      <c r="FU302" s="3">
        <f t="shared" si="230"/>
        <v>0</v>
      </c>
      <c r="FV302" s="3">
        <f t="shared" si="230"/>
        <v>0</v>
      </c>
      <c r="FW302" s="3">
        <f t="shared" si="230"/>
        <v>0</v>
      </c>
      <c r="FX302" s="3">
        <f t="shared" si="230"/>
        <v>0</v>
      </c>
      <c r="FY302" s="3">
        <f t="shared" si="230"/>
        <v>0</v>
      </c>
      <c r="FZ302" s="3">
        <f t="shared" si="230"/>
        <v>0</v>
      </c>
      <c r="GA302" s="3">
        <f t="shared" si="230"/>
        <v>0</v>
      </c>
      <c r="GB302" s="3">
        <f t="shared" si="230"/>
        <v>0</v>
      </c>
      <c r="GC302" s="3">
        <f t="shared" si="230"/>
        <v>0</v>
      </c>
      <c r="GD302" s="3">
        <f t="shared" si="230"/>
        <v>0</v>
      </c>
      <c r="GE302" s="3">
        <f t="shared" si="230"/>
        <v>0</v>
      </c>
      <c r="GF302" s="3">
        <f t="shared" si="230"/>
        <v>0</v>
      </c>
      <c r="GG302" s="3">
        <f t="shared" si="230"/>
        <v>0</v>
      </c>
      <c r="GH302" s="3">
        <f t="shared" si="230"/>
        <v>0</v>
      </c>
      <c r="GI302" s="3">
        <f t="shared" si="230"/>
        <v>0</v>
      </c>
      <c r="GJ302" s="3">
        <f t="shared" si="230"/>
        <v>0</v>
      </c>
      <c r="GK302" s="3">
        <f t="shared" si="230"/>
        <v>0</v>
      </c>
      <c r="GL302" s="3">
        <f t="shared" si="230"/>
        <v>0</v>
      </c>
      <c r="GM302" s="3">
        <f t="shared" si="230"/>
        <v>0</v>
      </c>
      <c r="GN302" s="3">
        <f t="shared" si="230"/>
        <v>0</v>
      </c>
      <c r="GO302" s="3">
        <f t="shared" si="230"/>
        <v>0</v>
      </c>
      <c r="GP302" s="3">
        <f t="shared" si="230"/>
        <v>0</v>
      </c>
      <c r="GQ302" s="3">
        <f t="shared" si="230"/>
        <v>0</v>
      </c>
      <c r="GR302" s="3">
        <f t="shared" si="230"/>
        <v>0</v>
      </c>
      <c r="GS302" s="3">
        <f t="shared" si="230"/>
        <v>0</v>
      </c>
      <c r="GT302" s="3">
        <f t="shared" si="230"/>
        <v>0</v>
      </c>
      <c r="GU302" s="3">
        <f t="shared" si="230"/>
        <v>0</v>
      </c>
      <c r="GV302" s="3">
        <f t="shared" si="230"/>
        <v>0</v>
      </c>
      <c r="GW302" s="3">
        <f t="shared" si="230"/>
        <v>0</v>
      </c>
      <c r="GX302" s="3">
        <f t="shared" si="230"/>
        <v>0</v>
      </c>
    </row>
    <row r="304" spans="1:245" x14ac:dyDescent="0.2">
      <c r="A304">
        <v>17</v>
      </c>
      <c r="B304">
        <v>1</v>
      </c>
      <c r="C304">
        <f>ROW(SmtRes!A390)</f>
        <v>390</v>
      </c>
      <c r="D304">
        <f>ROW(EtalonRes!A390)</f>
        <v>390</v>
      </c>
      <c r="E304" t="s">
        <v>423</v>
      </c>
      <c r="F304" t="s">
        <v>424</v>
      </c>
      <c r="G304" t="s">
        <v>425</v>
      </c>
      <c r="H304" t="s">
        <v>23</v>
      </c>
      <c r="I304">
        <f t="shared" ref="I304:I309" si="231">ROUND(1,7)</f>
        <v>1</v>
      </c>
      <c r="J304">
        <v>0</v>
      </c>
      <c r="K304">
        <f t="shared" ref="K304:K309" si="232">ROUND(1,7)</f>
        <v>1</v>
      </c>
      <c r="O304">
        <f t="shared" ref="O304:O313" si="233">ROUND(CP304,2)</f>
        <v>307.97000000000003</v>
      </c>
      <c r="P304">
        <f>SUMIF(SmtRes!AQ384:'SmtRes'!AQ390,"=1",SmtRes!DF384:'SmtRes'!DF390)</f>
        <v>30.62</v>
      </c>
      <c r="Q304">
        <f>SUMIF(SmtRes!AQ384:'SmtRes'!AQ390,"=1",SmtRes!DG384:'SmtRes'!DG390)</f>
        <v>3.42</v>
      </c>
      <c r="R304">
        <f>SUMIF(SmtRes!AQ384:'SmtRes'!AQ390,"=1",SmtRes!DH384:'SmtRes'!DH390)</f>
        <v>0</v>
      </c>
      <c r="S304">
        <f>SUMIF(SmtRes!AQ384:'SmtRes'!AQ390,"=1",SmtRes!DI384:'SmtRes'!DI390)</f>
        <v>273.93</v>
      </c>
      <c r="T304">
        <f t="shared" ref="T304:T313" si="234">ROUND(CU304*I304,2)</f>
        <v>0</v>
      </c>
      <c r="U304">
        <f>SUMIF(SmtRes!AQ384:'SmtRes'!AQ390,"=1",SmtRes!CV384:'SmtRes'!CV390)</f>
        <v>0.35</v>
      </c>
      <c r="V304">
        <f>SUMIF(SmtRes!AQ384:'SmtRes'!AQ390,"=1",SmtRes!CW384:'SmtRes'!CW390)</f>
        <v>0</v>
      </c>
      <c r="W304">
        <f t="shared" ref="W304:W313" si="235">ROUND(CX304*I304,2)</f>
        <v>0</v>
      </c>
      <c r="X304">
        <f t="shared" ref="X304:X313" si="236">ROUND(CY304,2)</f>
        <v>246.54</v>
      </c>
      <c r="Y304">
        <f t="shared" ref="Y304:Y313" si="237">ROUND(CZ304,2)</f>
        <v>126.01</v>
      </c>
      <c r="AA304">
        <v>48216218</v>
      </c>
      <c r="AB304">
        <f t="shared" ref="AB304:AB313" si="238">ROUND((AC304+AD304+AF304),6)</f>
        <v>302.92315100000002</v>
      </c>
      <c r="AC304">
        <f>ROUND((SUM(SmtRes!BQ384:'SmtRes'!BQ390)),6)</f>
        <v>25.574451</v>
      </c>
      <c r="AD304">
        <f>ROUND((((SUM(SmtRes!BR384:'SmtRes'!BR390))-(0))+AE304),6)</f>
        <v>3.4211999999999998</v>
      </c>
      <c r="AE304">
        <f>ROUND((0),6)</f>
        <v>0</v>
      </c>
      <c r="AF304">
        <f>ROUND((SUM(SmtRes!BT384:'SmtRes'!BT390)),6)</f>
        <v>273.92750000000001</v>
      </c>
      <c r="AG304">
        <f t="shared" ref="AG304:AG313" si="239">ROUND((AP304),6)</f>
        <v>0</v>
      </c>
      <c r="AH304">
        <f>(SUM(SmtRes!BU384:'SmtRes'!BU390))</f>
        <v>0.35</v>
      </c>
      <c r="AI304">
        <f>(0)</f>
        <v>0</v>
      </c>
      <c r="AJ304">
        <f t="shared" ref="AJ304:AJ313" si="240">(AS304)</f>
        <v>0</v>
      </c>
      <c r="AK304">
        <v>302.92315079999997</v>
      </c>
      <c r="AL304">
        <v>25.574450800000001</v>
      </c>
      <c r="AM304">
        <v>3.4212000000000002</v>
      </c>
      <c r="AN304">
        <v>0</v>
      </c>
      <c r="AO304">
        <v>273.92749999999995</v>
      </c>
      <c r="AP304">
        <v>0</v>
      </c>
      <c r="AQ304">
        <v>0.35</v>
      </c>
      <c r="AR304">
        <v>0</v>
      </c>
      <c r="AS304">
        <v>0</v>
      </c>
      <c r="AT304">
        <v>90</v>
      </c>
      <c r="AU304">
        <v>46</v>
      </c>
      <c r="AV304">
        <v>1</v>
      </c>
      <c r="AW304">
        <v>1</v>
      </c>
      <c r="AZ304">
        <v>1</v>
      </c>
      <c r="BA304">
        <v>1</v>
      </c>
      <c r="BB304">
        <v>1</v>
      </c>
      <c r="BC304">
        <v>1</v>
      </c>
      <c r="BD304" t="s">
        <v>3</v>
      </c>
      <c r="BE304" t="s">
        <v>3</v>
      </c>
      <c r="BF304" t="s">
        <v>3</v>
      </c>
      <c r="BG304" t="s">
        <v>3</v>
      </c>
      <c r="BH304">
        <v>0</v>
      </c>
      <c r="BI304">
        <v>2</v>
      </c>
      <c r="BJ304" t="s">
        <v>426</v>
      </c>
      <c r="BM304">
        <v>110011</v>
      </c>
      <c r="BN304">
        <v>0</v>
      </c>
      <c r="BO304" t="s">
        <v>3</v>
      </c>
      <c r="BP304">
        <v>0</v>
      </c>
      <c r="BQ304">
        <v>3</v>
      </c>
      <c r="BR304">
        <v>0</v>
      </c>
      <c r="BS304">
        <v>1</v>
      </c>
      <c r="BT304">
        <v>1</v>
      </c>
      <c r="BU304">
        <v>1</v>
      </c>
      <c r="BV304">
        <v>1</v>
      </c>
      <c r="BW304">
        <v>1</v>
      </c>
      <c r="BX304">
        <v>1</v>
      </c>
      <c r="BY304" t="s">
        <v>3</v>
      </c>
      <c r="BZ304">
        <v>90</v>
      </c>
      <c r="CA304">
        <v>46</v>
      </c>
      <c r="CB304" t="s">
        <v>3</v>
      </c>
      <c r="CE304">
        <v>0</v>
      </c>
      <c r="CF304">
        <v>0</v>
      </c>
      <c r="CG304">
        <v>0</v>
      </c>
      <c r="CM304">
        <v>0</v>
      </c>
      <c r="CN304" t="s">
        <v>3</v>
      </c>
      <c r="CO304">
        <v>0</v>
      </c>
      <c r="CP304">
        <f t="shared" ref="CP304:CP313" si="241">(P304+Q304+S304+R304)</f>
        <v>307.97000000000003</v>
      </c>
      <c r="CQ304">
        <f>SUMIF(SmtRes!AQ384:'SmtRes'!AQ390,"=1",SmtRes!AA384:'SmtRes'!AA390)</f>
        <v>615615.5</v>
      </c>
      <c r="CR304">
        <f>SUMIF(SmtRes!AQ384:'SmtRes'!AQ390,"=1",SmtRes!AB384:'SmtRes'!AB390)</f>
        <v>28.51</v>
      </c>
      <c r="CS304">
        <f>SUMIF(SmtRes!AQ384:'SmtRes'!AQ390,"=1",SmtRes!AC384:'SmtRes'!AC390)</f>
        <v>0</v>
      </c>
      <c r="CT304">
        <f>SUMIF(SmtRes!AQ384:'SmtRes'!AQ390,"=1",SmtRes!AD384:'SmtRes'!AD390)</f>
        <v>782.65</v>
      </c>
      <c r="CU304">
        <f t="shared" ref="CU304:CU313" si="242">AG304</f>
        <v>0</v>
      </c>
      <c r="CV304">
        <f>SUMIF(SmtRes!AQ384:'SmtRes'!AQ390,"=1",SmtRes!BU384:'SmtRes'!BU390)</f>
        <v>0.35</v>
      </c>
      <c r="CW304">
        <f>SUMIF(SmtRes!AQ384:'SmtRes'!AQ390,"=1",SmtRes!BV384:'SmtRes'!BV390)</f>
        <v>0</v>
      </c>
      <c r="CX304">
        <f t="shared" ref="CX304:CX313" si="243">AJ304</f>
        <v>0</v>
      </c>
      <c r="CY304">
        <f>(((S304+R304)*AT304)/100)</f>
        <v>246.53700000000001</v>
      </c>
      <c r="CZ304">
        <f>(((S304+R304)*AU304)/100)</f>
        <v>126.0078</v>
      </c>
      <c r="DC304" t="s">
        <v>3</v>
      </c>
      <c r="DD304" t="s">
        <v>3</v>
      </c>
      <c r="DE304" t="s">
        <v>3</v>
      </c>
      <c r="DF304" t="s">
        <v>3</v>
      </c>
      <c r="DG304" t="s">
        <v>3</v>
      </c>
      <c r="DH304" t="s">
        <v>3</v>
      </c>
      <c r="DI304" t="s">
        <v>3</v>
      </c>
      <c r="DJ304" t="s">
        <v>3</v>
      </c>
      <c r="DK304" t="s">
        <v>3</v>
      </c>
      <c r="DL304" t="s">
        <v>3</v>
      </c>
      <c r="DM304" t="s">
        <v>3</v>
      </c>
      <c r="DN304">
        <v>0</v>
      </c>
      <c r="DO304">
        <v>0</v>
      </c>
      <c r="DP304">
        <v>1</v>
      </c>
      <c r="DQ304">
        <v>1</v>
      </c>
      <c r="DU304">
        <v>1013</v>
      </c>
      <c r="DV304" t="s">
        <v>23</v>
      </c>
      <c r="DW304" t="s">
        <v>23</v>
      </c>
      <c r="DX304">
        <v>1</v>
      </c>
      <c r="DZ304" t="s">
        <v>3</v>
      </c>
      <c r="EA304" t="s">
        <v>3</v>
      </c>
      <c r="EB304" t="s">
        <v>3</v>
      </c>
      <c r="EC304" t="s">
        <v>3</v>
      </c>
      <c r="EE304">
        <v>45799543</v>
      </c>
      <c r="EF304">
        <v>3</v>
      </c>
      <c r="EG304" t="s">
        <v>25</v>
      </c>
      <c r="EH304">
        <v>0</v>
      </c>
      <c r="EI304" t="s">
        <v>3</v>
      </c>
      <c r="EJ304">
        <v>2</v>
      </c>
      <c r="EK304">
        <v>110011</v>
      </c>
      <c r="EL304" t="s">
        <v>60</v>
      </c>
      <c r="EM304" t="s">
        <v>61</v>
      </c>
      <c r="EO304" t="s">
        <v>427</v>
      </c>
      <c r="EQ304">
        <v>131584</v>
      </c>
      <c r="ER304">
        <v>0</v>
      </c>
      <c r="ES304">
        <v>0</v>
      </c>
      <c r="ET304">
        <v>0</v>
      </c>
      <c r="EU304">
        <v>0</v>
      </c>
      <c r="EV304">
        <v>0</v>
      </c>
      <c r="EW304">
        <v>0.35</v>
      </c>
      <c r="EX304">
        <v>0</v>
      </c>
      <c r="EY304">
        <v>0</v>
      </c>
      <c r="FQ304">
        <v>0</v>
      </c>
      <c r="FR304">
        <v>0</v>
      </c>
      <c r="FS304">
        <v>0</v>
      </c>
      <c r="FX304">
        <v>90</v>
      </c>
      <c r="FY304">
        <v>46</v>
      </c>
      <c r="GA304" t="s">
        <v>3</v>
      </c>
      <c r="GD304">
        <v>1</v>
      </c>
      <c r="GF304">
        <v>210611530</v>
      </c>
      <c r="GG304">
        <v>2</v>
      </c>
      <c r="GH304">
        <v>1</v>
      </c>
      <c r="GI304">
        <v>-2</v>
      </c>
      <c r="GJ304">
        <v>0</v>
      </c>
      <c r="GK304">
        <v>0</v>
      </c>
      <c r="GL304">
        <f t="shared" ref="GL304:GL313" si="244">ROUND(IF(AND(BH304=3,BI304=3,FS304&lt;&gt;0),P304,0),2)</f>
        <v>0</v>
      </c>
      <c r="GM304">
        <f t="shared" ref="GM304:GM313" si="245">ROUND(O304+X304+Y304,2)+GX304</f>
        <v>680.52</v>
      </c>
      <c r="GN304">
        <f t="shared" ref="GN304:GN313" si="246">IF(OR(BI304=0,BI304=1),GM304-GX304,0)</f>
        <v>0</v>
      </c>
      <c r="GO304">
        <f t="shared" ref="GO304:GO313" si="247">IF(BI304=2,GM304-GX304,0)</f>
        <v>680.52</v>
      </c>
      <c r="GP304">
        <f t="shared" ref="GP304:GP313" si="248">IF(BI304=4,GM304-GX304,0)</f>
        <v>0</v>
      </c>
      <c r="GR304">
        <v>0</v>
      </c>
      <c r="GS304">
        <v>0</v>
      </c>
      <c r="GT304">
        <v>0</v>
      </c>
      <c r="GU304" t="s">
        <v>3</v>
      </c>
      <c r="GV304">
        <f t="shared" ref="GV304:GV313" si="249">ROUND((GT304),6)</f>
        <v>0</v>
      </c>
      <c r="GW304">
        <v>1</v>
      </c>
      <c r="GX304">
        <f t="shared" ref="GX304:GX313" si="250">ROUND(HC304*I304,2)</f>
        <v>0</v>
      </c>
      <c r="HA304">
        <v>0</v>
      </c>
      <c r="HB304">
        <v>0</v>
      </c>
      <c r="HC304">
        <f t="shared" ref="HC304:HC313" si="251">GV304*GW304</f>
        <v>0</v>
      </c>
      <c r="HE304" t="s">
        <v>3</v>
      </c>
      <c r="HF304" t="s">
        <v>3</v>
      </c>
      <c r="HM304" t="s">
        <v>3</v>
      </c>
      <c r="HN304" t="s">
        <v>63</v>
      </c>
      <c r="HO304" t="s">
        <v>64</v>
      </c>
      <c r="HP304" t="s">
        <v>60</v>
      </c>
      <c r="HQ304" t="s">
        <v>60</v>
      </c>
      <c r="HS304">
        <v>0</v>
      </c>
      <c r="IK304">
        <v>0</v>
      </c>
    </row>
    <row r="305" spans="1:245" x14ac:dyDescent="0.2">
      <c r="A305">
        <v>17</v>
      </c>
      <c r="B305">
        <v>1</v>
      </c>
      <c r="E305" t="s">
        <v>428</v>
      </c>
      <c r="F305" t="s">
        <v>36</v>
      </c>
      <c r="G305" t="s">
        <v>429</v>
      </c>
      <c r="H305" t="s">
        <v>430</v>
      </c>
      <c r="I305">
        <f t="shared" si="231"/>
        <v>1</v>
      </c>
      <c r="J305">
        <v>0</v>
      </c>
      <c r="K305">
        <f t="shared" si="232"/>
        <v>1</v>
      </c>
      <c r="O305">
        <f t="shared" si="233"/>
        <v>2817.53</v>
      </c>
      <c r="P305">
        <f>ROUND(CQ305*I305,2)</f>
        <v>2817.53</v>
      </c>
      <c r="Q305">
        <f>ROUND(CR305*I305,2)</f>
        <v>0</v>
      </c>
      <c r="R305">
        <f>ROUND(CS305*I305,2)</f>
        <v>0</v>
      </c>
      <c r="S305">
        <f>ROUND(CT305*I305,2)</f>
        <v>0</v>
      </c>
      <c r="T305">
        <f t="shared" si="234"/>
        <v>0</v>
      </c>
      <c r="U305">
        <f>ROUND(CV305*I305,7)</f>
        <v>0</v>
      </c>
      <c r="V305">
        <f>ROUND(CW305*I305,7)</f>
        <v>0</v>
      </c>
      <c r="W305">
        <f t="shared" si="235"/>
        <v>0</v>
      </c>
      <c r="X305">
        <f t="shared" si="236"/>
        <v>0</v>
      </c>
      <c r="Y305">
        <f t="shared" si="237"/>
        <v>0</v>
      </c>
      <c r="AA305">
        <v>48216218</v>
      </c>
      <c r="AB305">
        <f t="shared" si="238"/>
        <v>2817.53</v>
      </c>
      <c r="AC305">
        <f>ROUND((ES305),6)</f>
        <v>2817.53</v>
      </c>
      <c r="AD305">
        <f>ROUND((((ET305)-(EU305))+AE305),6)</f>
        <v>0</v>
      </c>
      <c r="AE305">
        <f>ROUND((EU305),6)</f>
        <v>0</v>
      </c>
      <c r="AF305">
        <f>ROUND((EV305),6)</f>
        <v>0</v>
      </c>
      <c r="AG305">
        <f t="shared" si="239"/>
        <v>0</v>
      </c>
      <c r="AH305">
        <f>(EW305)</f>
        <v>0</v>
      </c>
      <c r="AI305">
        <f>(EX305)</f>
        <v>0</v>
      </c>
      <c r="AJ305">
        <f t="shared" si="240"/>
        <v>0</v>
      </c>
      <c r="AK305">
        <v>2817.53</v>
      </c>
      <c r="AL305">
        <v>2817.53</v>
      </c>
      <c r="AM305">
        <v>0</v>
      </c>
      <c r="AN305">
        <v>0</v>
      </c>
      <c r="AO305">
        <v>0</v>
      </c>
      <c r="AP305">
        <v>0</v>
      </c>
      <c r="AQ305">
        <v>0</v>
      </c>
      <c r="AR305">
        <v>0</v>
      </c>
      <c r="AS305">
        <v>0</v>
      </c>
      <c r="AT305">
        <v>0</v>
      </c>
      <c r="AU305">
        <v>0</v>
      </c>
      <c r="AV305">
        <v>1</v>
      </c>
      <c r="AW305">
        <v>1</v>
      </c>
      <c r="AZ305">
        <v>1</v>
      </c>
      <c r="BA305">
        <v>1</v>
      </c>
      <c r="BB305">
        <v>1</v>
      </c>
      <c r="BC305">
        <v>1</v>
      </c>
      <c r="BD305" t="s">
        <v>3</v>
      </c>
      <c r="BE305" t="s">
        <v>3</v>
      </c>
      <c r="BF305" t="s">
        <v>3</v>
      </c>
      <c r="BG305" t="s">
        <v>3</v>
      </c>
      <c r="BH305">
        <v>3</v>
      </c>
      <c r="BI305">
        <v>3</v>
      </c>
      <c r="BJ305" t="s">
        <v>431</v>
      </c>
      <c r="BM305">
        <v>100</v>
      </c>
      <c r="BN305">
        <v>0</v>
      </c>
      <c r="BO305" t="s">
        <v>3</v>
      </c>
      <c r="BP305">
        <v>0</v>
      </c>
      <c r="BQ305">
        <v>5</v>
      </c>
      <c r="BR305">
        <v>0</v>
      </c>
      <c r="BS305">
        <v>1</v>
      </c>
      <c r="BT305">
        <v>1</v>
      </c>
      <c r="BU305">
        <v>1</v>
      </c>
      <c r="BV305">
        <v>1</v>
      </c>
      <c r="BW305">
        <v>1</v>
      </c>
      <c r="BX305">
        <v>1</v>
      </c>
      <c r="BY305" t="s">
        <v>3</v>
      </c>
      <c r="BZ305">
        <v>0</v>
      </c>
      <c r="CA305">
        <v>0</v>
      </c>
      <c r="CB305" t="s">
        <v>3</v>
      </c>
      <c r="CE305">
        <v>0</v>
      </c>
      <c r="CF305">
        <v>0</v>
      </c>
      <c r="CG305">
        <v>0</v>
      </c>
      <c r="CM305">
        <v>0</v>
      </c>
      <c r="CN305" t="s">
        <v>3</v>
      </c>
      <c r="CO305">
        <v>0</v>
      </c>
      <c r="CP305">
        <f t="shared" si="241"/>
        <v>2817.53</v>
      </c>
      <c r="CQ305">
        <f>ROUND(AL305*BC305,2)</f>
        <v>2817.53</v>
      </c>
      <c r="CR305">
        <f>ROUND(AM305*BB305,2)</f>
        <v>0</v>
      </c>
      <c r="CS305">
        <f>ROUND(AN305*BS305,2)</f>
        <v>0</v>
      </c>
      <c r="CT305">
        <f>ROUND(AO305*BA305,2)</f>
        <v>0</v>
      </c>
      <c r="CU305">
        <f t="shared" si="242"/>
        <v>0</v>
      </c>
      <c r="CV305">
        <f>AH305</f>
        <v>0</v>
      </c>
      <c r="CW305">
        <f>AI305</f>
        <v>0</v>
      </c>
      <c r="CX305">
        <f t="shared" si="243"/>
        <v>0</v>
      </c>
      <c r="CY305">
        <f>0</f>
        <v>0</v>
      </c>
      <c r="CZ305">
        <f>0</f>
        <v>0</v>
      </c>
      <c r="DC305" t="s">
        <v>3</v>
      </c>
      <c r="DD305" t="s">
        <v>3</v>
      </c>
      <c r="DE305" t="s">
        <v>3</v>
      </c>
      <c r="DF305" t="s">
        <v>3</v>
      </c>
      <c r="DG305" t="s">
        <v>3</v>
      </c>
      <c r="DH305" t="s">
        <v>3</v>
      </c>
      <c r="DI305" t="s">
        <v>3</v>
      </c>
      <c r="DJ305" t="s">
        <v>3</v>
      </c>
      <c r="DK305" t="s">
        <v>3</v>
      </c>
      <c r="DL305" t="s">
        <v>3</v>
      </c>
      <c r="DM305" t="s">
        <v>3</v>
      </c>
      <c r="DN305">
        <v>0</v>
      </c>
      <c r="DO305">
        <v>0</v>
      </c>
      <c r="DP305">
        <v>1</v>
      </c>
      <c r="DQ305">
        <v>1</v>
      </c>
      <c r="DU305">
        <v>1013</v>
      </c>
      <c r="DV305" t="s">
        <v>430</v>
      </c>
      <c r="DW305" t="s">
        <v>430</v>
      </c>
      <c r="DX305">
        <v>1</v>
      </c>
      <c r="DZ305" t="s">
        <v>3</v>
      </c>
      <c r="EA305" t="s">
        <v>3</v>
      </c>
      <c r="EB305" t="s">
        <v>3</v>
      </c>
      <c r="EC305" t="s">
        <v>3</v>
      </c>
      <c r="EE305">
        <v>45799867</v>
      </c>
      <c r="EF305">
        <v>5</v>
      </c>
      <c r="EG305" t="s">
        <v>39</v>
      </c>
      <c r="EH305">
        <v>0</v>
      </c>
      <c r="EI305" t="s">
        <v>3</v>
      </c>
      <c r="EJ305">
        <v>3</v>
      </c>
      <c r="EK305">
        <v>100</v>
      </c>
      <c r="EL305" t="s">
        <v>40</v>
      </c>
      <c r="EM305" t="s">
        <v>41</v>
      </c>
      <c r="EO305" t="s">
        <v>3</v>
      </c>
      <c r="EQ305">
        <v>131072</v>
      </c>
      <c r="ER305">
        <v>0</v>
      </c>
      <c r="ES305">
        <v>2817.53</v>
      </c>
      <c r="ET305">
        <v>0</v>
      </c>
      <c r="EU305">
        <v>0</v>
      </c>
      <c r="EV305">
        <v>0</v>
      </c>
      <c r="EW305">
        <v>0</v>
      </c>
      <c r="EX305">
        <v>0</v>
      </c>
      <c r="EY305">
        <v>0</v>
      </c>
      <c r="FQ305">
        <v>0</v>
      </c>
      <c r="FR305">
        <f>P305</f>
        <v>2817.53</v>
      </c>
      <c r="FS305">
        <v>0</v>
      </c>
      <c r="FX305">
        <v>0</v>
      </c>
      <c r="FY305">
        <v>0</v>
      </c>
      <c r="GA305" t="s">
        <v>3</v>
      </c>
      <c r="GD305">
        <v>1</v>
      </c>
      <c r="GF305">
        <v>-1063716520</v>
      </c>
      <c r="GG305">
        <v>2</v>
      </c>
      <c r="GH305">
        <v>0</v>
      </c>
      <c r="GI305">
        <v>-2</v>
      </c>
      <c r="GJ305">
        <v>0</v>
      </c>
      <c r="GK305">
        <v>0</v>
      </c>
      <c r="GL305">
        <f t="shared" si="244"/>
        <v>0</v>
      </c>
      <c r="GM305">
        <f t="shared" si="245"/>
        <v>2817.53</v>
      </c>
      <c r="GN305">
        <f t="shared" si="246"/>
        <v>0</v>
      </c>
      <c r="GO305">
        <f t="shared" si="247"/>
        <v>0</v>
      </c>
      <c r="GP305">
        <f t="shared" si="248"/>
        <v>0</v>
      </c>
      <c r="GR305">
        <v>0</v>
      </c>
      <c r="GS305">
        <v>0</v>
      </c>
      <c r="GT305">
        <v>0</v>
      </c>
      <c r="GU305" t="s">
        <v>3</v>
      </c>
      <c r="GV305">
        <f t="shared" si="249"/>
        <v>0</v>
      </c>
      <c r="GW305">
        <v>1</v>
      </c>
      <c r="GX305">
        <f t="shared" si="250"/>
        <v>0</v>
      </c>
      <c r="HA305">
        <v>0</v>
      </c>
      <c r="HB305">
        <v>0</v>
      </c>
      <c r="HC305">
        <f t="shared" si="251"/>
        <v>0</v>
      </c>
      <c r="HE305" t="s">
        <v>3</v>
      </c>
      <c r="HF305" t="s">
        <v>3</v>
      </c>
      <c r="HM305" t="s">
        <v>3</v>
      </c>
      <c r="HN305" t="s">
        <v>3</v>
      </c>
      <c r="HO305" t="s">
        <v>3</v>
      </c>
      <c r="HP305" t="s">
        <v>3</v>
      </c>
      <c r="HQ305" t="s">
        <v>3</v>
      </c>
      <c r="HS305">
        <v>0</v>
      </c>
      <c r="IK305">
        <v>0</v>
      </c>
    </row>
    <row r="306" spans="1:245" x14ac:dyDescent="0.2">
      <c r="A306">
        <v>17</v>
      </c>
      <c r="B306">
        <v>1</v>
      </c>
      <c r="C306">
        <f>ROW(SmtRes!A397)</f>
        <v>397</v>
      </c>
      <c r="D306">
        <f>ROW(EtalonRes!A397)</f>
        <v>397</v>
      </c>
      <c r="E306" t="s">
        <v>432</v>
      </c>
      <c r="F306" t="s">
        <v>433</v>
      </c>
      <c r="G306" t="s">
        <v>434</v>
      </c>
      <c r="H306" t="s">
        <v>23</v>
      </c>
      <c r="I306">
        <f t="shared" si="231"/>
        <v>1</v>
      </c>
      <c r="J306">
        <v>0</v>
      </c>
      <c r="K306">
        <f t="shared" si="232"/>
        <v>1</v>
      </c>
      <c r="O306">
        <f t="shared" si="233"/>
        <v>3085.82</v>
      </c>
      <c r="P306">
        <f>SUMIF(SmtRes!AQ391:'SmtRes'!AQ397,"=1",SmtRes!DF391:'SmtRes'!DF397)</f>
        <v>100.05</v>
      </c>
      <c r="Q306">
        <f>SUMIF(SmtRes!AQ391:'SmtRes'!AQ397,"=1",SmtRes!DG391:'SmtRes'!DG397)</f>
        <v>0</v>
      </c>
      <c r="R306">
        <f>SUMIF(SmtRes!AQ391:'SmtRes'!AQ397,"=1",SmtRes!DH391:'SmtRes'!DH397)</f>
        <v>0</v>
      </c>
      <c r="S306">
        <f>SUMIF(SmtRes!AQ391:'SmtRes'!AQ397,"=1",SmtRes!DI391:'SmtRes'!DI397)</f>
        <v>2985.77</v>
      </c>
      <c r="T306">
        <f t="shared" si="234"/>
        <v>0</v>
      </c>
      <c r="U306">
        <f>SUMIF(SmtRes!AQ391:'SmtRes'!AQ397,"=1",SmtRes!CV391:'SmtRes'!CV397)</f>
        <v>3.6</v>
      </c>
      <c r="V306">
        <f>SUMIF(SmtRes!AQ391:'SmtRes'!AQ397,"=1",SmtRes!CW391:'SmtRes'!CW397)</f>
        <v>0</v>
      </c>
      <c r="W306">
        <f t="shared" si="235"/>
        <v>0</v>
      </c>
      <c r="X306">
        <f t="shared" si="236"/>
        <v>2687.19</v>
      </c>
      <c r="Y306">
        <f t="shared" si="237"/>
        <v>1373.45</v>
      </c>
      <c r="AA306">
        <v>48216218</v>
      </c>
      <c r="AB306">
        <f t="shared" si="238"/>
        <v>3074.5788149999998</v>
      </c>
      <c r="AC306">
        <f>ROUND((SUM(SmtRes!BQ391:'SmtRes'!BQ397)),6)</f>
        <v>88.810815000000005</v>
      </c>
      <c r="AD306">
        <f>ROUND((((0)-(0))+AE306),6)</f>
        <v>0</v>
      </c>
      <c r="AE306">
        <f>ROUND((0),6)</f>
        <v>0</v>
      </c>
      <c r="AF306">
        <f>ROUND((SUM(SmtRes!BT391:'SmtRes'!BT397)),6)</f>
        <v>2985.768</v>
      </c>
      <c r="AG306">
        <f t="shared" si="239"/>
        <v>0</v>
      </c>
      <c r="AH306">
        <f>(SUM(SmtRes!BU391:'SmtRes'!BU397))</f>
        <v>3.6</v>
      </c>
      <c r="AI306">
        <f>(0)</f>
        <v>0</v>
      </c>
      <c r="AJ306">
        <f t="shared" si="240"/>
        <v>0</v>
      </c>
      <c r="AK306">
        <v>3074.5788154000002</v>
      </c>
      <c r="AL306">
        <v>88.81081540000001</v>
      </c>
      <c r="AM306">
        <v>0</v>
      </c>
      <c r="AN306">
        <v>0</v>
      </c>
      <c r="AO306">
        <v>2985.768</v>
      </c>
      <c r="AP306">
        <v>0</v>
      </c>
      <c r="AQ306">
        <v>3.6</v>
      </c>
      <c r="AR306">
        <v>0</v>
      </c>
      <c r="AS306">
        <v>0</v>
      </c>
      <c r="AT306">
        <v>90</v>
      </c>
      <c r="AU306">
        <v>46</v>
      </c>
      <c r="AV306">
        <v>1</v>
      </c>
      <c r="AW306">
        <v>1</v>
      </c>
      <c r="AZ306">
        <v>1</v>
      </c>
      <c r="BA306">
        <v>1</v>
      </c>
      <c r="BB306">
        <v>1</v>
      </c>
      <c r="BC306">
        <v>1</v>
      </c>
      <c r="BD306" t="s">
        <v>3</v>
      </c>
      <c r="BE306" t="s">
        <v>3</v>
      </c>
      <c r="BF306" t="s">
        <v>3</v>
      </c>
      <c r="BG306" t="s">
        <v>3</v>
      </c>
      <c r="BH306">
        <v>0</v>
      </c>
      <c r="BI306">
        <v>2</v>
      </c>
      <c r="BJ306" t="s">
        <v>435</v>
      </c>
      <c r="BM306">
        <v>110011</v>
      </c>
      <c r="BN306">
        <v>0</v>
      </c>
      <c r="BO306" t="s">
        <v>3</v>
      </c>
      <c r="BP306">
        <v>0</v>
      </c>
      <c r="BQ306">
        <v>3</v>
      </c>
      <c r="BR306">
        <v>0</v>
      </c>
      <c r="BS306">
        <v>1</v>
      </c>
      <c r="BT306">
        <v>1</v>
      </c>
      <c r="BU306">
        <v>1</v>
      </c>
      <c r="BV306">
        <v>1</v>
      </c>
      <c r="BW306">
        <v>1</v>
      </c>
      <c r="BX306">
        <v>1</v>
      </c>
      <c r="BY306" t="s">
        <v>3</v>
      </c>
      <c r="BZ306">
        <v>90</v>
      </c>
      <c r="CA306">
        <v>46</v>
      </c>
      <c r="CB306" t="s">
        <v>3</v>
      </c>
      <c r="CE306">
        <v>0</v>
      </c>
      <c r="CF306">
        <v>0</v>
      </c>
      <c r="CG306">
        <v>0</v>
      </c>
      <c r="CM306">
        <v>0</v>
      </c>
      <c r="CN306" t="s">
        <v>3</v>
      </c>
      <c r="CO306">
        <v>0</v>
      </c>
      <c r="CP306">
        <f t="shared" si="241"/>
        <v>3085.82</v>
      </c>
      <c r="CQ306">
        <f>SUMIF(SmtRes!AQ391:'SmtRes'!AQ397,"=1",SmtRes!AA391:'SmtRes'!AA397)</f>
        <v>8772.0800000000017</v>
      </c>
      <c r="CR306">
        <f>SUMIF(SmtRes!AQ391:'SmtRes'!AQ397,"=1",SmtRes!AB391:'SmtRes'!AB397)</f>
        <v>0</v>
      </c>
      <c r="CS306">
        <f>SUMIF(SmtRes!AQ391:'SmtRes'!AQ397,"=1",SmtRes!AC391:'SmtRes'!AC397)</f>
        <v>0</v>
      </c>
      <c r="CT306">
        <f>SUMIF(SmtRes!AQ391:'SmtRes'!AQ397,"=1",SmtRes!AD391:'SmtRes'!AD397)</f>
        <v>829.38</v>
      </c>
      <c r="CU306">
        <f t="shared" si="242"/>
        <v>0</v>
      </c>
      <c r="CV306">
        <f>SUMIF(SmtRes!AQ391:'SmtRes'!AQ397,"=1",SmtRes!BU391:'SmtRes'!BU397)</f>
        <v>3.6</v>
      </c>
      <c r="CW306">
        <f>SUMIF(SmtRes!AQ391:'SmtRes'!AQ397,"=1",SmtRes!BV391:'SmtRes'!BV397)</f>
        <v>0</v>
      </c>
      <c r="CX306">
        <f t="shared" si="243"/>
        <v>0</v>
      </c>
      <c r="CY306">
        <f>(((S306+R306)*AT306)/100)</f>
        <v>2687.1929999999998</v>
      </c>
      <c r="CZ306">
        <f>(((S306+R306)*AU306)/100)</f>
        <v>1373.4542000000001</v>
      </c>
      <c r="DC306" t="s">
        <v>3</v>
      </c>
      <c r="DD306" t="s">
        <v>3</v>
      </c>
      <c r="DE306" t="s">
        <v>3</v>
      </c>
      <c r="DF306" t="s">
        <v>3</v>
      </c>
      <c r="DG306" t="s">
        <v>3</v>
      </c>
      <c r="DH306" t="s">
        <v>3</v>
      </c>
      <c r="DI306" t="s">
        <v>3</v>
      </c>
      <c r="DJ306" t="s">
        <v>3</v>
      </c>
      <c r="DK306" t="s">
        <v>3</v>
      </c>
      <c r="DL306" t="s">
        <v>3</v>
      </c>
      <c r="DM306" t="s">
        <v>3</v>
      </c>
      <c r="DN306">
        <v>0</v>
      </c>
      <c r="DO306">
        <v>0</v>
      </c>
      <c r="DP306">
        <v>1</v>
      </c>
      <c r="DQ306">
        <v>1</v>
      </c>
      <c r="DU306">
        <v>1013</v>
      </c>
      <c r="DV306" t="s">
        <v>23</v>
      </c>
      <c r="DW306" t="s">
        <v>23</v>
      </c>
      <c r="DX306">
        <v>1</v>
      </c>
      <c r="DZ306" t="s">
        <v>3</v>
      </c>
      <c r="EA306" t="s">
        <v>3</v>
      </c>
      <c r="EB306" t="s">
        <v>3</v>
      </c>
      <c r="EC306" t="s">
        <v>3</v>
      </c>
      <c r="EE306">
        <v>45799543</v>
      </c>
      <c r="EF306">
        <v>3</v>
      </c>
      <c r="EG306" t="s">
        <v>25</v>
      </c>
      <c r="EH306">
        <v>0</v>
      </c>
      <c r="EI306" t="s">
        <v>3</v>
      </c>
      <c r="EJ306">
        <v>2</v>
      </c>
      <c r="EK306">
        <v>110011</v>
      </c>
      <c r="EL306" t="s">
        <v>60</v>
      </c>
      <c r="EM306" t="s">
        <v>61</v>
      </c>
      <c r="EO306" t="s">
        <v>436</v>
      </c>
      <c r="EQ306">
        <v>131584</v>
      </c>
      <c r="ER306">
        <v>0</v>
      </c>
      <c r="ES306">
        <v>0</v>
      </c>
      <c r="ET306">
        <v>0</v>
      </c>
      <c r="EU306">
        <v>0</v>
      </c>
      <c r="EV306">
        <v>0</v>
      </c>
      <c r="EW306">
        <v>3.6</v>
      </c>
      <c r="EX306">
        <v>0</v>
      </c>
      <c r="EY306">
        <v>0</v>
      </c>
      <c r="FQ306">
        <v>0</v>
      </c>
      <c r="FR306">
        <v>0</v>
      </c>
      <c r="FS306">
        <v>0</v>
      </c>
      <c r="FX306">
        <v>90</v>
      </c>
      <c r="FY306">
        <v>46</v>
      </c>
      <c r="GA306" t="s">
        <v>3</v>
      </c>
      <c r="GD306">
        <v>1</v>
      </c>
      <c r="GF306">
        <v>697796322</v>
      </c>
      <c r="GG306">
        <v>2</v>
      </c>
      <c r="GH306">
        <v>1</v>
      </c>
      <c r="GI306">
        <v>-2</v>
      </c>
      <c r="GJ306">
        <v>0</v>
      </c>
      <c r="GK306">
        <v>0</v>
      </c>
      <c r="GL306">
        <f t="shared" si="244"/>
        <v>0</v>
      </c>
      <c r="GM306">
        <f t="shared" si="245"/>
        <v>7146.46</v>
      </c>
      <c r="GN306">
        <f t="shared" si="246"/>
        <v>0</v>
      </c>
      <c r="GO306">
        <f t="shared" si="247"/>
        <v>7146.46</v>
      </c>
      <c r="GP306">
        <f t="shared" si="248"/>
        <v>0</v>
      </c>
      <c r="GR306">
        <v>0</v>
      </c>
      <c r="GS306">
        <v>0</v>
      </c>
      <c r="GT306">
        <v>0</v>
      </c>
      <c r="GU306" t="s">
        <v>3</v>
      </c>
      <c r="GV306">
        <f t="shared" si="249"/>
        <v>0</v>
      </c>
      <c r="GW306">
        <v>1</v>
      </c>
      <c r="GX306">
        <f t="shared" si="250"/>
        <v>0</v>
      </c>
      <c r="HA306">
        <v>0</v>
      </c>
      <c r="HB306">
        <v>0</v>
      </c>
      <c r="HC306">
        <f t="shared" si="251"/>
        <v>0</v>
      </c>
      <c r="HE306" t="s">
        <v>3</v>
      </c>
      <c r="HF306" t="s">
        <v>3</v>
      </c>
      <c r="HM306" t="s">
        <v>3</v>
      </c>
      <c r="HN306" t="s">
        <v>63</v>
      </c>
      <c r="HO306" t="s">
        <v>64</v>
      </c>
      <c r="HP306" t="s">
        <v>60</v>
      </c>
      <c r="HQ306" t="s">
        <v>60</v>
      </c>
      <c r="HS306">
        <v>0</v>
      </c>
      <c r="IK306">
        <v>0</v>
      </c>
    </row>
    <row r="307" spans="1:245" x14ac:dyDescent="0.2">
      <c r="A307">
        <v>17</v>
      </c>
      <c r="B307">
        <v>1</v>
      </c>
      <c r="E307" t="s">
        <v>437</v>
      </c>
      <c r="F307" t="s">
        <v>438</v>
      </c>
      <c r="G307" t="s">
        <v>439</v>
      </c>
      <c r="H307" t="s">
        <v>430</v>
      </c>
      <c r="I307">
        <f t="shared" si="231"/>
        <v>1</v>
      </c>
      <c r="J307">
        <v>0</v>
      </c>
      <c r="K307">
        <f t="shared" si="232"/>
        <v>1</v>
      </c>
      <c r="O307">
        <f t="shared" si="233"/>
        <v>22310.03</v>
      </c>
      <c r="P307">
        <f>ROUND(CQ307*I307,2)</f>
        <v>22310.03</v>
      </c>
      <c r="Q307">
        <f>ROUND(CR307*I307,2)</f>
        <v>0</v>
      </c>
      <c r="R307">
        <f>ROUND(CS307*I307,2)</f>
        <v>0</v>
      </c>
      <c r="S307">
        <f>ROUND(CT307*I307,2)</f>
        <v>0</v>
      </c>
      <c r="T307">
        <f t="shared" si="234"/>
        <v>0</v>
      </c>
      <c r="U307">
        <f>ROUND(CV307*I307,7)</f>
        <v>0</v>
      </c>
      <c r="V307">
        <f>ROUND(CW307*I307,7)</f>
        <v>0</v>
      </c>
      <c r="W307">
        <f t="shared" si="235"/>
        <v>0</v>
      </c>
      <c r="X307">
        <f t="shared" si="236"/>
        <v>0</v>
      </c>
      <c r="Y307">
        <f t="shared" si="237"/>
        <v>0</v>
      </c>
      <c r="AA307">
        <v>48216218</v>
      </c>
      <c r="AB307">
        <f t="shared" si="238"/>
        <v>22310.03</v>
      </c>
      <c r="AC307">
        <f>ROUND((ES307),6)</f>
        <v>22310.03</v>
      </c>
      <c r="AD307">
        <f>ROUND((((ET307)-(EU307))+AE307),6)</f>
        <v>0</v>
      </c>
      <c r="AE307">
        <f>ROUND((EU307),6)</f>
        <v>0</v>
      </c>
      <c r="AF307">
        <f>ROUND((EV307),6)</f>
        <v>0</v>
      </c>
      <c r="AG307">
        <f t="shared" si="239"/>
        <v>0</v>
      </c>
      <c r="AH307">
        <f>(EW307)</f>
        <v>0</v>
      </c>
      <c r="AI307">
        <f>(EX307)</f>
        <v>0</v>
      </c>
      <c r="AJ307">
        <f t="shared" si="240"/>
        <v>0</v>
      </c>
      <c r="AK307">
        <v>22310.03</v>
      </c>
      <c r="AL307">
        <v>22310.03</v>
      </c>
      <c r="AM307">
        <v>0</v>
      </c>
      <c r="AN307">
        <v>0</v>
      </c>
      <c r="AO307">
        <v>0</v>
      </c>
      <c r="AP307">
        <v>0</v>
      </c>
      <c r="AQ307">
        <v>0</v>
      </c>
      <c r="AR307">
        <v>0</v>
      </c>
      <c r="AS307">
        <v>0</v>
      </c>
      <c r="AT307">
        <v>0</v>
      </c>
      <c r="AU307">
        <v>0</v>
      </c>
      <c r="AV307">
        <v>1</v>
      </c>
      <c r="AW307">
        <v>1</v>
      </c>
      <c r="AZ307">
        <v>1</v>
      </c>
      <c r="BA307">
        <v>1</v>
      </c>
      <c r="BB307">
        <v>1</v>
      </c>
      <c r="BC307">
        <v>1</v>
      </c>
      <c r="BD307" t="s">
        <v>3</v>
      </c>
      <c r="BE307" t="s">
        <v>3</v>
      </c>
      <c r="BF307" t="s">
        <v>3</v>
      </c>
      <c r="BG307" t="s">
        <v>3</v>
      </c>
      <c r="BH307">
        <v>3</v>
      </c>
      <c r="BI307">
        <v>3</v>
      </c>
      <c r="BJ307" t="s">
        <v>440</v>
      </c>
      <c r="BM307">
        <v>100</v>
      </c>
      <c r="BN307">
        <v>0</v>
      </c>
      <c r="BO307" t="s">
        <v>3</v>
      </c>
      <c r="BP307">
        <v>0</v>
      </c>
      <c r="BQ307">
        <v>5</v>
      </c>
      <c r="BR307">
        <v>0</v>
      </c>
      <c r="BS307">
        <v>1</v>
      </c>
      <c r="BT307">
        <v>1</v>
      </c>
      <c r="BU307">
        <v>1</v>
      </c>
      <c r="BV307">
        <v>1</v>
      </c>
      <c r="BW307">
        <v>1</v>
      </c>
      <c r="BX307">
        <v>1</v>
      </c>
      <c r="BY307" t="s">
        <v>3</v>
      </c>
      <c r="BZ307">
        <v>0</v>
      </c>
      <c r="CA307">
        <v>0</v>
      </c>
      <c r="CB307" t="s">
        <v>3</v>
      </c>
      <c r="CE307">
        <v>0</v>
      </c>
      <c r="CF307">
        <v>0</v>
      </c>
      <c r="CG307">
        <v>0</v>
      </c>
      <c r="CM307">
        <v>0</v>
      </c>
      <c r="CN307" t="s">
        <v>3</v>
      </c>
      <c r="CO307">
        <v>0</v>
      </c>
      <c r="CP307">
        <f t="shared" si="241"/>
        <v>22310.03</v>
      </c>
      <c r="CQ307">
        <f>ROUND(AL307*BC307,2)</f>
        <v>22310.03</v>
      </c>
      <c r="CR307">
        <f>ROUND(AM307*BB307,2)</f>
        <v>0</v>
      </c>
      <c r="CS307">
        <f>ROUND(AN307*BS307,2)</f>
        <v>0</v>
      </c>
      <c r="CT307">
        <f>ROUND(AO307*BA307,2)</f>
        <v>0</v>
      </c>
      <c r="CU307">
        <f t="shared" si="242"/>
        <v>0</v>
      </c>
      <c r="CV307">
        <f>AH307</f>
        <v>0</v>
      </c>
      <c r="CW307">
        <f>AI307</f>
        <v>0</v>
      </c>
      <c r="CX307">
        <f t="shared" si="243"/>
        <v>0</v>
      </c>
      <c r="CY307">
        <f>0</f>
        <v>0</v>
      </c>
      <c r="CZ307">
        <f>0</f>
        <v>0</v>
      </c>
      <c r="DC307" t="s">
        <v>3</v>
      </c>
      <c r="DD307" t="s">
        <v>3</v>
      </c>
      <c r="DE307" t="s">
        <v>3</v>
      </c>
      <c r="DF307" t="s">
        <v>3</v>
      </c>
      <c r="DG307" t="s">
        <v>3</v>
      </c>
      <c r="DH307" t="s">
        <v>3</v>
      </c>
      <c r="DI307" t="s">
        <v>3</v>
      </c>
      <c r="DJ307" t="s">
        <v>3</v>
      </c>
      <c r="DK307" t="s">
        <v>3</v>
      </c>
      <c r="DL307" t="s">
        <v>3</v>
      </c>
      <c r="DM307" t="s">
        <v>3</v>
      </c>
      <c r="DN307">
        <v>0</v>
      </c>
      <c r="DO307">
        <v>0</v>
      </c>
      <c r="DP307">
        <v>1</v>
      </c>
      <c r="DQ307">
        <v>1</v>
      </c>
      <c r="DU307">
        <v>1013</v>
      </c>
      <c r="DV307" t="s">
        <v>430</v>
      </c>
      <c r="DW307" t="s">
        <v>430</v>
      </c>
      <c r="DX307">
        <v>1</v>
      </c>
      <c r="DZ307" t="s">
        <v>3</v>
      </c>
      <c r="EA307" t="s">
        <v>3</v>
      </c>
      <c r="EB307" t="s">
        <v>3</v>
      </c>
      <c r="EC307" t="s">
        <v>3</v>
      </c>
      <c r="EE307">
        <v>45799867</v>
      </c>
      <c r="EF307">
        <v>5</v>
      </c>
      <c r="EG307" t="s">
        <v>39</v>
      </c>
      <c r="EH307">
        <v>0</v>
      </c>
      <c r="EI307" t="s">
        <v>3</v>
      </c>
      <c r="EJ307">
        <v>3</v>
      </c>
      <c r="EK307">
        <v>100</v>
      </c>
      <c r="EL307" t="s">
        <v>40</v>
      </c>
      <c r="EM307" t="s">
        <v>41</v>
      </c>
      <c r="EO307" t="s">
        <v>3</v>
      </c>
      <c r="EQ307">
        <v>131072</v>
      </c>
      <c r="ER307">
        <v>0</v>
      </c>
      <c r="ES307">
        <v>22310.03</v>
      </c>
      <c r="ET307">
        <v>0</v>
      </c>
      <c r="EU307">
        <v>0</v>
      </c>
      <c r="EV307">
        <v>0</v>
      </c>
      <c r="EW307">
        <v>0</v>
      </c>
      <c r="EX307">
        <v>0</v>
      </c>
      <c r="EY307">
        <v>0</v>
      </c>
      <c r="FQ307">
        <v>0</v>
      </c>
      <c r="FR307">
        <f>P307</f>
        <v>22310.03</v>
      </c>
      <c r="FS307">
        <v>0</v>
      </c>
      <c r="FX307">
        <v>0</v>
      </c>
      <c r="FY307">
        <v>0</v>
      </c>
      <c r="GA307" t="s">
        <v>3</v>
      </c>
      <c r="GD307">
        <v>1</v>
      </c>
      <c r="GF307">
        <v>1704038838</v>
      </c>
      <c r="GG307">
        <v>2</v>
      </c>
      <c r="GH307">
        <v>0</v>
      </c>
      <c r="GI307">
        <v>-2</v>
      </c>
      <c r="GJ307">
        <v>0</v>
      </c>
      <c r="GK307">
        <v>0</v>
      </c>
      <c r="GL307">
        <f t="shared" si="244"/>
        <v>0</v>
      </c>
      <c r="GM307">
        <f t="shared" si="245"/>
        <v>22310.03</v>
      </c>
      <c r="GN307">
        <f t="shared" si="246"/>
        <v>0</v>
      </c>
      <c r="GO307">
        <f t="shared" si="247"/>
        <v>0</v>
      </c>
      <c r="GP307">
        <f t="shared" si="248"/>
        <v>0</v>
      </c>
      <c r="GR307">
        <v>0</v>
      </c>
      <c r="GS307">
        <v>0</v>
      </c>
      <c r="GT307">
        <v>0</v>
      </c>
      <c r="GU307" t="s">
        <v>3</v>
      </c>
      <c r="GV307">
        <f t="shared" si="249"/>
        <v>0</v>
      </c>
      <c r="GW307">
        <v>1</v>
      </c>
      <c r="GX307">
        <f t="shared" si="250"/>
        <v>0</v>
      </c>
      <c r="HA307">
        <v>0</v>
      </c>
      <c r="HB307">
        <v>0</v>
      </c>
      <c r="HC307">
        <f t="shared" si="251"/>
        <v>0</v>
      </c>
      <c r="HE307" t="s">
        <v>3</v>
      </c>
      <c r="HF307" t="s">
        <v>3</v>
      </c>
      <c r="HM307" t="s">
        <v>3</v>
      </c>
      <c r="HN307" t="s">
        <v>3</v>
      </c>
      <c r="HO307" t="s">
        <v>3</v>
      </c>
      <c r="HP307" t="s">
        <v>3</v>
      </c>
      <c r="HQ307" t="s">
        <v>3</v>
      </c>
      <c r="HS307">
        <v>0</v>
      </c>
      <c r="IK307">
        <v>0</v>
      </c>
    </row>
    <row r="308" spans="1:245" x14ac:dyDescent="0.2">
      <c r="A308">
        <v>17</v>
      </c>
      <c r="B308">
        <v>1</v>
      </c>
      <c r="C308">
        <f>ROW(SmtRes!A404)</f>
        <v>404</v>
      </c>
      <c r="D308">
        <f>ROW(EtalonRes!A404)</f>
        <v>404</v>
      </c>
      <c r="E308" t="s">
        <v>441</v>
      </c>
      <c r="F308" t="s">
        <v>442</v>
      </c>
      <c r="G308" t="s">
        <v>443</v>
      </c>
      <c r="H308" t="s">
        <v>23</v>
      </c>
      <c r="I308">
        <f t="shared" si="231"/>
        <v>1</v>
      </c>
      <c r="J308">
        <v>0</v>
      </c>
      <c r="K308">
        <f t="shared" si="232"/>
        <v>1</v>
      </c>
      <c r="O308">
        <f t="shared" si="233"/>
        <v>3113.45</v>
      </c>
      <c r="P308">
        <f>SUMIF(SmtRes!AQ398:'SmtRes'!AQ404,"=1",SmtRes!DF398:'SmtRes'!DF404)</f>
        <v>127.68</v>
      </c>
      <c r="Q308">
        <f>SUMIF(SmtRes!AQ398:'SmtRes'!AQ404,"=1",SmtRes!DG398:'SmtRes'!DG404)</f>
        <v>0</v>
      </c>
      <c r="R308">
        <f>SUMIF(SmtRes!AQ398:'SmtRes'!AQ404,"=1",SmtRes!DH398:'SmtRes'!DH404)</f>
        <v>0</v>
      </c>
      <c r="S308">
        <f>SUMIF(SmtRes!AQ398:'SmtRes'!AQ404,"=1",SmtRes!DI398:'SmtRes'!DI404)</f>
        <v>2985.77</v>
      </c>
      <c r="T308">
        <f t="shared" si="234"/>
        <v>0</v>
      </c>
      <c r="U308">
        <f>SUMIF(SmtRes!AQ398:'SmtRes'!AQ404,"=1",SmtRes!CV398:'SmtRes'!CV404)</f>
        <v>3.6</v>
      </c>
      <c r="V308">
        <f>SUMIF(SmtRes!AQ398:'SmtRes'!AQ404,"=1",SmtRes!CW398:'SmtRes'!CW404)</f>
        <v>0</v>
      </c>
      <c r="W308">
        <f t="shared" si="235"/>
        <v>0</v>
      </c>
      <c r="X308">
        <f t="shared" si="236"/>
        <v>2687.19</v>
      </c>
      <c r="Y308">
        <f t="shared" si="237"/>
        <v>1373.45</v>
      </c>
      <c r="AA308">
        <v>48216218</v>
      </c>
      <c r="AB308">
        <f t="shared" si="238"/>
        <v>3093.7642649999998</v>
      </c>
      <c r="AC308">
        <f>ROUND((SUM(SmtRes!BQ398:'SmtRes'!BQ404)),6)</f>
        <v>107.99626499999999</v>
      </c>
      <c r="AD308">
        <f>ROUND((((0)-(0))+AE308),6)</f>
        <v>0</v>
      </c>
      <c r="AE308">
        <f>ROUND((0),6)</f>
        <v>0</v>
      </c>
      <c r="AF308">
        <f>ROUND((SUM(SmtRes!BT398:'SmtRes'!BT404)),6)</f>
        <v>2985.768</v>
      </c>
      <c r="AG308">
        <f t="shared" si="239"/>
        <v>0</v>
      </c>
      <c r="AH308">
        <f>(SUM(SmtRes!BU398:'SmtRes'!BU404))</f>
        <v>3.6</v>
      </c>
      <c r="AI308">
        <f>(0)</f>
        <v>0</v>
      </c>
      <c r="AJ308">
        <f t="shared" si="240"/>
        <v>0</v>
      </c>
      <c r="AK308">
        <v>3093.7642654000001</v>
      </c>
      <c r="AL308">
        <v>107.9962654</v>
      </c>
      <c r="AM308">
        <v>0</v>
      </c>
      <c r="AN308">
        <v>0</v>
      </c>
      <c r="AO308">
        <v>2985.768</v>
      </c>
      <c r="AP308">
        <v>0</v>
      </c>
      <c r="AQ308">
        <v>3.6</v>
      </c>
      <c r="AR308">
        <v>0</v>
      </c>
      <c r="AS308">
        <v>0</v>
      </c>
      <c r="AT308">
        <v>90</v>
      </c>
      <c r="AU308">
        <v>46</v>
      </c>
      <c r="AV308">
        <v>1</v>
      </c>
      <c r="AW308">
        <v>1</v>
      </c>
      <c r="AZ308">
        <v>1</v>
      </c>
      <c r="BA308">
        <v>1</v>
      </c>
      <c r="BB308">
        <v>1</v>
      </c>
      <c r="BC308">
        <v>1</v>
      </c>
      <c r="BD308" t="s">
        <v>3</v>
      </c>
      <c r="BE308" t="s">
        <v>3</v>
      </c>
      <c r="BF308" t="s">
        <v>3</v>
      </c>
      <c r="BG308" t="s">
        <v>3</v>
      </c>
      <c r="BH308">
        <v>0</v>
      </c>
      <c r="BI308">
        <v>2</v>
      </c>
      <c r="BJ308" t="s">
        <v>444</v>
      </c>
      <c r="BM308">
        <v>110011</v>
      </c>
      <c r="BN308">
        <v>0</v>
      </c>
      <c r="BO308" t="s">
        <v>3</v>
      </c>
      <c r="BP308">
        <v>0</v>
      </c>
      <c r="BQ308">
        <v>3</v>
      </c>
      <c r="BR308">
        <v>0</v>
      </c>
      <c r="BS308">
        <v>1</v>
      </c>
      <c r="BT308">
        <v>1</v>
      </c>
      <c r="BU308">
        <v>1</v>
      </c>
      <c r="BV308">
        <v>1</v>
      </c>
      <c r="BW308">
        <v>1</v>
      </c>
      <c r="BX308">
        <v>1</v>
      </c>
      <c r="BY308" t="s">
        <v>3</v>
      </c>
      <c r="BZ308">
        <v>90</v>
      </c>
      <c r="CA308">
        <v>46</v>
      </c>
      <c r="CB308" t="s">
        <v>3</v>
      </c>
      <c r="CE308">
        <v>0</v>
      </c>
      <c r="CF308">
        <v>0</v>
      </c>
      <c r="CG308">
        <v>0</v>
      </c>
      <c r="CM308">
        <v>0</v>
      </c>
      <c r="CN308" t="s">
        <v>3</v>
      </c>
      <c r="CO308">
        <v>0</v>
      </c>
      <c r="CP308">
        <f t="shared" si="241"/>
        <v>3113.45</v>
      </c>
      <c r="CQ308">
        <f>SUMIF(SmtRes!AQ398:'SmtRes'!AQ404,"=1",SmtRes!AA398:'SmtRes'!AA404)</f>
        <v>8772.0800000000017</v>
      </c>
      <c r="CR308">
        <f>SUMIF(SmtRes!AQ398:'SmtRes'!AQ404,"=1",SmtRes!AB398:'SmtRes'!AB404)</f>
        <v>0</v>
      </c>
      <c r="CS308">
        <f>SUMIF(SmtRes!AQ398:'SmtRes'!AQ404,"=1",SmtRes!AC398:'SmtRes'!AC404)</f>
        <v>0</v>
      </c>
      <c r="CT308">
        <f>SUMIF(SmtRes!AQ398:'SmtRes'!AQ404,"=1",SmtRes!AD398:'SmtRes'!AD404)</f>
        <v>829.38</v>
      </c>
      <c r="CU308">
        <f t="shared" si="242"/>
        <v>0</v>
      </c>
      <c r="CV308">
        <f>SUMIF(SmtRes!AQ398:'SmtRes'!AQ404,"=1",SmtRes!BU398:'SmtRes'!BU404)</f>
        <v>3.6</v>
      </c>
      <c r="CW308">
        <f>SUMIF(SmtRes!AQ398:'SmtRes'!AQ404,"=1",SmtRes!BV398:'SmtRes'!BV404)</f>
        <v>0</v>
      </c>
      <c r="CX308">
        <f t="shared" si="243"/>
        <v>0</v>
      </c>
      <c r="CY308">
        <f>(((S308+R308)*AT308)/100)</f>
        <v>2687.1929999999998</v>
      </c>
      <c r="CZ308">
        <f>(((S308+R308)*AU308)/100)</f>
        <v>1373.4542000000001</v>
      </c>
      <c r="DC308" t="s">
        <v>3</v>
      </c>
      <c r="DD308" t="s">
        <v>3</v>
      </c>
      <c r="DE308" t="s">
        <v>3</v>
      </c>
      <c r="DF308" t="s">
        <v>3</v>
      </c>
      <c r="DG308" t="s">
        <v>3</v>
      </c>
      <c r="DH308" t="s">
        <v>3</v>
      </c>
      <c r="DI308" t="s">
        <v>3</v>
      </c>
      <c r="DJ308" t="s">
        <v>3</v>
      </c>
      <c r="DK308" t="s">
        <v>3</v>
      </c>
      <c r="DL308" t="s">
        <v>3</v>
      </c>
      <c r="DM308" t="s">
        <v>3</v>
      </c>
      <c r="DN308">
        <v>0</v>
      </c>
      <c r="DO308">
        <v>0</v>
      </c>
      <c r="DP308">
        <v>1</v>
      </c>
      <c r="DQ308">
        <v>1</v>
      </c>
      <c r="DU308">
        <v>1013</v>
      </c>
      <c r="DV308" t="s">
        <v>23</v>
      </c>
      <c r="DW308" t="s">
        <v>23</v>
      </c>
      <c r="DX308">
        <v>1</v>
      </c>
      <c r="DZ308" t="s">
        <v>3</v>
      </c>
      <c r="EA308" t="s">
        <v>3</v>
      </c>
      <c r="EB308" t="s">
        <v>3</v>
      </c>
      <c r="EC308" t="s">
        <v>3</v>
      </c>
      <c r="EE308">
        <v>45799543</v>
      </c>
      <c r="EF308">
        <v>3</v>
      </c>
      <c r="EG308" t="s">
        <v>25</v>
      </c>
      <c r="EH308">
        <v>0</v>
      </c>
      <c r="EI308" t="s">
        <v>3</v>
      </c>
      <c r="EJ308">
        <v>2</v>
      </c>
      <c r="EK308">
        <v>110011</v>
      </c>
      <c r="EL308" t="s">
        <v>60</v>
      </c>
      <c r="EM308" t="s">
        <v>61</v>
      </c>
      <c r="EO308" t="s">
        <v>445</v>
      </c>
      <c r="EQ308">
        <v>131584</v>
      </c>
      <c r="ER308">
        <v>0</v>
      </c>
      <c r="ES308">
        <v>0</v>
      </c>
      <c r="ET308">
        <v>0</v>
      </c>
      <c r="EU308">
        <v>0</v>
      </c>
      <c r="EV308">
        <v>0</v>
      </c>
      <c r="EW308">
        <v>3.6</v>
      </c>
      <c r="EX308">
        <v>0</v>
      </c>
      <c r="EY308">
        <v>0</v>
      </c>
      <c r="FQ308">
        <v>0</v>
      </c>
      <c r="FR308">
        <v>0</v>
      </c>
      <c r="FS308">
        <v>0</v>
      </c>
      <c r="FX308">
        <v>90</v>
      </c>
      <c r="FY308">
        <v>46</v>
      </c>
      <c r="GA308" t="s">
        <v>3</v>
      </c>
      <c r="GD308">
        <v>1</v>
      </c>
      <c r="GF308">
        <v>-1144522578</v>
      </c>
      <c r="GG308">
        <v>2</v>
      </c>
      <c r="GH308">
        <v>1</v>
      </c>
      <c r="GI308">
        <v>-2</v>
      </c>
      <c r="GJ308">
        <v>0</v>
      </c>
      <c r="GK308">
        <v>0</v>
      </c>
      <c r="GL308">
        <f t="shared" si="244"/>
        <v>0</v>
      </c>
      <c r="GM308">
        <f t="shared" si="245"/>
        <v>7174.09</v>
      </c>
      <c r="GN308">
        <f t="shared" si="246"/>
        <v>0</v>
      </c>
      <c r="GO308">
        <f t="shared" si="247"/>
        <v>7174.09</v>
      </c>
      <c r="GP308">
        <f t="shared" si="248"/>
        <v>0</v>
      </c>
      <c r="GR308">
        <v>0</v>
      </c>
      <c r="GS308">
        <v>0</v>
      </c>
      <c r="GT308">
        <v>0</v>
      </c>
      <c r="GU308" t="s">
        <v>3</v>
      </c>
      <c r="GV308">
        <f t="shared" si="249"/>
        <v>0</v>
      </c>
      <c r="GW308">
        <v>1</v>
      </c>
      <c r="GX308">
        <f t="shared" si="250"/>
        <v>0</v>
      </c>
      <c r="HA308">
        <v>0</v>
      </c>
      <c r="HB308">
        <v>0</v>
      </c>
      <c r="HC308">
        <f t="shared" si="251"/>
        <v>0</v>
      </c>
      <c r="HE308" t="s">
        <v>3</v>
      </c>
      <c r="HF308" t="s">
        <v>3</v>
      </c>
      <c r="HM308" t="s">
        <v>3</v>
      </c>
      <c r="HN308" t="s">
        <v>63</v>
      </c>
      <c r="HO308" t="s">
        <v>64</v>
      </c>
      <c r="HP308" t="s">
        <v>60</v>
      </c>
      <c r="HQ308" t="s">
        <v>60</v>
      </c>
      <c r="HS308">
        <v>0</v>
      </c>
      <c r="IK308">
        <v>0</v>
      </c>
    </row>
    <row r="309" spans="1:245" x14ac:dyDescent="0.2">
      <c r="A309">
        <v>17</v>
      </c>
      <c r="B309">
        <v>1</v>
      </c>
      <c r="E309" t="s">
        <v>446</v>
      </c>
      <c r="F309" t="s">
        <v>438</v>
      </c>
      <c r="G309" t="s">
        <v>447</v>
      </c>
      <c r="H309" t="s">
        <v>430</v>
      </c>
      <c r="I309">
        <f t="shared" si="231"/>
        <v>1</v>
      </c>
      <c r="J309">
        <v>0</v>
      </c>
      <c r="K309">
        <f t="shared" si="232"/>
        <v>1</v>
      </c>
      <c r="O309">
        <f t="shared" si="233"/>
        <v>13569.98</v>
      </c>
      <c r="P309">
        <f>ROUND(CQ309*I309,2)</f>
        <v>13569.98</v>
      </c>
      <c r="Q309">
        <f>ROUND(CR309*I309,2)</f>
        <v>0</v>
      </c>
      <c r="R309">
        <f>ROUND(CS309*I309,2)</f>
        <v>0</v>
      </c>
      <c r="S309">
        <f>ROUND(CT309*I309,2)</f>
        <v>0</v>
      </c>
      <c r="T309">
        <f t="shared" si="234"/>
        <v>0</v>
      </c>
      <c r="U309">
        <f>ROUND(CV309*I309,7)</f>
        <v>0</v>
      </c>
      <c r="V309">
        <f>ROUND(CW309*I309,7)</f>
        <v>0</v>
      </c>
      <c r="W309">
        <f t="shared" si="235"/>
        <v>0</v>
      </c>
      <c r="X309">
        <f t="shared" si="236"/>
        <v>0</v>
      </c>
      <c r="Y309">
        <f t="shared" si="237"/>
        <v>0</v>
      </c>
      <c r="AA309">
        <v>48216218</v>
      </c>
      <c r="AB309">
        <f t="shared" si="238"/>
        <v>13569.98</v>
      </c>
      <c r="AC309">
        <f>ROUND((ES309),6)</f>
        <v>13569.98</v>
      </c>
      <c r="AD309">
        <f>ROUND((((ET309)-(EU309))+AE309),6)</f>
        <v>0</v>
      </c>
      <c r="AE309">
        <f>ROUND((EU309),6)</f>
        <v>0</v>
      </c>
      <c r="AF309">
        <f>ROUND((EV309),6)</f>
        <v>0</v>
      </c>
      <c r="AG309">
        <f t="shared" si="239"/>
        <v>0</v>
      </c>
      <c r="AH309">
        <f>(EW309)</f>
        <v>0</v>
      </c>
      <c r="AI309">
        <f>(EX309)</f>
        <v>0</v>
      </c>
      <c r="AJ309">
        <f t="shared" si="240"/>
        <v>0</v>
      </c>
      <c r="AK309">
        <v>13569.98</v>
      </c>
      <c r="AL309">
        <v>13569.98</v>
      </c>
      <c r="AM309">
        <v>0</v>
      </c>
      <c r="AN309">
        <v>0</v>
      </c>
      <c r="AO309">
        <v>0</v>
      </c>
      <c r="AP309">
        <v>0</v>
      </c>
      <c r="AQ309">
        <v>0</v>
      </c>
      <c r="AR309">
        <v>0</v>
      </c>
      <c r="AS309">
        <v>0</v>
      </c>
      <c r="AT309">
        <v>0</v>
      </c>
      <c r="AU309">
        <v>0</v>
      </c>
      <c r="AV309">
        <v>1</v>
      </c>
      <c r="AW309">
        <v>1</v>
      </c>
      <c r="AZ309">
        <v>1</v>
      </c>
      <c r="BA309">
        <v>1</v>
      </c>
      <c r="BB309">
        <v>1</v>
      </c>
      <c r="BC309">
        <v>1</v>
      </c>
      <c r="BD309" t="s">
        <v>3</v>
      </c>
      <c r="BE309" t="s">
        <v>3</v>
      </c>
      <c r="BF309" t="s">
        <v>3</v>
      </c>
      <c r="BG309" t="s">
        <v>3</v>
      </c>
      <c r="BH309">
        <v>3</v>
      </c>
      <c r="BI309">
        <v>3</v>
      </c>
      <c r="BJ309" t="s">
        <v>448</v>
      </c>
      <c r="BM309">
        <v>100</v>
      </c>
      <c r="BN309">
        <v>0</v>
      </c>
      <c r="BO309" t="s">
        <v>3</v>
      </c>
      <c r="BP309">
        <v>0</v>
      </c>
      <c r="BQ309">
        <v>5</v>
      </c>
      <c r="BR309">
        <v>0</v>
      </c>
      <c r="BS309">
        <v>1</v>
      </c>
      <c r="BT309">
        <v>1</v>
      </c>
      <c r="BU309">
        <v>1</v>
      </c>
      <c r="BV309">
        <v>1</v>
      </c>
      <c r="BW309">
        <v>1</v>
      </c>
      <c r="BX309">
        <v>1</v>
      </c>
      <c r="BY309" t="s">
        <v>3</v>
      </c>
      <c r="BZ309">
        <v>0</v>
      </c>
      <c r="CA309">
        <v>0</v>
      </c>
      <c r="CB309" t="s">
        <v>3</v>
      </c>
      <c r="CE309">
        <v>0</v>
      </c>
      <c r="CF309">
        <v>0</v>
      </c>
      <c r="CG309">
        <v>0</v>
      </c>
      <c r="CM309">
        <v>0</v>
      </c>
      <c r="CN309" t="s">
        <v>3</v>
      </c>
      <c r="CO309">
        <v>0</v>
      </c>
      <c r="CP309">
        <f t="shared" si="241"/>
        <v>13569.98</v>
      </c>
      <c r="CQ309">
        <f>ROUND(AL309*BC309,2)</f>
        <v>13569.98</v>
      </c>
      <c r="CR309">
        <f>ROUND(AM309*BB309,2)</f>
        <v>0</v>
      </c>
      <c r="CS309">
        <f>ROUND(AN309*BS309,2)</f>
        <v>0</v>
      </c>
      <c r="CT309">
        <f>ROUND(AO309*BA309,2)</f>
        <v>0</v>
      </c>
      <c r="CU309">
        <f t="shared" si="242"/>
        <v>0</v>
      </c>
      <c r="CV309">
        <f>AH309</f>
        <v>0</v>
      </c>
      <c r="CW309">
        <f>AI309</f>
        <v>0</v>
      </c>
      <c r="CX309">
        <f t="shared" si="243"/>
        <v>0</v>
      </c>
      <c r="CY309">
        <f>0</f>
        <v>0</v>
      </c>
      <c r="CZ309">
        <f>0</f>
        <v>0</v>
      </c>
      <c r="DC309" t="s">
        <v>3</v>
      </c>
      <c r="DD309" t="s">
        <v>3</v>
      </c>
      <c r="DE309" t="s">
        <v>3</v>
      </c>
      <c r="DF309" t="s">
        <v>3</v>
      </c>
      <c r="DG309" t="s">
        <v>3</v>
      </c>
      <c r="DH309" t="s">
        <v>3</v>
      </c>
      <c r="DI309" t="s">
        <v>3</v>
      </c>
      <c r="DJ309" t="s">
        <v>3</v>
      </c>
      <c r="DK309" t="s">
        <v>3</v>
      </c>
      <c r="DL309" t="s">
        <v>3</v>
      </c>
      <c r="DM309" t="s">
        <v>3</v>
      </c>
      <c r="DN309">
        <v>0</v>
      </c>
      <c r="DO309">
        <v>0</v>
      </c>
      <c r="DP309">
        <v>1</v>
      </c>
      <c r="DQ309">
        <v>1</v>
      </c>
      <c r="DU309">
        <v>1013</v>
      </c>
      <c r="DV309" t="s">
        <v>430</v>
      </c>
      <c r="DW309" t="s">
        <v>430</v>
      </c>
      <c r="DX309">
        <v>1</v>
      </c>
      <c r="DZ309" t="s">
        <v>3</v>
      </c>
      <c r="EA309" t="s">
        <v>3</v>
      </c>
      <c r="EB309" t="s">
        <v>3</v>
      </c>
      <c r="EC309" t="s">
        <v>3</v>
      </c>
      <c r="EE309">
        <v>45799867</v>
      </c>
      <c r="EF309">
        <v>5</v>
      </c>
      <c r="EG309" t="s">
        <v>39</v>
      </c>
      <c r="EH309">
        <v>0</v>
      </c>
      <c r="EI309" t="s">
        <v>3</v>
      </c>
      <c r="EJ309">
        <v>3</v>
      </c>
      <c r="EK309">
        <v>100</v>
      </c>
      <c r="EL309" t="s">
        <v>40</v>
      </c>
      <c r="EM309" t="s">
        <v>41</v>
      </c>
      <c r="EO309" t="s">
        <v>3</v>
      </c>
      <c r="EQ309">
        <v>131072</v>
      </c>
      <c r="ER309">
        <v>0</v>
      </c>
      <c r="ES309">
        <v>13569.98</v>
      </c>
      <c r="ET309">
        <v>0</v>
      </c>
      <c r="EU309">
        <v>0</v>
      </c>
      <c r="EV309">
        <v>0</v>
      </c>
      <c r="EW309">
        <v>0</v>
      </c>
      <c r="EX309">
        <v>0</v>
      </c>
      <c r="EY309">
        <v>0</v>
      </c>
      <c r="FQ309">
        <v>0</v>
      </c>
      <c r="FR309">
        <f>P309</f>
        <v>13569.98</v>
      </c>
      <c r="FS309">
        <v>0</v>
      </c>
      <c r="FX309">
        <v>0</v>
      </c>
      <c r="FY309">
        <v>0</v>
      </c>
      <c r="GA309" t="s">
        <v>3</v>
      </c>
      <c r="GD309">
        <v>1</v>
      </c>
      <c r="GF309">
        <v>1894178343</v>
      </c>
      <c r="GG309">
        <v>2</v>
      </c>
      <c r="GH309">
        <v>0</v>
      </c>
      <c r="GI309">
        <v>-2</v>
      </c>
      <c r="GJ309">
        <v>0</v>
      </c>
      <c r="GK309">
        <v>0</v>
      </c>
      <c r="GL309">
        <f t="shared" si="244"/>
        <v>0</v>
      </c>
      <c r="GM309">
        <f t="shared" si="245"/>
        <v>13569.98</v>
      </c>
      <c r="GN309">
        <f t="shared" si="246"/>
        <v>0</v>
      </c>
      <c r="GO309">
        <f t="shared" si="247"/>
        <v>0</v>
      </c>
      <c r="GP309">
        <f t="shared" si="248"/>
        <v>0</v>
      </c>
      <c r="GR309">
        <v>0</v>
      </c>
      <c r="GS309">
        <v>0</v>
      </c>
      <c r="GT309">
        <v>0</v>
      </c>
      <c r="GU309" t="s">
        <v>3</v>
      </c>
      <c r="GV309">
        <f t="shared" si="249"/>
        <v>0</v>
      </c>
      <c r="GW309">
        <v>1</v>
      </c>
      <c r="GX309">
        <f t="shared" si="250"/>
        <v>0</v>
      </c>
      <c r="HA309">
        <v>0</v>
      </c>
      <c r="HB309">
        <v>0</v>
      </c>
      <c r="HC309">
        <f t="shared" si="251"/>
        <v>0</v>
      </c>
      <c r="HE309" t="s">
        <v>3</v>
      </c>
      <c r="HF309" t="s">
        <v>3</v>
      </c>
      <c r="HM309" t="s">
        <v>3</v>
      </c>
      <c r="HN309" t="s">
        <v>3</v>
      </c>
      <c r="HO309" t="s">
        <v>3</v>
      </c>
      <c r="HP309" t="s">
        <v>3</v>
      </c>
      <c r="HQ309" t="s">
        <v>3</v>
      </c>
      <c r="HS309">
        <v>0</v>
      </c>
      <c r="IK309">
        <v>0</v>
      </c>
    </row>
    <row r="310" spans="1:245" x14ac:dyDescent="0.2">
      <c r="A310">
        <v>17</v>
      </c>
      <c r="B310">
        <v>1</v>
      </c>
      <c r="C310">
        <f>ROW(SmtRes!A412)</f>
        <v>412</v>
      </c>
      <c r="D310">
        <f>ROW(EtalonRes!A412)</f>
        <v>412</v>
      </c>
      <c r="E310" t="s">
        <v>449</v>
      </c>
      <c r="F310" t="s">
        <v>450</v>
      </c>
      <c r="G310" t="s">
        <v>451</v>
      </c>
      <c r="H310" t="s">
        <v>23</v>
      </c>
      <c r="I310">
        <f>ROUND(2,7)</f>
        <v>2</v>
      </c>
      <c r="J310">
        <v>0</v>
      </c>
      <c r="K310">
        <f>ROUND(2,7)</f>
        <v>2</v>
      </c>
      <c r="O310">
        <f t="shared" si="233"/>
        <v>20424.48</v>
      </c>
      <c r="P310">
        <f>SUMIF(SmtRes!AQ405:'SmtRes'!AQ412,"=1",SmtRes!DF405:'SmtRes'!DF412)</f>
        <v>9334.3599999999988</v>
      </c>
      <c r="Q310">
        <f>SUMIF(SmtRes!AQ405:'SmtRes'!AQ412,"=1",SmtRes!DG405:'SmtRes'!DG412)</f>
        <v>926.06</v>
      </c>
      <c r="R310">
        <f>SUMIF(SmtRes!AQ405:'SmtRes'!AQ412,"=1",SmtRes!DH405:'SmtRes'!DH412)</f>
        <v>735.93</v>
      </c>
      <c r="S310">
        <f>SUMIF(SmtRes!AQ405:'SmtRes'!AQ412,"=1",SmtRes!DI405:'SmtRes'!DI412)</f>
        <v>9428.1299999999992</v>
      </c>
      <c r="T310">
        <f t="shared" si="234"/>
        <v>0</v>
      </c>
      <c r="U310">
        <f>SUMIF(SmtRes!AQ405:'SmtRes'!AQ412,"=1",SmtRes!CV405:'SmtRes'!CV412)</f>
        <v>8.24</v>
      </c>
      <c r="V310">
        <f>SUMIF(SmtRes!AQ405:'SmtRes'!AQ412,"=1",SmtRes!CW405:'SmtRes'!CW412)</f>
        <v>0.7</v>
      </c>
      <c r="W310">
        <f t="shared" si="235"/>
        <v>0</v>
      </c>
      <c r="X310">
        <f t="shared" si="236"/>
        <v>9147.65</v>
      </c>
      <c r="Y310">
        <f t="shared" si="237"/>
        <v>4675.47</v>
      </c>
      <c r="AA310">
        <v>48216218</v>
      </c>
      <c r="AB310">
        <f t="shared" si="238"/>
        <v>8547.3692769999998</v>
      </c>
      <c r="AC310">
        <f>ROUND((SUM(SmtRes!BQ405:'SmtRes'!BQ412)),6)</f>
        <v>3513.9769769999998</v>
      </c>
      <c r="AD310">
        <f>ROUND((((SUM(SmtRes!BR405:'SmtRes'!BR412))-(SUM(SmtRes!BS405:'SmtRes'!BS412)))+AE310),6)</f>
        <v>319.3295</v>
      </c>
      <c r="AE310">
        <f>ROUND((SUM(SmtRes!BS405:'SmtRes'!BS412)),6)</f>
        <v>367.96550000000002</v>
      </c>
      <c r="AF310">
        <f>ROUND((SUM(SmtRes!BT405:'SmtRes'!BT412)),6)</f>
        <v>4714.0627999999997</v>
      </c>
      <c r="AG310">
        <f t="shared" si="239"/>
        <v>0</v>
      </c>
      <c r="AH310">
        <f>(SUM(SmtRes!BU405:'SmtRes'!BU412))</f>
        <v>4.12</v>
      </c>
      <c r="AI310">
        <f>(SUM(SmtRes!BV405:'SmtRes'!BV412))</f>
        <v>0.35</v>
      </c>
      <c r="AJ310">
        <f t="shared" si="240"/>
        <v>0</v>
      </c>
      <c r="AK310">
        <v>8915.3347770000018</v>
      </c>
      <c r="AL310">
        <v>3513.9769770000003</v>
      </c>
      <c r="AM310">
        <v>319.3295</v>
      </c>
      <c r="AN310">
        <v>367.96549999999996</v>
      </c>
      <c r="AO310">
        <v>4714.0628000000006</v>
      </c>
      <c r="AP310">
        <v>0</v>
      </c>
      <c r="AQ310">
        <v>4.12</v>
      </c>
      <c r="AR310">
        <v>0.35</v>
      </c>
      <c r="AS310">
        <v>0</v>
      </c>
      <c r="AT310">
        <v>90</v>
      </c>
      <c r="AU310">
        <v>46</v>
      </c>
      <c r="AV310">
        <v>1</v>
      </c>
      <c r="AW310">
        <v>1</v>
      </c>
      <c r="AZ310">
        <v>1</v>
      </c>
      <c r="BA310">
        <v>1</v>
      </c>
      <c r="BB310">
        <v>1</v>
      </c>
      <c r="BC310">
        <v>1</v>
      </c>
      <c r="BD310" t="s">
        <v>3</v>
      </c>
      <c r="BE310" t="s">
        <v>3</v>
      </c>
      <c r="BF310" t="s">
        <v>3</v>
      </c>
      <c r="BG310" t="s">
        <v>3</v>
      </c>
      <c r="BH310">
        <v>0</v>
      </c>
      <c r="BI310">
        <v>2</v>
      </c>
      <c r="BJ310" t="s">
        <v>452</v>
      </c>
      <c r="BM310">
        <v>110007</v>
      </c>
      <c r="BN310">
        <v>0</v>
      </c>
      <c r="BO310" t="s">
        <v>3</v>
      </c>
      <c r="BP310">
        <v>0</v>
      </c>
      <c r="BQ310">
        <v>3</v>
      </c>
      <c r="BR310">
        <v>0</v>
      </c>
      <c r="BS310">
        <v>1</v>
      </c>
      <c r="BT310">
        <v>1</v>
      </c>
      <c r="BU310">
        <v>1</v>
      </c>
      <c r="BV310">
        <v>1</v>
      </c>
      <c r="BW310">
        <v>1</v>
      </c>
      <c r="BX310">
        <v>1</v>
      </c>
      <c r="BY310" t="s">
        <v>3</v>
      </c>
      <c r="BZ310">
        <v>90</v>
      </c>
      <c r="CA310">
        <v>46</v>
      </c>
      <c r="CB310" t="s">
        <v>3</v>
      </c>
      <c r="CE310">
        <v>0</v>
      </c>
      <c r="CF310">
        <v>0</v>
      </c>
      <c r="CG310">
        <v>0</v>
      </c>
      <c r="CM310">
        <v>0</v>
      </c>
      <c r="CN310" t="s">
        <v>3</v>
      </c>
      <c r="CO310">
        <v>0</v>
      </c>
      <c r="CP310">
        <f t="shared" si="241"/>
        <v>20424.479999999996</v>
      </c>
      <c r="CQ310">
        <f>SUMIF(SmtRes!AQ405:'SmtRes'!AQ412,"=1",SmtRes!AA405:'SmtRes'!AA412)</f>
        <v>4643.1400000000003</v>
      </c>
      <c r="CR310">
        <f>SUMIF(SmtRes!AQ405:'SmtRes'!AQ412,"=1",SmtRes!AB405:'SmtRes'!AB412)</f>
        <v>1322.94</v>
      </c>
      <c r="CS310">
        <f>SUMIF(SmtRes!AQ405:'SmtRes'!AQ412,"=1",SmtRes!AC405:'SmtRes'!AC412)</f>
        <v>1051.33</v>
      </c>
      <c r="CT310">
        <f>SUMIF(SmtRes!AQ405:'SmtRes'!AQ412,"=1",SmtRes!AD405:'SmtRes'!AD412)</f>
        <v>1144.19</v>
      </c>
      <c r="CU310">
        <f t="shared" si="242"/>
        <v>0</v>
      </c>
      <c r="CV310">
        <f>SUMIF(SmtRes!AQ405:'SmtRes'!AQ412,"=1",SmtRes!BU405:'SmtRes'!BU412)</f>
        <v>4.12</v>
      </c>
      <c r="CW310">
        <f>SUMIF(SmtRes!AQ405:'SmtRes'!AQ412,"=1",SmtRes!BV405:'SmtRes'!BV412)</f>
        <v>0.35</v>
      </c>
      <c r="CX310">
        <f t="shared" si="243"/>
        <v>0</v>
      </c>
      <c r="CY310">
        <f>(((S310+R310)*AT310)/100)</f>
        <v>9147.6539999999986</v>
      </c>
      <c r="CZ310">
        <f>(((S310+R310)*AU310)/100)</f>
        <v>4675.4675999999999</v>
      </c>
      <c r="DC310" t="s">
        <v>3</v>
      </c>
      <c r="DD310" t="s">
        <v>3</v>
      </c>
      <c r="DE310" t="s">
        <v>3</v>
      </c>
      <c r="DF310" t="s">
        <v>3</v>
      </c>
      <c r="DG310" t="s">
        <v>3</v>
      </c>
      <c r="DH310" t="s">
        <v>3</v>
      </c>
      <c r="DI310" t="s">
        <v>3</v>
      </c>
      <c r="DJ310" t="s">
        <v>3</v>
      </c>
      <c r="DK310" t="s">
        <v>3</v>
      </c>
      <c r="DL310" t="s">
        <v>3</v>
      </c>
      <c r="DM310" t="s">
        <v>3</v>
      </c>
      <c r="DN310">
        <v>0</v>
      </c>
      <c r="DO310">
        <v>0</v>
      </c>
      <c r="DP310">
        <v>1</v>
      </c>
      <c r="DQ310">
        <v>1</v>
      </c>
      <c r="DU310">
        <v>1013</v>
      </c>
      <c r="DV310" t="s">
        <v>23</v>
      </c>
      <c r="DW310" t="s">
        <v>23</v>
      </c>
      <c r="DX310">
        <v>1</v>
      </c>
      <c r="DZ310" t="s">
        <v>3</v>
      </c>
      <c r="EA310" t="s">
        <v>3</v>
      </c>
      <c r="EB310" t="s">
        <v>3</v>
      </c>
      <c r="EC310" t="s">
        <v>3</v>
      </c>
      <c r="EE310">
        <v>45799539</v>
      </c>
      <c r="EF310">
        <v>3</v>
      </c>
      <c r="EG310" t="s">
        <v>25</v>
      </c>
      <c r="EH310">
        <v>0</v>
      </c>
      <c r="EI310" t="s">
        <v>3</v>
      </c>
      <c r="EJ310">
        <v>2</v>
      </c>
      <c r="EK310">
        <v>110007</v>
      </c>
      <c r="EL310" t="s">
        <v>453</v>
      </c>
      <c r="EM310" t="s">
        <v>61</v>
      </c>
      <c r="EO310" t="s">
        <v>3</v>
      </c>
      <c r="EQ310">
        <v>131072</v>
      </c>
      <c r="ER310">
        <v>0</v>
      </c>
      <c r="ES310">
        <v>0</v>
      </c>
      <c r="ET310">
        <v>0</v>
      </c>
      <c r="EU310">
        <v>0</v>
      </c>
      <c r="EV310">
        <v>0</v>
      </c>
      <c r="EW310">
        <v>4.12</v>
      </c>
      <c r="EX310">
        <v>0.35</v>
      </c>
      <c r="EY310">
        <v>0</v>
      </c>
      <c r="FQ310">
        <v>0</v>
      </c>
      <c r="FR310">
        <v>0</v>
      </c>
      <c r="FS310">
        <v>0</v>
      </c>
      <c r="FX310">
        <v>90</v>
      </c>
      <c r="FY310">
        <v>46</v>
      </c>
      <c r="GA310" t="s">
        <v>3</v>
      </c>
      <c r="GD310">
        <v>1</v>
      </c>
      <c r="GF310">
        <v>-1882357249</v>
      </c>
      <c r="GG310">
        <v>2</v>
      </c>
      <c r="GH310">
        <v>1</v>
      </c>
      <c r="GI310">
        <v>-2</v>
      </c>
      <c r="GJ310">
        <v>0</v>
      </c>
      <c r="GK310">
        <v>0</v>
      </c>
      <c r="GL310">
        <f t="shared" si="244"/>
        <v>0</v>
      </c>
      <c r="GM310">
        <f t="shared" si="245"/>
        <v>34247.599999999999</v>
      </c>
      <c r="GN310">
        <f t="shared" si="246"/>
        <v>0</v>
      </c>
      <c r="GO310">
        <f t="shared" si="247"/>
        <v>34247.599999999999</v>
      </c>
      <c r="GP310">
        <f t="shared" si="248"/>
        <v>0</v>
      </c>
      <c r="GR310">
        <v>0</v>
      </c>
      <c r="GS310">
        <v>0</v>
      </c>
      <c r="GT310">
        <v>0</v>
      </c>
      <c r="GU310" t="s">
        <v>3</v>
      </c>
      <c r="GV310">
        <f t="shared" si="249"/>
        <v>0</v>
      </c>
      <c r="GW310">
        <v>1</v>
      </c>
      <c r="GX310">
        <f t="shared" si="250"/>
        <v>0</v>
      </c>
      <c r="HA310">
        <v>0</v>
      </c>
      <c r="HB310">
        <v>0</v>
      </c>
      <c r="HC310">
        <f t="shared" si="251"/>
        <v>0</v>
      </c>
      <c r="HE310" t="s">
        <v>3</v>
      </c>
      <c r="HF310" t="s">
        <v>3</v>
      </c>
      <c r="HM310" t="s">
        <v>3</v>
      </c>
      <c r="HN310" t="s">
        <v>63</v>
      </c>
      <c r="HO310" t="s">
        <v>64</v>
      </c>
      <c r="HP310" t="s">
        <v>60</v>
      </c>
      <c r="HQ310" t="s">
        <v>60</v>
      </c>
      <c r="HS310">
        <v>0</v>
      </c>
      <c r="IK310">
        <v>0</v>
      </c>
    </row>
    <row r="311" spans="1:245" x14ac:dyDescent="0.2">
      <c r="A311">
        <v>17</v>
      </c>
      <c r="B311">
        <v>1</v>
      </c>
      <c r="E311" t="s">
        <v>454</v>
      </c>
      <c r="F311" t="s">
        <v>455</v>
      </c>
      <c r="G311" t="s">
        <v>456</v>
      </c>
      <c r="H311" t="s">
        <v>23</v>
      </c>
      <c r="I311">
        <f>ROUND(2,7)</f>
        <v>2</v>
      </c>
      <c r="J311">
        <v>0</v>
      </c>
      <c r="K311">
        <f>ROUND(2,7)</f>
        <v>2</v>
      </c>
      <c r="O311">
        <f t="shared" si="233"/>
        <v>2199.38</v>
      </c>
      <c r="P311">
        <f>ROUND(CQ311*I311,2)</f>
        <v>2199.38</v>
      </c>
      <c r="Q311">
        <f>ROUND(CR311*I311,2)</f>
        <v>0</v>
      </c>
      <c r="R311">
        <f>ROUND(CS311*I311,2)</f>
        <v>0</v>
      </c>
      <c r="S311">
        <f>ROUND(CT311*I311,2)</f>
        <v>0</v>
      </c>
      <c r="T311">
        <f t="shared" si="234"/>
        <v>0</v>
      </c>
      <c r="U311">
        <f>ROUND(CV311*I311,7)</f>
        <v>0</v>
      </c>
      <c r="V311">
        <f>ROUND(CW311*I311,7)</f>
        <v>0</v>
      </c>
      <c r="W311">
        <f t="shared" si="235"/>
        <v>0</v>
      </c>
      <c r="X311">
        <f t="shared" si="236"/>
        <v>0</v>
      </c>
      <c r="Y311">
        <f t="shared" si="237"/>
        <v>0</v>
      </c>
      <c r="AA311">
        <v>48216218</v>
      </c>
      <c r="AB311">
        <f t="shared" si="238"/>
        <v>1099.69</v>
      </c>
      <c r="AC311">
        <f>ROUND((ES311),6)</f>
        <v>1099.69</v>
      </c>
      <c r="AD311">
        <f>ROUND((((ET311)-(EU311))+AE311),6)</f>
        <v>0</v>
      </c>
      <c r="AE311">
        <f>ROUND((EU311),6)</f>
        <v>0</v>
      </c>
      <c r="AF311">
        <f>ROUND((EV311),6)</f>
        <v>0</v>
      </c>
      <c r="AG311">
        <f t="shared" si="239"/>
        <v>0</v>
      </c>
      <c r="AH311">
        <f>(EW311)</f>
        <v>0</v>
      </c>
      <c r="AI311">
        <f>(EX311)</f>
        <v>0</v>
      </c>
      <c r="AJ311">
        <f t="shared" si="240"/>
        <v>0</v>
      </c>
      <c r="AK311">
        <v>1099.69</v>
      </c>
      <c r="AL311">
        <v>1099.69</v>
      </c>
      <c r="AM311">
        <v>0</v>
      </c>
      <c r="AN311">
        <v>0</v>
      </c>
      <c r="AO311">
        <v>0</v>
      </c>
      <c r="AP311">
        <v>0</v>
      </c>
      <c r="AQ311">
        <v>0</v>
      </c>
      <c r="AR311">
        <v>0</v>
      </c>
      <c r="AS311">
        <v>0</v>
      </c>
      <c r="AT311">
        <v>0</v>
      </c>
      <c r="AU311">
        <v>0</v>
      </c>
      <c r="AV311">
        <v>1</v>
      </c>
      <c r="AW311">
        <v>1</v>
      </c>
      <c r="AZ311">
        <v>1</v>
      </c>
      <c r="BA311">
        <v>1</v>
      </c>
      <c r="BB311">
        <v>1</v>
      </c>
      <c r="BC311">
        <v>1</v>
      </c>
      <c r="BD311" t="s">
        <v>3</v>
      </c>
      <c r="BE311" t="s">
        <v>3</v>
      </c>
      <c r="BF311" t="s">
        <v>3</v>
      </c>
      <c r="BG311" t="s">
        <v>3</v>
      </c>
      <c r="BH311">
        <v>3</v>
      </c>
      <c r="BI311">
        <v>2</v>
      </c>
      <c r="BJ311" t="s">
        <v>457</v>
      </c>
      <c r="BM311">
        <v>1100</v>
      </c>
      <c r="BN311">
        <v>0</v>
      </c>
      <c r="BO311" t="s">
        <v>3</v>
      </c>
      <c r="BP311">
        <v>0</v>
      </c>
      <c r="BQ311">
        <v>8</v>
      </c>
      <c r="BR311">
        <v>0</v>
      </c>
      <c r="BS311">
        <v>1</v>
      </c>
      <c r="BT311">
        <v>1</v>
      </c>
      <c r="BU311">
        <v>1</v>
      </c>
      <c r="BV311">
        <v>1</v>
      </c>
      <c r="BW311">
        <v>1</v>
      </c>
      <c r="BX311">
        <v>1</v>
      </c>
      <c r="BY311" t="s">
        <v>3</v>
      </c>
      <c r="BZ311">
        <v>0</v>
      </c>
      <c r="CA311">
        <v>0</v>
      </c>
      <c r="CB311" t="s">
        <v>3</v>
      </c>
      <c r="CE311">
        <v>0</v>
      </c>
      <c r="CF311">
        <v>0</v>
      </c>
      <c r="CG311">
        <v>0</v>
      </c>
      <c r="CM311">
        <v>0</v>
      </c>
      <c r="CN311" t="s">
        <v>3</v>
      </c>
      <c r="CO311">
        <v>0</v>
      </c>
      <c r="CP311">
        <f t="shared" si="241"/>
        <v>2199.38</v>
      </c>
      <c r="CQ311">
        <f>ROUND(AL311*BC311,2)</f>
        <v>1099.69</v>
      </c>
      <c r="CR311">
        <f>ROUND(AM311*BB311,2)</f>
        <v>0</v>
      </c>
      <c r="CS311">
        <f>ROUND(AN311*BS311,2)</f>
        <v>0</v>
      </c>
      <c r="CT311">
        <f>ROUND(AO311*BA311,2)</f>
        <v>0</v>
      </c>
      <c r="CU311">
        <f t="shared" si="242"/>
        <v>0</v>
      </c>
      <c r="CV311">
        <f>AH311</f>
        <v>0</v>
      </c>
      <c r="CW311">
        <f>AI311</f>
        <v>0</v>
      </c>
      <c r="CX311">
        <f t="shared" si="243"/>
        <v>0</v>
      </c>
      <c r="CY311">
        <f>(((S311+R311)*AT311)/100)</f>
        <v>0</v>
      </c>
      <c r="CZ311">
        <f>(((S311+R311)*AU311)/100)</f>
        <v>0</v>
      </c>
      <c r="DC311" t="s">
        <v>3</v>
      </c>
      <c r="DD311" t="s">
        <v>3</v>
      </c>
      <c r="DE311" t="s">
        <v>3</v>
      </c>
      <c r="DF311" t="s">
        <v>3</v>
      </c>
      <c r="DG311" t="s">
        <v>3</v>
      </c>
      <c r="DH311" t="s">
        <v>3</v>
      </c>
      <c r="DI311" t="s">
        <v>3</v>
      </c>
      <c r="DJ311" t="s">
        <v>3</v>
      </c>
      <c r="DK311" t="s">
        <v>3</v>
      </c>
      <c r="DL311" t="s">
        <v>3</v>
      </c>
      <c r="DM311" t="s">
        <v>3</v>
      </c>
      <c r="DN311">
        <v>0</v>
      </c>
      <c r="DO311">
        <v>0</v>
      </c>
      <c r="DP311">
        <v>1</v>
      </c>
      <c r="DQ311">
        <v>1</v>
      </c>
      <c r="DU311">
        <v>1013</v>
      </c>
      <c r="DV311" t="s">
        <v>23</v>
      </c>
      <c r="DW311" t="s">
        <v>23</v>
      </c>
      <c r="DX311">
        <v>1</v>
      </c>
      <c r="DZ311" t="s">
        <v>3</v>
      </c>
      <c r="EA311" t="s">
        <v>3</v>
      </c>
      <c r="EB311" t="s">
        <v>3</v>
      </c>
      <c r="EC311" t="s">
        <v>3</v>
      </c>
      <c r="EE311">
        <v>45799882</v>
      </c>
      <c r="EF311">
        <v>8</v>
      </c>
      <c r="EG311" t="s">
        <v>105</v>
      </c>
      <c r="EH311">
        <v>0</v>
      </c>
      <c r="EI311" t="s">
        <v>3</v>
      </c>
      <c r="EJ311">
        <v>1</v>
      </c>
      <c r="EK311">
        <v>1100</v>
      </c>
      <c r="EL311" t="s">
        <v>106</v>
      </c>
      <c r="EM311" t="s">
        <v>107</v>
      </c>
      <c r="EO311" t="s">
        <v>3</v>
      </c>
      <c r="EQ311">
        <v>131072</v>
      </c>
      <c r="ER311">
        <v>0</v>
      </c>
      <c r="ES311">
        <v>1099.69</v>
      </c>
      <c r="ET311">
        <v>0</v>
      </c>
      <c r="EU311">
        <v>0</v>
      </c>
      <c r="EV311">
        <v>0</v>
      </c>
      <c r="EW311">
        <v>0</v>
      </c>
      <c r="EX311">
        <v>0</v>
      </c>
      <c r="EY311">
        <v>0</v>
      </c>
      <c r="FQ311">
        <v>0</v>
      </c>
      <c r="FR311">
        <v>0</v>
      </c>
      <c r="FS311">
        <v>0</v>
      </c>
      <c r="FX311">
        <v>0</v>
      </c>
      <c r="FY311">
        <v>0</v>
      </c>
      <c r="GA311" t="s">
        <v>3</v>
      </c>
      <c r="GD311">
        <v>1</v>
      </c>
      <c r="GF311">
        <v>-1625309086</v>
      </c>
      <c r="GG311">
        <v>2</v>
      </c>
      <c r="GH311">
        <v>0</v>
      </c>
      <c r="GI311">
        <v>-2</v>
      </c>
      <c r="GJ311">
        <v>0</v>
      </c>
      <c r="GK311">
        <v>0</v>
      </c>
      <c r="GL311">
        <f t="shared" si="244"/>
        <v>0</v>
      </c>
      <c r="GM311">
        <f t="shared" si="245"/>
        <v>2199.38</v>
      </c>
      <c r="GN311">
        <f t="shared" si="246"/>
        <v>0</v>
      </c>
      <c r="GO311">
        <f t="shared" si="247"/>
        <v>2199.38</v>
      </c>
      <c r="GP311">
        <f t="shared" si="248"/>
        <v>0</v>
      </c>
      <c r="GR311">
        <v>0</v>
      </c>
      <c r="GS311">
        <v>0</v>
      </c>
      <c r="GT311">
        <v>0</v>
      </c>
      <c r="GU311" t="s">
        <v>3</v>
      </c>
      <c r="GV311">
        <f t="shared" si="249"/>
        <v>0</v>
      </c>
      <c r="GW311">
        <v>1</v>
      </c>
      <c r="GX311">
        <f t="shared" si="250"/>
        <v>0</v>
      </c>
      <c r="HA311">
        <v>0</v>
      </c>
      <c r="HB311">
        <v>0</v>
      </c>
      <c r="HC311">
        <f t="shared" si="251"/>
        <v>0</v>
      </c>
      <c r="HE311" t="s">
        <v>3</v>
      </c>
      <c r="HF311" t="s">
        <v>3</v>
      </c>
      <c r="HM311" t="s">
        <v>3</v>
      </c>
      <c r="HN311" t="s">
        <v>3</v>
      </c>
      <c r="HO311" t="s">
        <v>3</v>
      </c>
      <c r="HP311" t="s">
        <v>3</v>
      </c>
      <c r="HQ311" t="s">
        <v>3</v>
      </c>
      <c r="HS311">
        <v>0</v>
      </c>
      <c r="IK311">
        <v>0</v>
      </c>
    </row>
    <row r="312" spans="1:245" x14ac:dyDescent="0.2">
      <c r="A312">
        <v>17</v>
      </c>
      <c r="B312">
        <v>1</v>
      </c>
      <c r="C312">
        <f>ROW(SmtRes!A423)</f>
        <v>423</v>
      </c>
      <c r="D312">
        <f>ROW(EtalonRes!A423)</f>
        <v>423</v>
      </c>
      <c r="E312" t="s">
        <v>458</v>
      </c>
      <c r="F312" t="s">
        <v>459</v>
      </c>
      <c r="G312" t="s">
        <v>460</v>
      </c>
      <c r="H312" t="s">
        <v>151</v>
      </c>
      <c r="I312">
        <f>ROUND(4.8,7)</f>
        <v>4.8</v>
      </c>
      <c r="J312">
        <v>0</v>
      </c>
      <c r="K312">
        <f>ROUND(4.8,7)</f>
        <v>4.8</v>
      </c>
      <c r="O312">
        <f t="shared" si="233"/>
        <v>59344.74</v>
      </c>
      <c r="P312">
        <f>SUMIF(SmtRes!AQ413:'SmtRes'!AQ423,"=1",SmtRes!DF413:'SmtRes'!DF423)</f>
        <v>3650.4700000000003</v>
      </c>
      <c r="Q312">
        <f>SUMIF(SmtRes!AQ413:'SmtRes'!AQ423,"=1",SmtRes!DG413:'SmtRes'!DG423)</f>
        <v>2223.1</v>
      </c>
      <c r="R312">
        <f>SUMIF(SmtRes!AQ413:'SmtRes'!AQ423,"=1",SmtRes!DH413:'SmtRes'!DH423)</f>
        <v>1760.62</v>
      </c>
      <c r="S312">
        <f>SUMIF(SmtRes!AQ413:'SmtRes'!AQ423,"=1",SmtRes!DI413:'SmtRes'!DI423)</f>
        <v>51710.55</v>
      </c>
      <c r="T312">
        <f t="shared" si="234"/>
        <v>0</v>
      </c>
      <c r="U312">
        <f>SUMIF(SmtRes!AQ413:'SmtRes'!AQ423,"=1",SmtRes!CV413:'SmtRes'!CV423)</f>
        <v>67.584000000000003</v>
      </c>
      <c r="V312">
        <f>SUMIF(SmtRes!AQ413:'SmtRes'!AQ423,"=1",SmtRes!CW413:'SmtRes'!CW423)</f>
        <v>1.92</v>
      </c>
      <c r="W312">
        <f t="shared" si="235"/>
        <v>0</v>
      </c>
      <c r="X312">
        <f t="shared" si="236"/>
        <v>51867.03</v>
      </c>
      <c r="Y312">
        <f t="shared" si="237"/>
        <v>27270.3</v>
      </c>
      <c r="AA312">
        <v>48216218</v>
      </c>
      <c r="AB312">
        <f t="shared" si="238"/>
        <v>11802.301914</v>
      </c>
      <c r="AC312">
        <f>ROUND((SUM(SmtRes!BQ413:'SmtRes'!BQ423)),6)</f>
        <v>578.51811399999997</v>
      </c>
      <c r="AD312">
        <f>ROUND((((SUM(SmtRes!BR413:'SmtRes'!BR423))-(SUM(SmtRes!BS413:'SmtRes'!BS423)))+AE312),6)</f>
        <v>450.7534</v>
      </c>
      <c r="AE312">
        <f>ROUND((SUM(SmtRes!BS413:'SmtRes'!BS423)),6)</f>
        <v>366.79599999999999</v>
      </c>
      <c r="AF312">
        <f>ROUND((SUM(SmtRes!BT413:'SmtRes'!BT423)),6)</f>
        <v>10773.0304</v>
      </c>
      <c r="AG312">
        <f t="shared" si="239"/>
        <v>0</v>
      </c>
      <c r="AH312">
        <f>(SUM(SmtRes!BU413:'SmtRes'!BU423))</f>
        <v>14.08</v>
      </c>
      <c r="AI312">
        <f>(SUM(SmtRes!BV413:'SmtRes'!BV423))</f>
        <v>0.4</v>
      </c>
      <c r="AJ312">
        <f t="shared" si="240"/>
        <v>0</v>
      </c>
      <c r="AK312">
        <v>12169.097914</v>
      </c>
      <c r="AL312">
        <v>578.51811399999997</v>
      </c>
      <c r="AM312">
        <v>450.75340000000006</v>
      </c>
      <c r="AN312">
        <v>366.79599999999999</v>
      </c>
      <c r="AO312">
        <v>10773.0304</v>
      </c>
      <c r="AP312">
        <v>0</v>
      </c>
      <c r="AQ312">
        <v>14.08</v>
      </c>
      <c r="AR312">
        <v>0.4</v>
      </c>
      <c r="AS312">
        <v>0</v>
      </c>
      <c r="AT312">
        <v>97</v>
      </c>
      <c r="AU312">
        <v>51</v>
      </c>
      <c r="AV312">
        <v>1</v>
      </c>
      <c r="AW312">
        <v>1</v>
      </c>
      <c r="AZ312">
        <v>1</v>
      </c>
      <c r="BA312">
        <v>1</v>
      </c>
      <c r="BB312">
        <v>1</v>
      </c>
      <c r="BC312">
        <v>1</v>
      </c>
      <c r="BD312" t="s">
        <v>3</v>
      </c>
      <c r="BE312" t="s">
        <v>3</v>
      </c>
      <c r="BF312" t="s">
        <v>3</v>
      </c>
      <c r="BG312" t="s">
        <v>3</v>
      </c>
      <c r="BH312">
        <v>0</v>
      </c>
      <c r="BI312">
        <v>2</v>
      </c>
      <c r="BJ312" t="s">
        <v>461</v>
      </c>
      <c r="BM312">
        <v>108001</v>
      </c>
      <c r="BN312">
        <v>0</v>
      </c>
      <c r="BO312" t="s">
        <v>3</v>
      </c>
      <c r="BP312">
        <v>0</v>
      </c>
      <c r="BQ312">
        <v>3</v>
      </c>
      <c r="BR312">
        <v>0</v>
      </c>
      <c r="BS312">
        <v>1</v>
      </c>
      <c r="BT312">
        <v>1</v>
      </c>
      <c r="BU312">
        <v>1</v>
      </c>
      <c r="BV312">
        <v>1</v>
      </c>
      <c r="BW312">
        <v>1</v>
      </c>
      <c r="BX312">
        <v>1</v>
      </c>
      <c r="BY312" t="s">
        <v>3</v>
      </c>
      <c r="BZ312">
        <v>97</v>
      </c>
      <c r="CA312">
        <v>51</v>
      </c>
      <c r="CB312" t="s">
        <v>3</v>
      </c>
      <c r="CE312">
        <v>0</v>
      </c>
      <c r="CF312">
        <v>0</v>
      </c>
      <c r="CG312">
        <v>0</v>
      </c>
      <c r="CM312">
        <v>0</v>
      </c>
      <c r="CN312" t="s">
        <v>3</v>
      </c>
      <c r="CO312">
        <v>0</v>
      </c>
      <c r="CP312">
        <f t="shared" si="241"/>
        <v>59344.740000000005</v>
      </c>
      <c r="CQ312">
        <f>SUMIF(SmtRes!AQ413:'SmtRes'!AQ423,"=1",SmtRes!AA413:'SmtRes'!AA423)</f>
        <v>236301.46</v>
      </c>
      <c r="CR312">
        <f>SUMIF(SmtRes!AQ413:'SmtRes'!AQ423,"=1",SmtRes!AB413:'SmtRes'!AB423)</f>
        <v>2076.77</v>
      </c>
      <c r="CS312">
        <f>SUMIF(SmtRes!AQ413:'SmtRes'!AQ423,"=1",SmtRes!AC413:'SmtRes'!AC423)</f>
        <v>1833.98</v>
      </c>
      <c r="CT312">
        <f>SUMIF(SmtRes!AQ413:'SmtRes'!AQ423,"=1",SmtRes!AD413:'SmtRes'!AD423)</f>
        <v>765.13</v>
      </c>
      <c r="CU312">
        <f t="shared" si="242"/>
        <v>0</v>
      </c>
      <c r="CV312">
        <f>SUMIF(SmtRes!AQ413:'SmtRes'!AQ423,"=1",SmtRes!BU413:'SmtRes'!BU423)</f>
        <v>14.08</v>
      </c>
      <c r="CW312">
        <f>SUMIF(SmtRes!AQ413:'SmtRes'!AQ423,"=1",SmtRes!BV413:'SmtRes'!BV423)</f>
        <v>0.4</v>
      </c>
      <c r="CX312">
        <f t="shared" si="243"/>
        <v>0</v>
      </c>
      <c r="CY312">
        <f>(((S312+R312)*AT312)/100)</f>
        <v>51867.034899999999</v>
      </c>
      <c r="CZ312">
        <f>(((S312+R312)*AU312)/100)</f>
        <v>27270.296700000003</v>
      </c>
      <c r="DC312" t="s">
        <v>3</v>
      </c>
      <c r="DD312" t="s">
        <v>3</v>
      </c>
      <c r="DE312" t="s">
        <v>3</v>
      </c>
      <c r="DF312" t="s">
        <v>3</v>
      </c>
      <c r="DG312" t="s">
        <v>3</v>
      </c>
      <c r="DH312" t="s">
        <v>3</v>
      </c>
      <c r="DI312" t="s">
        <v>3</v>
      </c>
      <c r="DJ312" t="s">
        <v>3</v>
      </c>
      <c r="DK312" t="s">
        <v>3</v>
      </c>
      <c r="DL312" t="s">
        <v>3</v>
      </c>
      <c r="DM312" t="s">
        <v>3</v>
      </c>
      <c r="DN312">
        <v>0</v>
      </c>
      <c r="DO312">
        <v>0</v>
      </c>
      <c r="DP312">
        <v>1</v>
      </c>
      <c r="DQ312">
        <v>1</v>
      </c>
      <c r="DU312">
        <v>1003</v>
      </c>
      <c r="DV312" t="s">
        <v>151</v>
      </c>
      <c r="DW312" t="s">
        <v>151</v>
      </c>
      <c r="DX312">
        <v>100</v>
      </c>
      <c r="DZ312" t="s">
        <v>3</v>
      </c>
      <c r="EA312" t="s">
        <v>3</v>
      </c>
      <c r="EB312" t="s">
        <v>3</v>
      </c>
      <c r="EC312" t="s">
        <v>3</v>
      </c>
      <c r="EE312">
        <v>45799455</v>
      </c>
      <c r="EF312">
        <v>3</v>
      </c>
      <c r="EG312" t="s">
        <v>25</v>
      </c>
      <c r="EH312">
        <v>0</v>
      </c>
      <c r="EI312" t="s">
        <v>3</v>
      </c>
      <c r="EJ312">
        <v>2</v>
      </c>
      <c r="EK312">
        <v>108001</v>
      </c>
      <c r="EL312" t="s">
        <v>26</v>
      </c>
      <c r="EM312" t="s">
        <v>27</v>
      </c>
      <c r="EO312" t="s">
        <v>462</v>
      </c>
      <c r="EQ312">
        <v>131584</v>
      </c>
      <c r="ER312">
        <v>0</v>
      </c>
      <c r="ES312">
        <v>0</v>
      </c>
      <c r="ET312">
        <v>0</v>
      </c>
      <c r="EU312">
        <v>0</v>
      </c>
      <c r="EV312">
        <v>0</v>
      </c>
      <c r="EW312">
        <v>14.08</v>
      </c>
      <c r="EX312">
        <v>0.4</v>
      </c>
      <c r="EY312">
        <v>0</v>
      </c>
      <c r="FQ312">
        <v>0</v>
      </c>
      <c r="FR312">
        <v>0</v>
      </c>
      <c r="FS312">
        <v>0</v>
      </c>
      <c r="FX312">
        <v>97</v>
      </c>
      <c r="FY312">
        <v>51</v>
      </c>
      <c r="GA312" t="s">
        <v>3</v>
      </c>
      <c r="GD312">
        <v>1</v>
      </c>
      <c r="GF312">
        <v>724629125</v>
      </c>
      <c r="GG312">
        <v>2</v>
      </c>
      <c r="GH312">
        <v>1</v>
      </c>
      <c r="GI312">
        <v>-2</v>
      </c>
      <c r="GJ312">
        <v>0</v>
      </c>
      <c r="GK312">
        <v>0</v>
      </c>
      <c r="GL312">
        <f t="shared" si="244"/>
        <v>0</v>
      </c>
      <c r="GM312">
        <f t="shared" si="245"/>
        <v>138482.07</v>
      </c>
      <c r="GN312">
        <f t="shared" si="246"/>
        <v>0</v>
      </c>
      <c r="GO312">
        <f t="shared" si="247"/>
        <v>138482.07</v>
      </c>
      <c r="GP312">
        <f t="shared" si="248"/>
        <v>0</v>
      </c>
      <c r="GR312">
        <v>0</v>
      </c>
      <c r="GS312">
        <v>0</v>
      </c>
      <c r="GT312">
        <v>0</v>
      </c>
      <c r="GU312" t="s">
        <v>3</v>
      </c>
      <c r="GV312">
        <f t="shared" si="249"/>
        <v>0</v>
      </c>
      <c r="GW312">
        <v>1</v>
      </c>
      <c r="GX312">
        <f t="shared" si="250"/>
        <v>0</v>
      </c>
      <c r="HA312">
        <v>0</v>
      </c>
      <c r="HB312">
        <v>0</v>
      </c>
      <c r="HC312">
        <f t="shared" si="251"/>
        <v>0</v>
      </c>
      <c r="HE312" t="s">
        <v>3</v>
      </c>
      <c r="HF312" t="s">
        <v>3</v>
      </c>
      <c r="HM312" t="s">
        <v>3</v>
      </c>
      <c r="HN312" t="s">
        <v>29</v>
      </c>
      <c r="HO312" t="s">
        <v>30</v>
      </c>
      <c r="HP312" t="s">
        <v>26</v>
      </c>
      <c r="HQ312" t="s">
        <v>26</v>
      </c>
      <c r="HS312">
        <v>0</v>
      </c>
      <c r="IK312">
        <v>0</v>
      </c>
    </row>
    <row r="313" spans="1:245" x14ac:dyDescent="0.2">
      <c r="A313">
        <v>17</v>
      </c>
      <c r="B313">
        <v>1</v>
      </c>
      <c r="E313" t="s">
        <v>463</v>
      </c>
      <c r="F313" t="s">
        <v>464</v>
      </c>
      <c r="G313" t="s">
        <v>465</v>
      </c>
      <c r="H313" t="s">
        <v>23</v>
      </c>
      <c r="I313">
        <f>ROUND(4,7)</f>
        <v>4</v>
      </c>
      <c r="J313">
        <v>0</v>
      </c>
      <c r="K313">
        <f>ROUND(4,7)</f>
        <v>4</v>
      </c>
      <c r="O313">
        <f t="shared" si="233"/>
        <v>310000</v>
      </c>
      <c r="P313">
        <f>ROUND(CQ313*I313,2)</f>
        <v>310000</v>
      </c>
      <c r="Q313">
        <f>ROUND(CR313*I313,2)</f>
        <v>0</v>
      </c>
      <c r="R313">
        <f>ROUND(CS313*I313,2)</f>
        <v>0</v>
      </c>
      <c r="S313">
        <f>ROUND(CT313*I313,2)</f>
        <v>0</v>
      </c>
      <c r="T313">
        <f t="shared" si="234"/>
        <v>0</v>
      </c>
      <c r="U313">
        <f>ROUND(CV313*I313,7)</f>
        <v>0</v>
      </c>
      <c r="V313">
        <f>ROUND(CW313*I313,7)</f>
        <v>0</v>
      </c>
      <c r="W313">
        <f t="shared" si="235"/>
        <v>0</v>
      </c>
      <c r="X313">
        <f t="shared" si="236"/>
        <v>0</v>
      </c>
      <c r="Y313">
        <f t="shared" si="237"/>
        <v>0</v>
      </c>
      <c r="AA313">
        <v>48216218</v>
      </c>
      <c r="AB313">
        <f t="shared" si="238"/>
        <v>77500</v>
      </c>
      <c r="AC313">
        <f>ROUND((ES313),6)</f>
        <v>77500</v>
      </c>
      <c r="AD313">
        <f>ROUND((((ET313)-(EU313))+AE313),6)</f>
        <v>0</v>
      </c>
      <c r="AE313">
        <f>ROUND((EU313),6)</f>
        <v>0</v>
      </c>
      <c r="AF313">
        <f>ROUND((EV313),6)</f>
        <v>0</v>
      </c>
      <c r="AG313">
        <f t="shared" si="239"/>
        <v>0</v>
      </c>
      <c r="AH313">
        <f>(EW313)</f>
        <v>0</v>
      </c>
      <c r="AI313">
        <f>(EX313)</f>
        <v>0</v>
      </c>
      <c r="AJ313">
        <f t="shared" si="240"/>
        <v>0</v>
      </c>
      <c r="AK313">
        <v>77500</v>
      </c>
      <c r="AL313">
        <v>77500</v>
      </c>
      <c r="AM313">
        <v>0</v>
      </c>
      <c r="AN313">
        <v>0</v>
      </c>
      <c r="AO313">
        <v>0</v>
      </c>
      <c r="AP313">
        <v>0</v>
      </c>
      <c r="AQ313">
        <v>0</v>
      </c>
      <c r="AR313">
        <v>0</v>
      </c>
      <c r="AS313">
        <v>0</v>
      </c>
      <c r="AT313">
        <v>0</v>
      </c>
      <c r="AU313">
        <v>0</v>
      </c>
      <c r="AV313">
        <v>1</v>
      </c>
      <c r="AW313">
        <v>1</v>
      </c>
      <c r="AZ313">
        <v>1</v>
      </c>
      <c r="BA313">
        <v>1</v>
      </c>
      <c r="BB313">
        <v>1</v>
      </c>
      <c r="BC313">
        <v>1</v>
      </c>
      <c r="BD313" t="s">
        <v>3</v>
      </c>
      <c r="BE313" t="s">
        <v>3</v>
      </c>
      <c r="BF313" t="s">
        <v>3</v>
      </c>
      <c r="BG313" t="s">
        <v>3</v>
      </c>
      <c r="BH313">
        <v>3</v>
      </c>
      <c r="BI313">
        <v>3</v>
      </c>
      <c r="BJ313" t="s">
        <v>464</v>
      </c>
      <c r="BM313">
        <v>100</v>
      </c>
      <c r="BN313">
        <v>0</v>
      </c>
      <c r="BO313" t="s">
        <v>3</v>
      </c>
      <c r="BP313">
        <v>0</v>
      </c>
      <c r="BQ313">
        <v>5</v>
      </c>
      <c r="BR313">
        <v>0</v>
      </c>
      <c r="BS313">
        <v>1</v>
      </c>
      <c r="BT313">
        <v>1</v>
      </c>
      <c r="BU313">
        <v>1</v>
      </c>
      <c r="BV313">
        <v>1</v>
      </c>
      <c r="BW313">
        <v>1</v>
      </c>
      <c r="BX313">
        <v>1</v>
      </c>
      <c r="BY313" t="s">
        <v>3</v>
      </c>
      <c r="BZ313">
        <v>0</v>
      </c>
      <c r="CA313">
        <v>0</v>
      </c>
      <c r="CB313" t="s">
        <v>3</v>
      </c>
      <c r="CE313">
        <v>0</v>
      </c>
      <c r="CF313">
        <v>0</v>
      </c>
      <c r="CG313">
        <v>0</v>
      </c>
      <c r="CM313">
        <v>0</v>
      </c>
      <c r="CN313" t="s">
        <v>3</v>
      </c>
      <c r="CO313">
        <v>0</v>
      </c>
      <c r="CP313">
        <f t="shared" si="241"/>
        <v>310000</v>
      </c>
      <c r="CQ313">
        <f>ROUND(AL313*BC313,2)</f>
        <v>77500</v>
      </c>
      <c r="CR313">
        <f>ROUND(AM313*BB313,2)</f>
        <v>0</v>
      </c>
      <c r="CS313">
        <f>ROUND(AN313*BS313,2)</f>
        <v>0</v>
      </c>
      <c r="CT313">
        <f>ROUND(AO313*BA313,2)</f>
        <v>0</v>
      </c>
      <c r="CU313">
        <f t="shared" si="242"/>
        <v>0</v>
      </c>
      <c r="CV313">
        <f>AH313</f>
        <v>0</v>
      </c>
      <c r="CW313">
        <f>AI313</f>
        <v>0</v>
      </c>
      <c r="CX313">
        <f t="shared" si="243"/>
        <v>0</v>
      </c>
      <c r="CY313">
        <f>0</f>
        <v>0</v>
      </c>
      <c r="CZ313">
        <f>0</f>
        <v>0</v>
      </c>
      <c r="DC313" t="s">
        <v>3</v>
      </c>
      <c r="DD313" t="s">
        <v>3</v>
      </c>
      <c r="DE313" t="s">
        <v>3</v>
      </c>
      <c r="DF313" t="s">
        <v>3</v>
      </c>
      <c r="DG313" t="s">
        <v>3</v>
      </c>
      <c r="DH313" t="s">
        <v>3</v>
      </c>
      <c r="DI313" t="s">
        <v>3</v>
      </c>
      <c r="DJ313" t="s">
        <v>3</v>
      </c>
      <c r="DK313" t="s">
        <v>3</v>
      </c>
      <c r="DL313" t="s">
        <v>3</v>
      </c>
      <c r="DM313" t="s">
        <v>3</v>
      </c>
      <c r="DN313">
        <v>0</v>
      </c>
      <c r="DO313">
        <v>0</v>
      </c>
      <c r="DP313">
        <v>1</v>
      </c>
      <c r="DQ313">
        <v>1</v>
      </c>
      <c r="DU313">
        <v>1013</v>
      </c>
      <c r="DV313" t="s">
        <v>23</v>
      </c>
      <c r="DW313" t="s">
        <v>23</v>
      </c>
      <c r="DX313">
        <v>1</v>
      </c>
      <c r="DZ313" t="s">
        <v>3</v>
      </c>
      <c r="EA313" t="s">
        <v>3</v>
      </c>
      <c r="EB313" t="s">
        <v>3</v>
      </c>
      <c r="EC313" t="s">
        <v>3</v>
      </c>
      <c r="EE313">
        <v>45799867</v>
      </c>
      <c r="EF313">
        <v>5</v>
      </c>
      <c r="EG313" t="s">
        <v>39</v>
      </c>
      <c r="EH313">
        <v>0</v>
      </c>
      <c r="EI313" t="s">
        <v>3</v>
      </c>
      <c r="EJ313">
        <v>3</v>
      </c>
      <c r="EK313">
        <v>100</v>
      </c>
      <c r="EL313" t="s">
        <v>40</v>
      </c>
      <c r="EM313" t="s">
        <v>41</v>
      </c>
      <c r="EO313" t="s">
        <v>3</v>
      </c>
      <c r="EQ313">
        <v>131072</v>
      </c>
      <c r="ER313">
        <v>0</v>
      </c>
      <c r="ES313">
        <v>77500</v>
      </c>
      <c r="ET313">
        <v>0</v>
      </c>
      <c r="EU313">
        <v>0</v>
      </c>
      <c r="EV313">
        <v>0</v>
      </c>
      <c r="EW313">
        <v>0</v>
      </c>
      <c r="EX313">
        <v>0</v>
      </c>
      <c r="EY313">
        <v>0</v>
      </c>
      <c r="FQ313">
        <v>0</v>
      </c>
      <c r="FR313">
        <f>P313</f>
        <v>310000</v>
      </c>
      <c r="FS313">
        <v>0</v>
      </c>
      <c r="FX313">
        <v>0</v>
      </c>
      <c r="FY313">
        <v>0</v>
      </c>
      <c r="GA313" t="s">
        <v>3</v>
      </c>
      <c r="GD313">
        <v>1</v>
      </c>
      <c r="GF313">
        <v>-598853011</v>
      </c>
      <c r="GG313">
        <v>2</v>
      </c>
      <c r="GH313">
        <v>0</v>
      </c>
      <c r="GI313">
        <v>-2</v>
      </c>
      <c r="GJ313">
        <v>0</v>
      </c>
      <c r="GK313">
        <v>0</v>
      </c>
      <c r="GL313">
        <f t="shared" si="244"/>
        <v>0</v>
      </c>
      <c r="GM313">
        <f t="shared" si="245"/>
        <v>310000</v>
      </c>
      <c r="GN313">
        <f t="shared" si="246"/>
        <v>0</v>
      </c>
      <c r="GO313">
        <f t="shared" si="247"/>
        <v>0</v>
      </c>
      <c r="GP313">
        <f t="shared" si="248"/>
        <v>0</v>
      </c>
      <c r="GR313">
        <v>0</v>
      </c>
      <c r="GS313">
        <v>0</v>
      </c>
      <c r="GT313">
        <v>0</v>
      </c>
      <c r="GU313" t="s">
        <v>3</v>
      </c>
      <c r="GV313">
        <f t="shared" si="249"/>
        <v>0</v>
      </c>
      <c r="GW313">
        <v>1</v>
      </c>
      <c r="GX313">
        <f t="shared" si="250"/>
        <v>0</v>
      </c>
      <c r="HA313">
        <v>0</v>
      </c>
      <c r="HB313">
        <v>0</v>
      </c>
      <c r="HC313">
        <f t="shared" si="251"/>
        <v>0</v>
      </c>
      <c r="HE313" t="s">
        <v>3</v>
      </c>
      <c r="HF313" t="s">
        <v>3</v>
      </c>
      <c r="HM313" t="s">
        <v>3</v>
      </c>
      <c r="HN313" t="s">
        <v>3</v>
      </c>
      <c r="HO313" t="s">
        <v>3</v>
      </c>
      <c r="HP313" t="s">
        <v>3</v>
      </c>
      <c r="HQ313" t="s">
        <v>3</v>
      </c>
      <c r="HS313">
        <v>0</v>
      </c>
      <c r="IK313">
        <v>0</v>
      </c>
    </row>
    <row r="314" spans="1:245" x14ac:dyDescent="0.2">
      <c r="A314">
        <v>19</v>
      </c>
      <c r="B314">
        <v>1</v>
      </c>
      <c r="F314" t="s">
        <v>3</v>
      </c>
      <c r="G314" t="s">
        <v>146</v>
      </c>
      <c r="H314" t="s">
        <v>3</v>
      </c>
      <c r="AA314">
        <v>1</v>
      </c>
      <c r="IK314">
        <v>0</v>
      </c>
    </row>
    <row r="315" spans="1:245" x14ac:dyDescent="0.2">
      <c r="A315">
        <v>19</v>
      </c>
      <c r="B315">
        <v>1</v>
      </c>
      <c r="F315" t="s">
        <v>3</v>
      </c>
      <c r="G315" t="s">
        <v>147</v>
      </c>
      <c r="H315" t="s">
        <v>3</v>
      </c>
      <c r="AA315">
        <v>1</v>
      </c>
      <c r="IK315">
        <v>0</v>
      </c>
    </row>
    <row r="316" spans="1:245" x14ac:dyDescent="0.2">
      <c r="A316">
        <v>17</v>
      </c>
      <c r="B316">
        <v>1</v>
      </c>
      <c r="C316">
        <f>ROW(SmtRes!A434)</f>
        <v>434</v>
      </c>
      <c r="D316">
        <f>ROW(EtalonRes!A434)</f>
        <v>434</v>
      </c>
      <c r="E316" t="s">
        <v>466</v>
      </c>
      <c r="F316" t="s">
        <v>467</v>
      </c>
      <c r="G316" t="s">
        <v>468</v>
      </c>
      <c r="H316" t="s">
        <v>151</v>
      </c>
      <c r="I316">
        <f>ROUND(260/100,7)</f>
        <v>2.6</v>
      </c>
      <c r="J316">
        <v>0</v>
      </c>
      <c r="K316">
        <f>ROUND(260/100,7)</f>
        <v>2.6</v>
      </c>
      <c r="O316">
        <f>ROUND(CP316,2)</f>
        <v>21860.240000000002</v>
      </c>
      <c r="P316">
        <f>SUMIF(SmtRes!AQ424:'SmtRes'!AQ434,"=1",SmtRes!DF424:'SmtRes'!DF434)</f>
        <v>1286.44</v>
      </c>
      <c r="Q316">
        <f>SUMIF(SmtRes!AQ424:'SmtRes'!AQ434,"=1",SmtRes!DG424:'SmtRes'!DG434)</f>
        <v>1159.07</v>
      </c>
      <c r="R316">
        <f>SUMIF(SmtRes!AQ424:'SmtRes'!AQ434,"=1",SmtRes!DH424:'SmtRes'!DH434)</f>
        <v>953.67000000000007</v>
      </c>
      <c r="S316">
        <f>SUMIF(SmtRes!AQ424:'SmtRes'!AQ434,"=1",SmtRes!DI424:'SmtRes'!DI434)</f>
        <v>18461.060000000001</v>
      </c>
      <c r="T316">
        <f t="shared" ref="T316:T321" si="252">ROUND(CU316*I316,2)</f>
        <v>0</v>
      </c>
      <c r="U316">
        <f>SUMIF(SmtRes!AQ424:'SmtRes'!AQ434,"=1",SmtRes!CV424:'SmtRes'!CV434)</f>
        <v>24.128</v>
      </c>
      <c r="V316">
        <f>SUMIF(SmtRes!AQ424:'SmtRes'!AQ434,"=1",SmtRes!CW424:'SmtRes'!CW434)</f>
        <v>1.04</v>
      </c>
      <c r="W316">
        <f t="shared" ref="W316:W321" si="253">ROUND(CX316*I316,2)</f>
        <v>0</v>
      </c>
      <c r="X316">
        <f t="shared" ref="X316:Y321" si="254">ROUND(CY316,2)</f>
        <v>18832.29</v>
      </c>
      <c r="Y316">
        <f t="shared" si="254"/>
        <v>9901.51</v>
      </c>
      <c r="AA316">
        <v>48216218</v>
      </c>
      <c r="AB316">
        <f t="shared" ref="AB316:AB321" si="255">ROUND((AC316+AD316+AF316),6)</f>
        <v>7859.8196159999998</v>
      </c>
      <c r="AC316">
        <f>ROUND((SUM(SmtRes!BQ424:'SmtRes'!BQ434)),6)</f>
        <v>321.78121599999997</v>
      </c>
      <c r="AD316">
        <f>ROUND((((SUM(SmtRes!BR424:'SmtRes'!BR434))-(SUM(SmtRes!BS424:'SmtRes'!BS434)))+AE316),6)</f>
        <v>437.63200000000001</v>
      </c>
      <c r="AE316">
        <f>ROUND((SUM(SmtRes!BS424:'SmtRes'!BS434)),6)</f>
        <v>366.79599999999999</v>
      </c>
      <c r="AF316">
        <f>ROUND((SUM(SmtRes!BT424:'SmtRes'!BT434)),6)</f>
        <v>7100.4063999999998</v>
      </c>
      <c r="AG316">
        <f t="shared" ref="AG316:AG321" si="256">ROUND((AP316),6)</f>
        <v>0</v>
      </c>
      <c r="AH316">
        <f>(SUM(SmtRes!BU424:'SmtRes'!BU434))</f>
        <v>9.2799999999999994</v>
      </c>
      <c r="AI316">
        <f>(SUM(SmtRes!BV424:'SmtRes'!BV434))</f>
        <v>0.4</v>
      </c>
      <c r="AJ316">
        <f t="shared" ref="AJ316:AJ321" si="257">(AS316)</f>
        <v>0</v>
      </c>
      <c r="AK316">
        <v>8226.6156164000004</v>
      </c>
      <c r="AL316">
        <v>321.78121640000006</v>
      </c>
      <c r="AM316">
        <v>437.63200000000006</v>
      </c>
      <c r="AN316">
        <v>366.79599999999999</v>
      </c>
      <c r="AO316">
        <v>7100.4063999999998</v>
      </c>
      <c r="AP316">
        <v>0</v>
      </c>
      <c r="AQ316">
        <v>9.2799999999999994</v>
      </c>
      <c r="AR316">
        <v>0.4</v>
      </c>
      <c r="AS316">
        <v>0</v>
      </c>
      <c r="AT316">
        <v>97</v>
      </c>
      <c r="AU316">
        <v>51</v>
      </c>
      <c r="AV316">
        <v>1</v>
      </c>
      <c r="AW316">
        <v>1</v>
      </c>
      <c r="AZ316">
        <v>1</v>
      </c>
      <c r="BA316">
        <v>1</v>
      </c>
      <c r="BB316">
        <v>1</v>
      </c>
      <c r="BC316">
        <v>1</v>
      </c>
      <c r="BD316" t="s">
        <v>3</v>
      </c>
      <c r="BE316" t="s">
        <v>3</v>
      </c>
      <c r="BF316" t="s">
        <v>3</v>
      </c>
      <c r="BG316" t="s">
        <v>3</v>
      </c>
      <c r="BH316">
        <v>0</v>
      </c>
      <c r="BI316">
        <v>2</v>
      </c>
      <c r="BJ316" t="s">
        <v>469</v>
      </c>
      <c r="BM316">
        <v>108001</v>
      </c>
      <c r="BN316">
        <v>0</v>
      </c>
      <c r="BO316" t="s">
        <v>3</v>
      </c>
      <c r="BP316">
        <v>0</v>
      </c>
      <c r="BQ316">
        <v>3</v>
      </c>
      <c r="BR316">
        <v>0</v>
      </c>
      <c r="BS316">
        <v>1</v>
      </c>
      <c r="BT316">
        <v>1</v>
      </c>
      <c r="BU316">
        <v>1</v>
      </c>
      <c r="BV316">
        <v>1</v>
      </c>
      <c r="BW316">
        <v>1</v>
      </c>
      <c r="BX316">
        <v>1</v>
      </c>
      <c r="BY316" t="s">
        <v>3</v>
      </c>
      <c r="BZ316">
        <v>97</v>
      </c>
      <c r="CA316">
        <v>51</v>
      </c>
      <c r="CB316" t="s">
        <v>3</v>
      </c>
      <c r="CE316">
        <v>0</v>
      </c>
      <c r="CF316">
        <v>0</v>
      </c>
      <c r="CG316">
        <v>0</v>
      </c>
      <c r="CM316">
        <v>0</v>
      </c>
      <c r="CN316" t="s">
        <v>3</v>
      </c>
      <c r="CO316">
        <v>0</v>
      </c>
      <c r="CP316">
        <f>(P316+Q316+S316+R316)</f>
        <v>21860.239999999998</v>
      </c>
      <c r="CQ316">
        <f>SUMIF(SmtRes!AQ424:'SmtRes'!AQ434,"=1",SmtRes!AA424:'SmtRes'!AA434)</f>
        <v>236193.72999999998</v>
      </c>
      <c r="CR316">
        <f>SUMIF(SmtRes!AQ424:'SmtRes'!AQ434,"=1",SmtRes!AB424:'SmtRes'!AB434)</f>
        <v>2076.77</v>
      </c>
      <c r="CS316">
        <f>SUMIF(SmtRes!AQ424:'SmtRes'!AQ434,"=1",SmtRes!AC424:'SmtRes'!AC434)</f>
        <v>1833.98</v>
      </c>
      <c r="CT316">
        <f>SUMIF(SmtRes!AQ424:'SmtRes'!AQ434,"=1",SmtRes!AD424:'SmtRes'!AD434)</f>
        <v>765.13</v>
      </c>
      <c r="CU316">
        <f>AG316</f>
        <v>0</v>
      </c>
      <c r="CV316">
        <f>SUMIF(SmtRes!AQ424:'SmtRes'!AQ434,"=1",SmtRes!BU424:'SmtRes'!BU434)</f>
        <v>9.2799999999999994</v>
      </c>
      <c r="CW316">
        <f>SUMIF(SmtRes!AQ424:'SmtRes'!AQ434,"=1",SmtRes!BV424:'SmtRes'!BV434)</f>
        <v>0.4</v>
      </c>
      <c r="CX316">
        <f>AJ316</f>
        <v>0</v>
      </c>
      <c r="CY316">
        <f>(((S316+R316)*AT316)/100)</f>
        <v>18832.288100000002</v>
      </c>
      <c r="CZ316">
        <f>(((S316+R316)*AU316)/100)</f>
        <v>9901.5123000000021</v>
      </c>
      <c r="DC316" t="s">
        <v>3</v>
      </c>
      <c r="DD316" t="s">
        <v>3</v>
      </c>
      <c r="DE316" t="s">
        <v>3</v>
      </c>
      <c r="DF316" t="s">
        <v>3</v>
      </c>
      <c r="DG316" t="s">
        <v>3</v>
      </c>
      <c r="DH316" t="s">
        <v>3</v>
      </c>
      <c r="DI316" t="s">
        <v>3</v>
      </c>
      <c r="DJ316" t="s">
        <v>3</v>
      </c>
      <c r="DK316" t="s">
        <v>3</v>
      </c>
      <c r="DL316" t="s">
        <v>3</v>
      </c>
      <c r="DM316" t="s">
        <v>3</v>
      </c>
      <c r="DN316">
        <v>0</v>
      </c>
      <c r="DO316">
        <v>0</v>
      </c>
      <c r="DP316">
        <v>1</v>
      </c>
      <c r="DQ316">
        <v>1</v>
      </c>
      <c r="DU316">
        <v>1003</v>
      </c>
      <c r="DV316" t="s">
        <v>151</v>
      </c>
      <c r="DW316" t="s">
        <v>151</v>
      </c>
      <c r="DX316">
        <v>100</v>
      </c>
      <c r="DZ316" t="s">
        <v>3</v>
      </c>
      <c r="EA316" t="s">
        <v>3</v>
      </c>
      <c r="EB316" t="s">
        <v>3</v>
      </c>
      <c r="EC316" t="s">
        <v>3</v>
      </c>
      <c r="EE316">
        <v>45799455</v>
      </c>
      <c r="EF316">
        <v>3</v>
      </c>
      <c r="EG316" t="s">
        <v>25</v>
      </c>
      <c r="EH316">
        <v>0</v>
      </c>
      <c r="EI316" t="s">
        <v>3</v>
      </c>
      <c r="EJ316">
        <v>2</v>
      </c>
      <c r="EK316">
        <v>108001</v>
      </c>
      <c r="EL316" t="s">
        <v>26</v>
      </c>
      <c r="EM316" t="s">
        <v>27</v>
      </c>
      <c r="EO316" t="s">
        <v>3</v>
      </c>
      <c r="EQ316">
        <v>131072</v>
      </c>
      <c r="ER316">
        <v>0</v>
      </c>
      <c r="ES316">
        <v>0</v>
      </c>
      <c r="ET316">
        <v>0</v>
      </c>
      <c r="EU316">
        <v>0</v>
      </c>
      <c r="EV316">
        <v>0</v>
      </c>
      <c r="EW316">
        <v>9.2799999999999994</v>
      </c>
      <c r="EX316">
        <v>0.4</v>
      </c>
      <c r="EY316">
        <v>0</v>
      </c>
      <c r="FQ316">
        <v>0</v>
      </c>
      <c r="FR316">
        <v>0</v>
      </c>
      <c r="FS316">
        <v>0</v>
      </c>
      <c r="FX316">
        <v>97</v>
      </c>
      <c r="FY316">
        <v>51</v>
      </c>
      <c r="GA316" t="s">
        <v>3</v>
      </c>
      <c r="GD316">
        <v>1</v>
      </c>
      <c r="GF316">
        <v>1972098655</v>
      </c>
      <c r="GG316">
        <v>2</v>
      </c>
      <c r="GH316">
        <v>1</v>
      </c>
      <c r="GI316">
        <v>-2</v>
      </c>
      <c r="GJ316">
        <v>0</v>
      </c>
      <c r="GK316">
        <v>0</v>
      </c>
      <c r="GL316">
        <f t="shared" ref="GL316:GL321" si="258">ROUND(IF(AND(BH316=3,BI316=3,FS316&lt;&gt;0),P316,0),2)</f>
        <v>0</v>
      </c>
      <c r="GM316">
        <f t="shared" ref="GM316:GM321" si="259">ROUND(O316+X316+Y316,2)+GX316</f>
        <v>50594.04</v>
      </c>
      <c r="GN316">
        <f t="shared" ref="GN316:GN321" si="260">IF(OR(BI316=0,BI316=1),GM316-GX316,0)</f>
        <v>0</v>
      </c>
      <c r="GO316">
        <f t="shared" ref="GO316:GO321" si="261">IF(BI316=2,GM316-GX316,0)</f>
        <v>50594.04</v>
      </c>
      <c r="GP316">
        <f t="shared" ref="GP316:GP321" si="262">IF(BI316=4,GM316-GX316,0)</f>
        <v>0</v>
      </c>
      <c r="GR316">
        <v>0</v>
      </c>
      <c r="GS316">
        <v>3</v>
      </c>
      <c r="GT316">
        <v>0</v>
      </c>
      <c r="GU316" t="s">
        <v>3</v>
      </c>
      <c r="GV316">
        <f t="shared" ref="GV316:GV321" si="263">ROUND((GT316),6)</f>
        <v>0</v>
      </c>
      <c r="GW316">
        <v>1</v>
      </c>
      <c r="GX316">
        <f t="shared" ref="GX316:GX321" si="264">ROUND(HC316*I316,2)</f>
        <v>0</v>
      </c>
      <c r="HA316">
        <v>0</v>
      </c>
      <c r="HB316">
        <v>0</v>
      </c>
      <c r="HC316">
        <f>GV316*GW316</f>
        <v>0</v>
      </c>
      <c r="HE316" t="s">
        <v>3</v>
      </c>
      <c r="HF316" t="s">
        <v>3</v>
      </c>
      <c r="HM316" t="s">
        <v>3</v>
      </c>
      <c r="HN316" t="s">
        <v>29</v>
      </c>
      <c r="HO316" t="s">
        <v>30</v>
      </c>
      <c r="HP316" t="s">
        <v>26</v>
      </c>
      <c r="HQ316" t="s">
        <v>26</v>
      </c>
      <c r="HS316">
        <v>0</v>
      </c>
      <c r="IK316">
        <v>0</v>
      </c>
    </row>
    <row r="317" spans="1:245" x14ac:dyDescent="0.2">
      <c r="A317">
        <v>18</v>
      </c>
      <c r="B317">
        <v>1</v>
      </c>
      <c r="C317">
        <v>434</v>
      </c>
      <c r="E317" t="s">
        <v>470</v>
      </c>
      <c r="F317" t="s">
        <v>32</v>
      </c>
      <c r="G317" t="s">
        <v>33</v>
      </c>
      <c r="H317" t="s">
        <v>34</v>
      </c>
      <c r="I317">
        <f>J317</f>
        <v>2</v>
      </c>
      <c r="J317">
        <v>2</v>
      </c>
      <c r="K317">
        <v>2</v>
      </c>
      <c r="O317">
        <f>ROUND(P317,2)</f>
        <v>369.22</v>
      </c>
      <c r="P317">
        <f>ROUND(ROUND(ROUND(SUMIF(SmtRes!AQ424:'SmtRes'!AQ434,"=1",SmtRes!CU424:'SmtRes'!CU434),2),2)*I317/100,2)</f>
        <v>369.22</v>
      </c>
      <c r="Q317">
        <f>ROUND(CR317*I317,2)</f>
        <v>0</v>
      </c>
      <c r="R317">
        <f>ROUND(CS317*I317,2)</f>
        <v>0</v>
      </c>
      <c r="S317">
        <f>ROUND(CT317*I317,2)</f>
        <v>0</v>
      </c>
      <c r="T317">
        <f t="shared" si="252"/>
        <v>0</v>
      </c>
      <c r="U317">
        <f>ROUND(CV317*I317,7)</f>
        <v>0</v>
      </c>
      <c r="V317">
        <f>ROUND(CW317*I317,7)</f>
        <v>0</v>
      </c>
      <c r="W317">
        <f t="shared" si="253"/>
        <v>0</v>
      </c>
      <c r="X317">
        <f t="shared" si="254"/>
        <v>0</v>
      </c>
      <c r="Y317">
        <f t="shared" si="254"/>
        <v>0</v>
      </c>
      <c r="AA317">
        <v>48216218</v>
      </c>
      <c r="AB317">
        <f t="shared" si="255"/>
        <v>0</v>
      </c>
      <c r="AC317">
        <f>ROUND((ES317),6)</f>
        <v>0</v>
      </c>
      <c r="AD317">
        <f>ROUND((((ET317)-(EU317))+AE317),6)</f>
        <v>0</v>
      </c>
      <c r="AE317">
        <f t="shared" ref="AE317:AF319" si="265">ROUND((EU317),6)</f>
        <v>0</v>
      </c>
      <c r="AF317">
        <f t="shared" si="265"/>
        <v>0</v>
      </c>
      <c r="AG317">
        <f t="shared" si="256"/>
        <v>0</v>
      </c>
      <c r="AH317">
        <f t="shared" ref="AH317:AI319" si="266">(EW317)</f>
        <v>0</v>
      </c>
      <c r="AI317">
        <f t="shared" si="266"/>
        <v>0</v>
      </c>
      <c r="AJ317">
        <f t="shared" si="257"/>
        <v>0</v>
      </c>
      <c r="AK317">
        <v>0</v>
      </c>
      <c r="AL317">
        <v>0</v>
      </c>
      <c r="AM317">
        <v>0</v>
      </c>
      <c r="AN317">
        <v>0</v>
      </c>
      <c r="AO317">
        <v>0</v>
      </c>
      <c r="AP317">
        <v>0</v>
      </c>
      <c r="AQ317">
        <v>0</v>
      </c>
      <c r="AR317">
        <v>0</v>
      </c>
      <c r="AS317">
        <v>0</v>
      </c>
      <c r="AT317">
        <v>97</v>
      </c>
      <c r="AU317">
        <v>51</v>
      </c>
      <c r="AV317">
        <v>1</v>
      </c>
      <c r="AW317">
        <v>1</v>
      </c>
      <c r="AZ317">
        <v>1</v>
      </c>
      <c r="BA317">
        <v>1</v>
      </c>
      <c r="BB317">
        <v>1</v>
      </c>
      <c r="BC317">
        <v>1</v>
      </c>
      <c r="BD317" t="s">
        <v>3</v>
      </c>
      <c r="BE317" t="s">
        <v>3</v>
      </c>
      <c r="BF317" t="s">
        <v>3</v>
      </c>
      <c r="BG317" t="s">
        <v>3</v>
      </c>
      <c r="BH317">
        <v>3</v>
      </c>
      <c r="BI317">
        <v>2</v>
      </c>
      <c r="BJ317" t="s">
        <v>3</v>
      </c>
      <c r="BM317">
        <v>108001</v>
      </c>
      <c r="BN317">
        <v>0</v>
      </c>
      <c r="BO317" t="s">
        <v>3</v>
      </c>
      <c r="BP317">
        <v>0</v>
      </c>
      <c r="BQ317">
        <v>3</v>
      </c>
      <c r="BR317">
        <v>0</v>
      </c>
      <c r="BS317">
        <v>1</v>
      </c>
      <c r="BT317">
        <v>1</v>
      </c>
      <c r="BU317">
        <v>1</v>
      </c>
      <c r="BV317">
        <v>1</v>
      </c>
      <c r="BW317">
        <v>1</v>
      </c>
      <c r="BX317">
        <v>1</v>
      </c>
      <c r="BY317" t="s">
        <v>3</v>
      </c>
      <c r="BZ317">
        <v>97</v>
      </c>
      <c r="CA317">
        <v>51</v>
      </c>
      <c r="CB317" t="s">
        <v>3</v>
      </c>
      <c r="CE317">
        <v>0</v>
      </c>
      <c r="CF317">
        <v>0</v>
      </c>
      <c r="CG317">
        <v>0</v>
      </c>
      <c r="CM317">
        <v>0</v>
      </c>
      <c r="CN317" t="s">
        <v>3</v>
      </c>
      <c r="CO317">
        <v>0</v>
      </c>
      <c r="CP317">
        <f>0</f>
        <v>0</v>
      </c>
      <c r="CQ317">
        <f>0</f>
        <v>0</v>
      </c>
      <c r="CR317">
        <f>0</f>
        <v>0</v>
      </c>
      <c r="CS317">
        <f>0</f>
        <v>0</v>
      </c>
      <c r="CT317">
        <f>0</f>
        <v>0</v>
      </c>
      <c r="CU317">
        <f>0</f>
        <v>0</v>
      </c>
      <c r="CV317">
        <f>0</f>
        <v>0</v>
      </c>
      <c r="CW317">
        <f>0</f>
        <v>0</v>
      </c>
      <c r="CX317">
        <f>0</f>
        <v>0</v>
      </c>
      <c r="CY317">
        <f>0</f>
        <v>0</v>
      </c>
      <c r="CZ317">
        <f>0</f>
        <v>0</v>
      </c>
      <c r="DC317" t="s">
        <v>3</v>
      </c>
      <c r="DD317" t="s">
        <v>3</v>
      </c>
      <c r="DE317" t="s">
        <v>3</v>
      </c>
      <c r="DF317" t="s">
        <v>3</v>
      </c>
      <c r="DG317" t="s">
        <v>3</v>
      </c>
      <c r="DH317" t="s">
        <v>3</v>
      </c>
      <c r="DI317" t="s">
        <v>3</v>
      </c>
      <c r="DJ317" t="s">
        <v>3</v>
      </c>
      <c r="DK317" t="s">
        <v>3</v>
      </c>
      <c r="DL317" t="s">
        <v>3</v>
      </c>
      <c r="DM317" t="s">
        <v>3</v>
      </c>
      <c r="DN317">
        <v>0</v>
      </c>
      <c r="DO317">
        <v>0</v>
      </c>
      <c r="DP317">
        <v>1</v>
      </c>
      <c r="DQ317">
        <v>1</v>
      </c>
      <c r="DU317">
        <v>1013</v>
      </c>
      <c r="DV317" t="s">
        <v>34</v>
      </c>
      <c r="DW317" t="s">
        <v>34</v>
      </c>
      <c r="DX317">
        <v>1</v>
      </c>
      <c r="DZ317" t="s">
        <v>3</v>
      </c>
      <c r="EA317" t="s">
        <v>3</v>
      </c>
      <c r="EB317" t="s">
        <v>3</v>
      </c>
      <c r="EC317" t="s">
        <v>3</v>
      </c>
      <c r="EE317">
        <v>45799455</v>
      </c>
      <c r="EF317">
        <v>3</v>
      </c>
      <c r="EG317" t="s">
        <v>25</v>
      </c>
      <c r="EH317">
        <v>0</v>
      </c>
      <c r="EI317" t="s">
        <v>3</v>
      </c>
      <c r="EJ317">
        <v>2</v>
      </c>
      <c r="EK317">
        <v>108001</v>
      </c>
      <c r="EL317" t="s">
        <v>26</v>
      </c>
      <c r="EM317" t="s">
        <v>27</v>
      </c>
      <c r="EO317" t="s">
        <v>3</v>
      </c>
      <c r="EQ317">
        <v>0</v>
      </c>
      <c r="ER317">
        <v>0</v>
      </c>
      <c r="ES317">
        <v>0</v>
      </c>
      <c r="ET317">
        <v>0</v>
      </c>
      <c r="EU317">
        <v>0</v>
      </c>
      <c r="EV317">
        <v>0</v>
      </c>
      <c r="EW317">
        <v>0</v>
      </c>
      <c r="EX317">
        <v>0</v>
      </c>
      <c r="FQ317">
        <v>0</v>
      </c>
      <c r="FR317">
        <v>0</v>
      </c>
      <c r="FS317">
        <v>0</v>
      </c>
      <c r="FX317">
        <v>97</v>
      </c>
      <c r="FY317">
        <v>51</v>
      </c>
      <c r="GA317" t="s">
        <v>3</v>
      </c>
      <c r="GD317">
        <v>1</v>
      </c>
      <c r="GF317">
        <v>274903907</v>
      </c>
      <c r="GG317">
        <v>2</v>
      </c>
      <c r="GH317">
        <v>1</v>
      </c>
      <c r="GI317">
        <v>-2</v>
      </c>
      <c r="GJ317">
        <v>0</v>
      </c>
      <c r="GK317">
        <v>0</v>
      </c>
      <c r="GL317">
        <f t="shared" si="258"/>
        <v>0</v>
      </c>
      <c r="GM317">
        <f t="shared" si="259"/>
        <v>369.22</v>
      </c>
      <c r="GN317">
        <f t="shared" si="260"/>
        <v>0</v>
      </c>
      <c r="GO317">
        <f t="shared" si="261"/>
        <v>369.22</v>
      </c>
      <c r="GP317">
        <f t="shared" si="262"/>
        <v>0</v>
      </c>
      <c r="GR317">
        <v>0</v>
      </c>
      <c r="GS317">
        <v>3</v>
      </c>
      <c r="GT317">
        <v>0</v>
      </c>
      <c r="GU317" t="s">
        <v>3</v>
      </c>
      <c r="GV317">
        <f t="shared" si="263"/>
        <v>0</v>
      </c>
      <c r="GW317">
        <v>1</v>
      </c>
      <c r="GX317">
        <f t="shared" si="264"/>
        <v>0</v>
      </c>
      <c r="HA317">
        <v>0</v>
      </c>
      <c r="HB317">
        <v>0</v>
      </c>
      <c r="HC317">
        <f>0</f>
        <v>0</v>
      </c>
      <c r="HE317" t="s">
        <v>3</v>
      </c>
      <c r="HF317" t="s">
        <v>3</v>
      </c>
      <c r="HM317" t="s">
        <v>3</v>
      </c>
      <c r="HN317" t="s">
        <v>29</v>
      </c>
      <c r="HO317" t="s">
        <v>30</v>
      </c>
      <c r="HP317" t="s">
        <v>26</v>
      </c>
      <c r="HQ317" t="s">
        <v>26</v>
      </c>
      <c r="HS317">
        <v>0</v>
      </c>
      <c r="IK317">
        <v>0</v>
      </c>
    </row>
    <row r="318" spans="1:245" x14ac:dyDescent="0.2">
      <c r="A318">
        <v>17</v>
      </c>
      <c r="B318">
        <v>1</v>
      </c>
      <c r="E318" t="s">
        <v>471</v>
      </c>
      <c r="F318" t="s">
        <v>472</v>
      </c>
      <c r="G318" t="s">
        <v>473</v>
      </c>
      <c r="H318" t="s">
        <v>156</v>
      </c>
      <c r="I318">
        <f>ROUND(244.8,7)</f>
        <v>244.8</v>
      </c>
      <c r="J318">
        <v>0</v>
      </c>
      <c r="K318">
        <f>ROUND(244.8,7)</f>
        <v>244.8</v>
      </c>
      <c r="O318">
        <f>ROUND(CP318,2)</f>
        <v>36377.279999999999</v>
      </c>
      <c r="P318">
        <f>ROUND(CQ318*I318,2)</f>
        <v>36377.279999999999</v>
      </c>
      <c r="Q318">
        <f>ROUND(CR318*I318,2)</f>
        <v>0</v>
      </c>
      <c r="R318">
        <f>ROUND(CS318*I318,2)</f>
        <v>0</v>
      </c>
      <c r="S318">
        <f>ROUND(CT318*I318,2)</f>
        <v>0</v>
      </c>
      <c r="T318">
        <f t="shared" si="252"/>
        <v>0</v>
      </c>
      <c r="U318">
        <f>ROUND(CV318*I318,7)</f>
        <v>0</v>
      </c>
      <c r="V318">
        <f>ROUND(CW318*I318,7)</f>
        <v>0</v>
      </c>
      <c r="W318">
        <f t="shared" si="253"/>
        <v>0</v>
      </c>
      <c r="X318">
        <f t="shared" si="254"/>
        <v>0</v>
      </c>
      <c r="Y318">
        <f t="shared" si="254"/>
        <v>0</v>
      </c>
      <c r="AA318">
        <v>48216218</v>
      </c>
      <c r="AB318">
        <f t="shared" si="255"/>
        <v>148.6</v>
      </c>
      <c r="AC318">
        <f>ROUND((ES318),6)</f>
        <v>148.6</v>
      </c>
      <c r="AD318">
        <f>ROUND((((ET318)-(EU318))+AE318),6)</f>
        <v>0</v>
      </c>
      <c r="AE318">
        <f t="shared" si="265"/>
        <v>0</v>
      </c>
      <c r="AF318">
        <f t="shared" si="265"/>
        <v>0</v>
      </c>
      <c r="AG318">
        <f t="shared" si="256"/>
        <v>0</v>
      </c>
      <c r="AH318">
        <f t="shared" si="266"/>
        <v>0</v>
      </c>
      <c r="AI318">
        <f t="shared" si="266"/>
        <v>0</v>
      </c>
      <c r="AJ318">
        <f t="shared" si="257"/>
        <v>0</v>
      </c>
      <c r="AK318">
        <v>148.6</v>
      </c>
      <c r="AL318">
        <v>148.6</v>
      </c>
      <c r="AM318">
        <v>0</v>
      </c>
      <c r="AN318">
        <v>0</v>
      </c>
      <c r="AO318">
        <v>0</v>
      </c>
      <c r="AP318">
        <v>0</v>
      </c>
      <c r="AQ318">
        <v>0</v>
      </c>
      <c r="AR318">
        <v>0</v>
      </c>
      <c r="AS318">
        <v>0</v>
      </c>
      <c r="AT318">
        <v>0</v>
      </c>
      <c r="AU318">
        <v>0</v>
      </c>
      <c r="AV318">
        <v>1</v>
      </c>
      <c r="AW318">
        <v>1</v>
      </c>
      <c r="AZ318">
        <v>1</v>
      </c>
      <c r="BA318">
        <v>1</v>
      </c>
      <c r="BB318">
        <v>1</v>
      </c>
      <c r="BC318">
        <v>1</v>
      </c>
      <c r="BD318" t="s">
        <v>3</v>
      </c>
      <c r="BE318" t="s">
        <v>3</v>
      </c>
      <c r="BF318" t="s">
        <v>3</v>
      </c>
      <c r="BG318" t="s">
        <v>3</v>
      </c>
      <c r="BH318">
        <v>3</v>
      </c>
      <c r="BI318">
        <v>2</v>
      </c>
      <c r="BJ318" t="s">
        <v>474</v>
      </c>
      <c r="BM318">
        <v>1100</v>
      </c>
      <c r="BN318">
        <v>0</v>
      </c>
      <c r="BO318" t="s">
        <v>3</v>
      </c>
      <c r="BP318">
        <v>0</v>
      </c>
      <c r="BQ318">
        <v>8</v>
      </c>
      <c r="BR318">
        <v>0</v>
      </c>
      <c r="BS318">
        <v>1</v>
      </c>
      <c r="BT318">
        <v>1</v>
      </c>
      <c r="BU318">
        <v>1</v>
      </c>
      <c r="BV318">
        <v>1</v>
      </c>
      <c r="BW318">
        <v>1</v>
      </c>
      <c r="BX318">
        <v>1</v>
      </c>
      <c r="BY318" t="s">
        <v>3</v>
      </c>
      <c r="BZ318">
        <v>0</v>
      </c>
      <c r="CA318">
        <v>0</v>
      </c>
      <c r="CB318" t="s">
        <v>3</v>
      </c>
      <c r="CE318">
        <v>0</v>
      </c>
      <c r="CF318">
        <v>0</v>
      </c>
      <c r="CG318">
        <v>0</v>
      </c>
      <c r="CM318">
        <v>0</v>
      </c>
      <c r="CN318" t="s">
        <v>3</v>
      </c>
      <c r="CO318">
        <v>0</v>
      </c>
      <c r="CP318">
        <f>(P318+Q318+S318+R318)</f>
        <v>36377.279999999999</v>
      </c>
      <c r="CQ318">
        <f>ROUND(AL318*BC318,2)</f>
        <v>148.6</v>
      </c>
      <c r="CR318">
        <f>ROUND(AM318*BB318,2)</f>
        <v>0</v>
      </c>
      <c r="CS318">
        <f>ROUND(AN318*BS318,2)</f>
        <v>0</v>
      </c>
      <c r="CT318">
        <f>ROUND(AO318*BA318,2)</f>
        <v>0</v>
      </c>
      <c r="CU318">
        <f t="shared" ref="CU318:CX319" si="267">AG318</f>
        <v>0</v>
      </c>
      <c r="CV318">
        <f t="shared" si="267"/>
        <v>0</v>
      </c>
      <c r="CW318">
        <f t="shared" si="267"/>
        <v>0</v>
      </c>
      <c r="CX318">
        <f t="shared" si="267"/>
        <v>0</v>
      </c>
      <c r="CY318">
        <f>(((S318+R318)*AT318)/100)</f>
        <v>0</v>
      </c>
      <c r="CZ318">
        <f>(((S318+R318)*AU318)/100)</f>
        <v>0</v>
      </c>
      <c r="DC318" t="s">
        <v>3</v>
      </c>
      <c r="DD318" t="s">
        <v>3</v>
      </c>
      <c r="DE318" t="s">
        <v>3</v>
      </c>
      <c r="DF318" t="s">
        <v>3</v>
      </c>
      <c r="DG318" t="s">
        <v>3</v>
      </c>
      <c r="DH318" t="s">
        <v>3</v>
      </c>
      <c r="DI318" t="s">
        <v>3</v>
      </c>
      <c r="DJ318" t="s">
        <v>3</v>
      </c>
      <c r="DK318" t="s">
        <v>3</v>
      </c>
      <c r="DL318" t="s">
        <v>3</v>
      </c>
      <c r="DM318" t="s">
        <v>3</v>
      </c>
      <c r="DN318">
        <v>0</v>
      </c>
      <c r="DO318">
        <v>0</v>
      </c>
      <c r="DP318">
        <v>1</v>
      </c>
      <c r="DQ318">
        <v>1</v>
      </c>
      <c r="DU318">
        <v>1003</v>
      </c>
      <c r="DV318" t="s">
        <v>156</v>
      </c>
      <c r="DW318" t="s">
        <v>156</v>
      </c>
      <c r="DX318">
        <v>1</v>
      </c>
      <c r="DZ318" t="s">
        <v>3</v>
      </c>
      <c r="EA318" t="s">
        <v>3</v>
      </c>
      <c r="EB318" t="s">
        <v>3</v>
      </c>
      <c r="EC318" t="s">
        <v>3</v>
      </c>
      <c r="EE318">
        <v>45799882</v>
      </c>
      <c r="EF318">
        <v>8</v>
      </c>
      <c r="EG318" t="s">
        <v>105</v>
      </c>
      <c r="EH318">
        <v>0</v>
      </c>
      <c r="EI318" t="s">
        <v>3</v>
      </c>
      <c r="EJ318">
        <v>1</v>
      </c>
      <c r="EK318">
        <v>1100</v>
      </c>
      <c r="EL318" t="s">
        <v>106</v>
      </c>
      <c r="EM318" t="s">
        <v>107</v>
      </c>
      <c r="EO318" t="s">
        <v>3</v>
      </c>
      <c r="EQ318">
        <v>131072</v>
      </c>
      <c r="ER318">
        <v>0</v>
      </c>
      <c r="ES318">
        <v>148.6</v>
      </c>
      <c r="ET318">
        <v>0</v>
      </c>
      <c r="EU318">
        <v>0</v>
      </c>
      <c r="EV318">
        <v>0</v>
      </c>
      <c r="EW318">
        <v>0</v>
      </c>
      <c r="EX318">
        <v>0</v>
      </c>
      <c r="EY318">
        <v>0</v>
      </c>
      <c r="FQ318">
        <v>0</v>
      </c>
      <c r="FR318">
        <v>0</v>
      </c>
      <c r="FS318">
        <v>0</v>
      </c>
      <c r="FX318">
        <v>0</v>
      </c>
      <c r="FY318">
        <v>0</v>
      </c>
      <c r="GA318" t="s">
        <v>3</v>
      </c>
      <c r="GD318">
        <v>1</v>
      </c>
      <c r="GF318">
        <v>-710049721</v>
      </c>
      <c r="GG318">
        <v>2</v>
      </c>
      <c r="GH318">
        <v>0</v>
      </c>
      <c r="GI318">
        <v>-2</v>
      </c>
      <c r="GJ318">
        <v>0</v>
      </c>
      <c r="GK318">
        <v>0</v>
      </c>
      <c r="GL318">
        <f t="shared" si="258"/>
        <v>0</v>
      </c>
      <c r="GM318">
        <f t="shared" si="259"/>
        <v>36377.279999999999</v>
      </c>
      <c r="GN318">
        <f t="shared" si="260"/>
        <v>0</v>
      </c>
      <c r="GO318">
        <f t="shared" si="261"/>
        <v>36377.279999999999</v>
      </c>
      <c r="GP318">
        <f t="shared" si="262"/>
        <v>0</v>
      </c>
      <c r="GR318">
        <v>0</v>
      </c>
      <c r="GS318">
        <v>0</v>
      </c>
      <c r="GT318">
        <v>0</v>
      </c>
      <c r="GU318" t="s">
        <v>3</v>
      </c>
      <c r="GV318">
        <f t="shared" si="263"/>
        <v>0</v>
      </c>
      <c r="GW318">
        <v>1</v>
      </c>
      <c r="GX318">
        <f t="shared" si="264"/>
        <v>0</v>
      </c>
      <c r="HA318">
        <v>0</v>
      </c>
      <c r="HB318">
        <v>0</v>
      </c>
      <c r="HC318">
        <f>GV318*GW318</f>
        <v>0</v>
      </c>
      <c r="HE318" t="s">
        <v>3</v>
      </c>
      <c r="HF318" t="s">
        <v>3</v>
      </c>
      <c r="HM318" t="s">
        <v>3</v>
      </c>
      <c r="HN318" t="s">
        <v>3</v>
      </c>
      <c r="HO318" t="s">
        <v>3</v>
      </c>
      <c r="HP318" t="s">
        <v>3</v>
      </c>
      <c r="HQ318" t="s">
        <v>3</v>
      </c>
      <c r="HS318">
        <v>0</v>
      </c>
      <c r="IK318">
        <v>0</v>
      </c>
    </row>
    <row r="319" spans="1:245" x14ac:dyDescent="0.2">
      <c r="A319">
        <v>17</v>
      </c>
      <c r="B319">
        <v>1</v>
      </c>
      <c r="E319" t="s">
        <v>475</v>
      </c>
      <c r="F319" t="s">
        <v>472</v>
      </c>
      <c r="G319" t="s">
        <v>476</v>
      </c>
      <c r="H319" t="s">
        <v>156</v>
      </c>
      <c r="I319">
        <f>ROUND(20.4,7)</f>
        <v>20.399999999999999</v>
      </c>
      <c r="J319">
        <v>0</v>
      </c>
      <c r="K319">
        <f>ROUND(20.4,7)</f>
        <v>20.399999999999999</v>
      </c>
      <c r="O319">
        <f>ROUND(CP319,2)</f>
        <v>3876</v>
      </c>
      <c r="P319">
        <f>ROUND(CQ319*I319,2)</f>
        <v>3876</v>
      </c>
      <c r="Q319">
        <f>ROUND(CR319*I319,2)</f>
        <v>0</v>
      </c>
      <c r="R319">
        <f>ROUND(CS319*I319,2)</f>
        <v>0</v>
      </c>
      <c r="S319">
        <f>ROUND(CT319*I319,2)</f>
        <v>0</v>
      </c>
      <c r="T319">
        <f t="shared" si="252"/>
        <v>0</v>
      </c>
      <c r="U319">
        <f>ROUND(CV319*I319,7)</f>
        <v>0</v>
      </c>
      <c r="V319">
        <f>ROUND(CW319*I319,7)</f>
        <v>0</v>
      </c>
      <c r="W319">
        <f t="shared" si="253"/>
        <v>0</v>
      </c>
      <c r="X319">
        <f t="shared" si="254"/>
        <v>0</v>
      </c>
      <c r="Y319">
        <f t="shared" si="254"/>
        <v>0</v>
      </c>
      <c r="AA319">
        <v>48216218</v>
      </c>
      <c r="AB319">
        <f t="shared" si="255"/>
        <v>190</v>
      </c>
      <c r="AC319">
        <f>ROUND((ES319),6)</f>
        <v>190</v>
      </c>
      <c r="AD319">
        <f>ROUND((((ET319)-(EU319))+AE319),6)</f>
        <v>0</v>
      </c>
      <c r="AE319">
        <f t="shared" si="265"/>
        <v>0</v>
      </c>
      <c r="AF319">
        <f t="shared" si="265"/>
        <v>0</v>
      </c>
      <c r="AG319">
        <f t="shared" si="256"/>
        <v>0</v>
      </c>
      <c r="AH319">
        <f t="shared" si="266"/>
        <v>0</v>
      </c>
      <c r="AI319">
        <f t="shared" si="266"/>
        <v>0</v>
      </c>
      <c r="AJ319">
        <f t="shared" si="257"/>
        <v>0</v>
      </c>
      <c r="AK319">
        <v>190</v>
      </c>
      <c r="AL319">
        <v>190</v>
      </c>
      <c r="AM319">
        <v>0</v>
      </c>
      <c r="AN319">
        <v>0</v>
      </c>
      <c r="AO319">
        <v>0</v>
      </c>
      <c r="AP319">
        <v>0</v>
      </c>
      <c r="AQ319">
        <v>0</v>
      </c>
      <c r="AR319">
        <v>0</v>
      </c>
      <c r="AS319">
        <v>0</v>
      </c>
      <c r="AT319">
        <v>0</v>
      </c>
      <c r="AU319">
        <v>0</v>
      </c>
      <c r="AV319">
        <v>1</v>
      </c>
      <c r="AW319">
        <v>1</v>
      </c>
      <c r="AZ319">
        <v>1</v>
      </c>
      <c r="BA319">
        <v>1</v>
      </c>
      <c r="BB319">
        <v>1</v>
      </c>
      <c r="BC319">
        <v>1</v>
      </c>
      <c r="BD319" t="s">
        <v>3</v>
      </c>
      <c r="BE319" t="s">
        <v>3</v>
      </c>
      <c r="BF319" t="s">
        <v>3</v>
      </c>
      <c r="BG319" t="s">
        <v>3</v>
      </c>
      <c r="BH319">
        <v>3</v>
      </c>
      <c r="BI319">
        <v>2</v>
      </c>
      <c r="BJ319" t="s">
        <v>477</v>
      </c>
      <c r="BM319">
        <v>1100</v>
      </c>
      <c r="BN319">
        <v>0</v>
      </c>
      <c r="BO319" t="s">
        <v>3</v>
      </c>
      <c r="BP319">
        <v>0</v>
      </c>
      <c r="BQ319">
        <v>8</v>
      </c>
      <c r="BR319">
        <v>0</v>
      </c>
      <c r="BS319">
        <v>1</v>
      </c>
      <c r="BT319">
        <v>1</v>
      </c>
      <c r="BU319">
        <v>1</v>
      </c>
      <c r="BV319">
        <v>1</v>
      </c>
      <c r="BW319">
        <v>1</v>
      </c>
      <c r="BX319">
        <v>1</v>
      </c>
      <c r="BY319" t="s">
        <v>3</v>
      </c>
      <c r="BZ319">
        <v>0</v>
      </c>
      <c r="CA319">
        <v>0</v>
      </c>
      <c r="CB319" t="s">
        <v>3</v>
      </c>
      <c r="CE319">
        <v>0</v>
      </c>
      <c r="CF319">
        <v>0</v>
      </c>
      <c r="CG319">
        <v>0</v>
      </c>
      <c r="CM319">
        <v>0</v>
      </c>
      <c r="CN319" t="s">
        <v>3</v>
      </c>
      <c r="CO319">
        <v>0</v>
      </c>
      <c r="CP319">
        <f>(P319+Q319+S319+R319)</f>
        <v>3876</v>
      </c>
      <c r="CQ319">
        <f>ROUND(AL319*BC319,2)</f>
        <v>190</v>
      </c>
      <c r="CR319">
        <f>ROUND(AM319*BB319,2)</f>
        <v>0</v>
      </c>
      <c r="CS319">
        <f>ROUND(AN319*BS319,2)</f>
        <v>0</v>
      </c>
      <c r="CT319">
        <f>ROUND(AO319*BA319,2)</f>
        <v>0</v>
      </c>
      <c r="CU319">
        <f t="shared" si="267"/>
        <v>0</v>
      </c>
      <c r="CV319">
        <f t="shared" si="267"/>
        <v>0</v>
      </c>
      <c r="CW319">
        <f t="shared" si="267"/>
        <v>0</v>
      </c>
      <c r="CX319">
        <f t="shared" si="267"/>
        <v>0</v>
      </c>
      <c r="CY319">
        <f>(((S319+R319)*AT319)/100)</f>
        <v>0</v>
      </c>
      <c r="CZ319">
        <f>(((S319+R319)*AU319)/100)</f>
        <v>0</v>
      </c>
      <c r="DC319" t="s">
        <v>3</v>
      </c>
      <c r="DD319" t="s">
        <v>3</v>
      </c>
      <c r="DE319" t="s">
        <v>3</v>
      </c>
      <c r="DF319" t="s">
        <v>3</v>
      </c>
      <c r="DG319" t="s">
        <v>3</v>
      </c>
      <c r="DH319" t="s">
        <v>3</v>
      </c>
      <c r="DI319" t="s">
        <v>3</v>
      </c>
      <c r="DJ319" t="s">
        <v>3</v>
      </c>
      <c r="DK319" t="s">
        <v>3</v>
      </c>
      <c r="DL319" t="s">
        <v>3</v>
      </c>
      <c r="DM319" t="s">
        <v>3</v>
      </c>
      <c r="DN319">
        <v>0</v>
      </c>
      <c r="DO319">
        <v>0</v>
      </c>
      <c r="DP319">
        <v>1</v>
      </c>
      <c r="DQ319">
        <v>1</v>
      </c>
      <c r="DU319">
        <v>1003</v>
      </c>
      <c r="DV319" t="s">
        <v>156</v>
      </c>
      <c r="DW319" t="s">
        <v>156</v>
      </c>
      <c r="DX319">
        <v>1</v>
      </c>
      <c r="DZ319" t="s">
        <v>3</v>
      </c>
      <c r="EA319" t="s">
        <v>3</v>
      </c>
      <c r="EB319" t="s">
        <v>3</v>
      </c>
      <c r="EC319" t="s">
        <v>3</v>
      </c>
      <c r="EE319">
        <v>45799882</v>
      </c>
      <c r="EF319">
        <v>8</v>
      </c>
      <c r="EG319" t="s">
        <v>105</v>
      </c>
      <c r="EH319">
        <v>0</v>
      </c>
      <c r="EI319" t="s">
        <v>3</v>
      </c>
      <c r="EJ319">
        <v>1</v>
      </c>
      <c r="EK319">
        <v>1100</v>
      </c>
      <c r="EL319" t="s">
        <v>106</v>
      </c>
      <c r="EM319" t="s">
        <v>107</v>
      </c>
      <c r="EO319" t="s">
        <v>3</v>
      </c>
      <c r="EQ319">
        <v>131072</v>
      </c>
      <c r="ER319">
        <v>0</v>
      </c>
      <c r="ES319">
        <v>190</v>
      </c>
      <c r="ET319">
        <v>0</v>
      </c>
      <c r="EU319">
        <v>0</v>
      </c>
      <c r="EV319">
        <v>0</v>
      </c>
      <c r="EW319">
        <v>0</v>
      </c>
      <c r="EX319">
        <v>0</v>
      </c>
      <c r="EY319">
        <v>0</v>
      </c>
      <c r="FQ319">
        <v>0</v>
      </c>
      <c r="FR319">
        <v>0</v>
      </c>
      <c r="FS319">
        <v>0</v>
      </c>
      <c r="FX319">
        <v>0</v>
      </c>
      <c r="FY319">
        <v>0</v>
      </c>
      <c r="GA319" t="s">
        <v>3</v>
      </c>
      <c r="GD319">
        <v>1</v>
      </c>
      <c r="GF319">
        <v>191954752</v>
      </c>
      <c r="GG319">
        <v>2</v>
      </c>
      <c r="GH319">
        <v>0</v>
      </c>
      <c r="GI319">
        <v>-2</v>
      </c>
      <c r="GJ319">
        <v>0</v>
      </c>
      <c r="GK319">
        <v>0</v>
      </c>
      <c r="GL319">
        <f t="shared" si="258"/>
        <v>0</v>
      </c>
      <c r="GM319">
        <f t="shared" si="259"/>
        <v>3876</v>
      </c>
      <c r="GN319">
        <f t="shared" si="260"/>
        <v>0</v>
      </c>
      <c r="GO319">
        <f t="shared" si="261"/>
        <v>3876</v>
      </c>
      <c r="GP319">
        <f t="shared" si="262"/>
        <v>0</v>
      </c>
      <c r="GR319">
        <v>0</v>
      </c>
      <c r="GS319">
        <v>0</v>
      </c>
      <c r="GT319">
        <v>0</v>
      </c>
      <c r="GU319" t="s">
        <v>3</v>
      </c>
      <c r="GV319">
        <f t="shared" si="263"/>
        <v>0</v>
      </c>
      <c r="GW319">
        <v>1</v>
      </c>
      <c r="GX319">
        <f t="shared" si="264"/>
        <v>0</v>
      </c>
      <c r="HA319">
        <v>0</v>
      </c>
      <c r="HB319">
        <v>0</v>
      </c>
      <c r="HC319">
        <f>GV319*GW319</f>
        <v>0</v>
      </c>
      <c r="HE319" t="s">
        <v>3</v>
      </c>
      <c r="HF319" t="s">
        <v>3</v>
      </c>
      <c r="HM319" t="s">
        <v>3</v>
      </c>
      <c r="HN319" t="s">
        <v>3</v>
      </c>
      <c r="HO319" t="s">
        <v>3</v>
      </c>
      <c r="HP319" t="s">
        <v>3</v>
      </c>
      <c r="HQ319" t="s">
        <v>3</v>
      </c>
      <c r="HS319">
        <v>0</v>
      </c>
      <c r="IK319">
        <v>0</v>
      </c>
    </row>
    <row r="320" spans="1:245" x14ac:dyDescent="0.2">
      <c r="A320">
        <v>17</v>
      </c>
      <c r="B320">
        <v>1</v>
      </c>
      <c r="C320">
        <f>ROW(SmtRes!A437)</f>
        <v>437</v>
      </c>
      <c r="D320">
        <f>ROW(EtalonRes!A437)</f>
        <v>437</v>
      </c>
      <c r="E320" t="s">
        <v>3</v>
      </c>
      <c r="F320" t="s">
        <v>478</v>
      </c>
      <c r="G320" t="s">
        <v>479</v>
      </c>
      <c r="H320" t="s">
        <v>480</v>
      </c>
      <c r="I320">
        <f>ROUND(4,7)</f>
        <v>4</v>
      </c>
      <c r="J320">
        <v>0</v>
      </c>
      <c r="K320">
        <f>ROUND(4,7)</f>
        <v>4</v>
      </c>
      <c r="O320">
        <f>ROUND(CP320,2)</f>
        <v>4212</v>
      </c>
      <c r="P320">
        <f>SUMIF(SmtRes!AQ435:'SmtRes'!AQ437,"=1",SmtRes!DF435:'SmtRes'!DF437)</f>
        <v>184.45</v>
      </c>
      <c r="Q320">
        <f>SUMIF(SmtRes!AQ435:'SmtRes'!AQ437,"=1",SmtRes!DG435:'SmtRes'!DG437)</f>
        <v>0</v>
      </c>
      <c r="R320">
        <f>SUMIF(SmtRes!AQ435:'SmtRes'!AQ437,"=1",SmtRes!DH435:'SmtRes'!DH437)</f>
        <v>0</v>
      </c>
      <c r="S320">
        <f>SUMIF(SmtRes!AQ435:'SmtRes'!AQ437,"=1",SmtRes!DI435:'SmtRes'!DI437)</f>
        <v>4027.55</v>
      </c>
      <c r="T320">
        <f t="shared" si="252"/>
        <v>0</v>
      </c>
      <c r="U320">
        <f>SUMIF(SmtRes!AQ435:'SmtRes'!AQ437,"=1",SmtRes!CV435:'SmtRes'!CV437)</f>
        <v>3.52</v>
      </c>
      <c r="V320">
        <f>SUMIF(SmtRes!AQ435:'SmtRes'!AQ437,"=1",SmtRes!CW435:'SmtRes'!CW437)</f>
        <v>0</v>
      </c>
      <c r="W320">
        <f t="shared" si="253"/>
        <v>0</v>
      </c>
      <c r="X320">
        <f t="shared" si="254"/>
        <v>3624.8</v>
      </c>
      <c r="Y320">
        <f t="shared" si="254"/>
        <v>1852.67</v>
      </c>
      <c r="AA320">
        <v>-1</v>
      </c>
      <c r="AB320">
        <f t="shared" si="255"/>
        <v>1046.1228639999999</v>
      </c>
      <c r="AC320">
        <f>ROUND((SUM(SmtRes!BQ435:'SmtRes'!BQ437)),6)</f>
        <v>39.235664</v>
      </c>
      <c r="AD320">
        <f>ROUND((((0)-(0))+AE320),6)</f>
        <v>0</v>
      </c>
      <c r="AE320">
        <f>ROUND((0),6)</f>
        <v>0</v>
      </c>
      <c r="AF320">
        <f>ROUND((SUM(SmtRes!BT435:'SmtRes'!BT437)),6)</f>
        <v>1006.8872</v>
      </c>
      <c r="AG320">
        <f t="shared" si="256"/>
        <v>0</v>
      </c>
      <c r="AH320">
        <f>(SUM(SmtRes!BU435:'SmtRes'!BU437))</f>
        <v>0.88</v>
      </c>
      <c r="AI320">
        <f>(0)</f>
        <v>0</v>
      </c>
      <c r="AJ320">
        <f t="shared" si="257"/>
        <v>0</v>
      </c>
      <c r="AK320">
        <v>1046.1228639999999</v>
      </c>
      <c r="AL320">
        <v>39.235664</v>
      </c>
      <c r="AM320">
        <v>0</v>
      </c>
      <c r="AN320">
        <v>0</v>
      </c>
      <c r="AO320">
        <v>1006.8872</v>
      </c>
      <c r="AP320">
        <v>0</v>
      </c>
      <c r="AQ320">
        <v>0.88</v>
      </c>
      <c r="AR320">
        <v>0</v>
      </c>
      <c r="AS320">
        <v>0</v>
      </c>
      <c r="AT320">
        <v>90</v>
      </c>
      <c r="AU320">
        <v>46</v>
      </c>
      <c r="AV320">
        <v>1</v>
      </c>
      <c r="AW320">
        <v>1</v>
      </c>
      <c r="AZ320">
        <v>1</v>
      </c>
      <c r="BA320">
        <v>1</v>
      </c>
      <c r="BB320">
        <v>1</v>
      </c>
      <c r="BC320">
        <v>1</v>
      </c>
      <c r="BD320" t="s">
        <v>3</v>
      </c>
      <c r="BE320" t="s">
        <v>3</v>
      </c>
      <c r="BF320" t="s">
        <v>3</v>
      </c>
      <c r="BG320" t="s">
        <v>3</v>
      </c>
      <c r="BH320">
        <v>0</v>
      </c>
      <c r="BI320">
        <v>2</v>
      </c>
      <c r="BJ320" t="s">
        <v>481</v>
      </c>
      <c r="BM320">
        <v>110007</v>
      </c>
      <c r="BN320">
        <v>0</v>
      </c>
      <c r="BO320" t="s">
        <v>3</v>
      </c>
      <c r="BP320">
        <v>0</v>
      </c>
      <c r="BQ320">
        <v>3</v>
      </c>
      <c r="BR320">
        <v>0</v>
      </c>
      <c r="BS320">
        <v>1</v>
      </c>
      <c r="BT320">
        <v>1</v>
      </c>
      <c r="BU320">
        <v>1</v>
      </c>
      <c r="BV320">
        <v>1</v>
      </c>
      <c r="BW320">
        <v>1</v>
      </c>
      <c r="BX320">
        <v>1</v>
      </c>
      <c r="BY320" t="s">
        <v>3</v>
      </c>
      <c r="BZ320">
        <v>90</v>
      </c>
      <c r="CA320">
        <v>46</v>
      </c>
      <c r="CB320" t="s">
        <v>3</v>
      </c>
      <c r="CE320">
        <v>0</v>
      </c>
      <c r="CF320">
        <v>0</v>
      </c>
      <c r="CG320">
        <v>0</v>
      </c>
      <c r="CM320">
        <v>0</v>
      </c>
      <c r="CN320" t="s">
        <v>3</v>
      </c>
      <c r="CO320">
        <v>0</v>
      </c>
      <c r="CP320">
        <f>(P320+Q320+S320+R320)</f>
        <v>4212</v>
      </c>
      <c r="CQ320">
        <f>SUMIF(SmtRes!AQ435:'SmtRes'!AQ437,"=1",SmtRes!AA435:'SmtRes'!AA437)</f>
        <v>821.73</v>
      </c>
      <c r="CR320">
        <f>SUMIF(SmtRes!AQ435:'SmtRes'!AQ437,"=1",SmtRes!AB435:'SmtRes'!AB437)</f>
        <v>0</v>
      </c>
      <c r="CS320">
        <f>SUMIF(SmtRes!AQ435:'SmtRes'!AQ437,"=1",SmtRes!AC435:'SmtRes'!AC437)</f>
        <v>0</v>
      </c>
      <c r="CT320">
        <f>SUMIF(SmtRes!AQ435:'SmtRes'!AQ437,"=1",SmtRes!AD435:'SmtRes'!AD437)</f>
        <v>1144.19</v>
      </c>
      <c r="CU320">
        <f>AG320</f>
        <v>0</v>
      </c>
      <c r="CV320">
        <f>SUMIF(SmtRes!AQ435:'SmtRes'!AQ437,"=1",SmtRes!BU435:'SmtRes'!BU437)</f>
        <v>0.88</v>
      </c>
      <c r="CW320">
        <f>SUMIF(SmtRes!AQ435:'SmtRes'!AQ437,"=1",SmtRes!BV435:'SmtRes'!BV437)</f>
        <v>0</v>
      </c>
      <c r="CX320">
        <f>AJ320</f>
        <v>0</v>
      </c>
      <c r="CY320">
        <f>(((S320+R320)*AT320)/100)</f>
        <v>3624.7950000000001</v>
      </c>
      <c r="CZ320">
        <f>(((S320+R320)*AU320)/100)</f>
        <v>1852.6730000000002</v>
      </c>
      <c r="DC320" t="s">
        <v>3</v>
      </c>
      <c r="DD320" t="s">
        <v>3</v>
      </c>
      <c r="DE320" t="s">
        <v>3</v>
      </c>
      <c r="DF320" t="s">
        <v>3</v>
      </c>
      <c r="DG320" t="s">
        <v>3</v>
      </c>
      <c r="DH320" t="s">
        <v>3</v>
      </c>
      <c r="DI320" t="s">
        <v>3</v>
      </c>
      <c r="DJ320" t="s">
        <v>3</v>
      </c>
      <c r="DK320" t="s">
        <v>3</v>
      </c>
      <c r="DL320" t="s">
        <v>3</v>
      </c>
      <c r="DM320" t="s">
        <v>3</v>
      </c>
      <c r="DN320">
        <v>0</v>
      </c>
      <c r="DO320">
        <v>0</v>
      </c>
      <c r="DP320">
        <v>1</v>
      </c>
      <c r="DQ320">
        <v>1</v>
      </c>
      <c r="DU320">
        <v>1013</v>
      </c>
      <c r="DV320" t="s">
        <v>480</v>
      </c>
      <c r="DW320" t="s">
        <v>480</v>
      </c>
      <c r="DX320">
        <v>1</v>
      </c>
      <c r="DZ320" t="s">
        <v>3</v>
      </c>
      <c r="EA320" t="s">
        <v>3</v>
      </c>
      <c r="EB320" t="s">
        <v>3</v>
      </c>
      <c r="EC320" t="s">
        <v>3</v>
      </c>
      <c r="EE320">
        <v>45799539</v>
      </c>
      <c r="EF320">
        <v>3</v>
      </c>
      <c r="EG320" t="s">
        <v>25</v>
      </c>
      <c r="EH320">
        <v>0</v>
      </c>
      <c r="EI320" t="s">
        <v>3</v>
      </c>
      <c r="EJ320">
        <v>2</v>
      </c>
      <c r="EK320">
        <v>110007</v>
      </c>
      <c r="EL320" t="s">
        <v>453</v>
      </c>
      <c r="EM320" t="s">
        <v>61</v>
      </c>
      <c r="EO320" t="s">
        <v>3</v>
      </c>
      <c r="EQ320">
        <v>132096</v>
      </c>
      <c r="ER320">
        <v>0</v>
      </c>
      <c r="ES320">
        <v>0</v>
      </c>
      <c r="ET320">
        <v>0</v>
      </c>
      <c r="EU320">
        <v>0</v>
      </c>
      <c r="EV320">
        <v>0</v>
      </c>
      <c r="EW320">
        <v>0.88</v>
      </c>
      <c r="EX320">
        <v>0</v>
      </c>
      <c r="EY320">
        <v>0</v>
      </c>
      <c r="FQ320">
        <v>0</v>
      </c>
      <c r="FR320">
        <v>0</v>
      </c>
      <c r="FS320">
        <v>0</v>
      </c>
      <c r="FX320">
        <v>90</v>
      </c>
      <c r="FY320">
        <v>46</v>
      </c>
      <c r="GA320" t="s">
        <v>3</v>
      </c>
      <c r="GD320">
        <v>1</v>
      </c>
      <c r="GF320">
        <v>-306992248</v>
      </c>
      <c r="GG320">
        <v>2</v>
      </c>
      <c r="GH320">
        <v>1</v>
      </c>
      <c r="GI320">
        <v>-2</v>
      </c>
      <c r="GJ320">
        <v>0</v>
      </c>
      <c r="GK320">
        <v>0</v>
      </c>
      <c r="GL320">
        <f t="shared" si="258"/>
        <v>0</v>
      </c>
      <c r="GM320">
        <f t="shared" si="259"/>
        <v>9689.4699999999993</v>
      </c>
      <c r="GN320">
        <f t="shared" si="260"/>
        <v>0</v>
      </c>
      <c r="GO320">
        <f t="shared" si="261"/>
        <v>9689.4699999999993</v>
      </c>
      <c r="GP320">
        <f t="shared" si="262"/>
        <v>0</v>
      </c>
      <c r="GR320">
        <v>0</v>
      </c>
      <c r="GS320">
        <v>0</v>
      </c>
      <c r="GT320">
        <v>0</v>
      </c>
      <c r="GU320" t="s">
        <v>3</v>
      </c>
      <c r="GV320">
        <f t="shared" si="263"/>
        <v>0</v>
      </c>
      <c r="GW320">
        <v>1</v>
      </c>
      <c r="GX320">
        <f t="shared" si="264"/>
        <v>0</v>
      </c>
      <c r="HA320">
        <v>0</v>
      </c>
      <c r="HB320">
        <v>0</v>
      </c>
      <c r="HC320">
        <f>GV320*GW320</f>
        <v>0</v>
      </c>
      <c r="HE320" t="s">
        <v>3</v>
      </c>
      <c r="HF320" t="s">
        <v>3</v>
      </c>
      <c r="HM320" t="s">
        <v>3</v>
      </c>
      <c r="HN320" t="s">
        <v>63</v>
      </c>
      <c r="HO320" t="s">
        <v>64</v>
      </c>
      <c r="HP320" t="s">
        <v>60</v>
      </c>
      <c r="HQ320" t="s">
        <v>60</v>
      </c>
      <c r="HS320">
        <v>0</v>
      </c>
      <c r="IK320">
        <v>0</v>
      </c>
    </row>
    <row r="321" spans="1:245" x14ac:dyDescent="0.2">
      <c r="A321">
        <v>17</v>
      </c>
      <c r="B321">
        <v>1</v>
      </c>
      <c r="C321">
        <f>ROW(SmtRes!A444)</f>
        <v>444</v>
      </c>
      <c r="D321">
        <f>ROW(EtalonRes!A444)</f>
        <v>444</v>
      </c>
      <c r="E321" t="s">
        <v>3</v>
      </c>
      <c r="F321" t="s">
        <v>482</v>
      </c>
      <c r="G321" t="s">
        <v>483</v>
      </c>
      <c r="H321" t="s">
        <v>484</v>
      </c>
      <c r="I321">
        <f>ROUND(48,7)</f>
        <v>48</v>
      </c>
      <c r="J321">
        <v>0</v>
      </c>
      <c r="K321">
        <f>ROUND(48,7)</f>
        <v>48</v>
      </c>
      <c r="O321">
        <f>ROUND(CP321,2)</f>
        <v>13066.97</v>
      </c>
      <c r="P321">
        <f>SUMIF(SmtRes!AQ438:'SmtRes'!AQ444,"=1",SmtRes!DF438:'SmtRes'!DF444)</f>
        <v>650.9</v>
      </c>
      <c r="Q321">
        <f>SUMIF(SmtRes!AQ438:'SmtRes'!AQ444,"=1",SmtRes!DG438:'SmtRes'!DG444)</f>
        <v>333.42</v>
      </c>
      <c r="R321">
        <f>SUMIF(SmtRes!AQ438:'SmtRes'!AQ444,"=1",SmtRes!DH438:'SmtRes'!DH444)</f>
        <v>0</v>
      </c>
      <c r="S321">
        <f>SUMIF(SmtRes!AQ438:'SmtRes'!AQ444,"=1",SmtRes!DI438:'SmtRes'!DI444)</f>
        <v>12082.65</v>
      </c>
      <c r="T321">
        <f t="shared" si="252"/>
        <v>0</v>
      </c>
      <c r="U321">
        <f>SUMIF(SmtRes!AQ438:'SmtRes'!AQ444,"=1",SmtRes!CV438:'SmtRes'!CV444)</f>
        <v>10.56</v>
      </c>
      <c r="V321">
        <f>SUMIF(SmtRes!AQ438:'SmtRes'!AQ444,"=1",SmtRes!CW438:'SmtRes'!CW444)</f>
        <v>0</v>
      </c>
      <c r="W321">
        <f t="shared" si="253"/>
        <v>0</v>
      </c>
      <c r="X321">
        <f t="shared" si="254"/>
        <v>10874.39</v>
      </c>
      <c r="Y321">
        <f t="shared" si="254"/>
        <v>5558.02</v>
      </c>
      <c r="AA321">
        <v>-1</v>
      </c>
      <c r="AB321">
        <f t="shared" si="255"/>
        <v>268.47574600000002</v>
      </c>
      <c r="AC321">
        <f>ROUND((SUM(SmtRes!BQ438:'SmtRes'!BQ444)),6)</f>
        <v>11.217746</v>
      </c>
      <c r="AD321">
        <f>ROUND((((SUM(SmtRes!BR438:'SmtRes'!BR444))-(0))+AE321),6)</f>
        <v>5.5362</v>
      </c>
      <c r="AE321">
        <f>ROUND((0),6)</f>
        <v>0</v>
      </c>
      <c r="AF321">
        <f>ROUND((SUM(SmtRes!BT438:'SmtRes'!BT444)),6)</f>
        <v>251.7218</v>
      </c>
      <c r="AG321">
        <f t="shared" si="256"/>
        <v>0</v>
      </c>
      <c r="AH321">
        <f>(SUM(SmtRes!BU438:'SmtRes'!BU444))</f>
        <v>0.22</v>
      </c>
      <c r="AI321">
        <f>(0)</f>
        <v>0</v>
      </c>
      <c r="AJ321">
        <f t="shared" si="257"/>
        <v>0</v>
      </c>
      <c r="AK321">
        <v>268.47574600000002</v>
      </c>
      <c r="AL321">
        <v>11.217746000000002</v>
      </c>
      <c r="AM321">
        <v>5.5361999999999991</v>
      </c>
      <c r="AN321">
        <v>0</v>
      </c>
      <c r="AO321">
        <v>251.7218</v>
      </c>
      <c r="AP321">
        <v>0</v>
      </c>
      <c r="AQ321">
        <v>0.22</v>
      </c>
      <c r="AR321">
        <v>0</v>
      </c>
      <c r="AS321">
        <v>0</v>
      </c>
      <c r="AT321">
        <v>90</v>
      </c>
      <c r="AU321">
        <v>46</v>
      </c>
      <c r="AV321">
        <v>1</v>
      </c>
      <c r="AW321">
        <v>1</v>
      </c>
      <c r="AZ321">
        <v>1</v>
      </c>
      <c r="BA321">
        <v>1</v>
      </c>
      <c r="BB321">
        <v>1</v>
      </c>
      <c r="BC321">
        <v>1</v>
      </c>
      <c r="BD321" t="s">
        <v>3</v>
      </c>
      <c r="BE321" t="s">
        <v>3</v>
      </c>
      <c r="BF321" t="s">
        <v>3</v>
      </c>
      <c r="BG321" t="s">
        <v>3</v>
      </c>
      <c r="BH321">
        <v>0</v>
      </c>
      <c r="BI321">
        <v>2</v>
      </c>
      <c r="BJ321" t="s">
        <v>485</v>
      </c>
      <c r="BM321">
        <v>110007</v>
      </c>
      <c r="BN321">
        <v>0</v>
      </c>
      <c r="BO321" t="s">
        <v>3</v>
      </c>
      <c r="BP321">
        <v>0</v>
      </c>
      <c r="BQ321">
        <v>3</v>
      </c>
      <c r="BR321">
        <v>0</v>
      </c>
      <c r="BS321">
        <v>1</v>
      </c>
      <c r="BT321">
        <v>1</v>
      </c>
      <c r="BU321">
        <v>1</v>
      </c>
      <c r="BV321">
        <v>1</v>
      </c>
      <c r="BW321">
        <v>1</v>
      </c>
      <c r="BX321">
        <v>1</v>
      </c>
      <c r="BY321" t="s">
        <v>3</v>
      </c>
      <c r="BZ321">
        <v>90</v>
      </c>
      <c r="CA321">
        <v>46</v>
      </c>
      <c r="CB321" t="s">
        <v>3</v>
      </c>
      <c r="CE321">
        <v>0</v>
      </c>
      <c r="CF321">
        <v>0</v>
      </c>
      <c r="CG321">
        <v>0</v>
      </c>
      <c r="CM321">
        <v>0</v>
      </c>
      <c r="CN321" t="s">
        <v>3</v>
      </c>
      <c r="CO321">
        <v>0</v>
      </c>
      <c r="CP321">
        <f>(P321+Q321+S321+R321)</f>
        <v>13066.97</v>
      </c>
      <c r="CQ321">
        <f>SUMIF(SmtRes!AQ438:'SmtRes'!AQ444,"=1",SmtRes!AA438:'SmtRes'!AA444)</f>
        <v>5138.95</v>
      </c>
      <c r="CR321">
        <f>SUMIF(SmtRes!AQ438:'SmtRes'!AQ444,"=1",SmtRes!AB438:'SmtRes'!AB444)</f>
        <v>138.1</v>
      </c>
      <c r="CS321">
        <f>SUMIF(SmtRes!AQ438:'SmtRes'!AQ444,"=1",SmtRes!AC438:'SmtRes'!AC444)</f>
        <v>0</v>
      </c>
      <c r="CT321">
        <f>SUMIF(SmtRes!AQ438:'SmtRes'!AQ444,"=1",SmtRes!AD438:'SmtRes'!AD444)</f>
        <v>1144.19</v>
      </c>
      <c r="CU321">
        <f>AG321</f>
        <v>0</v>
      </c>
      <c r="CV321">
        <f>SUMIF(SmtRes!AQ438:'SmtRes'!AQ444,"=1",SmtRes!BU438:'SmtRes'!BU444)</f>
        <v>0.22</v>
      </c>
      <c r="CW321">
        <f>SUMIF(SmtRes!AQ438:'SmtRes'!AQ444,"=1",SmtRes!BV438:'SmtRes'!BV444)</f>
        <v>0</v>
      </c>
      <c r="CX321">
        <f>AJ321</f>
        <v>0</v>
      </c>
      <c r="CY321">
        <f>(((S321+R321)*AT321)/100)</f>
        <v>10874.385</v>
      </c>
      <c r="CZ321">
        <f>(((S321+R321)*AU321)/100)</f>
        <v>5558.0190000000002</v>
      </c>
      <c r="DC321" t="s">
        <v>3</v>
      </c>
      <c r="DD321" t="s">
        <v>3</v>
      </c>
      <c r="DE321" t="s">
        <v>3</v>
      </c>
      <c r="DF321" t="s">
        <v>3</v>
      </c>
      <c r="DG321" t="s">
        <v>3</v>
      </c>
      <c r="DH321" t="s">
        <v>3</v>
      </c>
      <c r="DI321" t="s">
        <v>3</v>
      </c>
      <c r="DJ321" t="s">
        <v>3</v>
      </c>
      <c r="DK321" t="s">
        <v>3</v>
      </c>
      <c r="DL321" t="s">
        <v>3</v>
      </c>
      <c r="DM321" t="s">
        <v>3</v>
      </c>
      <c r="DN321">
        <v>0</v>
      </c>
      <c r="DO321">
        <v>0</v>
      </c>
      <c r="DP321">
        <v>1</v>
      </c>
      <c r="DQ321">
        <v>1</v>
      </c>
      <c r="DU321">
        <v>1013</v>
      </c>
      <c r="DV321" t="s">
        <v>484</v>
      </c>
      <c r="DW321" t="s">
        <v>484</v>
      </c>
      <c r="DX321">
        <v>1</v>
      </c>
      <c r="DZ321" t="s">
        <v>3</v>
      </c>
      <c r="EA321" t="s">
        <v>3</v>
      </c>
      <c r="EB321" t="s">
        <v>3</v>
      </c>
      <c r="EC321" t="s">
        <v>3</v>
      </c>
      <c r="EE321">
        <v>45799539</v>
      </c>
      <c r="EF321">
        <v>3</v>
      </c>
      <c r="EG321" t="s">
        <v>25</v>
      </c>
      <c r="EH321">
        <v>0</v>
      </c>
      <c r="EI321" t="s">
        <v>3</v>
      </c>
      <c r="EJ321">
        <v>2</v>
      </c>
      <c r="EK321">
        <v>110007</v>
      </c>
      <c r="EL321" t="s">
        <v>453</v>
      </c>
      <c r="EM321" t="s">
        <v>61</v>
      </c>
      <c r="EO321" t="s">
        <v>3</v>
      </c>
      <c r="EQ321">
        <v>132096</v>
      </c>
      <c r="ER321">
        <v>0</v>
      </c>
      <c r="ES321">
        <v>0</v>
      </c>
      <c r="ET321">
        <v>0</v>
      </c>
      <c r="EU321">
        <v>0</v>
      </c>
      <c r="EV321">
        <v>0</v>
      </c>
      <c r="EW321">
        <v>0.22</v>
      </c>
      <c r="EX321">
        <v>0</v>
      </c>
      <c r="EY321">
        <v>0</v>
      </c>
      <c r="FQ321">
        <v>0</v>
      </c>
      <c r="FR321">
        <v>0</v>
      </c>
      <c r="FS321">
        <v>0</v>
      </c>
      <c r="FX321">
        <v>90</v>
      </c>
      <c r="FY321">
        <v>46</v>
      </c>
      <c r="GA321" t="s">
        <v>3</v>
      </c>
      <c r="GD321">
        <v>1</v>
      </c>
      <c r="GF321">
        <v>-1645882830</v>
      </c>
      <c r="GG321">
        <v>2</v>
      </c>
      <c r="GH321">
        <v>1</v>
      </c>
      <c r="GI321">
        <v>-2</v>
      </c>
      <c r="GJ321">
        <v>0</v>
      </c>
      <c r="GK321">
        <v>0</v>
      </c>
      <c r="GL321">
        <f t="shared" si="258"/>
        <v>0</v>
      </c>
      <c r="GM321">
        <f t="shared" si="259"/>
        <v>29499.38</v>
      </c>
      <c r="GN321">
        <f t="shared" si="260"/>
        <v>0</v>
      </c>
      <c r="GO321">
        <f t="shared" si="261"/>
        <v>29499.38</v>
      </c>
      <c r="GP321">
        <f t="shared" si="262"/>
        <v>0</v>
      </c>
      <c r="GR321">
        <v>0</v>
      </c>
      <c r="GS321">
        <v>0</v>
      </c>
      <c r="GT321">
        <v>0</v>
      </c>
      <c r="GU321" t="s">
        <v>3</v>
      </c>
      <c r="GV321">
        <f t="shared" si="263"/>
        <v>0</v>
      </c>
      <c r="GW321">
        <v>1</v>
      </c>
      <c r="GX321">
        <f t="shared" si="264"/>
        <v>0</v>
      </c>
      <c r="HA321">
        <v>0</v>
      </c>
      <c r="HB321">
        <v>0</v>
      </c>
      <c r="HC321">
        <f>GV321*GW321</f>
        <v>0</v>
      </c>
      <c r="HE321" t="s">
        <v>3</v>
      </c>
      <c r="HF321" t="s">
        <v>3</v>
      </c>
      <c r="HM321" t="s">
        <v>3</v>
      </c>
      <c r="HN321" t="s">
        <v>63</v>
      </c>
      <c r="HO321" t="s">
        <v>64</v>
      </c>
      <c r="HP321" t="s">
        <v>60</v>
      </c>
      <c r="HQ321" t="s">
        <v>60</v>
      </c>
      <c r="HS321">
        <v>0</v>
      </c>
      <c r="IK321">
        <v>0</v>
      </c>
    </row>
    <row r="323" spans="1:245" x14ac:dyDescent="0.2">
      <c r="A323" s="2">
        <v>51</v>
      </c>
      <c r="B323" s="2">
        <f>B300</f>
        <v>1</v>
      </c>
      <c r="C323" s="2">
        <f>A300</f>
        <v>4</v>
      </c>
      <c r="D323" s="2">
        <f>ROW(A300)</f>
        <v>300</v>
      </c>
      <c r="E323" s="2"/>
      <c r="F323" s="2" t="str">
        <f>IF(F300&lt;&gt;"",F300,"")</f>
        <v>5</v>
      </c>
      <c r="G323" s="2" t="str">
        <f>IF(G300&lt;&gt;"",G300,"")</f>
        <v>Оборудование охранной сигнализации периметра (ОСП). Монтажные работы</v>
      </c>
      <c r="H323" s="2">
        <v>0</v>
      </c>
      <c r="I323" s="2"/>
      <c r="J323" s="2"/>
      <c r="K323" s="2"/>
      <c r="L323" s="2"/>
      <c r="M323" s="2"/>
      <c r="N323" s="2"/>
      <c r="O323" s="2">
        <f t="shared" ref="O323:T323" si="268">ROUND(AB323,2)</f>
        <v>499656.12</v>
      </c>
      <c r="P323" s="2">
        <f t="shared" si="268"/>
        <v>406049.04</v>
      </c>
      <c r="Q323" s="2">
        <f t="shared" si="268"/>
        <v>4311.6499999999996</v>
      </c>
      <c r="R323" s="2">
        <f t="shared" si="268"/>
        <v>3450.22</v>
      </c>
      <c r="S323" s="2">
        <f t="shared" si="268"/>
        <v>85845.21</v>
      </c>
      <c r="T323" s="2">
        <f t="shared" si="268"/>
        <v>0</v>
      </c>
      <c r="U323" s="2">
        <f>AH323</f>
        <v>107.50200000000001</v>
      </c>
      <c r="V323" s="2">
        <f>AI323</f>
        <v>3.66</v>
      </c>
      <c r="W323" s="2">
        <f>ROUND(AJ323,2)</f>
        <v>0</v>
      </c>
      <c r="X323" s="2">
        <f>ROUND(AK323,2)</f>
        <v>85467.89</v>
      </c>
      <c r="Y323" s="2">
        <f>ROUND(AL323,2)</f>
        <v>44720.19</v>
      </c>
      <c r="Z323" s="2"/>
      <c r="AA323" s="2"/>
      <c r="AB323" s="2">
        <f>ROUND(SUMIF(AA304:AA321,"=48216218",O304:O321),2)</f>
        <v>499656.12</v>
      </c>
      <c r="AC323" s="2">
        <f>ROUND(SUMIF(AA304:AA321,"=48216218",P304:P321),2)</f>
        <v>406049.04</v>
      </c>
      <c r="AD323" s="2">
        <f>ROUND(SUMIF(AA304:AA321,"=48216218",Q304:Q321),2)</f>
        <v>4311.6499999999996</v>
      </c>
      <c r="AE323" s="2">
        <f>ROUND(SUMIF(AA304:AA321,"=48216218",R304:R321),2)</f>
        <v>3450.22</v>
      </c>
      <c r="AF323" s="2">
        <f>ROUND(SUMIF(AA304:AA321,"=48216218",S304:S321),2)</f>
        <v>85845.21</v>
      </c>
      <c r="AG323" s="2">
        <f>ROUND(SUMIF(AA304:AA321,"=48216218",T304:T321),2)</f>
        <v>0</v>
      </c>
      <c r="AH323" s="2">
        <f>SUMIF(AA304:AA321,"=48216218",U304:U321)</f>
        <v>107.50200000000001</v>
      </c>
      <c r="AI323" s="2">
        <f>SUMIF(AA304:AA321,"=48216218",V304:V321)</f>
        <v>3.66</v>
      </c>
      <c r="AJ323" s="2">
        <f>ROUND(SUMIF(AA304:AA321,"=48216218",W304:W321),2)</f>
        <v>0</v>
      </c>
      <c r="AK323" s="2">
        <f>ROUND(SUMIF(AA304:AA321,"=48216218",X304:X321),2)</f>
        <v>85467.89</v>
      </c>
      <c r="AL323" s="2">
        <f>ROUND(SUMIF(AA304:AA321,"=48216218",Y304:Y321),2)</f>
        <v>44720.19</v>
      </c>
      <c r="AM323" s="2"/>
      <c r="AN323" s="2"/>
      <c r="AO323" s="2">
        <f t="shared" ref="AO323:BD323" si="269">ROUND(BX323,2)</f>
        <v>0</v>
      </c>
      <c r="AP323" s="2">
        <f t="shared" si="269"/>
        <v>348697.54</v>
      </c>
      <c r="AQ323" s="2">
        <f t="shared" si="269"/>
        <v>0</v>
      </c>
      <c r="AR323" s="2">
        <f t="shared" si="269"/>
        <v>629844.19999999995</v>
      </c>
      <c r="AS323" s="2">
        <f t="shared" si="269"/>
        <v>0</v>
      </c>
      <c r="AT323" s="2">
        <f t="shared" si="269"/>
        <v>281146.65999999997</v>
      </c>
      <c r="AU323" s="2">
        <f t="shared" si="269"/>
        <v>0</v>
      </c>
      <c r="AV323" s="2">
        <f t="shared" si="269"/>
        <v>406049.04</v>
      </c>
      <c r="AW323" s="2">
        <f t="shared" si="269"/>
        <v>57351.5</v>
      </c>
      <c r="AX323" s="2">
        <f t="shared" si="269"/>
        <v>0</v>
      </c>
      <c r="AY323" s="2">
        <f t="shared" si="269"/>
        <v>57351.5</v>
      </c>
      <c r="AZ323" s="2">
        <f t="shared" si="269"/>
        <v>348697.54</v>
      </c>
      <c r="BA323" s="2">
        <f t="shared" si="269"/>
        <v>0</v>
      </c>
      <c r="BB323" s="2">
        <f t="shared" si="269"/>
        <v>0</v>
      </c>
      <c r="BC323" s="2">
        <f t="shared" si="269"/>
        <v>0</v>
      </c>
      <c r="BD323" s="2">
        <f t="shared" si="269"/>
        <v>0</v>
      </c>
      <c r="BE323" s="2"/>
      <c r="BF323" s="2"/>
      <c r="BG323" s="2"/>
      <c r="BH323" s="2"/>
      <c r="BI323" s="2"/>
      <c r="BJ323" s="2"/>
      <c r="BK323" s="2"/>
      <c r="BL323" s="2"/>
      <c r="BM323" s="2"/>
      <c r="BN323" s="2"/>
      <c r="BO323" s="2"/>
      <c r="BP323" s="2"/>
      <c r="BQ323" s="2"/>
      <c r="BR323" s="2"/>
      <c r="BS323" s="2"/>
      <c r="BT323" s="2"/>
      <c r="BU323" s="2"/>
      <c r="BV323" s="2"/>
      <c r="BW323" s="2"/>
      <c r="BX323" s="2">
        <f>ROUND(SUMIF(AA304:AA321,"=48216218",FQ304:FQ321),2)</f>
        <v>0</v>
      </c>
      <c r="BY323" s="2">
        <f>ROUND(SUMIF(AA304:AA321,"=48216218",FR304:FR321),2)</f>
        <v>348697.54</v>
      </c>
      <c r="BZ323" s="2">
        <f>ROUND(SUMIF(AA304:AA321,"=48216218",GL304:GL321),2)</f>
        <v>0</v>
      </c>
      <c r="CA323" s="2">
        <f>ROUND(SUMIF(AA304:AA321,"=48216218",GM304:GM321),2)</f>
        <v>629844.19999999995</v>
      </c>
      <c r="CB323" s="2">
        <f>ROUND(SUMIF(AA304:AA321,"=48216218",GN304:GN321),2)</f>
        <v>0</v>
      </c>
      <c r="CC323" s="2">
        <f>ROUND(SUMIF(AA304:AA321,"=48216218",GO304:GO321),2)</f>
        <v>281146.65999999997</v>
      </c>
      <c r="CD323" s="2">
        <f>ROUND(SUMIF(AA304:AA321,"=48216218",GP304:GP321),2)</f>
        <v>0</v>
      </c>
      <c r="CE323" s="2">
        <f>AC323-BX323</f>
        <v>406049.04</v>
      </c>
      <c r="CF323" s="2">
        <f>AC323-BY323</f>
        <v>57351.5</v>
      </c>
      <c r="CG323" s="2">
        <f>BX323-BZ323</f>
        <v>0</v>
      </c>
      <c r="CH323" s="2">
        <f>AC323-BX323-BY323+BZ323</f>
        <v>57351.5</v>
      </c>
      <c r="CI323" s="2">
        <f>BY323-BZ323</f>
        <v>348697.54</v>
      </c>
      <c r="CJ323" s="2">
        <f>ROUND(SUMIF(AA304:AA321,"=48216218",GX304:GX321),2)</f>
        <v>0</v>
      </c>
      <c r="CK323" s="2">
        <f>ROUND(SUMIF(AA304:AA321,"=48216218",GY304:GY321),2)</f>
        <v>0</v>
      </c>
      <c r="CL323" s="2">
        <f>ROUND(SUMIF(AA304:AA321,"=48216218",GZ304:GZ321),2)</f>
        <v>0</v>
      </c>
      <c r="CM323" s="2">
        <f>ROUND(SUMIF(AA304:AA321,"=48216218",HD304:HD321),2)</f>
        <v>0</v>
      </c>
      <c r="CN323" s="2"/>
      <c r="CO323" s="2"/>
      <c r="CP323" s="2"/>
      <c r="CQ323" s="2"/>
      <c r="CR323" s="2"/>
      <c r="CS323" s="2"/>
      <c r="CT323" s="2"/>
      <c r="CU323" s="2"/>
      <c r="CV323" s="2"/>
      <c r="CW323" s="2"/>
      <c r="CX323" s="2"/>
      <c r="CY323" s="2"/>
      <c r="CZ323" s="2"/>
      <c r="DA323" s="2"/>
      <c r="DB323" s="2"/>
      <c r="DC323" s="2"/>
      <c r="DD323" s="2"/>
      <c r="DE323" s="2"/>
      <c r="DF323" s="2"/>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v>0</v>
      </c>
    </row>
    <row r="325" spans="1:245" x14ac:dyDescent="0.2">
      <c r="A325" s="4">
        <v>50</v>
      </c>
      <c r="B325" s="4">
        <v>0</v>
      </c>
      <c r="C325" s="4">
        <v>0</v>
      </c>
      <c r="D325" s="4">
        <v>1</v>
      </c>
      <c r="E325" s="4">
        <v>201</v>
      </c>
      <c r="F325" s="4">
        <f>ROUND(Source!O323,O325)</f>
        <v>499656.12</v>
      </c>
      <c r="G325" s="4" t="s">
        <v>208</v>
      </c>
      <c r="H325" s="4" t="s">
        <v>209</v>
      </c>
      <c r="I325" s="4"/>
      <c r="J325" s="4"/>
      <c r="K325" s="4">
        <v>201</v>
      </c>
      <c r="L325" s="4">
        <v>1</v>
      </c>
      <c r="M325" s="4">
        <v>3</v>
      </c>
      <c r="N325" s="4" t="s">
        <v>3</v>
      </c>
      <c r="O325" s="4">
        <v>2</v>
      </c>
      <c r="P325" s="4"/>
      <c r="Q325" s="4"/>
      <c r="R325" s="4"/>
      <c r="S325" s="4"/>
      <c r="T325" s="4"/>
      <c r="U325" s="4"/>
      <c r="V325" s="4"/>
      <c r="W325" s="4">
        <v>150958.57999999999</v>
      </c>
      <c r="X325" s="4">
        <v>1</v>
      </c>
      <c r="Y325" s="4">
        <v>150958.57999999999</v>
      </c>
      <c r="Z325" s="4"/>
      <c r="AA325" s="4"/>
      <c r="AB325" s="4"/>
    </row>
    <row r="326" spans="1:245" x14ac:dyDescent="0.2">
      <c r="A326" s="4">
        <v>50</v>
      </c>
      <c r="B326" s="4">
        <v>0</v>
      </c>
      <c r="C326" s="4">
        <v>0</v>
      </c>
      <c r="D326" s="4">
        <v>1</v>
      </c>
      <c r="E326" s="4">
        <v>202</v>
      </c>
      <c r="F326" s="4">
        <f>ROUND(Source!P323,O326)</f>
        <v>406049.04</v>
      </c>
      <c r="G326" s="4" t="s">
        <v>210</v>
      </c>
      <c r="H326" s="4" t="s">
        <v>211</v>
      </c>
      <c r="I326" s="4"/>
      <c r="J326" s="4"/>
      <c r="K326" s="4">
        <v>202</v>
      </c>
      <c r="L326" s="4">
        <v>2</v>
      </c>
      <c r="M326" s="4">
        <v>3</v>
      </c>
      <c r="N326" s="4" t="s">
        <v>3</v>
      </c>
      <c r="O326" s="4">
        <v>2</v>
      </c>
      <c r="P326" s="4"/>
      <c r="Q326" s="4"/>
      <c r="R326" s="4"/>
      <c r="S326" s="4"/>
      <c r="T326" s="4"/>
      <c r="U326" s="4"/>
      <c r="V326" s="4"/>
      <c r="W326" s="4">
        <v>406049.04</v>
      </c>
      <c r="X326" s="4">
        <v>1</v>
      </c>
      <c r="Y326" s="4">
        <v>406049.04</v>
      </c>
      <c r="Z326" s="4"/>
      <c r="AA326" s="4"/>
      <c r="AB326" s="4"/>
    </row>
    <row r="327" spans="1:245" x14ac:dyDescent="0.2">
      <c r="A327" s="4">
        <v>50</v>
      </c>
      <c r="B327" s="4">
        <v>0</v>
      </c>
      <c r="C327" s="4">
        <v>0</v>
      </c>
      <c r="D327" s="4">
        <v>1</v>
      </c>
      <c r="E327" s="4">
        <v>222</v>
      </c>
      <c r="F327" s="4">
        <f>ROUND(Source!AO323,O327)</f>
        <v>0</v>
      </c>
      <c r="G327" s="4" t="s">
        <v>212</v>
      </c>
      <c r="H327" s="4" t="s">
        <v>213</v>
      </c>
      <c r="I327" s="4"/>
      <c r="J327" s="4"/>
      <c r="K327" s="4">
        <v>222</v>
      </c>
      <c r="L327" s="4">
        <v>3</v>
      </c>
      <c r="M327" s="4">
        <v>3</v>
      </c>
      <c r="N327" s="4" t="s">
        <v>3</v>
      </c>
      <c r="O327" s="4">
        <v>2</v>
      </c>
      <c r="P327" s="4"/>
      <c r="Q327" s="4"/>
      <c r="R327" s="4"/>
      <c r="S327" s="4"/>
      <c r="T327" s="4"/>
      <c r="U327" s="4"/>
      <c r="V327" s="4"/>
      <c r="W327" s="4">
        <v>0</v>
      </c>
      <c r="X327" s="4">
        <v>1</v>
      </c>
      <c r="Y327" s="4">
        <v>0</v>
      </c>
      <c r="Z327" s="4"/>
      <c r="AA327" s="4"/>
      <c r="AB327" s="4"/>
    </row>
    <row r="328" spans="1:245" x14ac:dyDescent="0.2">
      <c r="A328" s="4">
        <v>50</v>
      </c>
      <c r="B328" s="4">
        <v>0</v>
      </c>
      <c r="C328" s="4">
        <v>0</v>
      </c>
      <c r="D328" s="4">
        <v>1</v>
      </c>
      <c r="E328" s="4">
        <v>225</v>
      </c>
      <c r="F328" s="4">
        <f>ROUND(Source!AV323,O328)</f>
        <v>406049.04</v>
      </c>
      <c r="G328" s="4" t="s">
        <v>214</v>
      </c>
      <c r="H328" s="4" t="s">
        <v>215</v>
      </c>
      <c r="I328" s="4"/>
      <c r="J328" s="4"/>
      <c r="K328" s="4">
        <v>225</v>
      </c>
      <c r="L328" s="4">
        <v>4</v>
      </c>
      <c r="M328" s="4">
        <v>3</v>
      </c>
      <c r="N328" s="4" t="s">
        <v>3</v>
      </c>
      <c r="O328" s="4">
        <v>2</v>
      </c>
      <c r="P328" s="4"/>
      <c r="Q328" s="4"/>
      <c r="R328" s="4"/>
      <c r="S328" s="4"/>
      <c r="T328" s="4"/>
      <c r="U328" s="4"/>
      <c r="V328" s="4"/>
      <c r="W328" s="4">
        <v>406049.04</v>
      </c>
      <c r="X328" s="4">
        <v>1</v>
      </c>
      <c r="Y328" s="4">
        <v>406049.04</v>
      </c>
      <c r="Z328" s="4"/>
      <c r="AA328" s="4"/>
      <c r="AB328" s="4"/>
    </row>
    <row r="329" spans="1:245" x14ac:dyDescent="0.2">
      <c r="A329" s="4">
        <v>50</v>
      </c>
      <c r="B329" s="4">
        <v>0</v>
      </c>
      <c r="C329" s="4">
        <v>0</v>
      </c>
      <c r="D329" s="4">
        <v>1</v>
      </c>
      <c r="E329" s="4">
        <v>226</v>
      </c>
      <c r="F329" s="4">
        <f>ROUND(Source!AW323,O329)</f>
        <v>57351.5</v>
      </c>
      <c r="G329" s="4" t="s">
        <v>216</v>
      </c>
      <c r="H329" s="4" t="s">
        <v>217</v>
      </c>
      <c r="I329" s="4"/>
      <c r="J329" s="4"/>
      <c r="K329" s="4">
        <v>226</v>
      </c>
      <c r="L329" s="4">
        <v>5</v>
      </c>
      <c r="M329" s="4">
        <v>3</v>
      </c>
      <c r="N329" s="4" t="s">
        <v>3</v>
      </c>
      <c r="O329" s="4">
        <v>2</v>
      </c>
      <c r="P329" s="4"/>
      <c r="Q329" s="4"/>
      <c r="R329" s="4"/>
      <c r="S329" s="4"/>
      <c r="T329" s="4"/>
      <c r="U329" s="4"/>
      <c r="V329" s="4"/>
      <c r="W329" s="4">
        <v>57351.5</v>
      </c>
      <c r="X329" s="4">
        <v>1</v>
      </c>
      <c r="Y329" s="4">
        <v>57351.5</v>
      </c>
      <c r="Z329" s="4"/>
      <c r="AA329" s="4"/>
      <c r="AB329" s="4"/>
    </row>
    <row r="330" spans="1:245" x14ac:dyDescent="0.2">
      <c r="A330" s="4">
        <v>50</v>
      </c>
      <c r="B330" s="4">
        <v>0</v>
      </c>
      <c r="C330" s="4">
        <v>0</v>
      </c>
      <c r="D330" s="4">
        <v>1</v>
      </c>
      <c r="E330" s="4">
        <v>227</v>
      </c>
      <c r="F330" s="4">
        <f>ROUND(Source!AX323,O330)</f>
        <v>0</v>
      </c>
      <c r="G330" s="4" t="s">
        <v>218</v>
      </c>
      <c r="H330" s="4" t="s">
        <v>219</v>
      </c>
      <c r="I330" s="4"/>
      <c r="J330" s="4"/>
      <c r="K330" s="4">
        <v>227</v>
      </c>
      <c r="L330" s="4">
        <v>6</v>
      </c>
      <c r="M330" s="4">
        <v>3</v>
      </c>
      <c r="N330" s="4" t="s">
        <v>3</v>
      </c>
      <c r="O330" s="4">
        <v>2</v>
      </c>
      <c r="P330" s="4"/>
      <c r="Q330" s="4"/>
      <c r="R330" s="4"/>
      <c r="S330" s="4"/>
      <c r="T330" s="4"/>
      <c r="U330" s="4"/>
      <c r="V330" s="4"/>
      <c r="W330" s="4">
        <v>0</v>
      </c>
      <c r="X330" s="4">
        <v>1</v>
      </c>
      <c r="Y330" s="4">
        <v>0</v>
      </c>
      <c r="Z330" s="4"/>
      <c r="AA330" s="4"/>
      <c r="AB330" s="4"/>
    </row>
    <row r="331" spans="1:245" x14ac:dyDescent="0.2">
      <c r="A331" s="4">
        <v>50</v>
      </c>
      <c r="B331" s="4">
        <v>0</v>
      </c>
      <c r="C331" s="4">
        <v>0</v>
      </c>
      <c r="D331" s="4">
        <v>1</v>
      </c>
      <c r="E331" s="4">
        <v>228</v>
      </c>
      <c r="F331" s="4">
        <f>ROUND(Source!AY323,O331)</f>
        <v>57351.5</v>
      </c>
      <c r="G331" s="4" t="s">
        <v>220</v>
      </c>
      <c r="H331" s="4" t="s">
        <v>221</v>
      </c>
      <c r="I331" s="4"/>
      <c r="J331" s="4"/>
      <c r="K331" s="4">
        <v>228</v>
      </c>
      <c r="L331" s="4">
        <v>7</v>
      </c>
      <c r="M331" s="4">
        <v>3</v>
      </c>
      <c r="N331" s="4" t="s">
        <v>3</v>
      </c>
      <c r="O331" s="4">
        <v>2</v>
      </c>
      <c r="P331" s="4"/>
      <c r="Q331" s="4"/>
      <c r="R331" s="4"/>
      <c r="S331" s="4"/>
      <c r="T331" s="4"/>
      <c r="U331" s="4"/>
      <c r="V331" s="4"/>
      <c r="W331" s="4">
        <v>57351.5</v>
      </c>
      <c r="X331" s="4">
        <v>1</v>
      </c>
      <c r="Y331" s="4">
        <v>57351.5</v>
      </c>
      <c r="Z331" s="4"/>
      <c r="AA331" s="4"/>
      <c r="AB331" s="4"/>
    </row>
    <row r="332" spans="1:245" x14ac:dyDescent="0.2">
      <c r="A332" s="4">
        <v>50</v>
      </c>
      <c r="B332" s="4">
        <v>0</v>
      </c>
      <c r="C332" s="4">
        <v>0</v>
      </c>
      <c r="D332" s="4">
        <v>1</v>
      </c>
      <c r="E332" s="4">
        <v>216</v>
      </c>
      <c r="F332" s="4">
        <f>ROUND(Source!AP323,O332)</f>
        <v>348697.54</v>
      </c>
      <c r="G332" s="4" t="s">
        <v>222</v>
      </c>
      <c r="H332" s="4" t="s">
        <v>223</v>
      </c>
      <c r="I332" s="4"/>
      <c r="J332" s="4"/>
      <c r="K332" s="4">
        <v>216</v>
      </c>
      <c r="L332" s="4">
        <v>8</v>
      </c>
      <c r="M332" s="4">
        <v>3</v>
      </c>
      <c r="N332" s="4" t="s">
        <v>3</v>
      </c>
      <c r="O332" s="4">
        <v>2</v>
      </c>
      <c r="P332" s="4"/>
      <c r="Q332" s="4"/>
      <c r="R332" s="4"/>
      <c r="S332" s="4"/>
      <c r="T332" s="4"/>
      <c r="U332" s="4"/>
      <c r="V332" s="4"/>
      <c r="W332" s="4">
        <v>348697.54</v>
      </c>
      <c r="X332" s="4">
        <v>1</v>
      </c>
      <c r="Y332" s="4">
        <v>348697.54</v>
      </c>
      <c r="Z332" s="4"/>
      <c r="AA332" s="4"/>
      <c r="AB332" s="4"/>
    </row>
    <row r="333" spans="1:245" x14ac:dyDescent="0.2">
      <c r="A333" s="4">
        <v>50</v>
      </c>
      <c r="B333" s="4">
        <v>0</v>
      </c>
      <c r="C333" s="4">
        <v>0</v>
      </c>
      <c r="D333" s="4">
        <v>1</v>
      </c>
      <c r="E333" s="4">
        <v>223</v>
      </c>
      <c r="F333" s="4">
        <f>ROUND(Source!AQ323,O333)</f>
        <v>0</v>
      </c>
      <c r="G333" s="4" t="s">
        <v>224</v>
      </c>
      <c r="H333" s="4" t="s">
        <v>225</v>
      </c>
      <c r="I333" s="4"/>
      <c r="J333" s="4"/>
      <c r="K333" s="4">
        <v>223</v>
      </c>
      <c r="L333" s="4">
        <v>9</v>
      </c>
      <c r="M333" s="4">
        <v>3</v>
      </c>
      <c r="N333" s="4" t="s">
        <v>3</v>
      </c>
      <c r="O333" s="4">
        <v>2</v>
      </c>
      <c r="P333" s="4"/>
      <c r="Q333" s="4"/>
      <c r="R333" s="4"/>
      <c r="S333" s="4"/>
      <c r="T333" s="4"/>
      <c r="U333" s="4"/>
      <c r="V333" s="4"/>
      <c r="W333" s="4">
        <v>0</v>
      </c>
      <c r="X333" s="4">
        <v>1</v>
      </c>
      <c r="Y333" s="4">
        <v>0</v>
      </c>
      <c r="Z333" s="4"/>
      <c r="AA333" s="4"/>
      <c r="AB333" s="4"/>
    </row>
    <row r="334" spans="1:245" x14ac:dyDescent="0.2">
      <c r="A334" s="4">
        <v>50</v>
      </c>
      <c r="B334" s="4">
        <v>0</v>
      </c>
      <c r="C334" s="4">
        <v>0</v>
      </c>
      <c r="D334" s="4">
        <v>1</v>
      </c>
      <c r="E334" s="4">
        <v>229</v>
      </c>
      <c r="F334" s="4">
        <f>ROUND(Source!AZ323,O334)</f>
        <v>348697.54</v>
      </c>
      <c r="G334" s="4" t="s">
        <v>226</v>
      </c>
      <c r="H334" s="4" t="s">
        <v>227</v>
      </c>
      <c r="I334" s="4"/>
      <c r="J334" s="4"/>
      <c r="K334" s="4">
        <v>229</v>
      </c>
      <c r="L334" s="4">
        <v>10</v>
      </c>
      <c r="M334" s="4">
        <v>3</v>
      </c>
      <c r="N334" s="4" t="s">
        <v>3</v>
      </c>
      <c r="O334" s="4">
        <v>2</v>
      </c>
      <c r="P334" s="4"/>
      <c r="Q334" s="4"/>
      <c r="R334" s="4"/>
      <c r="S334" s="4"/>
      <c r="T334" s="4"/>
      <c r="U334" s="4"/>
      <c r="V334" s="4"/>
      <c r="W334" s="4">
        <v>348697.54</v>
      </c>
      <c r="X334" s="4">
        <v>1</v>
      </c>
      <c r="Y334" s="4">
        <v>348697.54</v>
      </c>
      <c r="Z334" s="4"/>
      <c r="AA334" s="4"/>
      <c r="AB334" s="4"/>
    </row>
    <row r="335" spans="1:245" x14ac:dyDescent="0.2">
      <c r="A335" s="4">
        <v>50</v>
      </c>
      <c r="B335" s="4">
        <v>0</v>
      </c>
      <c r="C335" s="4">
        <v>0</v>
      </c>
      <c r="D335" s="4">
        <v>1</v>
      </c>
      <c r="E335" s="4">
        <v>203</v>
      </c>
      <c r="F335" s="4">
        <f>ROUND(Source!Q323,O335)</f>
        <v>4311.6499999999996</v>
      </c>
      <c r="G335" s="4" t="s">
        <v>228</v>
      </c>
      <c r="H335" s="4" t="s">
        <v>229</v>
      </c>
      <c r="I335" s="4"/>
      <c r="J335" s="4"/>
      <c r="K335" s="4">
        <v>203</v>
      </c>
      <c r="L335" s="4">
        <v>11</v>
      </c>
      <c r="M335" s="4">
        <v>3</v>
      </c>
      <c r="N335" s="4" t="s">
        <v>3</v>
      </c>
      <c r="O335" s="4">
        <v>2</v>
      </c>
      <c r="P335" s="4"/>
      <c r="Q335" s="4"/>
      <c r="R335" s="4"/>
      <c r="S335" s="4"/>
      <c r="T335" s="4"/>
      <c r="U335" s="4"/>
      <c r="V335" s="4"/>
      <c r="W335" s="4">
        <v>4311.6499999999996</v>
      </c>
      <c r="X335" s="4">
        <v>1</v>
      </c>
      <c r="Y335" s="4">
        <v>4311.6499999999996</v>
      </c>
      <c r="Z335" s="4"/>
      <c r="AA335" s="4"/>
      <c r="AB335" s="4"/>
    </row>
    <row r="336" spans="1:245" x14ac:dyDescent="0.2">
      <c r="A336" s="4">
        <v>50</v>
      </c>
      <c r="B336" s="4">
        <v>0</v>
      </c>
      <c r="C336" s="4">
        <v>0</v>
      </c>
      <c r="D336" s="4">
        <v>1</v>
      </c>
      <c r="E336" s="4">
        <v>231</v>
      </c>
      <c r="F336" s="4">
        <f>ROUND(Source!BB323,O336)</f>
        <v>0</v>
      </c>
      <c r="G336" s="4" t="s">
        <v>230</v>
      </c>
      <c r="H336" s="4" t="s">
        <v>231</v>
      </c>
      <c r="I336" s="4"/>
      <c r="J336" s="4"/>
      <c r="K336" s="4">
        <v>231</v>
      </c>
      <c r="L336" s="4">
        <v>12</v>
      </c>
      <c r="M336" s="4">
        <v>3</v>
      </c>
      <c r="N336" s="4" t="s">
        <v>3</v>
      </c>
      <c r="O336" s="4">
        <v>2</v>
      </c>
      <c r="P336" s="4"/>
      <c r="Q336" s="4"/>
      <c r="R336" s="4"/>
      <c r="S336" s="4"/>
      <c r="T336" s="4"/>
      <c r="U336" s="4"/>
      <c r="V336" s="4"/>
      <c r="W336" s="4">
        <v>0</v>
      </c>
      <c r="X336" s="4">
        <v>1</v>
      </c>
      <c r="Y336" s="4">
        <v>0</v>
      </c>
      <c r="Z336" s="4"/>
      <c r="AA336" s="4"/>
      <c r="AB336" s="4"/>
    </row>
    <row r="337" spans="1:28" x14ac:dyDescent="0.2">
      <c r="A337" s="4">
        <v>50</v>
      </c>
      <c r="B337" s="4">
        <v>0</v>
      </c>
      <c r="C337" s="4">
        <v>0</v>
      </c>
      <c r="D337" s="4">
        <v>1</v>
      </c>
      <c r="E337" s="4">
        <v>204</v>
      </c>
      <c r="F337" s="4">
        <f>ROUND(Source!R323,O337)</f>
        <v>3450.22</v>
      </c>
      <c r="G337" s="4" t="s">
        <v>232</v>
      </c>
      <c r="H337" s="4" t="s">
        <v>233</v>
      </c>
      <c r="I337" s="4"/>
      <c r="J337" s="4"/>
      <c r="K337" s="4">
        <v>204</v>
      </c>
      <c r="L337" s="4">
        <v>13</v>
      </c>
      <c r="M337" s="4">
        <v>3</v>
      </c>
      <c r="N337" s="4" t="s">
        <v>3</v>
      </c>
      <c r="O337" s="4">
        <v>2</v>
      </c>
      <c r="P337" s="4"/>
      <c r="Q337" s="4"/>
      <c r="R337" s="4"/>
      <c r="S337" s="4"/>
      <c r="T337" s="4"/>
      <c r="U337" s="4"/>
      <c r="V337" s="4"/>
      <c r="W337" s="4">
        <v>3450.22</v>
      </c>
      <c r="X337" s="4">
        <v>1</v>
      </c>
      <c r="Y337" s="4">
        <v>3450.22</v>
      </c>
      <c r="Z337" s="4"/>
      <c r="AA337" s="4"/>
      <c r="AB337" s="4"/>
    </row>
    <row r="338" spans="1:28" x14ac:dyDescent="0.2">
      <c r="A338" s="4">
        <v>50</v>
      </c>
      <c r="B338" s="4">
        <v>0</v>
      </c>
      <c r="C338" s="4">
        <v>0</v>
      </c>
      <c r="D338" s="4">
        <v>1</v>
      </c>
      <c r="E338" s="4">
        <v>205</v>
      </c>
      <c r="F338" s="4">
        <f>ROUND(Source!S323,O338)</f>
        <v>85845.21</v>
      </c>
      <c r="G338" s="4" t="s">
        <v>234</v>
      </c>
      <c r="H338" s="4" t="s">
        <v>235</v>
      </c>
      <c r="I338" s="4"/>
      <c r="J338" s="4"/>
      <c r="K338" s="4">
        <v>205</v>
      </c>
      <c r="L338" s="4">
        <v>14</v>
      </c>
      <c r="M338" s="4">
        <v>3</v>
      </c>
      <c r="N338" s="4" t="s">
        <v>3</v>
      </c>
      <c r="O338" s="4">
        <v>2</v>
      </c>
      <c r="P338" s="4"/>
      <c r="Q338" s="4"/>
      <c r="R338" s="4"/>
      <c r="S338" s="4"/>
      <c r="T338" s="4"/>
      <c r="U338" s="4"/>
      <c r="V338" s="4"/>
      <c r="W338" s="4">
        <v>85845.209999999992</v>
      </c>
      <c r="X338" s="4">
        <v>1</v>
      </c>
      <c r="Y338" s="4">
        <v>85845.209999999992</v>
      </c>
      <c r="Z338" s="4"/>
      <c r="AA338" s="4"/>
      <c r="AB338" s="4"/>
    </row>
    <row r="339" spans="1:28" x14ac:dyDescent="0.2">
      <c r="A339" s="4">
        <v>50</v>
      </c>
      <c r="B339" s="4">
        <v>0</v>
      </c>
      <c r="C339" s="4">
        <v>0</v>
      </c>
      <c r="D339" s="4">
        <v>1</v>
      </c>
      <c r="E339" s="4">
        <v>232</v>
      </c>
      <c r="F339" s="4">
        <f>ROUND(Source!BC323,O339)</f>
        <v>0</v>
      </c>
      <c r="G339" s="4" t="s">
        <v>236</v>
      </c>
      <c r="H339" s="4" t="s">
        <v>237</v>
      </c>
      <c r="I339" s="4"/>
      <c r="J339" s="4"/>
      <c r="K339" s="4">
        <v>232</v>
      </c>
      <c r="L339" s="4">
        <v>15</v>
      </c>
      <c r="M339" s="4">
        <v>3</v>
      </c>
      <c r="N339" s="4" t="s">
        <v>3</v>
      </c>
      <c r="O339" s="4">
        <v>2</v>
      </c>
      <c r="P339" s="4"/>
      <c r="Q339" s="4"/>
      <c r="R339" s="4"/>
      <c r="S339" s="4"/>
      <c r="T339" s="4"/>
      <c r="U339" s="4"/>
      <c r="V339" s="4"/>
      <c r="W339" s="4">
        <v>0</v>
      </c>
      <c r="X339" s="4">
        <v>1</v>
      </c>
      <c r="Y339" s="4">
        <v>0</v>
      </c>
      <c r="Z339" s="4"/>
      <c r="AA339" s="4"/>
      <c r="AB339" s="4"/>
    </row>
    <row r="340" spans="1:28" x14ac:dyDescent="0.2">
      <c r="A340" s="4">
        <v>50</v>
      </c>
      <c r="B340" s="4">
        <v>0</v>
      </c>
      <c r="C340" s="4">
        <v>0</v>
      </c>
      <c r="D340" s="4">
        <v>1</v>
      </c>
      <c r="E340" s="4">
        <v>214</v>
      </c>
      <c r="F340" s="4">
        <f>ROUND(Source!AS323,O340)</f>
        <v>0</v>
      </c>
      <c r="G340" s="4" t="s">
        <v>238</v>
      </c>
      <c r="H340" s="4" t="s">
        <v>239</v>
      </c>
      <c r="I340" s="4"/>
      <c r="J340" s="4"/>
      <c r="K340" s="4">
        <v>214</v>
      </c>
      <c r="L340" s="4">
        <v>16</v>
      </c>
      <c r="M340" s="4">
        <v>3</v>
      </c>
      <c r="N340" s="4" t="s">
        <v>3</v>
      </c>
      <c r="O340" s="4">
        <v>2</v>
      </c>
      <c r="P340" s="4"/>
      <c r="Q340" s="4"/>
      <c r="R340" s="4"/>
      <c r="S340" s="4"/>
      <c r="T340" s="4"/>
      <c r="U340" s="4"/>
      <c r="V340" s="4"/>
      <c r="W340" s="4">
        <v>0</v>
      </c>
      <c r="X340" s="4">
        <v>1</v>
      </c>
      <c r="Y340" s="4">
        <v>0</v>
      </c>
      <c r="Z340" s="4"/>
      <c r="AA340" s="4"/>
      <c r="AB340" s="4"/>
    </row>
    <row r="341" spans="1:28" x14ac:dyDescent="0.2">
      <c r="A341" s="4">
        <v>50</v>
      </c>
      <c r="B341" s="4">
        <v>0</v>
      </c>
      <c r="C341" s="4">
        <v>0</v>
      </c>
      <c r="D341" s="4">
        <v>1</v>
      </c>
      <c r="E341" s="4">
        <v>215</v>
      </c>
      <c r="F341" s="4">
        <f>ROUND(Source!AT323,O341)</f>
        <v>281146.65999999997</v>
      </c>
      <c r="G341" s="4" t="s">
        <v>240</v>
      </c>
      <c r="H341" s="4" t="s">
        <v>241</v>
      </c>
      <c r="I341" s="4"/>
      <c r="J341" s="4"/>
      <c r="K341" s="4">
        <v>215</v>
      </c>
      <c r="L341" s="4">
        <v>17</v>
      </c>
      <c r="M341" s="4">
        <v>3</v>
      </c>
      <c r="N341" s="4" t="s">
        <v>3</v>
      </c>
      <c r="O341" s="4">
        <v>2</v>
      </c>
      <c r="P341" s="4"/>
      <c r="Q341" s="4"/>
      <c r="R341" s="4"/>
      <c r="S341" s="4"/>
      <c r="T341" s="4"/>
      <c r="U341" s="4"/>
      <c r="V341" s="4"/>
      <c r="W341" s="4">
        <v>281146.65999999997</v>
      </c>
      <c r="X341" s="4">
        <v>1</v>
      </c>
      <c r="Y341" s="4">
        <v>281146.65999999997</v>
      </c>
      <c r="Z341" s="4"/>
      <c r="AA341" s="4"/>
      <c r="AB341" s="4"/>
    </row>
    <row r="342" spans="1:28" x14ac:dyDescent="0.2">
      <c r="A342" s="4">
        <v>50</v>
      </c>
      <c r="B342" s="4">
        <v>0</v>
      </c>
      <c r="C342" s="4">
        <v>0</v>
      </c>
      <c r="D342" s="4">
        <v>1</v>
      </c>
      <c r="E342" s="4">
        <v>217</v>
      </c>
      <c r="F342" s="4">
        <f>ROUND(Source!AU323,O342)</f>
        <v>0</v>
      </c>
      <c r="G342" s="4" t="s">
        <v>242</v>
      </c>
      <c r="H342" s="4" t="s">
        <v>243</v>
      </c>
      <c r="I342" s="4"/>
      <c r="J342" s="4"/>
      <c r="K342" s="4">
        <v>217</v>
      </c>
      <c r="L342" s="4">
        <v>18</v>
      </c>
      <c r="M342" s="4">
        <v>3</v>
      </c>
      <c r="N342" s="4" t="s">
        <v>3</v>
      </c>
      <c r="O342" s="4">
        <v>2</v>
      </c>
      <c r="P342" s="4"/>
      <c r="Q342" s="4"/>
      <c r="R342" s="4"/>
      <c r="S342" s="4"/>
      <c r="T342" s="4"/>
      <c r="U342" s="4"/>
      <c r="V342" s="4"/>
      <c r="W342" s="4">
        <v>0</v>
      </c>
      <c r="X342" s="4">
        <v>1</v>
      </c>
      <c r="Y342" s="4">
        <v>0</v>
      </c>
      <c r="Z342" s="4"/>
      <c r="AA342" s="4"/>
      <c r="AB342" s="4"/>
    </row>
    <row r="343" spans="1:28" x14ac:dyDescent="0.2">
      <c r="A343" s="4">
        <v>50</v>
      </c>
      <c r="B343" s="4">
        <v>0</v>
      </c>
      <c r="C343" s="4">
        <v>0</v>
      </c>
      <c r="D343" s="4">
        <v>1</v>
      </c>
      <c r="E343" s="4">
        <v>230</v>
      </c>
      <c r="F343" s="4">
        <f>ROUND(Source!BA323,O343)</f>
        <v>0</v>
      </c>
      <c r="G343" s="4" t="s">
        <v>244</v>
      </c>
      <c r="H343" s="4" t="s">
        <v>245</v>
      </c>
      <c r="I343" s="4"/>
      <c r="J343" s="4"/>
      <c r="K343" s="4">
        <v>230</v>
      </c>
      <c r="L343" s="4">
        <v>19</v>
      </c>
      <c r="M343" s="4">
        <v>3</v>
      </c>
      <c r="N343" s="4" t="s">
        <v>3</v>
      </c>
      <c r="O343" s="4">
        <v>2</v>
      </c>
      <c r="P343" s="4"/>
      <c r="Q343" s="4"/>
      <c r="R343" s="4"/>
      <c r="S343" s="4"/>
      <c r="T343" s="4"/>
      <c r="U343" s="4"/>
      <c r="V343" s="4"/>
      <c r="W343" s="4">
        <v>0</v>
      </c>
      <c r="X343" s="4">
        <v>1</v>
      </c>
      <c r="Y343" s="4">
        <v>0</v>
      </c>
      <c r="Z343" s="4"/>
      <c r="AA343" s="4"/>
      <c r="AB343" s="4"/>
    </row>
    <row r="344" spans="1:28" x14ac:dyDescent="0.2">
      <c r="A344" s="4">
        <v>50</v>
      </c>
      <c r="B344" s="4">
        <v>0</v>
      </c>
      <c r="C344" s="4">
        <v>0</v>
      </c>
      <c r="D344" s="4">
        <v>1</v>
      </c>
      <c r="E344" s="4">
        <v>206</v>
      </c>
      <c r="F344" s="4">
        <f>ROUND(Source!T323,O344)</f>
        <v>0</v>
      </c>
      <c r="G344" s="4" t="s">
        <v>246</v>
      </c>
      <c r="H344" s="4" t="s">
        <v>247</v>
      </c>
      <c r="I344" s="4"/>
      <c r="J344" s="4"/>
      <c r="K344" s="4">
        <v>206</v>
      </c>
      <c r="L344" s="4">
        <v>20</v>
      </c>
      <c r="M344" s="4">
        <v>3</v>
      </c>
      <c r="N344" s="4" t="s">
        <v>3</v>
      </c>
      <c r="O344" s="4">
        <v>2</v>
      </c>
      <c r="P344" s="4"/>
      <c r="Q344" s="4"/>
      <c r="R344" s="4"/>
      <c r="S344" s="4"/>
      <c r="T344" s="4"/>
      <c r="U344" s="4"/>
      <c r="V344" s="4"/>
      <c r="W344" s="4">
        <v>0</v>
      </c>
      <c r="X344" s="4">
        <v>1</v>
      </c>
      <c r="Y344" s="4">
        <v>0</v>
      </c>
      <c r="Z344" s="4"/>
      <c r="AA344" s="4"/>
      <c r="AB344" s="4"/>
    </row>
    <row r="345" spans="1:28" x14ac:dyDescent="0.2">
      <c r="A345" s="4">
        <v>50</v>
      </c>
      <c r="B345" s="4">
        <v>0</v>
      </c>
      <c r="C345" s="4">
        <v>0</v>
      </c>
      <c r="D345" s="4">
        <v>1</v>
      </c>
      <c r="E345" s="4">
        <v>207</v>
      </c>
      <c r="F345" s="4">
        <f>ROUND(Source!U323,O345)</f>
        <v>107.502</v>
      </c>
      <c r="G345" s="4" t="s">
        <v>248</v>
      </c>
      <c r="H345" s="4" t="s">
        <v>249</v>
      </c>
      <c r="I345" s="4"/>
      <c r="J345" s="4"/>
      <c r="K345" s="4">
        <v>207</v>
      </c>
      <c r="L345" s="4">
        <v>21</v>
      </c>
      <c r="M345" s="4">
        <v>3</v>
      </c>
      <c r="N345" s="4" t="s">
        <v>3</v>
      </c>
      <c r="O345" s="4">
        <v>7</v>
      </c>
      <c r="P345" s="4"/>
      <c r="Q345" s="4"/>
      <c r="R345" s="4"/>
      <c r="S345" s="4"/>
      <c r="T345" s="4"/>
      <c r="U345" s="4"/>
      <c r="V345" s="4"/>
      <c r="W345" s="4">
        <v>107.502</v>
      </c>
      <c r="X345" s="4">
        <v>1</v>
      </c>
      <c r="Y345" s="4">
        <v>107.502</v>
      </c>
      <c r="Z345" s="4"/>
      <c r="AA345" s="4"/>
      <c r="AB345" s="4"/>
    </row>
    <row r="346" spans="1:28" x14ac:dyDescent="0.2">
      <c r="A346" s="4">
        <v>50</v>
      </c>
      <c r="B346" s="4">
        <v>0</v>
      </c>
      <c r="C346" s="4">
        <v>0</v>
      </c>
      <c r="D346" s="4">
        <v>1</v>
      </c>
      <c r="E346" s="4">
        <v>208</v>
      </c>
      <c r="F346" s="4">
        <f>ROUND(Source!V323,O346)</f>
        <v>3.66</v>
      </c>
      <c r="G346" s="4" t="s">
        <v>250</v>
      </c>
      <c r="H346" s="4" t="s">
        <v>251</v>
      </c>
      <c r="I346" s="4"/>
      <c r="J346" s="4"/>
      <c r="K346" s="4">
        <v>208</v>
      </c>
      <c r="L346" s="4">
        <v>22</v>
      </c>
      <c r="M346" s="4">
        <v>3</v>
      </c>
      <c r="N346" s="4" t="s">
        <v>3</v>
      </c>
      <c r="O346" s="4">
        <v>7</v>
      </c>
      <c r="P346" s="4"/>
      <c r="Q346" s="4"/>
      <c r="R346" s="4"/>
      <c r="S346" s="4"/>
      <c r="T346" s="4"/>
      <c r="U346" s="4"/>
      <c r="V346" s="4"/>
      <c r="W346" s="4">
        <v>3.66</v>
      </c>
      <c r="X346" s="4">
        <v>1</v>
      </c>
      <c r="Y346" s="4">
        <v>3.66</v>
      </c>
      <c r="Z346" s="4"/>
      <c r="AA346" s="4"/>
      <c r="AB346" s="4"/>
    </row>
    <row r="347" spans="1:28" x14ac:dyDescent="0.2">
      <c r="A347" s="4">
        <v>50</v>
      </c>
      <c r="B347" s="4">
        <v>0</v>
      </c>
      <c r="C347" s="4">
        <v>0</v>
      </c>
      <c r="D347" s="4">
        <v>1</v>
      </c>
      <c r="E347" s="4">
        <v>209</v>
      </c>
      <c r="F347" s="4">
        <f>ROUND(Source!W323,O347)</f>
        <v>0</v>
      </c>
      <c r="G347" s="4" t="s">
        <v>252</v>
      </c>
      <c r="H347" s="4" t="s">
        <v>253</v>
      </c>
      <c r="I347" s="4"/>
      <c r="J347" s="4"/>
      <c r="K347" s="4">
        <v>209</v>
      </c>
      <c r="L347" s="4">
        <v>23</v>
      </c>
      <c r="M347" s="4">
        <v>3</v>
      </c>
      <c r="N347" s="4" t="s">
        <v>3</v>
      </c>
      <c r="O347" s="4">
        <v>2</v>
      </c>
      <c r="P347" s="4"/>
      <c r="Q347" s="4"/>
      <c r="R347" s="4"/>
      <c r="S347" s="4"/>
      <c r="T347" s="4"/>
      <c r="U347" s="4"/>
      <c r="V347" s="4"/>
      <c r="W347" s="4">
        <v>0</v>
      </c>
      <c r="X347" s="4">
        <v>1</v>
      </c>
      <c r="Y347" s="4">
        <v>0</v>
      </c>
      <c r="Z347" s="4"/>
      <c r="AA347" s="4"/>
      <c r="AB347" s="4"/>
    </row>
    <row r="348" spans="1:28" x14ac:dyDescent="0.2">
      <c r="A348" s="4">
        <v>50</v>
      </c>
      <c r="B348" s="4">
        <v>0</v>
      </c>
      <c r="C348" s="4">
        <v>0</v>
      </c>
      <c r="D348" s="4">
        <v>1</v>
      </c>
      <c r="E348" s="4">
        <v>233</v>
      </c>
      <c r="F348" s="4">
        <f>ROUND(Source!BD323,O348)</f>
        <v>0</v>
      </c>
      <c r="G348" s="4" t="s">
        <v>254</v>
      </c>
      <c r="H348" s="4" t="s">
        <v>255</v>
      </c>
      <c r="I348" s="4"/>
      <c r="J348" s="4"/>
      <c r="K348" s="4">
        <v>233</v>
      </c>
      <c r="L348" s="4">
        <v>24</v>
      </c>
      <c r="M348" s="4">
        <v>3</v>
      </c>
      <c r="N348" s="4" t="s">
        <v>3</v>
      </c>
      <c r="O348" s="4">
        <v>2</v>
      </c>
      <c r="P348" s="4"/>
      <c r="Q348" s="4"/>
      <c r="R348" s="4"/>
      <c r="S348" s="4"/>
      <c r="T348" s="4"/>
      <c r="U348" s="4"/>
      <c r="V348" s="4"/>
      <c r="W348" s="4">
        <v>0</v>
      </c>
      <c r="X348" s="4">
        <v>1</v>
      </c>
      <c r="Y348" s="4">
        <v>0</v>
      </c>
      <c r="Z348" s="4"/>
      <c r="AA348" s="4"/>
      <c r="AB348" s="4"/>
    </row>
    <row r="349" spans="1:28" x14ac:dyDescent="0.2">
      <c r="A349" s="4">
        <v>50</v>
      </c>
      <c r="B349" s="4">
        <v>0</v>
      </c>
      <c r="C349" s="4">
        <v>0</v>
      </c>
      <c r="D349" s="4">
        <v>1</v>
      </c>
      <c r="E349" s="4">
        <v>210</v>
      </c>
      <c r="F349" s="4">
        <f>ROUND(Source!X323,O349)</f>
        <v>85467.89</v>
      </c>
      <c r="G349" s="4" t="s">
        <v>256</v>
      </c>
      <c r="H349" s="4" t="s">
        <v>257</v>
      </c>
      <c r="I349" s="4"/>
      <c r="J349" s="4"/>
      <c r="K349" s="4">
        <v>210</v>
      </c>
      <c r="L349" s="4">
        <v>25</v>
      </c>
      <c r="M349" s="4">
        <v>3</v>
      </c>
      <c r="N349" s="4" t="s">
        <v>3</v>
      </c>
      <c r="O349" s="4">
        <v>2</v>
      </c>
      <c r="P349" s="4"/>
      <c r="Q349" s="4"/>
      <c r="R349" s="4"/>
      <c r="S349" s="4"/>
      <c r="T349" s="4"/>
      <c r="U349" s="4"/>
      <c r="V349" s="4"/>
      <c r="W349" s="4">
        <v>85467.89</v>
      </c>
      <c r="X349" s="4">
        <v>1</v>
      </c>
      <c r="Y349" s="4">
        <v>85467.89</v>
      </c>
      <c r="Z349" s="4"/>
      <c r="AA349" s="4"/>
      <c r="AB349" s="4"/>
    </row>
    <row r="350" spans="1:28" x14ac:dyDescent="0.2">
      <c r="A350" s="4">
        <v>50</v>
      </c>
      <c r="B350" s="4">
        <v>0</v>
      </c>
      <c r="C350" s="4">
        <v>0</v>
      </c>
      <c r="D350" s="4">
        <v>1</v>
      </c>
      <c r="E350" s="4">
        <v>211</v>
      </c>
      <c r="F350" s="4">
        <f>ROUND(Source!Y323,O350)</f>
        <v>44720.19</v>
      </c>
      <c r="G350" s="4" t="s">
        <v>258</v>
      </c>
      <c r="H350" s="4" t="s">
        <v>259</v>
      </c>
      <c r="I350" s="4"/>
      <c r="J350" s="4"/>
      <c r="K350" s="4">
        <v>211</v>
      </c>
      <c r="L350" s="4">
        <v>26</v>
      </c>
      <c r="M350" s="4">
        <v>3</v>
      </c>
      <c r="N350" s="4" t="s">
        <v>3</v>
      </c>
      <c r="O350" s="4">
        <v>2</v>
      </c>
      <c r="P350" s="4"/>
      <c r="Q350" s="4"/>
      <c r="R350" s="4"/>
      <c r="S350" s="4"/>
      <c r="T350" s="4"/>
      <c r="U350" s="4"/>
      <c r="V350" s="4"/>
      <c r="W350" s="4">
        <v>44720.19</v>
      </c>
      <c r="X350" s="4">
        <v>1</v>
      </c>
      <c r="Y350" s="4">
        <v>44720.19</v>
      </c>
      <c r="Z350" s="4"/>
      <c r="AA350" s="4"/>
      <c r="AB350" s="4"/>
    </row>
    <row r="351" spans="1:28" x14ac:dyDescent="0.2">
      <c r="A351" s="4">
        <v>50</v>
      </c>
      <c r="B351" s="4">
        <v>0</v>
      </c>
      <c r="C351" s="4">
        <v>0</v>
      </c>
      <c r="D351" s="4">
        <v>1</v>
      </c>
      <c r="E351" s="4">
        <v>224</v>
      </c>
      <c r="F351" s="4">
        <f>ROUND(Source!AR323,O351)</f>
        <v>629844.19999999995</v>
      </c>
      <c r="G351" s="4" t="s">
        <v>260</v>
      </c>
      <c r="H351" s="4" t="s">
        <v>261</v>
      </c>
      <c r="I351" s="4"/>
      <c r="J351" s="4"/>
      <c r="K351" s="4">
        <v>224</v>
      </c>
      <c r="L351" s="4">
        <v>27</v>
      </c>
      <c r="M351" s="4">
        <v>3</v>
      </c>
      <c r="N351" s="4" t="s">
        <v>3</v>
      </c>
      <c r="O351" s="4">
        <v>2</v>
      </c>
      <c r="P351" s="4"/>
      <c r="Q351" s="4"/>
      <c r="R351" s="4"/>
      <c r="S351" s="4"/>
      <c r="T351" s="4"/>
      <c r="U351" s="4"/>
      <c r="V351" s="4"/>
      <c r="W351" s="4">
        <v>629844.19999999995</v>
      </c>
      <c r="X351" s="4">
        <v>1</v>
      </c>
      <c r="Y351" s="4">
        <v>629844.19999999995</v>
      </c>
      <c r="Z351" s="4"/>
      <c r="AA351" s="4"/>
      <c r="AB351" s="4"/>
    </row>
    <row r="353" spans="1:245" x14ac:dyDescent="0.2">
      <c r="A353" s="1">
        <v>4</v>
      </c>
      <c r="B353" s="1">
        <v>1</v>
      </c>
      <c r="C353" s="1"/>
      <c r="D353" s="1">
        <f>ROW(A403)</f>
        <v>403</v>
      </c>
      <c r="E353" s="1"/>
      <c r="F353" s="1" t="s">
        <v>52</v>
      </c>
      <c r="G353" s="1" t="s">
        <v>486</v>
      </c>
      <c r="H353" s="1" t="s">
        <v>3</v>
      </c>
      <c r="I353" s="1">
        <v>0</v>
      </c>
      <c r="J353" s="1"/>
      <c r="K353" s="1">
        <v>-1</v>
      </c>
      <c r="L353" s="1"/>
      <c r="M353" s="1" t="s">
        <v>3</v>
      </c>
      <c r="N353" s="1"/>
      <c r="O353" s="1"/>
      <c r="P353" s="1"/>
      <c r="Q353" s="1"/>
      <c r="R353" s="1"/>
      <c r="S353" s="1">
        <v>0</v>
      </c>
      <c r="T353" s="1"/>
      <c r="U353" s="1" t="s">
        <v>3</v>
      </c>
      <c r="V353" s="1">
        <v>5</v>
      </c>
      <c r="W353" s="1"/>
      <c r="X353" s="1"/>
      <c r="Y353" s="1"/>
      <c r="Z353" s="1"/>
      <c r="AA353" s="1"/>
      <c r="AB353" s="1" t="s">
        <v>3</v>
      </c>
      <c r="AC353" s="1" t="s">
        <v>3</v>
      </c>
      <c r="AD353" s="1" t="s">
        <v>3</v>
      </c>
      <c r="AE353" s="1" t="s">
        <v>3</v>
      </c>
      <c r="AF353" s="1" t="s">
        <v>3</v>
      </c>
      <c r="AG353" s="1" t="s">
        <v>3</v>
      </c>
      <c r="AH353" s="1"/>
      <c r="AI353" s="1"/>
      <c r="AJ353" s="1"/>
      <c r="AK353" s="1"/>
      <c r="AL353" s="1"/>
      <c r="AM353" s="1"/>
      <c r="AN353" s="1"/>
      <c r="AO353" s="1"/>
      <c r="AP353" s="1" t="s">
        <v>3</v>
      </c>
      <c r="AQ353" s="1" t="s">
        <v>3</v>
      </c>
      <c r="AR353" s="1" t="s">
        <v>3</v>
      </c>
      <c r="AS353" s="1"/>
      <c r="AT353" s="1"/>
      <c r="AU353" s="1"/>
      <c r="AV353" s="1"/>
      <c r="AW353" s="1"/>
      <c r="AX353" s="1"/>
      <c r="AY353" s="1"/>
      <c r="AZ353" s="1" t="s">
        <v>3</v>
      </c>
      <c r="BA353" s="1"/>
      <c r="BB353" s="1" t="s">
        <v>3</v>
      </c>
      <c r="BC353" s="1" t="s">
        <v>3</v>
      </c>
      <c r="BD353" s="1" t="s">
        <v>3</v>
      </c>
      <c r="BE353" s="1" t="s">
        <v>3</v>
      </c>
      <c r="BF353" s="1" t="s">
        <v>3</v>
      </c>
      <c r="BG353" s="1" t="s">
        <v>3</v>
      </c>
      <c r="BH353" s="1" t="s">
        <v>3</v>
      </c>
      <c r="BI353" s="1" t="s">
        <v>3</v>
      </c>
      <c r="BJ353" s="1" t="s">
        <v>3</v>
      </c>
      <c r="BK353" s="1" t="s">
        <v>3</v>
      </c>
      <c r="BL353" s="1" t="s">
        <v>3</v>
      </c>
      <c r="BM353" s="1" t="s">
        <v>3</v>
      </c>
      <c r="BN353" s="1" t="s">
        <v>3</v>
      </c>
      <c r="BO353" s="1" t="s">
        <v>3</v>
      </c>
      <c r="BP353" s="1" t="s">
        <v>3</v>
      </c>
      <c r="BQ353" s="1"/>
      <c r="BR353" s="1"/>
      <c r="BS353" s="1"/>
      <c r="BT353" s="1"/>
      <c r="BU353" s="1"/>
      <c r="BV353" s="1"/>
      <c r="BW353" s="1"/>
      <c r="BX353" s="1">
        <v>0</v>
      </c>
      <c r="BY353" s="1"/>
      <c r="BZ353" s="1"/>
      <c r="CA353" s="1"/>
      <c r="CB353" s="1"/>
      <c r="CC353" s="1"/>
      <c r="CD353" s="1"/>
      <c r="CE353" s="1"/>
      <c r="CF353" s="1"/>
      <c r="CG353" s="1"/>
      <c r="CH353" s="1"/>
      <c r="CI353" s="1"/>
      <c r="CJ353" s="1">
        <v>0</v>
      </c>
    </row>
    <row r="355" spans="1:245" x14ac:dyDescent="0.2">
      <c r="A355" s="2">
        <v>52</v>
      </c>
      <c r="B355" s="2">
        <f t="shared" ref="B355:G355" si="270">B403</f>
        <v>1</v>
      </c>
      <c r="C355" s="2">
        <f t="shared" si="270"/>
        <v>4</v>
      </c>
      <c r="D355" s="2">
        <f t="shared" si="270"/>
        <v>353</v>
      </c>
      <c r="E355" s="2">
        <f t="shared" si="270"/>
        <v>0</v>
      </c>
      <c r="F355" s="2" t="str">
        <f t="shared" si="270"/>
        <v>6</v>
      </c>
      <c r="G355" s="2" t="str">
        <f t="shared" si="270"/>
        <v>Система видеонаблюдения</v>
      </c>
      <c r="H355" s="2"/>
      <c r="I355" s="2"/>
      <c r="J355" s="2"/>
      <c r="K355" s="2"/>
      <c r="L355" s="2"/>
      <c r="M355" s="2"/>
      <c r="N355" s="2"/>
      <c r="O355" s="2">
        <f t="shared" ref="O355:AT355" si="271">O403</f>
        <v>12911568.85</v>
      </c>
      <c r="P355" s="2">
        <f t="shared" si="271"/>
        <v>12438791.640000001</v>
      </c>
      <c r="Q355" s="2">
        <f t="shared" si="271"/>
        <v>25472.03</v>
      </c>
      <c r="R355" s="2">
        <f t="shared" si="271"/>
        <v>20250.54</v>
      </c>
      <c r="S355" s="2">
        <f t="shared" si="271"/>
        <v>427054.64</v>
      </c>
      <c r="T355" s="2">
        <f t="shared" si="271"/>
        <v>0</v>
      </c>
      <c r="U355" s="2">
        <f t="shared" si="271"/>
        <v>532.42489999999998</v>
      </c>
      <c r="V355" s="2">
        <f t="shared" si="271"/>
        <v>22.443000000000001</v>
      </c>
      <c r="W355" s="2">
        <f t="shared" si="271"/>
        <v>0</v>
      </c>
      <c r="X355" s="2">
        <f t="shared" si="271"/>
        <v>419253.5</v>
      </c>
      <c r="Y355" s="2">
        <f t="shared" si="271"/>
        <v>217673.81</v>
      </c>
      <c r="Z355" s="2">
        <f t="shared" si="271"/>
        <v>0</v>
      </c>
      <c r="AA355" s="2">
        <f t="shared" si="271"/>
        <v>0</v>
      </c>
      <c r="AB355" s="2">
        <f t="shared" si="271"/>
        <v>12911568.85</v>
      </c>
      <c r="AC355" s="2">
        <f t="shared" si="271"/>
        <v>12438791.640000001</v>
      </c>
      <c r="AD355" s="2">
        <f t="shared" si="271"/>
        <v>25472.03</v>
      </c>
      <c r="AE355" s="2">
        <f t="shared" si="271"/>
        <v>20250.54</v>
      </c>
      <c r="AF355" s="2">
        <f t="shared" si="271"/>
        <v>427054.64</v>
      </c>
      <c r="AG355" s="2">
        <f t="shared" si="271"/>
        <v>0</v>
      </c>
      <c r="AH355" s="2">
        <f t="shared" si="271"/>
        <v>532.42489999999998</v>
      </c>
      <c r="AI355" s="2">
        <f t="shared" si="271"/>
        <v>22.443000000000001</v>
      </c>
      <c r="AJ355" s="2">
        <f t="shared" si="271"/>
        <v>0</v>
      </c>
      <c r="AK355" s="2">
        <f t="shared" si="271"/>
        <v>419253.5</v>
      </c>
      <c r="AL355" s="2">
        <f t="shared" si="271"/>
        <v>217673.81</v>
      </c>
      <c r="AM355" s="2">
        <f t="shared" si="271"/>
        <v>0</v>
      </c>
      <c r="AN355" s="2">
        <f t="shared" si="271"/>
        <v>0</v>
      </c>
      <c r="AO355" s="2">
        <f t="shared" si="271"/>
        <v>0</v>
      </c>
      <c r="AP355" s="2">
        <f t="shared" si="271"/>
        <v>11790733.82</v>
      </c>
      <c r="AQ355" s="2">
        <f t="shared" si="271"/>
        <v>0</v>
      </c>
      <c r="AR355" s="2">
        <f t="shared" si="271"/>
        <v>13548496.16</v>
      </c>
      <c r="AS355" s="2">
        <f t="shared" si="271"/>
        <v>0</v>
      </c>
      <c r="AT355" s="2">
        <f t="shared" si="271"/>
        <v>1757762.34</v>
      </c>
      <c r="AU355" s="2">
        <f t="shared" ref="AU355:BZ355" si="272">AU403</f>
        <v>0</v>
      </c>
      <c r="AV355" s="2">
        <f t="shared" si="272"/>
        <v>12438791.640000001</v>
      </c>
      <c r="AW355" s="2">
        <f t="shared" si="272"/>
        <v>648057.81999999995</v>
      </c>
      <c r="AX355" s="2">
        <f t="shared" si="272"/>
        <v>0</v>
      </c>
      <c r="AY355" s="2">
        <f t="shared" si="272"/>
        <v>648057.81999999995</v>
      </c>
      <c r="AZ355" s="2">
        <f t="shared" si="272"/>
        <v>11790733.82</v>
      </c>
      <c r="BA355" s="2">
        <f t="shared" si="272"/>
        <v>0</v>
      </c>
      <c r="BB355" s="2">
        <f t="shared" si="272"/>
        <v>0</v>
      </c>
      <c r="BC355" s="2">
        <f t="shared" si="272"/>
        <v>0</v>
      </c>
      <c r="BD355" s="2">
        <f t="shared" si="272"/>
        <v>0</v>
      </c>
      <c r="BE355" s="2">
        <f t="shared" si="272"/>
        <v>0</v>
      </c>
      <c r="BF355" s="2">
        <f t="shared" si="272"/>
        <v>0</v>
      </c>
      <c r="BG355" s="2">
        <f t="shared" si="272"/>
        <v>0</v>
      </c>
      <c r="BH355" s="2">
        <f t="shared" si="272"/>
        <v>0</v>
      </c>
      <c r="BI355" s="2">
        <f t="shared" si="272"/>
        <v>0</v>
      </c>
      <c r="BJ355" s="2">
        <f t="shared" si="272"/>
        <v>0</v>
      </c>
      <c r="BK355" s="2">
        <f t="shared" si="272"/>
        <v>0</v>
      </c>
      <c r="BL355" s="2">
        <f t="shared" si="272"/>
        <v>0</v>
      </c>
      <c r="BM355" s="2">
        <f t="shared" si="272"/>
        <v>0</v>
      </c>
      <c r="BN355" s="2">
        <f t="shared" si="272"/>
        <v>0</v>
      </c>
      <c r="BO355" s="2">
        <f t="shared" si="272"/>
        <v>0</v>
      </c>
      <c r="BP355" s="2">
        <f t="shared" si="272"/>
        <v>0</v>
      </c>
      <c r="BQ355" s="2">
        <f t="shared" si="272"/>
        <v>0</v>
      </c>
      <c r="BR355" s="2">
        <f t="shared" si="272"/>
        <v>0</v>
      </c>
      <c r="BS355" s="2">
        <f t="shared" si="272"/>
        <v>0</v>
      </c>
      <c r="BT355" s="2">
        <f t="shared" si="272"/>
        <v>0</v>
      </c>
      <c r="BU355" s="2">
        <f t="shared" si="272"/>
        <v>0</v>
      </c>
      <c r="BV355" s="2">
        <f t="shared" si="272"/>
        <v>0</v>
      </c>
      <c r="BW355" s="2">
        <f t="shared" si="272"/>
        <v>0</v>
      </c>
      <c r="BX355" s="2">
        <f t="shared" si="272"/>
        <v>0</v>
      </c>
      <c r="BY355" s="2">
        <f t="shared" si="272"/>
        <v>11790733.82</v>
      </c>
      <c r="BZ355" s="2">
        <f t="shared" si="272"/>
        <v>0</v>
      </c>
      <c r="CA355" s="2">
        <f t="shared" ref="CA355:DF355" si="273">CA403</f>
        <v>13548496.16</v>
      </c>
      <c r="CB355" s="2">
        <f t="shared" si="273"/>
        <v>0</v>
      </c>
      <c r="CC355" s="2">
        <f t="shared" si="273"/>
        <v>1757762.34</v>
      </c>
      <c r="CD355" s="2">
        <f t="shared" si="273"/>
        <v>0</v>
      </c>
      <c r="CE355" s="2">
        <f t="shared" si="273"/>
        <v>12438791.640000001</v>
      </c>
      <c r="CF355" s="2">
        <f t="shared" si="273"/>
        <v>648057.8200000003</v>
      </c>
      <c r="CG355" s="2">
        <f t="shared" si="273"/>
        <v>0</v>
      </c>
      <c r="CH355" s="2">
        <f t="shared" si="273"/>
        <v>648057.8200000003</v>
      </c>
      <c r="CI355" s="2">
        <f t="shared" si="273"/>
        <v>11790733.82</v>
      </c>
      <c r="CJ355" s="2">
        <f t="shared" si="273"/>
        <v>0</v>
      </c>
      <c r="CK355" s="2">
        <f t="shared" si="273"/>
        <v>0</v>
      </c>
      <c r="CL355" s="2">
        <f t="shared" si="273"/>
        <v>0</v>
      </c>
      <c r="CM355" s="2">
        <f t="shared" si="273"/>
        <v>0</v>
      </c>
      <c r="CN355" s="2">
        <f t="shared" si="273"/>
        <v>0</v>
      </c>
      <c r="CO355" s="2">
        <f t="shared" si="273"/>
        <v>0</v>
      </c>
      <c r="CP355" s="2">
        <f t="shared" si="273"/>
        <v>0</v>
      </c>
      <c r="CQ355" s="2">
        <f t="shared" si="273"/>
        <v>0</v>
      </c>
      <c r="CR355" s="2">
        <f t="shared" si="273"/>
        <v>0</v>
      </c>
      <c r="CS355" s="2">
        <f t="shared" si="273"/>
        <v>0</v>
      </c>
      <c r="CT355" s="2">
        <f t="shared" si="273"/>
        <v>0</v>
      </c>
      <c r="CU355" s="2">
        <f t="shared" si="273"/>
        <v>0</v>
      </c>
      <c r="CV355" s="2">
        <f t="shared" si="273"/>
        <v>0</v>
      </c>
      <c r="CW355" s="2">
        <f t="shared" si="273"/>
        <v>0</v>
      </c>
      <c r="CX355" s="2">
        <f t="shared" si="273"/>
        <v>0</v>
      </c>
      <c r="CY355" s="2">
        <f t="shared" si="273"/>
        <v>0</v>
      </c>
      <c r="CZ355" s="2">
        <f t="shared" si="273"/>
        <v>0</v>
      </c>
      <c r="DA355" s="2">
        <f t="shared" si="273"/>
        <v>0</v>
      </c>
      <c r="DB355" s="2">
        <f t="shared" si="273"/>
        <v>0</v>
      </c>
      <c r="DC355" s="2">
        <f t="shared" si="273"/>
        <v>0</v>
      </c>
      <c r="DD355" s="2">
        <f t="shared" si="273"/>
        <v>0</v>
      </c>
      <c r="DE355" s="2">
        <f t="shared" si="273"/>
        <v>0</v>
      </c>
      <c r="DF355" s="2">
        <f t="shared" si="273"/>
        <v>0</v>
      </c>
      <c r="DG355" s="3">
        <f t="shared" ref="DG355:EL355" si="274">DG403</f>
        <v>0</v>
      </c>
      <c r="DH355" s="3">
        <f t="shared" si="274"/>
        <v>0</v>
      </c>
      <c r="DI355" s="3">
        <f t="shared" si="274"/>
        <v>0</v>
      </c>
      <c r="DJ355" s="3">
        <f t="shared" si="274"/>
        <v>0</v>
      </c>
      <c r="DK355" s="3">
        <f t="shared" si="274"/>
        <v>0</v>
      </c>
      <c r="DL355" s="3">
        <f t="shared" si="274"/>
        <v>0</v>
      </c>
      <c r="DM355" s="3">
        <f t="shared" si="274"/>
        <v>0</v>
      </c>
      <c r="DN355" s="3">
        <f t="shared" si="274"/>
        <v>0</v>
      </c>
      <c r="DO355" s="3">
        <f t="shared" si="274"/>
        <v>0</v>
      </c>
      <c r="DP355" s="3">
        <f t="shared" si="274"/>
        <v>0</v>
      </c>
      <c r="DQ355" s="3">
        <f t="shared" si="274"/>
        <v>0</v>
      </c>
      <c r="DR355" s="3">
        <f t="shared" si="274"/>
        <v>0</v>
      </c>
      <c r="DS355" s="3">
        <f t="shared" si="274"/>
        <v>0</v>
      </c>
      <c r="DT355" s="3">
        <f t="shared" si="274"/>
        <v>0</v>
      </c>
      <c r="DU355" s="3">
        <f t="shared" si="274"/>
        <v>0</v>
      </c>
      <c r="DV355" s="3">
        <f t="shared" si="274"/>
        <v>0</v>
      </c>
      <c r="DW355" s="3">
        <f t="shared" si="274"/>
        <v>0</v>
      </c>
      <c r="DX355" s="3">
        <f t="shared" si="274"/>
        <v>0</v>
      </c>
      <c r="DY355" s="3">
        <f t="shared" si="274"/>
        <v>0</v>
      </c>
      <c r="DZ355" s="3">
        <f t="shared" si="274"/>
        <v>0</v>
      </c>
      <c r="EA355" s="3">
        <f t="shared" si="274"/>
        <v>0</v>
      </c>
      <c r="EB355" s="3">
        <f t="shared" si="274"/>
        <v>0</v>
      </c>
      <c r="EC355" s="3">
        <f t="shared" si="274"/>
        <v>0</v>
      </c>
      <c r="ED355" s="3">
        <f t="shared" si="274"/>
        <v>0</v>
      </c>
      <c r="EE355" s="3">
        <f t="shared" si="274"/>
        <v>0</v>
      </c>
      <c r="EF355" s="3">
        <f t="shared" si="274"/>
        <v>0</v>
      </c>
      <c r="EG355" s="3">
        <f t="shared" si="274"/>
        <v>0</v>
      </c>
      <c r="EH355" s="3">
        <f t="shared" si="274"/>
        <v>0</v>
      </c>
      <c r="EI355" s="3">
        <f t="shared" si="274"/>
        <v>0</v>
      </c>
      <c r="EJ355" s="3">
        <f t="shared" si="274"/>
        <v>0</v>
      </c>
      <c r="EK355" s="3">
        <f t="shared" si="274"/>
        <v>0</v>
      </c>
      <c r="EL355" s="3">
        <f t="shared" si="274"/>
        <v>0</v>
      </c>
      <c r="EM355" s="3">
        <f t="shared" ref="EM355:FR355" si="275">EM403</f>
        <v>0</v>
      </c>
      <c r="EN355" s="3">
        <f t="shared" si="275"/>
        <v>0</v>
      </c>
      <c r="EO355" s="3">
        <f t="shared" si="275"/>
        <v>0</v>
      </c>
      <c r="EP355" s="3">
        <f t="shared" si="275"/>
        <v>0</v>
      </c>
      <c r="EQ355" s="3">
        <f t="shared" si="275"/>
        <v>0</v>
      </c>
      <c r="ER355" s="3">
        <f t="shared" si="275"/>
        <v>0</v>
      </c>
      <c r="ES355" s="3">
        <f t="shared" si="275"/>
        <v>0</v>
      </c>
      <c r="ET355" s="3">
        <f t="shared" si="275"/>
        <v>0</v>
      </c>
      <c r="EU355" s="3">
        <f t="shared" si="275"/>
        <v>0</v>
      </c>
      <c r="EV355" s="3">
        <f t="shared" si="275"/>
        <v>0</v>
      </c>
      <c r="EW355" s="3">
        <f t="shared" si="275"/>
        <v>0</v>
      </c>
      <c r="EX355" s="3">
        <f t="shared" si="275"/>
        <v>0</v>
      </c>
      <c r="EY355" s="3">
        <f t="shared" si="275"/>
        <v>0</v>
      </c>
      <c r="EZ355" s="3">
        <f t="shared" si="275"/>
        <v>0</v>
      </c>
      <c r="FA355" s="3">
        <f t="shared" si="275"/>
        <v>0</v>
      </c>
      <c r="FB355" s="3">
        <f t="shared" si="275"/>
        <v>0</v>
      </c>
      <c r="FC355" s="3">
        <f t="shared" si="275"/>
        <v>0</v>
      </c>
      <c r="FD355" s="3">
        <f t="shared" si="275"/>
        <v>0</v>
      </c>
      <c r="FE355" s="3">
        <f t="shared" si="275"/>
        <v>0</v>
      </c>
      <c r="FF355" s="3">
        <f t="shared" si="275"/>
        <v>0</v>
      </c>
      <c r="FG355" s="3">
        <f t="shared" si="275"/>
        <v>0</v>
      </c>
      <c r="FH355" s="3">
        <f t="shared" si="275"/>
        <v>0</v>
      </c>
      <c r="FI355" s="3">
        <f t="shared" si="275"/>
        <v>0</v>
      </c>
      <c r="FJ355" s="3">
        <f t="shared" si="275"/>
        <v>0</v>
      </c>
      <c r="FK355" s="3">
        <f t="shared" si="275"/>
        <v>0</v>
      </c>
      <c r="FL355" s="3">
        <f t="shared" si="275"/>
        <v>0</v>
      </c>
      <c r="FM355" s="3">
        <f t="shared" si="275"/>
        <v>0</v>
      </c>
      <c r="FN355" s="3">
        <f t="shared" si="275"/>
        <v>0</v>
      </c>
      <c r="FO355" s="3">
        <f t="shared" si="275"/>
        <v>0</v>
      </c>
      <c r="FP355" s="3">
        <f t="shared" si="275"/>
        <v>0</v>
      </c>
      <c r="FQ355" s="3">
        <f t="shared" si="275"/>
        <v>0</v>
      </c>
      <c r="FR355" s="3">
        <f t="shared" si="275"/>
        <v>0</v>
      </c>
      <c r="FS355" s="3">
        <f t="shared" ref="FS355:GX355" si="276">FS403</f>
        <v>0</v>
      </c>
      <c r="FT355" s="3">
        <f t="shared" si="276"/>
        <v>0</v>
      </c>
      <c r="FU355" s="3">
        <f t="shared" si="276"/>
        <v>0</v>
      </c>
      <c r="FV355" s="3">
        <f t="shared" si="276"/>
        <v>0</v>
      </c>
      <c r="FW355" s="3">
        <f t="shared" si="276"/>
        <v>0</v>
      </c>
      <c r="FX355" s="3">
        <f t="shared" si="276"/>
        <v>0</v>
      </c>
      <c r="FY355" s="3">
        <f t="shared" si="276"/>
        <v>0</v>
      </c>
      <c r="FZ355" s="3">
        <f t="shared" si="276"/>
        <v>0</v>
      </c>
      <c r="GA355" s="3">
        <f t="shared" si="276"/>
        <v>0</v>
      </c>
      <c r="GB355" s="3">
        <f t="shared" si="276"/>
        <v>0</v>
      </c>
      <c r="GC355" s="3">
        <f t="shared" si="276"/>
        <v>0</v>
      </c>
      <c r="GD355" s="3">
        <f t="shared" si="276"/>
        <v>0</v>
      </c>
      <c r="GE355" s="3">
        <f t="shared" si="276"/>
        <v>0</v>
      </c>
      <c r="GF355" s="3">
        <f t="shared" si="276"/>
        <v>0</v>
      </c>
      <c r="GG355" s="3">
        <f t="shared" si="276"/>
        <v>0</v>
      </c>
      <c r="GH355" s="3">
        <f t="shared" si="276"/>
        <v>0</v>
      </c>
      <c r="GI355" s="3">
        <f t="shared" si="276"/>
        <v>0</v>
      </c>
      <c r="GJ355" s="3">
        <f t="shared" si="276"/>
        <v>0</v>
      </c>
      <c r="GK355" s="3">
        <f t="shared" si="276"/>
        <v>0</v>
      </c>
      <c r="GL355" s="3">
        <f t="shared" si="276"/>
        <v>0</v>
      </c>
      <c r="GM355" s="3">
        <f t="shared" si="276"/>
        <v>0</v>
      </c>
      <c r="GN355" s="3">
        <f t="shared" si="276"/>
        <v>0</v>
      </c>
      <c r="GO355" s="3">
        <f t="shared" si="276"/>
        <v>0</v>
      </c>
      <c r="GP355" s="3">
        <f t="shared" si="276"/>
        <v>0</v>
      </c>
      <c r="GQ355" s="3">
        <f t="shared" si="276"/>
        <v>0</v>
      </c>
      <c r="GR355" s="3">
        <f t="shared" si="276"/>
        <v>0</v>
      </c>
      <c r="GS355" s="3">
        <f t="shared" si="276"/>
        <v>0</v>
      </c>
      <c r="GT355" s="3">
        <f t="shared" si="276"/>
        <v>0</v>
      </c>
      <c r="GU355" s="3">
        <f t="shared" si="276"/>
        <v>0</v>
      </c>
      <c r="GV355" s="3">
        <f t="shared" si="276"/>
        <v>0</v>
      </c>
      <c r="GW355" s="3">
        <f t="shared" si="276"/>
        <v>0</v>
      </c>
      <c r="GX355" s="3">
        <f t="shared" si="276"/>
        <v>0</v>
      </c>
    </row>
    <row r="357" spans="1:245" x14ac:dyDescent="0.2">
      <c r="A357">
        <v>17</v>
      </c>
      <c r="B357">
        <v>1</v>
      </c>
      <c r="C357">
        <f>ROW(SmtRes!A455)</f>
        <v>455</v>
      </c>
      <c r="D357">
        <f>ROW(EtalonRes!A455)</f>
        <v>455</v>
      </c>
      <c r="E357" t="s">
        <v>487</v>
      </c>
      <c r="F357" t="s">
        <v>488</v>
      </c>
      <c r="G357" t="s">
        <v>489</v>
      </c>
      <c r="H357" t="s">
        <v>156</v>
      </c>
      <c r="I357">
        <f>ROUND(0.8,7)</f>
        <v>0.8</v>
      </c>
      <c r="J357">
        <v>0</v>
      </c>
      <c r="K357">
        <f>ROUND(0.8,7)</f>
        <v>0.8</v>
      </c>
      <c r="O357">
        <f t="shared" ref="O357:O370" si="277">ROUND(CP357,2)</f>
        <v>7224</v>
      </c>
      <c r="P357">
        <f>SUMIF(SmtRes!AQ445:'SmtRes'!AQ455,"=1",SmtRes!DF445:'SmtRes'!DF455)</f>
        <v>319.02</v>
      </c>
      <c r="Q357">
        <f>SUMIF(SmtRes!AQ445:'SmtRes'!AQ455,"=1",SmtRes!DG445:'SmtRes'!DG455)</f>
        <v>1570.21</v>
      </c>
      <c r="R357">
        <f>SUMIF(SmtRes!AQ445:'SmtRes'!AQ455,"=1",SmtRes!DH445:'SmtRes'!DH455)</f>
        <v>1349.81</v>
      </c>
      <c r="S357">
        <f>SUMIF(SmtRes!AQ445:'SmtRes'!AQ455,"=1",SmtRes!DI445:'SmtRes'!DI455)</f>
        <v>3984.96</v>
      </c>
      <c r="T357">
        <f t="shared" ref="T357:T370" si="278">ROUND(CU357*I357,2)</f>
        <v>0</v>
      </c>
      <c r="U357">
        <f>SUMIF(SmtRes!AQ445:'SmtRes'!AQ455,"=1",SmtRes!CV445:'SmtRes'!CV455)</f>
        <v>4.944</v>
      </c>
      <c r="V357">
        <f>SUMIF(SmtRes!AQ445:'SmtRes'!AQ455,"=1",SmtRes!CW445:'SmtRes'!CW455)</f>
        <v>1.472</v>
      </c>
      <c r="W357">
        <f t="shared" ref="W357:W370" si="279">ROUND(CX357*I357,2)</f>
        <v>0</v>
      </c>
      <c r="X357">
        <f t="shared" ref="X357:X370" si="280">ROUND(CY357,2)</f>
        <v>5174.7299999999996</v>
      </c>
      <c r="Y357">
        <f t="shared" ref="Y357:Y370" si="281">ROUND(CZ357,2)</f>
        <v>2720.73</v>
      </c>
      <c r="AA357">
        <v>48216218</v>
      </c>
      <c r="AB357">
        <f t="shared" ref="AB357:AB370" si="282">ROUND((AC357+AD357+AF357),6)</f>
        <v>7298.5123519999997</v>
      </c>
      <c r="AC357">
        <f>ROUND((SUM(SmtRes!BQ445:'SmtRes'!BQ455)),6)</f>
        <v>354.53955200000001</v>
      </c>
      <c r="AD357">
        <f>ROUND((((SUM(SmtRes!BR445:'SmtRes'!BR455))-(SUM(SmtRes!BS445:'SmtRes'!BS455)))+AE357),6)</f>
        <v>1962.7692</v>
      </c>
      <c r="AE357">
        <f>ROUND((SUM(SmtRes!BS445:'SmtRes'!BS455)),6)</f>
        <v>1687.2616</v>
      </c>
      <c r="AF357">
        <f>ROUND((SUM(SmtRes!BT445:'SmtRes'!BT455)),6)</f>
        <v>4981.2035999999998</v>
      </c>
      <c r="AG357">
        <f t="shared" ref="AG357:AG370" si="283">ROUND((AP357),6)</f>
        <v>0</v>
      </c>
      <c r="AH357">
        <f>(SUM(SmtRes!BU445:'SmtRes'!BU455))</f>
        <v>6.18</v>
      </c>
      <c r="AI357">
        <f>(SUM(SmtRes!BV445:'SmtRes'!BV455))</f>
        <v>1.84</v>
      </c>
      <c r="AJ357">
        <f t="shared" ref="AJ357:AJ370" si="284">(AS357)</f>
        <v>0</v>
      </c>
      <c r="AK357">
        <v>8985.7739519999996</v>
      </c>
      <c r="AL357">
        <v>354.53955200000001</v>
      </c>
      <c r="AM357">
        <v>1962.7692</v>
      </c>
      <c r="AN357">
        <v>1687.2615999999998</v>
      </c>
      <c r="AO357">
        <v>4981.2035999999998</v>
      </c>
      <c r="AP357">
        <v>0</v>
      </c>
      <c r="AQ357">
        <v>6.18</v>
      </c>
      <c r="AR357">
        <v>1.84</v>
      </c>
      <c r="AS357">
        <v>0</v>
      </c>
      <c r="AT357">
        <v>97</v>
      </c>
      <c r="AU357">
        <v>51</v>
      </c>
      <c r="AV357">
        <v>1</v>
      </c>
      <c r="AW357">
        <v>1</v>
      </c>
      <c r="AZ357">
        <v>1</v>
      </c>
      <c r="BA357">
        <v>1</v>
      </c>
      <c r="BB357">
        <v>1</v>
      </c>
      <c r="BC357">
        <v>1</v>
      </c>
      <c r="BD357" t="s">
        <v>3</v>
      </c>
      <c r="BE357" t="s">
        <v>3</v>
      </c>
      <c r="BF357" t="s">
        <v>3</v>
      </c>
      <c r="BG357" t="s">
        <v>3</v>
      </c>
      <c r="BH357">
        <v>0</v>
      </c>
      <c r="BI357">
        <v>2</v>
      </c>
      <c r="BJ357" t="s">
        <v>490</v>
      </c>
      <c r="BM357">
        <v>108001</v>
      </c>
      <c r="BN357">
        <v>0</v>
      </c>
      <c r="BO357" t="s">
        <v>3</v>
      </c>
      <c r="BP357">
        <v>0</v>
      </c>
      <c r="BQ357">
        <v>3</v>
      </c>
      <c r="BR357">
        <v>0</v>
      </c>
      <c r="BS357">
        <v>1</v>
      </c>
      <c r="BT357">
        <v>1</v>
      </c>
      <c r="BU357">
        <v>1</v>
      </c>
      <c r="BV357">
        <v>1</v>
      </c>
      <c r="BW357">
        <v>1</v>
      </c>
      <c r="BX357">
        <v>1</v>
      </c>
      <c r="BY357" t="s">
        <v>3</v>
      </c>
      <c r="BZ357">
        <v>97</v>
      </c>
      <c r="CA357">
        <v>51</v>
      </c>
      <c r="CB357" t="s">
        <v>3</v>
      </c>
      <c r="CE357">
        <v>0</v>
      </c>
      <c r="CF357">
        <v>0</v>
      </c>
      <c r="CG357">
        <v>0</v>
      </c>
      <c r="CM357">
        <v>0</v>
      </c>
      <c r="CN357" t="s">
        <v>3</v>
      </c>
      <c r="CO357">
        <v>0</v>
      </c>
      <c r="CP357">
        <f t="shared" ref="CP357:CP370" si="285">(P357+Q357+S357+R357)</f>
        <v>7224</v>
      </c>
      <c r="CQ357">
        <f>SUMIF(SmtRes!AQ445:'SmtRes'!AQ455,"=1",SmtRes!AA445:'SmtRes'!AA455)</f>
        <v>60156.03</v>
      </c>
      <c r="CR357">
        <f>SUMIF(SmtRes!AQ445:'SmtRes'!AQ455,"=1",SmtRes!AB445:'SmtRes'!AB455)</f>
        <v>2090.0600000000004</v>
      </c>
      <c r="CS357">
        <f>SUMIF(SmtRes!AQ445:'SmtRes'!AQ455,"=1",SmtRes!AC445:'SmtRes'!AC455)</f>
        <v>1833.98</v>
      </c>
      <c r="CT357">
        <f>SUMIF(SmtRes!AQ445:'SmtRes'!AQ455,"=1",SmtRes!AD445:'SmtRes'!AD455)</f>
        <v>806.02</v>
      </c>
      <c r="CU357">
        <f t="shared" ref="CU357:CU370" si="286">AG357</f>
        <v>0</v>
      </c>
      <c r="CV357">
        <f>SUMIF(SmtRes!AQ445:'SmtRes'!AQ455,"=1",SmtRes!BU445:'SmtRes'!BU455)</f>
        <v>6.18</v>
      </c>
      <c r="CW357">
        <f>SUMIF(SmtRes!AQ445:'SmtRes'!AQ455,"=1",SmtRes!BV445:'SmtRes'!BV455)</f>
        <v>1.84</v>
      </c>
      <c r="CX357">
        <f t="shared" ref="CX357:CX370" si="287">AJ357</f>
        <v>0</v>
      </c>
      <c r="CY357">
        <f>(((S357+R357)*AT357)/100)</f>
        <v>5174.7269000000006</v>
      </c>
      <c r="CZ357">
        <f>(((S357+R357)*AU357)/100)</f>
        <v>2720.7327</v>
      </c>
      <c r="DC357" t="s">
        <v>3</v>
      </c>
      <c r="DD357" t="s">
        <v>3</v>
      </c>
      <c r="DE357" t="s">
        <v>3</v>
      </c>
      <c r="DF357" t="s">
        <v>3</v>
      </c>
      <c r="DG357" t="s">
        <v>3</v>
      </c>
      <c r="DH357" t="s">
        <v>3</v>
      </c>
      <c r="DI357" t="s">
        <v>3</v>
      </c>
      <c r="DJ357" t="s">
        <v>3</v>
      </c>
      <c r="DK357" t="s">
        <v>3</v>
      </c>
      <c r="DL357" t="s">
        <v>3</v>
      </c>
      <c r="DM357" t="s">
        <v>3</v>
      </c>
      <c r="DN357">
        <v>0</v>
      </c>
      <c r="DO357">
        <v>0</v>
      </c>
      <c r="DP357">
        <v>1</v>
      </c>
      <c r="DQ357">
        <v>1</v>
      </c>
      <c r="DU357">
        <v>1003</v>
      </c>
      <c r="DV357" t="s">
        <v>156</v>
      </c>
      <c r="DW357" t="s">
        <v>156</v>
      </c>
      <c r="DX357">
        <v>1</v>
      </c>
      <c r="DZ357" t="s">
        <v>3</v>
      </c>
      <c r="EA357" t="s">
        <v>3</v>
      </c>
      <c r="EB357" t="s">
        <v>3</v>
      </c>
      <c r="EC357" t="s">
        <v>3</v>
      </c>
      <c r="EE357">
        <v>45799455</v>
      </c>
      <c r="EF357">
        <v>3</v>
      </c>
      <c r="EG357" t="s">
        <v>25</v>
      </c>
      <c r="EH357">
        <v>0</v>
      </c>
      <c r="EI357" t="s">
        <v>3</v>
      </c>
      <c r="EJ357">
        <v>2</v>
      </c>
      <c r="EK357">
        <v>108001</v>
      </c>
      <c r="EL357" t="s">
        <v>26</v>
      </c>
      <c r="EM357" t="s">
        <v>27</v>
      </c>
      <c r="EO357" t="s">
        <v>491</v>
      </c>
      <c r="EQ357">
        <v>131584</v>
      </c>
      <c r="ER357">
        <v>0</v>
      </c>
      <c r="ES357">
        <v>0</v>
      </c>
      <c r="ET357">
        <v>0</v>
      </c>
      <c r="EU357">
        <v>0</v>
      </c>
      <c r="EV357">
        <v>0</v>
      </c>
      <c r="EW357">
        <v>6.18</v>
      </c>
      <c r="EX357">
        <v>1.84</v>
      </c>
      <c r="EY357">
        <v>0</v>
      </c>
      <c r="FQ357">
        <v>0</v>
      </c>
      <c r="FR357">
        <v>0</v>
      </c>
      <c r="FS357">
        <v>0</v>
      </c>
      <c r="FX357">
        <v>97</v>
      </c>
      <c r="FY357">
        <v>51</v>
      </c>
      <c r="GA357" t="s">
        <v>3</v>
      </c>
      <c r="GD357">
        <v>1</v>
      </c>
      <c r="GF357">
        <v>206143160</v>
      </c>
      <c r="GG357">
        <v>2</v>
      </c>
      <c r="GH357">
        <v>1</v>
      </c>
      <c r="GI357">
        <v>-2</v>
      </c>
      <c r="GJ357">
        <v>0</v>
      </c>
      <c r="GK357">
        <v>0</v>
      </c>
      <c r="GL357">
        <f t="shared" ref="GL357:GL370" si="288">ROUND(IF(AND(BH357=3,BI357=3,FS357&lt;&gt;0),P357,0),2)</f>
        <v>0</v>
      </c>
      <c r="GM357">
        <f t="shared" ref="GM357:GM370" si="289">ROUND(O357+X357+Y357,2)+GX357</f>
        <v>15119.46</v>
      </c>
      <c r="GN357">
        <f t="shared" ref="GN357:GN370" si="290">IF(OR(BI357=0,BI357=1),GM357-GX357,0)</f>
        <v>0</v>
      </c>
      <c r="GO357">
        <f t="shared" ref="GO357:GO370" si="291">IF(BI357=2,GM357-GX357,0)</f>
        <v>15119.46</v>
      </c>
      <c r="GP357">
        <f t="shared" ref="GP357:GP370" si="292">IF(BI357=4,GM357-GX357,0)</f>
        <v>0</v>
      </c>
      <c r="GR357">
        <v>0</v>
      </c>
      <c r="GS357">
        <v>0</v>
      </c>
      <c r="GT357">
        <v>0</v>
      </c>
      <c r="GU357" t="s">
        <v>3</v>
      </c>
      <c r="GV357">
        <f t="shared" ref="GV357:GV370" si="293">ROUND((GT357),6)</f>
        <v>0</v>
      </c>
      <c r="GW357">
        <v>1</v>
      </c>
      <c r="GX357">
        <f t="shared" ref="GX357:GX370" si="294">ROUND(HC357*I357,2)</f>
        <v>0</v>
      </c>
      <c r="HA357">
        <v>0</v>
      </c>
      <c r="HB357">
        <v>0</v>
      </c>
      <c r="HC357">
        <f t="shared" ref="HC357:HC370" si="295">GV357*GW357</f>
        <v>0</v>
      </c>
      <c r="HE357" t="s">
        <v>3</v>
      </c>
      <c r="HF357" t="s">
        <v>3</v>
      </c>
      <c r="HM357" t="s">
        <v>3</v>
      </c>
      <c r="HN357" t="s">
        <v>29</v>
      </c>
      <c r="HO357" t="s">
        <v>30</v>
      </c>
      <c r="HP357" t="s">
        <v>26</v>
      </c>
      <c r="HQ357" t="s">
        <v>26</v>
      </c>
      <c r="HS357">
        <v>0</v>
      </c>
      <c r="IK357">
        <v>0</v>
      </c>
    </row>
    <row r="358" spans="1:245" x14ac:dyDescent="0.2">
      <c r="A358">
        <v>17</v>
      </c>
      <c r="B358">
        <v>1</v>
      </c>
      <c r="E358" t="s">
        <v>492</v>
      </c>
      <c r="F358" t="s">
        <v>493</v>
      </c>
      <c r="G358" t="s">
        <v>1280</v>
      </c>
      <c r="H358" t="s">
        <v>23</v>
      </c>
      <c r="I358">
        <f>ROUND(1,7)</f>
        <v>1</v>
      </c>
      <c r="J358">
        <v>0</v>
      </c>
      <c r="K358">
        <f>ROUND(1,7)</f>
        <v>1</v>
      </c>
      <c r="O358">
        <f t="shared" si="277"/>
        <v>6562500</v>
      </c>
      <c r="P358">
        <f>ROUND(CQ358*I358,2)</f>
        <v>6562500</v>
      </c>
      <c r="Q358">
        <f>ROUND(CR358*I358,2)</f>
        <v>0</v>
      </c>
      <c r="R358">
        <f>ROUND(CS358*I358,2)</f>
        <v>0</v>
      </c>
      <c r="S358">
        <f>ROUND(CT358*I358,2)</f>
        <v>0</v>
      </c>
      <c r="T358">
        <f t="shared" si="278"/>
        <v>0</v>
      </c>
      <c r="U358">
        <f>ROUND(CV358*I358,7)</f>
        <v>0</v>
      </c>
      <c r="V358">
        <f>ROUND(CW358*I358,7)</f>
        <v>0</v>
      </c>
      <c r="W358">
        <f t="shared" si="279"/>
        <v>0</v>
      </c>
      <c r="X358">
        <f t="shared" si="280"/>
        <v>0</v>
      </c>
      <c r="Y358">
        <f t="shared" si="281"/>
        <v>0</v>
      </c>
      <c r="AA358">
        <v>48216218</v>
      </c>
      <c r="AB358">
        <f t="shared" si="282"/>
        <v>6562500</v>
      </c>
      <c r="AC358">
        <f>ROUND((ES358),6)</f>
        <v>6562500</v>
      </c>
      <c r="AD358">
        <f>ROUND((((ET358)-(EU358))+AE358),6)</f>
        <v>0</v>
      </c>
      <c r="AE358">
        <f>ROUND((EU358),6)</f>
        <v>0</v>
      </c>
      <c r="AF358">
        <f>ROUND((EV358),6)</f>
        <v>0</v>
      </c>
      <c r="AG358">
        <f t="shared" si="283"/>
        <v>0</v>
      </c>
      <c r="AH358">
        <f>(EW358)</f>
        <v>0</v>
      </c>
      <c r="AI358">
        <f>(EX358)</f>
        <v>0</v>
      </c>
      <c r="AJ358">
        <f t="shared" si="284"/>
        <v>0</v>
      </c>
      <c r="AK358">
        <v>6562500</v>
      </c>
      <c r="AL358">
        <v>6562500</v>
      </c>
      <c r="AM358">
        <v>0</v>
      </c>
      <c r="AN358">
        <v>0</v>
      </c>
      <c r="AO358">
        <v>0</v>
      </c>
      <c r="AP358">
        <v>0</v>
      </c>
      <c r="AQ358">
        <v>0</v>
      </c>
      <c r="AR358">
        <v>0</v>
      </c>
      <c r="AS358">
        <v>0</v>
      </c>
      <c r="AT358">
        <v>0</v>
      </c>
      <c r="AU358">
        <v>0</v>
      </c>
      <c r="AV358">
        <v>1</v>
      </c>
      <c r="AW358">
        <v>1</v>
      </c>
      <c r="AZ358">
        <v>1</v>
      </c>
      <c r="BA358">
        <v>1</v>
      </c>
      <c r="BB358">
        <v>1</v>
      </c>
      <c r="BC358">
        <v>1</v>
      </c>
      <c r="BD358" t="s">
        <v>3</v>
      </c>
      <c r="BE358" t="s">
        <v>3</v>
      </c>
      <c r="BF358" t="s">
        <v>3</v>
      </c>
      <c r="BG358" t="s">
        <v>3</v>
      </c>
      <c r="BH358">
        <v>3</v>
      </c>
      <c r="BI358">
        <v>3</v>
      </c>
      <c r="BJ358" t="s">
        <v>493</v>
      </c>
      <c r="BM358">
        <v>100</v>
      </c>
      <c r="BN358">
        <v>0</v>
      </c>
      <c r="BO358" t="s">
        <v>3</v>
      </c>
      <c r="BP358">
        <v>0</v>
      </c>
      <c r="BQ358">
        <v>5</v>
      </c>
      <c r="BR358">
        <v>0</v>
      </c>
      <c r="BS358">
        <v>1</v>
      </c>
      <c r="BT358">
        <v>1</v>
      </c>
      <c r="BU358">
        <v>1</v>
      </c>
      <c r="BV358">
        <v>1</v>
      </c>
      <c r="BW358">
        <v>1</v>
      </c>
      <c r="BX358">
        <v>1</v>
      </c>
      <c r="BY358" t="s">
        <v>3</v>
      </c>
      <c r="BZ358">
        <v>0</v>
      </c>
      <c r="CA358">
        <v>0</v>
      </c>
      <c r="CB358" t="s">
        <v>3</v>
      </c>
      <c r="CE358">
        <v>0</v>
      </c>
      <c r="CF358">
        <v>0</v>
      </c>
      <c r="CG358">
        <v>0</v>
      </c>
      <c r="CM358">
        <v>0</v>
      </c>
      <c r="CN358" t="s">
        <v>3</v>
      </c>
      <c r="CO358">
        <v>0</v>
      </c>
      <c r="CP358">
        <f t="shared" si="285"/>
        <v>6562500</v>
      </c>
      <c r="CQ358">
        <f>ROUND(AL358*BC358,2)</f>
        <v>6562500</v>
      </c>
      <c r="CR358">
        <f>ROUND(AM358*BB358,2)</f>
        <v>0</v>
      </c>
      <c r="CS358">
        <f>ROUND(AN358*BS358,2)</f>
        <v>0</v>
      </c>
      <c r="CT358">
        <f>ROUND(AO358*BA358,2)</f>
        <v>0</v>
      </c>
      <c r="CU358">
        <f t="shared" si="286"/>
        <v>0</v>
      </c>
      <c r="CV358">
        <f>AH358</f>
        <v>0</v>
      </c>
      <c r="CW358">
        <f>AI358</f>
        <v>0</v>
      </c>
      <c r="CX358">
        <f t="shared" si="287"/>
        <v>0</v>
      </c>
      <c r="CY358">
        <f>0</f>
        <v>0</v>
      </c>
      <c r="CZ358">
        <f>0</f>
        <v>0</v>
      </c>
      <c r="DC358" t="s">
        <v>3</v>
      </c>
      <c r="DD358" t="s">
        <v>3</v>
      </c>
      <c r="DE358" t="s">
        <v>3</v>
      </c>
      <c r="DF358" t="s">
        <v>3</v>
      </c>
      <c r="DG358" t="s">
        <v>3</v>
      </c>
      <c r="DH358" t="s">
        <v>3</v>
      </c>
      <c r="DI358" t="s">
        <v>3</v>
      </c>
      <c r="DJ358" t="s">
        <v>3</v>
      </c>
      <c r="DK358" t="s">
        <v>3</v>
      </c>
      <c r="DL358" t="s">
        <v>3</v>
      </c>
      <c r="DM358" t="s">
        <v>3</v>
      </c>
      <c r="DN358">
        <v>0</v>
      </c>
      <c r="DO358">
        <v>0</v>
      </c>
      <c r="DP358">
        <v>1</v>
      </c>
      <c r="DQ358">
        <v>1</v>
      </c>
      <c r="DU358">
        <v>1013</v>
      </c>
      <c r="DV358" t="s">
        <v>23</v>
      </c>
      <c r="DW358" t="s">
        <v>23</v>
      </c>
      <c r="DX358">
        <v>1</v>
      </c>
      <c r="DZ358" t="s">
        <v>3</v>
      </c>
      <c r="EA358" t="s">
        <v>3</v>
      </c>
      <c r="EB358" t="s">
        <v>3</v>
      </c>
      <c r="EC358" t="s">
        <v>3</v>
      </c>
      <c r="EE358">
        <v>45799867</v>
      </c>
      <c r="EF358">
        <v>5</v>
      </c>
      <c r="EG358" t="s">
        <v>39</v>
      </c>
      <c r="EH358">
        <v>0</v>
      </c>
      <c r="EI358" t="s">
        <v>3</v>
      </c>
      <c r="EJ358">
        <v>3</v>
      </c>
      <c r="EK358">
        <v>100</v>
      </c>
      <c r="EL358" t="s">
        <v>40</v>
      </c>
      <c r="EM358" t="s">
        <v>41</v>
      </c>
      <c r="EO358" t="s">
        <v>3</v>
      </c>
      <c r="EQ358">
        <v>131072</v>
      </c>
      <c r="ER358">
        <v>6562500</v>
      </c>
      <c r="ES358">
        <v>6562500</v>
      </c>
      <c r="ET358">
        <v>0</v>
      </c>
      <c r="EU358">
        <v>0</v>
      </c>
      <c r="EV358">
        <v>0</v>
      </c>
      <c r="EW358">
        <v>0</v>
      </c>
      <c r="EX358">
        <v>0</v>
      </c>
      <c r="EY358">
        <v>0</v>
      </c>
      <c r="FQ358">
        <v>0</v>
      </c>
      <c r="FR358">
        <f>P358</f>
        <v>6562500</v>
      </c>
      <c r="FS358">
        <v>0</v>
      </c>
      <c r="FX358">
        <v>0</v>
      </c>
      <c r="FY358">
        <v>0</v>
      </c>
      <c r="GA358" t="s">
        <v>494</v>
      </c>
      <c r="GD358">
        <v>1</v>
      </c>
      <c r="GF358">
        <v>-879705264</v>
      </c>
      <c r="GG358">
        <v>2</v>
      </c>
      <c r="GH358">
        <v>0</v>
      </c>
      <c r="GI358">
        <v>-2</v>
      </c>
      <c r="GJ358">
        <v>0</v>
      </c>
      <c r="GK358">
        <v>0</v>
      </c>
      <c r="GL358">
        <f t="shared" si="288"/>
        <v>0</v>
      </c>
      <c r="GM358">
        <f t="shared" si="289"/>
        <v>6562500</v>
      </c>
      <c r="GN358">
        <f t="shared" si="290"/>
        <v>0</v>
      </c>
      <c r="GO358">
        <f t="shared" si="291"/>
        <v>0</v>
      </c>
      <c r="GP358">
        <f t="shared" si="292"/>
        <v>0</v>
      </c>
      <c r="GR358">
        <v>0</v>
      </c>
      <c r="GS358">
        <v>4</v>
      </c>
      <c r="GT358">
        <v>0</v>
      </c>
      <c r="GU358" t="s">
        <v>3</v>
      </c>
      <c r="GV358">
        <f t="shared" si="293"/>
        <v>0</v>
      </c>
      <c r="GW358">
        <v>1</v>
      </c>
      <c r="GX358">
        <f t="shared" si="294"/>
        <v>0</v>
      </c>
      <c r="HA358">
        <v>0</v>
      </c>
      <c r="HB358">
        <v>0</v>
      </c>
      <c r="HC358">
        <f t="shared" si="295"/>
        <v>0</v>
      </c>
      <c r="HE358" t="s">
        <v>3</v>
      </c>
      <c r="HF358" t="s">
        <v>3</v>
      </c>
      <c r="HM358" t="s">
        <v>3</v>
      </c>
      <c r="HN358" t="s">
        <v>3</v>
      </c>
      <c r="HO358" t="s">
        <v>3</v>
      </c>
      <c r="HP358" t="s">
        <v>3</v>
      </c>
      <c r="HQ358" t="s">
        <v>3</v>
      </c>
      <c r="HS358">
        <v>0</v>
      </c>
      <c r="IK358">
        <v>0</v>
      </c>
    </row>
    <row r="359" spans="1:245" x14ac:dyDescent="0.2">
      <c r="A359">
        <v>17</v>
      </c>
      <c r="B359">
        <v>1</v>
      </c>
      <c r="C359">
        <f>ROW(SmtRes!A466)</f>
        <v>466</v>
      </c>
      <c r="D359">
        <f>ROW(EtalonRes!A466)</f>
        <v>466</v>
      </c>
      <c r="E359" t="s">
        <v>495</v>
      </c>
      <c r="F359" t="s">
        <v>488</v>
      </c>
      <c r="G359" t="s">
        <v>489</v>
      </c>
      <c r="H359" t="s">
        <v>156</v>
      </c>
      <c r="I359">
        <f>ROUND(0.8,7)</f>
        <v>0.8</v>
      </c>
      <c r="J359">
        <v>0</v>
      </c>
      <c r="K359">
        <f>ROUND(0.8,7)</f>
        <v>0.8</v>
      </c>
      <c r="O359">
        <f t="shared" si="277"/>
        <v>7224</v>
      </c>
      <c r="P359">
        <f>SUMIF(SmtRes!AQ456:'SmtRes'!AQ466,"=1",SmtRes!DF456:'SmtRes'!DF466)</f>
        <v>319.02</v>
      </c>
      <c r="Q359">
        <f>SUMIF(SmtRes!AQ456:'SmtRes'!AQ466,"=1",SmtRes!DG456:'SmtRes'!DG466)</f>
        <v>1570.21</v>
      </c>
      <c r="R359">
        <f>SUMIF(SmtRes!AQ456:'SmtRes'!AQ466,"=1",SmtRes!DH456:'SmtRes'!DH466)</f>
        <v>1349.81</v>
      </c>
      <c r="S359">
        <f>SUMIF(SmtRes!AQ456:'SmtRes'!AQ466,"=1",SmtRes!DI456:'SmtRes'!DI466)</f>
        <v>3984.96</v>
      </c>
      <c r="T359">
        <f t="shared" si="278"/>
        <v>0</v>
      </c>
      <c r="U359">
        <f>SUMIF(SmtRes!AQ456:'SmtRes'!AQ466,"=1",SmtRes!CV456:'SmtRes'!CV466)</f>
        <v>4.944</v>
      </c>
      <c r="V359">
        <f>SUMIF(SmtRes!AQ456:'SmtRes'!AQ466,"=1",SmtRes!CW456:'SmtRes'!CW466)</f>
        <v>1.472</v>
      </c>
      <c r="W359">
        <f t="shared" si="279"/>
        <v>0</v>
      </c>
      <c r="X359">
        <f t="shared" si="280"/>
        <v>5174.7299999999996</v>
      </c>
      <c r="Y359">
        <f t="shared" si="281"/>
        <v>2720.73</v>
      </c>
      <c r="AA359">
        <v>48216218</v>
      </c>
      <c r="AB359">
        <f t="shared" si="282"/>
        <v>7298.5123519999997</v>
      </c>
      <c r="AC359">
        <f>ROUND((SUM(SmtRes!BQ456:'SmtRes'!BQ466)),6)</f>
        <v>354.53955200000001</v>
      </c>
      <c r="AD359">
        <f>ROUND((((SUM(SmtRes!BR456:'SmtRes'!BR466))-(SUM(SmtRes!BS456:'SmtRes'!BS466)))+AE359),6)</f>
        <v>1962.7692</v>
      </c>
      <c r="AE359">
        <f>ROUND((SUM(SmtRes!BS456:'SmtRes'!BS466)),6)</f>
        <v>1687.2616</v>
      </c>
      <c r="AF359">
        <f>ROUND((SUM(SmtRes!BT456:'SmtRes'!BT466)),6)</f>
        <v>4981.2035999999998</v>
      </c>
      <c r="AG359">
        <f t="shared" si="283"/>
        <v>0</v>
      </c>
      <c r="AH359">
        <f>(SUM(SmtRes!BU456:'SmtRes'!BU466))</f>
        <v>6.18</v>
      </c>
      <c r="AI359">
        <f>(SUM(SmtRes!BV456:'SmtRes'!BV466))</f>
        <v>1.84</v>
      </c>
      <c r="AJ359">
        <f t="shared" si="284"/>
        <v>0</v>
      </c>
      <c r="AK359">
        <v>8985.7739519999996</v>
      </c>
      <c r="AL359">
        <v>354.53955200000001</v>
      </c>
      <c r="AM359">
        <v>1962.7692</v>
      </c>
      <c r="AN359">
        <v>1687.2615999999998</v>
      </c>
      <c r="AO359">
        <v>4981.2035999999998</v>
      </c>
      <c r="AP359">
        <v>0</v>
      </c>
      <c r="AQ359">
        <v>6.18</v>
      </c>
      <c r="AR359">
        <v>1.84</v>
      </c>
      <c r="AS359">
        <v>0</v>
      </c>
      <c r="AT359">
        <v>97</v>
      </c>
      <c r="AU359">
        <v>51</v>
      </c>
      <c r="AV359">
        <v>1</v>
      </c>
      <c r="AW359">
        <v>1</v>
      </c>
      <c r="AZ359">
        <v>1</v>
      </c>
      <c r="BA359">
        <v>1</v>
      </c>
      <c r="BB359">
        <v>1</v>
      </c>
      <c r="BC359">
        <v>1</v>
      </c>
      <c r="BD359" t="s">
        <v>3</v>
      </c>
      <c r="BE359" t="s">
        <v>3</v>
      </c>
      <c r="BF359" t="s">
        <v>3</v>
      </c>
      <c r="BG359" t="s">
        <v>3</v>
      </c>
      <c r="BH359">
        <v>0</v>
      </c>
      <c r="BI359">
        <v>2</v>
      </c>
      <c r="BJ359" t="s">
        <v>490</v>
      </c>
      <c r="BM359">
        <v>108001</v>
      </c>
      <c r="BN359">
        <v>0</v>
      </c>
      <c r="BO359" t="s">
        <v>3</v>
      </c>
      <c r="BP359">
        <v>0</v>
      </c>
      <c r="BQ359">
        <v>3</v>
      </c>
      <c r="BR359">
        <v>0</v>
      </c>
      <c r="BS359">
        <v>1</v>
      </c>
      <c r="BT359">
        <v>1</v>
      </c>
      <c r="BU359">
        <v>1</v>
      </c>
      <c r="BV359">
        <v>1</v>
      </c>
      <c r="BW359">
        <v>1</v>
      </c>
      <c r="BX359">
        <v>1</v>
      </c>
      <c r="BY359" t="s">
        <v>3</v>
      </c>
      <c r="BZ359">
        <v>97</v>
      </c>
      <c r="CA359">
        <v>51</v>
      </c>
      <c r="CB359" t="s">
        <v>3</v>
      </c>
      <c r="CE359">
        <v>0</v>
      </c>
      <c r="CF359">
        <v>0</v>
      </c>
      <c r="CG359">
        <v>0</v>
      </c>
      <c r="CM359">
        <v>0</v>
      </c>
      <c r="CN359" t="s">
        <v>3</v>
      </c>
      <c r="CO359">
        <v>0</v>
      </c>
      <c r="CP359">
        <f t="shared" si="285"/>
        <v>7224</v>
      </c>
      <c r="CQ359">
        <f>SUMIF(SmtRes!AQ456:'SmtRes'!AQ466,"=1",SmtRes!AA456:'SmtRes'!AA466)</f>
        <v>60156.03</v>
      </c>
      <c r="CR359">
        <f>SUMIF(SmtRes!AQ456:'SmtRes'!AQ466,"=1",SmtRes!AB456:'SmtRes'!AB466)</f>
        <v>2090.0600000000004</v>
      </c>
      <c r="CS359">
        <f>SUMIF(SmtRes!AQ456:'SmtRes'!AQ466,"=1",SmtRes!AC456:'SmtRes'!AC466)</f>
        <v>1833.98</v>
      </c>
      <c r="CT359">
        <f>SUMIF(SmtRes!AQ456:'SmtRes'!AQ466,"=1",SmtRes!AD456:'SmtRes'!AD466)</f>
        <v>806.02</v>
      </c>
      <c r="CU359">
        <f t="shared" si="286"/>
        <v>0</v>
      </c>
      <c r="CV359">
        <f>SUMIF(SmtRes!AQ456:'SmtRes'!AQ466,"=1",SmtRes!BU456:'SmtRes'!BU466)</f>
        <v>6.18</v>
      </c>
      <c r="CW359">
        <f>SUMIF(SmtRes!AQ456:'SmtRes'!AQ466,"=1",SmtRes!BV456:'SmtRes'!BV466)</f>
        <v>1.84</v>
      </c>
      <c r="CX359">
        <f t="shared" si="287"/>
        <v>0</v>
      </c>
      <c r="CY359">
        <f>(((S359+R359)*AT359)/100)</f>
        <v>5174.7269000000006</v>
      </c>
      <c r="CZ359">
        <f>(((S359+R359)*AU359)/100)</f>
        <v>2720.7327</v>
      </c>
      <c r="DC359" t="s">
        <v>3</v>
      </c>
      <c r="DD359" t="s">
        <v>3</v>
      </c>
      <c r="DE359" t="s">
        <v>3</v>
      </c>
      <c r="DF359" t="s">
        <v>3</v>
      </c>
      <c r="DG359" t="s">
        <v>3</v>
      </c>
      <c r="DH359" t="s">
        <v>3</v>
      </c>
      <c r="DI359" t="s">
        <v>3</v>
      </c>
      <c r="DJ359" t="s">
        <v>3</v>
      </c>
      <c r="DK359" t="s">
        <v>3</v>
      </c>
      <c r="DL359" t="s">
        <v>3</v>
      </c>
      <c r="DM359" t="s">
        <v>3</v>
      </c>
      <c r="DN359">
        <v>0</v>
      </c>
      <c r="DO359">
        <v>0</v>
      </c>
      <c r="DP359">
        <v>1</v>
      </c>
      <c r="DQ359">
        <v>1</v>
      </c>
      <c r="DU359">
        <v>1003</v>
      </c>
      <c r="DV359" t="s">
        <v>156</v>
      </c>
      <c r="DW359" t="s">
        <v>156</v>
      </c>
      <c r="DX359">
        <v>1</v>
      </c>
      <c r="DZ359" t="s">
        <v>3</v>
      </c>
      <c r="EA359" t="s">
        <v>3</v>
      </c>
      <c r="EB359" t="s">
        <v>3</v>
      </c>
      <c r="EC359" t="s">
        <v>3</v>
      </c>
      <c r="EE359">
        <v>45799455</v>
      </c>
      <c r="EF359">
        <v>3</v>
      </c>
      <c r="EG359" t="s">
        <v>25</v>
      </c>
      <c r="EH359">
        <v>0</v>
      </c>
      <c r="EI359" t="s">
        <v>3</v>
      </c>
      <c r="EJ359">
        <v>2</v>
      </c>
      <c r="EK359">
        <v>108001</v>
      </c>
      <c r="EL359" t="s">
        <v>26</v>
      </c>
      <c r="EM359" t="s">
        <v>27</v>
      </c>
      <c r="EO359" t="s">
        <v>496</v>
      </c>
      <c r="EQ359">
        <v>131584</v>
      </c>
      <c r="ER359">
        <v>0</v>
      </c>
      <c r="ES359">
        <v>0</v>
      </c>
      <c r="ET359">
        <v>0</v>
      </c>
      <c r="EU359">
        <v>0</v>
      </c>
      <c r="EV359">
        <v>0</v>
      </c>
      <c r="EW359">
        <v>6.18</v>
      </c>
      <c r="EX359">
        <v>1.84</v>
      </c>
      <c r="EY359">
        <v>0</v>
      </c>
      <c r="FQ359">
        <v>0</v>
      </c>
      <c r="FR359">
        <v>0</v>
      </c>
      <c r="FS359">
        <v>0</v>
      </c>
      <c r="FX359">
        <v>97</v>
      </c>
      <c r="FY359">
        <v>51</v>
      </c>
      <c r="GA359" t="s">
        <v>3</v>
      </c>
      <c r="GD359">
        <v>1</v>
      </c>
      <c r="GF359">
        <v>206143160</v>
      </c>
      <c r="GG359">
        <v>2</v>
      </c>
      <c r="GH359">
        <v>1</v>
      </c>
      <c r="GI359">
        <v>-2</v>
      </c>
      <c r="GJ359">
        <v>0</v>
      </c>
      <c r="GK359">
        <v>0</v>
      </c>
      <c r="GL359">
        <f t="shared" si="288"/>
        <v>0</v>
      </c>
      <c r="GM359">
        <f t="shared" si="289"/>
        <v>15119.46</v>
      </c>
      <c r="GN359">
        <f t="shared" si="290"/>
        <v>0</v>
      </c>
      <c r="GO359">
        <f t="shared" si="291"/>
        <v>15119.46</v>
      </c>
      <c r="GP359">
        <f t="shared" si="292"/>
        <v>0</v>
      </c>
      <c r="GR359">
        <v>0</v>
      </c>
      <c r="GS359">
        <v>0</v>
      </c>
      <c r="GT359">
        <v>0</v>
      </c>
      <c r="GU359" t="s">
        <v>3</v>
      </c>
      <c r="GV359">
        <f t="shared" si="293"/>
        <v>0</v>
      </c>
      <c r="GW359">
        <v>1</v>
      </c>
      <c r="GX359">
        <f t="shared" si="294"/>
        <v>0</v>
      </c>
      <c r="HA359">
        <v>0</v>
      </c>
      <c r="HB359">
        <v>0</v>
      </c>
      <c r="HC359">
        <f t="shared" si="295"/>
        <v>0</v>
      </c>
      <c r="HE359" t="s">
        <v>3</v>
      </c>
      <c r="HF359" t="s">
        <v>3</v>
      </c>
      <c r="HM359" t="s">
        <v>3</v>
      </c>
      <c r="HN359" t="s">
        <v>29</v>
      </c>
      <c r="HO359" t="s">
        <v>30</v>
      </c>
      <c r="HP359" t="s">
        <v>26</v>
      </c>
      <c r="HQ359" t="s">
        <v>26</v>
      </c>
      <c r="HS359">
        <v>0</v>
      </c>
      <c r="IK359">
        <v>0</v>
      </c>
    </row>
    <row r="360" spans="1:245" x14ac:dyDescent="0.2">
      <c r="A360">
        <v>17</v>
      </c>
      <c r="B360">
        <v>1</v>
      </c>
      <c r="E360" t="s">
        <v>497</v>
      </c>
      <c r="F360" t="s">
        <v>36</v>
      </c>
      <c r="G360" t="s">
        <v>1281</v>
      </c>
      <c r="H360" t="s">
        <v>23</v>
      </c>
      <c r="I360">
        <f>ROUND(1,7)</f>
        <v>1</v>
      </c>
      <c r="J360">
        <v>0</v>
      </c>
      <c r="K360">
        <f>ROUND(1,7)</f>
        <v>1</v>
      </c>
      <c r="O360">
        <f t="shared" si="277"/>
        <v>2312500</v>
      </c>
      <c r="P360">
        <f>ROUND(CQ360*I360,2)</f>
        <v>2312500</v>
      </c>
      <c r="Q360">
        <f>ROUND(CR360*I360,2)</f>
        <v>0</v>
      </c>
      <c r="R360">
        <f>ROUND(CS360*I360,2)</f>
        <v>0</v>
      </c>
      <c r="S360">
        <f>ROUND(CT360*I360,2)</f>
        <v>0</v>
      </c>
      <c r="T360">
        <f t="shared" si="278"/>
        <v>0</v>
      </c>
      <c r="U360">
        <f>ROUND(CV360*I360,7)</f>
        <v>0</v>
      </c>
      <c r="V360">
        <f>ROUND(CW360*I360,7)</f>
        <v>0</v>
      </c>
      <c r="W360">
        <f t="shared" si="279"/>
        <v>0</v>
      </c>
      <c r="X360">
        <f t="shared" si="280"/>
        <v>0</v>
      </c>
      <c r="Y360">
        <f t="shared" si="281"/>
        <v>0</v>
      </c>
      <c r="AA360">
        <v>48216218</v>
      </c>
      <c r="AB360">
        <f t="shared" si="282"/>
        <v>2312500</v>
      </c>
      <c r="AC360">
        <f>ROUND((ES360),6)</f>
        <v>2312500</v>
      </c>
      <c r="AD360">
        <f>ROUND((((ET360)-(EU360))+AE360),6)</f>
        <v>0</v>
      </c>
      <c r="AE360">
        <f>ROUND((EU360),6)</f>
        <v>0</v>
      </c>
      <c r="AF360">
        <f>ROUND((EV360),6)</f>
        <v>0</v>
      </c>
      <c r="AG360">
        <f t="shared" si="283"/>
        <v>0</v>
      </c>
      <c r="AH360">
        <f>(EW360)</f>
        <v>0</v>
      </c>
      <c r="AI360">
        <f>(EX360)</f>
        <v>0</v>
      </c>
      <c r="AJ360">
        <f t="shared" si="284"/>
        <v>0</v>
      </c>
      <c r="AK360">
        <v>2312500</v>
      </c>
      <c r="AL360">
        <v>2312500</v>
      </c>
      <c r="AM360">
        <v>0</v>
      </c>
      <c r="AN360">
        <v>0</v>
      </c>
      <c r="AO360">
        <v>0</v>
      </c>
      <c r="AP360">
        <v>0</v>
      </c>
      <c r="AQ360">
        <v>0</v>
      </c>
      <c r="AR360">
        <v>0</v>
      </c>
      <c r="AS360">
        <v>0</v>
      </c>
      <c r="AT360">
        <v>0</v>
      </c>
      <c r="AU360">
        <v>0</v>
      </c>
      <c r="AV360">
        <v>1</v>
      </c>
      <c r="AW360">
        <v>1</v>
      </c>
      <c r="AZ360">
        <v>1</v>
      </c>
      <c r="BA360">
        <v>1</v>
      </c>
      <c r="BB360">
        <v>1</v>
      </c>
      <c r="BC360">
        <v>1</v>
      </c>
      <c r="BD360" t="s">
        <v>3</v>
      </c>
      <c r="BE360" t="s">
        <v>3</v>
      </c>
      <c r="BF360" t="s">
        <v>3</v>
      </c>
      <c r="BG360" t="s">
        <v>3</v>
      </c>
      <c r="BH360">
        <v>3</v>
      </c>
      <c r="BI360">
        <v>3</v>
      </c>
      <c r="BJ360" t="s">
        <v>498</v>
      </c>
      <c r="BM360">
        <v>100</v>
      </c>
      <c r="BN360">
        <v>0</v>
      </c>
      <c r="BO360" t="s">
        <v>3</v>
      </c>
      <c r="BP360">
        <v>0</v>
      </c>
      <c r="BQ360">
        <v>5</v>
      </c>
      <c r="BR360">
        <v>0</v>
      </c>
      <c r="BS360">
        <v>1</v>
      </c>
      <c r="BT360">
        <v>1</v>
      </c>
      <c r="BU360">
        <v>1</v>
      </c>
      <c r="BV360">
        <v>1</v>
      </c>
      <c r="BW360">
        <v>1</v>
      </c>
      <c r="BX360">
        <v>1</v>
      </c>
      <c r="BY360" t="s">
        <v>3</v>
      </c>
      <c r="BZ360">
        <v>0</v>
      </c>
      <c r="CA360">
        <v>0</v>
      </c>
      <c r="CB360" t="s">
        <v>3</v>
      </c>
      <c r="CE360">
        <v>0</v>
      </c>
      <c r="CF360">
        <v>0</v>
      </c>
      <c r="CG360">
        <v>0</v>
      </c>
      <c r="CM360">
        <v>0</v>
      </c>
      <c r="CN360" t="s">
        <v>3</v>
      </c>
      <c r="CO360">
        <v>0</v>
      </c>
      <c r="CP360">
        <f t="shared" si="285"/>
        <v>2312500</v>
      </c>
      <c r="CQ360">
        <f>ROUND(AL360*BC360,2)</f>
        <v>2312500</v>
      </c>
      <c r="CR360">
        <f>ROUND(AM360*BB360,2)</f>
        <v>0</v>
      </c>
      <c r="CS360">
        <f>ROUND(AN360*BS360,2)</f>
        <v>0</v>
      </c>
      <c r="CT360">
        <f>ROUND(AO360*BA360,2)</f>
        <v>0</v>
      </c>
      <c r="CU360">
        <f t="shared" si="286"/>
        <v>0</v>
      </c>
      <c r="CV360">
        <f>AH360</f>
        <v>0</v>
      </c>
      <c r="CW360">
        <f>AI360</f>
        <v>0</v>
      </c>
      <c r="CX360">
        <f t="shared" si="287"/>
        <v>0</v>
      </c>
      <c r="CY360">
        <f>0</f>
        <v>0</v>
      </c>
      <c r="CZ360">
        <f>0</f>
        <v>0</v>
      </c>
      <c r="DC360" t="s">
        <v>3</v>
      </c>
      <c r="DD360" t="s">
        <v>3</v>
      </c>
      <c r="DE360" t="s">
        <v>3</v>
      </c>
      <c r="DF360" t="s">
        <v>3</v>
      </c>
      <c r="DG360" t="s">
        <v>3</v>
      </c>
      <c r="DH360" t="s">
        <v>3</v>
      </c>
      <c r="DI360" t="s">
        <v>3</v>
      </c>
      <c r="DJ360" t="s">
        <v>3</v>
      </c>
      <c r="DK360" t="s">
        <v>3</v>
      </c>
      <c r="DL360" t="s">
        <v>3</v>
      </c>
      <c r="DM360" t="s">
        <v>3</v>
      </c>
      <c r="DN360">
        <v>0</v>
      </c>
      <c r="DO360">
        <v>0</v>
      </c>
      <c r="DP360">
        <v>1</v>
      </c>
      <c r="DQ360">
        <v>1</v>
      </c>
      <c r="DU360">
        <v>1013</v>
      </c>
      <c r="DV360" t="s">
        <v>23</v>
      </c>
      <c r="DW360" t="s">
        <v>23</v>
      </c>
      <c r="DX360">
        <v>1</v>
      </c>
      <c r="DZ360" t="s">
        <v>3</v>
      </c>
      <c r="EA360" t="s">
        <v>3</v>
      </c>
      <c r="EB360" t="s">
        <v>3</v>
      </c>
      <c r="EC360" t="s">
        <v>3</v>
      </c>
      <c r="EE360">
        <v>45799867</v>
      </c>
      <c r="EF360">
        <v>5</v>
      </c>
      <c r="EG360" t="s">
        <v>39</v>
      </c>
      <c r="EH360">
        <v>0</v>
      </c>
      <c r="EI360" t="s">
        <v>3</v>
      </c>
      <c r="EJ360">
        <v>3</v>
      </c>
      <c r="EK360">
        <v>100</v>
      </c>
      <c r="EL360" t="s">
        <v>40</v>
      </c>
      <c r="EM360" t="s">
        <v>41</v>
      </c>
      <c r="EO360" t="s">
        <v>3</v>
      </c>
      <c r="EQ360">
        <v>131072</v>
      </c>
      <c r="ER360">
        <v>0</v>
      </c>
      <c r="ES360">
        <v>2312500</v>
      </c>
      <c r="ET360">
        <v>0</v>
      </c>
      <c r="EU360">
        <v>0</v>
      </c>
      <c r="EV360">
        <v>0</v>
      </c>
      <c r="EW360">
        <v>0</v>
      </c>
      <c r="EX360">
        <v>0</v>
      </c>
      <c r="EY360">
        <v>0</v>
      </c>
      <c r="FQ360">
        <v>0</v>
      </c>
      <c r="FR360">
        <f>P360</f>
        <v>2312500</v>
      </c>
      <c r="FS360">
        <v>0</v>
      </c>
      <c r="FX360">
        <v>0</v>
      </c>
      <c r="FY360">
        <v>0</v>
      </c>
      <c r="GA360" t="s">
        <v>3</v>
      </c>
      <c r="GD360">
        <v>1</v>
      </c>
      <c r="GF360">
        <v>1599869978</v>
      </c>
      <c r="GG360">
        <v>2</v>
      </c>
      <c r="GH360">
        <v>0</v>
      </c>
      <c r="GI360">
        <v>-2</v>
      </c>
      <c r="GJ360">
        <v>0</v>
      </c>
      <c r="GK360">
        <v>0</v>
      </c>
      <c r="GL360">
        <f t="shared" si="288"/>
        <v>0</v>
      </c>
      <c r="GM360">
        <f t="shared" si="289"/>
        <v>2312500</v>
      </c>
      <c r="GN360">
        <f t="shared" si="290"/>
        <v>0</v>
      </c>
      <c r="GO360">
        <f t="shared" si="291"/>
        <v>0</v>
      </c>
      <c r="GP360">
        <f t="shared" si="292"/>
        <v>0</v>
      </c>
      <c r="GR360">
        <v>0</v>
      </c>
      <c r="GS360">
        <v>0</v>
      </c>
      <c r="GT360">
        <v>0</v>
      </c>
      <c r="GU360" t="s">
        <v>3</v>
      </c>
      <c r="GV360">
        <f t="shared" si="293"/>
        <v>0</v>
      </c>
      <c r="GW360">
        <v>1</v>
      </c>
      <c r="GX360">
        <f t="shared" si="294"/>
        <v>0</v>
      </c>
      <c r="HA360">
        <v>0</v>
      </c>
      <c r="HB360">
        <v>0</v>
      </c>
      <c r="HC360">
        <f t="shared" si="295"/>
        <v>0</v>
      </c>
      <c r="HE360" t="s">
        <v>3</v>
      </c>
      <c r="HF360" t="s">
        <v>3</v>
      </c>
      <c r="HM360" t="s">
        <v>3</v>
      </c>
      <c r="HN360" t="s">
        <v>3</v>
      </c>
      <c r="HO360" t="s">
        <v>3</v>
      </c>
      <c r="HP360" t="s">
        <v>3</v>
      </c>
      <c r="HQ360" t="s">
        <v>3</v>
      </c>
      <c r="HS360">
        <v>0</v>
      </c>
      <c r="IK360">
        <v>0</v>
      </c>
    </row>
    <row r="361" spans="1:245" x14ac:dyDescent="0.2">
      <c r="A361">
        <v>17</v>
      </c>
      <c r="B361">
        <v>1</v>
      </c>
      <c r="C361">
        <f>ROW(SmtRes!A470)</f>
        <v>470</v>
      </c>
      <c r="D361">
        <f>ROW(EtalonRes!A470)</f>
        <v>470</v>
      </c>
      <c r="E361" t="s">
        <v>499</v>
      </c>
      <c r="F361" t="s">
        <v>355</v>
      </c>
      <c r="G361" t="s">
        <v>356</v>
      </c>
      <c r="H361" t="s">
        <v>23</v>
      </c>
      <c r="I361">
        <f>ROUND(2,7)</f>
        <v>2</v>
      </c>
      <c r="J361">
        <v>0</v>
      </c>
      <c r="K361">
        <f>ROUND(2,7)</f>
        <v>2</v>
      </c>
      <c r="O361">
        <f t="shared" si="277"/>
        <v>1894.16</v>
      </c>
      <c r="P361">
        <f>SUMIF(SmtRes!AQ467:'SmtRes'!AQ470,"=1",SmtRes!DF467:'SmtRes'!DF470)</f>
        <v>28.64</v>
      </c>
      <c r="Q361">
        <f>SUMIF(SmtRes!AQ467:'SmtRes'!AQ470,"=1",SmtRes!DG467:'SmtRes'!DG470)</f>
        <v>183.29</v>
      </c>
      <c r="R361">
        <f>SUMIF(SmtRes!AQ467:'SmtRes'!AQ470,"=1",SmtRes!DH467:'SmtRes'!DH470)</f>
        <v>250.45</v>
      </c>
      <c r="S361">
        <f>SUMIF(SmtRes!AQ467:'SmtRes'!AQ470,"=1",SmtRes!DI467:'SmtRes'!DI470)</f>
        <v>1431.78</v>
      </c>
      <c r="T361">
        <f t="shared" si="278"/>
        <v>0</v>
      </c>
      <c r="U361">
        <f>SUMIF(SmtRes!AQ467:'SmtRes'!AQ470,"=1",SmtRes!CV467:'SmtRes'!CV470)</f>
        <v>2.06</v>
      </c>
      <c r="V361">
        <f>SUMIF(SmtRes!AQ467:'SmtRes'!AQ470,"=1",SmtRes!CW467:'SmtRes'!CW470)</f>
        <v>0.32</v>
      </c>
      <c r="W361">
        <f t="shared" si="279"/>
        <v>0</v>
      </c>
      <c r="X361">
        <f t="shared" si="280"/>
        <v>1514.01</v>
      </c>
      <c r="Y361">
        <f t="shared" si="281"/>
        <v>773.83</v>
      </c>
      <c r="AA361">
        <v>48216218</v>
      </c>
      <c r="AB361">
        <f t="shared" si="282"/>
        <v>821.85222399999998</v>
      </c>
      <c r="AC361">
        <f>ROUND((SUM(SmtRes!BQ467:'SmtRes'!BQ470)),6)</f>
        <v>14.317824</v>
      </c>
      <c r="AD361">
        <f>ROUND((((SUM(SmtRes!BR467:'SmtRes'!BR470))-(SUM(SmtRes!BS467:'SmtRes'!BS470)))+AE361),6)</f>
        <v>91.643199999999993</v>
      </c>
      <c r="AE361">
        <f>ROUND((SUM(SmtRes!BS467:'SmtRes'!BS470)),6)</f>
        <v>125.224</v>
      </c>
      <c r="AF361">
        <f>ROUND((SUM(SmtRes!BT467:'SmtRes'!BT470)),6)</f>
        <v>715.89120000000003</v>
      </c>
      <c r="AG361">
        <f t="shared" si="283"/>
        <v>0</v>
      </c>
      <c r="AH361">
        <f>(SUM(SmtRes!BU467:'SmtRes'!BU470))</f>
        <v>1.03</v>
      </c>
      <c r="AI361">
        <f>(SUM(SmtRes!BV467:'SmtRes'!BV470))</f>
        <v>0.16</v>
      </c>
      <c r="AJ361">
        <f t="shared" si="284"/>
        <v>0</v>
      </c>
      <c r="AK361">
        <v>947.07622400000002</v>
      </c>
      <c r="AL361">
        <v>14.317824</v>
      </c>
      <c r="AM361">
        <v>91.643199999999993</v>
      </c>
      <c r="AN361">
        <v>125.224</v>
      </c>
      <c r="AO361">
        <v>715.89120000000003</v>
      </c>
      <c r="AP361">
        <v>0</v>
      </c>
      <c r="AQ361">
        <v>1.03</v>
      </c>
      <c r="AR361">
        <v>0.16</v>
      </c>
      <c r="AS361">
        <v>0</v>
      </c>
      <c r="AT361">
        <v>90</v>
      </c>
      <c r="AU361">
        <v>46</v>
      </c>
      <c r="AV361">
        <v>1</v>
      </c>
      <c r="AW361">
        <v>1</v>
      </c>
      <c r="AZ361">
        <v>1</v>
      </c>
      <c r="BA361">
        <v>1</v>
      </c>
      <c r="BB361">
        <v>1</v>
      </c>
      <c r="BC361">
        <v>1</v>
      </c>
      <c r="BD361" t="s">
        <v>3</v>
      </c>
      <c r="BE361" t="s">
        <v>3</v>
      </c>
      <c r="BF361" t="s">
        <v>3</v>
      </c>
      <c r="BG361" t="s">
        <v>3</v>
      </c>
      <c r="BH361">
        <v>0</v>
      </c>
      <c r="BI361">
        <v>2</v>
      </c>
      <c r="BJ361" t="s">
        <v>357</v>
      </c>
      <c r="BM361">
        <v>111002</v>
      </c>
      <c r="BN361">
        <v>0</v>
      </c>
      <c r="BO361" t="s">
        <v>3</v>
      </c>
      <c r="BP361">
        <v>0</v>
      </c>
      <c r="BQ361">
        <v>3</v>
      </c>
      <c r="BR361">
        <v>0</v>
      </c>
      <c r="BS361">
        <v>1</v>
      </c>
      <c r="BT361">
        <v>1</v>
      </c>
      <c r="BU361">
        <v>1</v>
      </c>
      <c r="BV361">
        <v>1</v>
      </c>
      <c r="BW361">
        <v>1</v>
      </c>
      <c r="BX361">
        <v>1</v>
      </c>
      <c r="BY361" t="s">
        <v>3</v>
      </c>
      <c r="BZ361">
        <v>90</v>
      </c>
      <c r="CA361">
        <v>46</v>
      </c>
      <c r="CB361" t="s">
        <v>3</v>
      </c>
      <c r="CE361">
        <v>0</v>
      </c>
      <c r="CF361">
        <v>0</v>
      </c>
      <c r="CG361">
        <v>0</v>
      </c>
      <c r="CM361">
        <v>0</v>
      </c>
      <c r="CN361" t="s">
        <v>3</v>
      </c>
      <c r="CO361">
        <v>0</v>
      </c>
      <c r="CP361">
        <f t="shared" si="285"/>
        <v>1894.16</v>
      </c>
      <c r="CQ361">
        <f>SUMIF(SmtRes!AQ467:'SmtRes'!AQ470,"=1",SmtRes!AA467:'SmtRes'!AA470)</f>
        <v>7.16</v>
      </c>
      <c r="CR361">
        <f>SUMIF(SmtRes!AQ467:'SmtRes'!AQ470,"=1",SmtRes!AB467:'SmtRes'!AB470)</f>
        <v>572.77</v>
      </c>
      <c r="CS361">
        <f>SUMIF(SmtRes!AQ467:'SmtRes'!AQ470,"=1",SmtRes!AC467:'SmtRes'!AC470)</f>
        <v>782.65</v>
      </c>
      <c r="CT361">
        <f>SUMIF(SmtRes!AQ467:'SmtRes'!AQ470,"=1",SmtRes!AD467:'SmtRes'!AD470)</f>
        <v>695.04</v>
      </c>
      <c r="CU361">
        <f t="shared" si="286"/>
        <v>0</v>
      </c>
      <c r="CV361">
        <f>SUMIF(SmtRes!AQ467:'SmtRes'!AQ470,"=1",SmtRes!BU467:'SmtRes'!BU470)</f>
        <v>1.03</v>
      </c>
      <c r="CW361">
        <f>SUMIF(SmtRes!AQ467:'SmtRes'!AQ470,"=1",SmtRes!BV467:'SmtRes'!BV470)</f>
        <v>0.16</v>
      </c>
      <c r="CX361">
        <f t="shared" si="287"/>
        <v>0</v>
      </c>
      <c r="CY361">
        <f>(((S361+R361)*AT361)/100)</f>
        <v>1514.0070000000001</v>
      </c>
      <c r="CZ361">
        <f>(((S361+R361)*AU361)/100)</f>
        <v>773.82580000000007</v>
      </c>
      <c r="DC361" t="s">
        <v>3</v>
      </c>
      <c r="DD361" t="s">
        <v>3</v>
      </c>
      <c r="DE361" t="s">
        <v>3</v>
      </c>
      <c r="DF361" t="s">
        <v>3</v>
      </c>
      <c r="DG361" t="s">
        <v>3</v>
      </c>
      <c r="DH361" t="s">
        <v>3</v>
      </c>
      <c r="DI361" t="s">
        <v>3</v>
      </c>
      <c r="DJ361" t="s">
        <v>3</v>
      </c>
      <c r="DK361" t="s">
        <v>3</v>
      </c>
      <c r="DL361" t="s">
        <v>3</v>
      </c>
      <c r="DM361" t="s">
        <v>3</v>
      </c>
      <c r="DN361">
        <v>0</v>
      </c>
      <c r="DO361">
        <v>0</v>
      </c>
      <c r="DP361">
        <v>1</v>
      </c>
      <c r="DQ361">
        <v>1</v>
      </c>
      <c r="DU361">
        <v>1013</v>
      </c>
      <c r="DV361" t="s">
        <v>23</v>
      </c>
      <c r="DW361" t="s">
        <v>23</v>
      </c>
      <c r="DX361">
        <v>1</v>
      </c>
      <c r="DZ361" t="s">
        <v>3</v>
      </c>
      <c r="EA361" t="s">
        <v>3</v>
      </c>
      <c r="EB361" t="s">
        <v>3</v>
      </c>
      <c r="EC361" t="s">
        <v>3</v>
      </c>
      <c r="EE361">
        <v>45799468</v>
      </c>
      <c r="EF361">
        <v>3</v>
      </c>
      <c r="EG361" t="s">
        <v>25</v>
      </c>
      <c r="EH361">
        <v>0</v>
      </c>
      <c r="EI361" t="s">
        <v>3</v>
      </c>
      <c r="EJ361">
        <v>2</v>
      </c>
      <c r="EK361">
        <v>111002</v>
      </c>
      <c r="EL361" t="s">
        <v>129</v>
      </c>
      <c r="EM361" t="s">
        <v>130</v>
      </c>
      <c r="EO361" t="s">
        <v>500</v>
      </c>
      <c r="EQ361">
        <v>131584</v>
      </c>
      <c r="ER361">
        <v>0</v>
      </c>
      <c r="ES361">
        <v>0</v>
      </c>
      <c r="ET361">
        <v>0</v>
      </c>
      <c r="EU361">
        <v>0</v>
      </c>
      <c r="EV361">
        <v>0</v>
      </c>
      <c r="EW361">
        <v>1.03</v>
      </c>
      <c r="EX361">
        <v>0.16</v>
      </c>
      <c r="EY361">
        <v>0</v>
      </c>
      <c r="FQ361">
        <v>0</v>
      </c>
      <c r="FR361">
        <v>0</v>
      </c>
      <c r="FS361">
        <v>0</v>
      </c>
      <c r="FX361">
        <v>90</v>
      </c>
      <c r="FY361">
        <v>46</v>
      </c>
      <c r="GA361" t="s">
        <v>3</v>
      </c>
      <c r="GD361">
        <v>1</v>
      </c>
      <c r="GF361">
        <v>-1003752810</v>
      </c>
      <c r="GG361">
        <v>2</v>
      </c>
      <c r="GH361">
        <v>1</v>
      </c>
      <c r="GI361">
        <v>-2</v>
      </c>
      <c r="GJ361">
        <v>0</v>
      </c>
      <c r="GK361">
        <v>0</v>
      </c>
      <c r="GL361">
        <f t="shared" si="288"/>
        <v>0</v>
      </c>
      <c r="GM361">
        <f t="shared" si="289"/>
        <v>4182</v>
      </c>
      <c r="GN361">
        <f t="shared" si="290"/>
        <v>0</v>
      </c>
      <c r="GO361">
        <f t="shared" si="291"/>
        <v>4182</v>
      </c>
      <c r="GP361">
        <f t="shared" si="292"/>
        <v>0</v>
      </c>
      <c r="GR361">
        <v>0</v>
      </c>
      <c r="GS361">
        <v>0</v>
      </c>
      <c r="GT361">
        <v>0</v>
      </c>
      <c r="GU361" t="s">
        <v>3</v>
      </c>
      <c r="GV361">
        <f t="shared" si="293"/>
        <v>0</v>
      </c>
      <c r="GW361">
        <v>1</v>
      </c>
      <c r="GX361">
        <f t="shared" si="294"/>
        <v>0</v>
      </c>
      <c r="HA361">
        <v>0</v>
      </c>
      <c r="HB361">
        <v>0</v>
      </c>
      <c r="HC361">
        <f t="shared" si="295"/>
        <v>0</v>
      </c>
      <c r="HE361" t="s">
        <v>3</v>
      </c>
      <c r="HF361" t="s">
        <v>3</v>
      </c>
      <c r="HM361" t="s">
        <v>3</v>
      </c>
      <c r="HN361" t="s">
        <v>132</v>
      </c>
      <c r="HO361" t="s">
        <v>133</v>
      </c>
      <c r="HP361" t="s">
        <v>129</v>
      </c>
      <c r="HQ361" t="s">
        <v>129</v>
      </c>
      <c r="HS361">
        <v>0</v>
      </c>
      <c r="IK361">
        <v>0</v>
      </c>
    </row>
    <row r="362" spans="1:245" x14ac:dyDescent="0.2">
      <c r="A362">
        <v>17</v>
      </c>
      <c r="B362">
        <v>1</v>
      </c>
      <c r="E362" t="s">
        <v>501</v>
      </c>
      <c r="F362" t="s">
        <v>502</v>
      </c>
      <c r="G362" t="s">
        <v>1282</v>
      </c>
      <c r="H362" t="s">
        <v>23</v>
      </c>
      <c r="I362">
        <f>ROUND(2,7)</f>
        <v>2</v>
      </c>
      <c r="J362">
        <v>0</v>
      </c>
      <c r="K362">
        <f>ROUND(2,7)</f>
        <v>2</v>
      </c>
      <c r="O362">
        <f t="shared" si="277"/>
        <v>67500</v>
      </c>
      <c r="P362">
        <f>ROUND(CQ362*I362,2)</f>
        <v>67500</v>
      </c>
      <c r="Q362">
        <f>ROUND(CR362*I362,2)</f>
        <v>0</v>
      </c>
      <c r="R362">
        <f>ROUND(CS362*I362,2)</f>
        <v>0</v>
      </c>
      <c r="S362">
        <f>ROUND(CT362*I362,2)</f>
        <v>0</v>
      </c>
      <c r="T362">
        <f t="shared" si="278"/>
        <v>0</v>
      </c>
      <c r="U362">
        <f>ROUND(CV362*I362,7)</f>
        <v>0</v>
      </c>
      <c r="V362">
        <f>ROUND(CW362*I362,7)</f>
        <v>0</v>
      </c>
      <c r="W362">
        <f t="shared" si="279"/>
        <v>0</v>
      </c>
      <c r="X362">
        <f t="shared" si="280"/>
        <v>0</v>
      </c>
      <c r="Y362">
        <f t="shared" si="281"/>
        <v>0</v>
      </c>
      <c r="AA362">
        <v>48216218</v>
      </c>
      <c r="AB362">
        <f t="shared" si="282"/>
        <v>33750</v>
      </c>
      <c r="AC362">
        <f>ROUND((ES362),6)</f>
        <v>33750</v>
      </c>
      <c r="AD362">
        <f>ROUND((((ET362)-(EU362))+AE362),6)</f>
        <v>0</v>
      </c>
      <c r="AE362">
        <f>ROUND((EU362),6)</f>
        <v>0</v>
      </c>
      <c r="AF362">
        <f>ROUND((EV362),6)</f>
        <v>0</v>
      </c>
      <c r="AG362">
        <f t="shared" si="283"/>
        <v>0</v>
      </c>
      <c r="AH362">
        <f>(EW362)</f>
        <v>0</v>
      </c>
      <c r="AI362">
        <f>(EX362)</f>
        <v>0</v>
      </c>
      <c r="AJ362">
        <f t="shared" si="284"/>
        <v>0</v>
      </c>
      <c r="AK362">
        <v>33750</v>
      </c>
      <c r="AL362">
        <v>33750</v>
      </c>
      <c r="AM362">
        <v>0</v>
      </c>
      <c r="AN362">
        <v>0</v>
      </c>
      <c r="AO362">
        <v>0</v>
      </c>
      <c r="AP362">
        <v>0</v>
      </c>
      <c r="AQ362">
        <v>0</v>
      </c>
      <c r="AR362">
        <v>0</v>
      </c>
      <c r="AS362">
        <v>0</v>
      </c>
      <c r="AT362">
        <v>0</v>
      </c>
      <c r="AU362">
        <v>0</v>
      </c>
      <c r="AV362">
        <v>1</v>
      </c>
      <c r="AW362">
        <v>1</v>
      </c>
      <c r="AZ362">
        <v>1</v>
      </c>
      <c r="BA362">
        <v>1</v>
      </c>
      <c r="BB362">
        <v>1</v>
      </c>
      <c r="BC362">
        <v>1</v>
      </c>
      <c r="BD362" t="s">
        <v>3</v>
      </c>
      <c r="BE362" t="s">
        <v>3</v>
      </c>
      <c r="BF362" t="s">
        <v>3</v>
      </c>
      <c r="BG362" t="s">
        <v>3</v>
      </c>
      <c r="BH362">
        <v>3</v>
      </c>
      <c r="BI362">
        <v>3</v>
      </c>
      <c r="BJ362" t="s">
        <v>502</v>
      </c>
      <c r="BM362">
        <v>100</v>
      </c>
      <c r="BN362">
        <v>0</v>
      </c>
      <c r="BO362" t="s">
        <v>3</v>
      </c>
      <c r="BP362">
        <v>0</v>
      </c>
      <c r="BQ362">
        <v>5</v>
      </c>
      <c r="BR362">
        <v>0</v>
      </c>
      <c r="BS362">
        <v>1</v>
      </c>
      <c r="BT362">
        <v>1</v>
      </c>
      <c r="BU362">
        <v>1</v>
      </c>
      <c r="BV362">
        <v>1</v>
      </c>
      <c r="BW362">
        <v>1</v>
      </c>
      <c r="BX362">
        <v>1</v>
      </c>
      <c r="BY362" t="s">
        <v>3</v>
      </c>
      <c r="BZ362">
        <v>0</v>
      </c>
      <c r="CA362">
        <v>0</v>
      </c>
      <c r="CB362" t="s">
        <v>3</v>
      </c>
      <c r="CE362">
        <v>0</v>
      </c>
      <c r="CF362">
        <v>0</v>
      </c>
      <c r="CG362">
        <v>0</v>
      </c>
      <c r="CM362">
        <v>0</v>
      </c>
      <c r="CN362" t="s">
        <v>3</v>
      </c>
      <c r="CO362">
        <v>0</v>
      </c>
      <c r="CP362">
        <f t="shared" si="285"/>
        <v>67500</v>
      </c>
      <c r="CQ362">
        <f>ROUND(AL362*BC362,2)</f>
        <v>33750</v>
      </c>
      <c r="CR362">
        <f>ROUND(AM362*BB362,2)</f>
        <v>0</v>
      </c>
      <c r="CS362">
        <f>ROUND(AN362*BS362,2)</f>
        <v>0</v>
      </c>
      <c r="CT362">
        <f>ROUND(AO362*BA362,2)</f>
        <v>0</v>
      </c>
      <c r="CU362">
        <f t="shared" si="286"/>
        <v>0</v>
      </c>
      <c r="CV362">
        <f>AH362</f>
        <v>0</v>
      </c>
      <c r="CW362">
        <f>AI362</f>
        <v>0</v>
      </c>
      <c r="CX362">
        <f t="shared" si="287"/>
        <v>0</v>
      </c>
      <c r="CY362">
        <f>0</f>
        <v>0</v>
      </c>
      <c r="CZ362">
        <f>0</f>
        <v>0</v>
      </c>
      <c r="DC362" t="s">
        <v>3</v>
      </c>
      <c r="DD362" t="s">
        <v>3</v>
      </c>
      <c r="DE362" t="s">
        <v>3</v>
      </c>
      <c r="DF362" t="s">
        <v>3</v>
      </c>
      <c r="DG362" t="s">
        <v>3</v>
      </c>
      <c r="DH362" t="s">
        <v>3</v>
      </c>
      <c r="DI362" t="s">
        <v>3</v>
      </c>
      <c r="DJ362" t="s">
        <v>3</v>
      </c>
      <c r="DK362" t="s">
        <v>3</v>
      </c>
      <c r="DL362" t="s">
        <v>3</v>
      </c>
      <c r="DM362" t="s">
        <v>3</v>
      </c>
      <c r="DN362">
        <v>0</v>
      </c>
      <c r="DO362">
        <v>0</v>
      </c>
      <c r="DP362">
        <v>1</v>
      </c>
      <c r="DQ362">
        <v>1</v>
      </c>
      <c r="DU362">
        <v>1013</v>
      </c>
      <c r="DV362" t="s">
        <v>23</v>
      </c>
      <c r="DW362" t="s">
        <v>23</v>
      </c>
      <c r="DX362">
        <v>1</v>
      </c>
      <c r="DZ362" t="s">
        <v>3</v>
      </c>
      <c r="EA362" t="s">
        <v>3</v>
      </c>
      <c r="EB362" t="s">
        <v>3</v>
      </c>
      <c r="EC362" t="s">
        <v>3</v>
      </c>
      <c r="EE362">
        <v>45799867</v>
      </c>
      <c r="EF362">
        <v>5</v>
      </c>
      <c r="EG362" t="s">
        <v>39</v>
      </c>
      <c r="EH362">
        <v>0</v>
      </c>
      <c r="EI362" t="s">
        <v>3</v>
      </c>
      <c r="EJ362">
        <v>3</v>
      </c>
      <c r="EK362">
        <v>100</v>
      </c>
      <c r="EL362" t="s">
        <v>40</v>
      </c>
      <c r="EM362" t="s">
        <v>41</v>
      </c>
      <c r="EO362" t="s">
        <v>3</v>
      </c>
      <c r="EQ362">
        <v>131072</v>
      </c>
      <c r="ER362">
        <v>0</v>
      </c>
      <c r="ES362">
        <v>33750</v>
      </c>
      <c r="ET362">
        <v>0</v>
      </c>
      <c r="EU362">
        <v>0</v>
      </c>
      <c r="EV362">
        <v>0</v>
      </c>
      <c r="EW362">
        <v>0</v>
      </c>
      <c r="EX362">
        <v>0</v>
      </c>
      <c r="EY362">
        <v>0</v>
      </c>
      <c r="FQ362">
        <v>0</v>
      </c>
      <c r="FR362">
        <f>P362</f>
        <v>67500</v>
      </c>
      <c r="FS362">
        <v>0</v>
      </c>
      <c r="FX362">
        <v>0</v>
      </c>
      <c r="FY362">
        <v>0</v>
      </c>
      <c r="GA362" t="s">
        <v>3</v>
      </c>
      <c r="GD362">
        <v>1</v>
      </c>
      <c r="GF362">
        <v>1695946486</v>
      </c>
      <c r="GG362">
        <v>2</v>
      </c>
      <c r="GH362">
        <v>0</v>
      </c>
      <c r="GI362">
        <v>-2</v>
      </c>
      <c r="GJ362">
        <v>0</v>
      </c>
      <c r="GK362">
        <v>0</v>
      </c>
      <c r="GL362">
        <f t="shared" si="288"/>
        <v>0</v>
      </c>
      <c r="GM362">
        <f t="shared" si="289"/>
        <v>67500</v>
      </c>
      <c r="GN362">
        <f t="shared" si="290"/>
        <v>0</v>
      </c>
      <c r="GO362">
        <f t="shared" si="291"/>
        <v>0</v>
      </c>
      <c r="GP362">
        <f t="shared" si="292"/>
        <v>0</v>
      </c>
      <c r="GR362">
        <v>0</v>
      </c>
      <c r="GS362">
        <v>0</v>
      </c>
      <c r="GT362">
        <v>0</v>
      </c>
      <c r="GU362" t="s">
        <v>3</v>
      </c>
      <c r="GV362">
        <f t="shared" si="293"/>
        <v>0</v>
      </c>
      <c r="GW362">
        <v>1</v>
      </c>
      <c r="GX362">
        <f t="shared" si="294"/>
        <v>0</v>
      </c>
      <c r="HA362">
        <v>0</v>
      </c>
      <c r="HB362">
        <v>0</v>
      </c>
      <c r="HC362">
        <f t="shared" si="295"/>
        <v>0</v>
      </c>
      <c r="HE362" t="s">
        <v>3</v>
      </c>
      <c r="HF362" t="s">
        <v>3</v>
      </c>
      <c r="HM362" t="s">
        <v>3</v>
      </c>
      <c r="HN362" t="s">
        <v>3</v>
      </c>
      <c r="HO362" t="s">
        <v>3</v>
      </c>
      <c r="HP362" t="s">
        <v>3</v>
      </c>
      <c r="HQ362" t="s">
        <v>3</v>
      </c>
      <c r="HS362">
        <v>0</v>
      </c>
      <c r="IK362">
        <v>0</v>
      </c>
    </row>
    <row r="363" spans="1:245" x14ac:dyDescent="0.2">
      <c r="A363">
        <v>17</v>
      </c>
      <c r="B363">
        <v>1</v>
      </c>
      <c r="C363">
        <f>ROW(SmtRes!A479)</f>
        <v>479</v>
      </c>
      <c r="D363">
        <f>ROW(EtalonRes!A479)</f>
        <v>479</v>
      </c>
      <c r="E363" t="s">
        <v>503</v>
      </c>
      <c r="F363" t="s">
        <v>504</v>
      </c>
      <c r="G363" t="s">
        <v>505</v>
      </c>
      <c r="H363" t="s">
        <v>342</v>
      </c>
      <c r="I363">
        <f>ROUND(1,7)</f>
        <v>1</v>
      </c>
      <c r="J363">
        <v>0</v>
      </c>
      <c r="K363">
        <f>ROUND(1,7)</f>
        <v>1</v>
      </c>
      <c r="O363">
        <f t="shared" si="277"/>
        <v>15297.17</v>
      </c>
      <c r="P363">
        <f>SUMIF(SmtRes!AQ471:'SmtRes'!AQ479,"=1",SmtRes!DF471:'SmtRes'!DF479)</f>
        <v>503.74</v>
      </c>
      <c r="Q363">
        <f>SUMIF(SmtRes!AQ471:'SmtRes'!AQ479,"=1",SmtRes!DG471:'SmtRes'!DG479)</f>
        <v>5.73</v>
      </c>
      <c r="R363">
        <f>SUMIF(SmtRes!AQ471:'SmtRes'!AQ479,"=1",SmtRes!DH471:'SmtRes'!DH479)</f>
        <v>7.83</v>
      </c>
      <c r="S363">
        <f>SUMIF(SmtRes!AQ471:'SmtRes'!AQ479,"=1",SmtRes!DI471:'SmtRes'!DI479)</f>
        <v>14779.869999999999</v>
      </c>
      <c r="T363">
        <f t="shared" si="278"/>
        <v>0</v>
      </c>
      <c r="U363">
        <f>SUMIF(SmtRes!AQ471:'SmtRes'!AQ479,"=1",SmtRes!CV471:'SmtRes'!CV479)</f>
        <v>15.169999999999998</v>
      </c>
      <c r="V363">
        <f>SUMIF(SmtRes!AQ471:'SmtRes'!AQ479,"=1",SmtRes!CW471:'SmtRes'!CW479)</f>
        <v>0.01</v>
      </c>
      <c r="W363">
        <f t="shared" si="279"/>
        <v>0</v>
      </c>
      <c r="X363">
        <f t="shared" si="280"/>
        <v>13308.93</v>
      </c>
      <c r="Y363">
        <f t="shared" si="281"/>
        <v>6802.34</v>
      </c>
      <c r="AA363">
        <v>48216218</v>
      </c>
      <c r="AB363">
        <f t="shared" si="282"/>
        <v>15243.4733</v>
      </c>
      <c r="AC363">
        <f>ROUND((SUM(SmtRes!BQ471:'SmtRes'!BQ479)),6)</f>
        <v>457.86559999999997</v>
      </c>
      <c r="AD363">
        <f>ROUND((((SUM(SmtRes!BR471:'SmtRes'!BR479))-(SUM(SmtRes!BS471:'SmtRes'!BS479)))+AE363),6)</f>
        <v>5.7276999999999996</v>
      </c>
      <c r="AE363">
        <f>ROUND((SUM(SmtRes!BS471:'SmtRes'!BS479)),6)</f>
        <v>7.8265000000000002</v>
      </c>
      <c r="AF363">
        <f>ROUND((SUM(SmtRes!BT471:'SmtRes'!BT479)),6)</f>
        <v>14779.88</v>
      </c>
      <c r="AG363">
        <f t="shared" si="283"/>
        <v>0</v>
      </c>
      <c r="AH363">
        <f>(SUM(SmtRes!BU471:'SmtRes'!BU479))</f>
        <v>15.169999999999998</v>
      </c>
      <c r="AI363">
        <f>(SUM(SmtRes!BV471:'SmtRes'!BV479))</f>
        <v>0.01</v>
      </c>
      <c r="AJ363">
        <f t="shared" si="284"/>
        <v>0</v>
      </c>
      <c r="AK363">
        <v>15251.299799999999</v>
      </c>
      <c r="AL363">
        <v>457.86559999999997</v>
      </c>
      <c r="AM363">
        <v>5.7276999999999996</v>
      </c>
      <c r="AN363">
        <v>7.8265000000000002</v>
      </c>
      <c r="AO363">
        <v>14779.88</v>
      </c>
      <c r="AP363">
        <v>0</v>
      </c>
      <c r="AQ363">
        <v>15.169999999999998</v>
      </c>
      <c r="AR363">
        <v>0.01</v>
      </c>
      <c r="AS363">
        <v>0</v>
      </c>
      <c r="AT363">
        <v>90</v>
      </c>
      <c r="AU363">
        <v>46</v>
      </c>
      <c r="AV363">
        <v>1</v>
      </c>
      <c r="AW363">
        <v>1</v>
      </c>
      <c r="AZ363">
        <v>1</v>
      </c>
      <c r="BA363">
        <v>1</v>
      </c>
      <c r="BB363">
        <v>1</v>
      </c>
      <c r="BC363">
        <v>1</v>
      </c>
      <c r="BD363" t="s">
        <v>3</v>
      </c>
      <c r="BE363" t="s">
        <v>3</v>
      </c>
      <c r="BF363" t="s">
        <v>3</v>
      </c>
      <c r="BG363" t="s">
        <v>3</v>
      </c>
      <c r="BH363">
        <v>0</v>
      </c>
      <c r="BI363">
        <v>2</v>
      </c>
      <c r="BJ363" t="s">
        <v>506</v>
      </c>
      <c r="BM363">
        <v>110012</v>
      </c>
      <c r="BN363">
        <v>0</v>
      </c>
      <c r="BO363" t="s">
        <v>3</v>
      </c>
      <c r="BP363">
        <v>0</v>
      </c>
      <c r="BQ363">
        <v>3</v>
      </c>
      <c r="BR363">
        <v>0</v>
      </c>
      <c r="BS363">
        <v>1</v>
      </c>
      <c r="BT363">
        <v>1</v>
      </c>
      <c r="BU363">
        <v>1</v>
      </c>
      <c r="BV363">
        <v>1</v>
      </c>
      <c r="BW363">
        <v>1</v>
      </c>
      <c r="BX363">
        <v>1</v>
      </c>
      <c r="BY363" t="s">
        <v>3</v>
      </c>
      <c r="BZ363">
        <v>90</v>
      </c>
      <c r="CA363">
        <v>46</v>
      </c>
      <c r="CB363" t="s">
        <v>3</v>
      </c>
      <c r="CE363">
        <v>0</v>
      </c>
      <c r="CF363">
        <v>0</v>
      </c>
      <c r="CG363">
        <v>0</v>
      </c>
      <c r="CM363">
        <v>0</v>
      </c>
      <c r="CN363" t="s">
        <v>3</v>
      </c>
      <c r="CO363">
        <v>0</v>
      </c>
      <c r="CP363">
        <f t="shared" si="285"/>
        <v>15297.169999999998</v>
      </c>
      <c r="CQ363">
        <f>SUMIF(SmtRes!AQ471:'SmtRes'!AQ479,"=1",SmtRes!AA471:'SmtRes'!AA479)</f>
        <v>663.95</v>
      </c>
      <c r="CR363">
        <f>SUMIF(SmtRes!AQ471:'SmtRes'!AQ479,"=1",SmtRes!AB471:'SmtRes'!AB479)</f>
        <v>572.77</v>
      </c>
      <c r="CS363">
        <f>SUMIF(SmtRes!AQ471:'SmtRes'!AQ479,"=1",SmtRes!AC471:'SmtRes'!AC479)</f>
        <v>782.65</v>
      </c>
      <c r="CT363">
        <f>SUMIF(SmtRes!AQ471:'SmtRes'!AQ479,"=1",SmtRes!AD471:'SmtRes'!AD479)</f>
        <v>2587.44</v>
      </c>
      <c r="CU363">
        <f t="shared" si="286"/>
        <v>0</v>
      </c>
      <c r="CV363">
        <f>SUMIF(SmtRes!AQ471:'SmtRes'!AQ479,"=1",SmtRes!BU471:'SmtRes'!BU479)</f>
        <v>15.169999999999998</v>
      </c>
      <c r="CW363">
        <f>SUMIF(SmtRes!AQ471:'SmtRes'!AQ479,"=1",SmtRes!BV471:'SmtRes'!BV479)</f>
        <v>0.01</v>
      </c>
      <c r="CX363">
        <f t="shared" si="287"/>
        <v>0</v>
      </c>
      <c r="CY363">
        <f>(((S363+R363)*AT363)/100)</f>
        <v>13308.93</v>
      </c>
      <c r="CZ363">
        <f>(((S363+R363)*AU363)/100)</f>
        <v>6802.3419999999996</v>
      </c>
      <c r="DC363" t="s">
        <v>3</v>
      </c>
      <c r="DD363" t="s">
        <v>3</v>
      </c>
      <c r="DE363" t="s">
        <v>3</v>
      </c>
      <c r="DF363" t="s">
        <v>3</v>
      </c>
      <c r="DG363" t="s">
        <v>3</v>
      </c>
      <c r="DH363" t="s">
        <v>3</v>
      </c>
      <c r="DI363" t="s">
        <v>3</v>
      </c>
      <c r="DJ363" t="s">
        <v>3</v>
      </c>
      <c r="DK363" t="s">
        <v>3</v>
      </c>
      <c r="DL363" t="s">
        <v>3</v>
      </c>
      <c r="DM363" t="s">
        <v>3</v>
      </c>
      <c r="DN363">
        <v>0</v>
      </c>
      <c r="DO363">
        <v>0</v>
      </c>
      <c r="DP363">
        <v>1</v>
      </c>
      <c r="DQ363">
        <v>1</v>
      </c>
      <c r="DU363">
        <v>1013</v>
      </c>
      <c r="DV363" t="s">
        <v>342</v>
      </c>
      <c r="DW363" t="s">
        <v>342</v>
      </c>
      <c r="DX363">
        <v>1</v>
      </c>
      <c r="DZ363" t="s">
        <v>3</v>
      </c>
      <c r="EA363" t="s">
        <v>3</v>
      </c>
      <c r="EB363" t="s">
        <v>3</v>
      </c>
      <c r="EC363" t="s">
        <v>3</v>
      </c>
      <c r="EE363">
        <v>45799920</v>
      </c>
      <c r="EF363">
        <v>3</v>
      </c>
      <c r="EG363" t="s">
        <v>25</v>
      </c>
      <c r="EH363">
        <v>0</v>
      </c>
      <c r="EI363" t="s">
        <v>3</v>
      </c>
      <c r="EJ363">
        <v>2</v>
      </c>
      <c r="EK363">
        <v>110012</v>
      </c>
      <c r="EL363" t="s">
        <v>60</v>
      </c>
      <c r="EM363" t="s">
        <v>61</v>
      </c>
      <c r="EO363" t="s">
        <v>3</v>
      </c>
      <c r="EQ363">
        <v>131072</v>
      </c>
      <c r="ER363">
        <v>0</v>
      </c>
      <c r="ES363">
        <v>0</v>
      </c>
      <c r="ET363">
        <v>0</v>
      </c>
      <c r="EU363">
        <v>0</v>
      </c>
      <c r="EV363">
        <v>0</v>
      </c>
      <c r="EW363">
        <v>15.17</v>
      </c>
      <c r="EX363">
        <v>0.01</v>
      </c>
      <c r="EY363">
        <v>0</v>
      </c>
      <c r="FQ363">
        <v>0</v>
      </c>
      <c r="FR363">
        <v>0</v>
      </c>
      <c r="FS363">
        <v>0</v>
      </c>
      <c r="FX363">
        <v>90</v>
      </c>
      <c r="FY363">
        <v>46</v>
      </c>
      <c r="GA363" t="s">
        <v>3</v>
      </c>
      <c r="GD363">
        <v>1</v>
      </c>
      <c r="GF363">
        <v>515631764</v>
      </c>
      <c r="GG363">
        <v>2</v>
      </c>
      <c r="GH363">
        <v>1</v>
      </c>
      <c r="GI363">
        <v>-2</v>
      </c>
      <c r="GJ363">
        <v>0</v>
      </c>
      <c r="GK363">
        <v>0</v>
      </c>
      <c r="GL363">
        <f t="shared" si="288"/>
        <v>0</v>
      </c>
      <c r="GM363">
        <f t="shared" si="289"/>
        <v>35408.44</v>
      </c>
      <c r="GN363">
        <f t="shared" si="290"/>
        <v>0</v>
      </c>
      <c r="GO363">
        <f t="shared" si="291"/>
        <v>35408.44</v>
      </c>
      <c r="GP363">
        <f t="shared" si="292"/>
        <v>0</v>
      </c>
      <c r="GR363">
        <v>0</v>
      </c>
      <c r="GS363">
        <v>0</v>
      </c>
      <c r="GT363">
        <v>0</v>
      </c>
      <c r="GU363" t="s">
        <v>3</v>
      </c>
      <c r="GV363">
        <f t="shared" si="293"/>
        <v>0</v>
      </c>
      <c r="GW363">
        <v>1</v>
      </c>
      <c r="GX363">
        <f t="shared" si="294"/>
        <v>0</v>
      </c>
      <c r="HA363">
        <v>0</v>
      </c>
      <c r="HB363">
        <v>0</v>
      </c>
      <c r="HC363">
        <f t="shared" si="295"/>
        <v>0</v>
      </c>
      <c r="HE363" t="s">
        <v>3</v>
      </c>
      <c r="HF363" t="s">
        <v>3</v>
      </c>
      <c r="HM363" t="s">
        <v>3</v>
      </c>
      <c r="HN363" t="s">
        <v>63</v>
      </c>
      <c r="HO363" t="s">
        <v>64</v>
      </c>
      <c r="HP363" t="s">
        <v>60</v>
      </c>
      <c r="HQ363" t="s">
        <v>60</v>
      </c>
      <c r="HS363">
        <v>0</v>
      </c>
      <c r="IK363">
        <v>0</v>
      </c>
    </row>
    <row r="364" spans="1:245" x14ac:dyDescent="0.2">
      <c r="A364">
        <v>17</v>
      </c>
      <c r="B364">
        <v>1</v>
      </c>
      <c r="E364" t="s">
        <v>507</v>
      </c>
      <c r="F364" t="s">
        <v>508</v>
      </c>
      <c r="G364" t="s">
        <v>509</v>
      </c>
      <c r="H364" t="s">
        <v>23</v>
      </c>
      <c r="I364">
        <f>ROUND(10,7)</f>
        <v>10</v>
      </c>
      <c r="J364">
        <v>0</v>
      </c>
      <c r="K364">
        <f>ROUND(10,7)</f>
        <v>10</v>
      </c>
      <c r="O364">
        <f t="shared" si="277"/>
        <v>370875</v>
      </c>
      <c r="P364">
        <f>ROUND(CQ364*I364,2)</f>
        <v>370875</v>
      </c>
      <c r="Q364">
        <f>ROUND(CR364*I364,2)</f>
        <v>0</v>
      </c>
      <c r="R364">
        <f>ROUND(CS364*I364,2)</f>
        <v>0</v>
      </c>
      <c r="S364">
        <f>ROUND(CT364*I364,2)</f>
        <v>0</v>
      </c>
      <c r="T364">
        <f t="shared" si="278"/>
        <v>0</v>
      </c>
      <c r="U364">
        <f>ROUND(CV364*I364,7)</f>
        <v>0</v>
      </c>
      <c r="V364">
        <f>ROUND(CW364*I364,7)</f>
        <v>0</v>
      </c>
      <c r="W364">
        <f t="shared" si="279"/>
        <v>0</v>
      </c>
      <c r="X364">
        <f t="shared" si="280"/>
        <v>0</v>
      </c>
      <c r="Y364">
        <f t="shared" si="281"/>
        <v>0</v>
      </c>
      <c r="AA364">
        <v>48216218</v>
      </c>
      <c r="AB364">
        <f t="shared" si="282"/>
        <v>37087.5</v>
      </c>
      <c r="AC364">
        <f>ROUND((ES364),6)</f>
        <v>37087.5</v>
      </c>
      <c r="AD364">
        <f>ROUND((((ET364)-(EU364))+AE364),6)</f>
        <v>0</v>
      </c>
      <c r="AE364">
        <f>ROUND((EU364),6)</f>
        <v>0</v>
      </c>
      <c r="AF364">
        <f>ROUND((EV364),6)</f>
        <v>0</v>
      </c>
      <c r="AG364">
        <f t="shared" si="283"/>
        <v>0</v>
      </c>
      <c r="AH364">
        <f>(EW364)</f>
        <v>0</v>
      </c>
      <c r="AI364">
        <f>(EX364)</f>
        <v>0</v>
      </c>
      <c r="AJ364">
        <f t="shared" si="284"/>
        <v>0</v>
      </c>
      <c r="AK364">
        <v>37087.5</v>
      </c>
      <c r="AL364">
        <v>37087.5</v>
      </c>
      <c r="AM364">
        <v>0</v>
      </c>
      <c r="AN364">
        <v>0</v>
      </c>
      <c r="AO364">
        <v>0</v>
      </c>
      <c r="AP364">
        <v>0</v>
      </c>
      <c r="AQ364">
        <v>0</v>
      </c>
      <c r="AR364">
        <v>0</v>
      </c>
      <c r="AS364">
        <v>0</v>
      </c>
      <c r="AT364">
        <v>0</v>
      </c>
      <c r="AU364">
        <v>0</v>
      </c>
      <c r="AV364">
        <v>1</v>
      </c>
      <c r="AW364">
        <v>1</v>
      </c>
      <c r="AZ364">
        <v>1</v>
      </c>
      <c r="BA364">
        <v>1</v>
      </c>
      <c r="BB364">
        <v>1</v>
      </c>
      <c r="BC364">
        <v>1</v>
      </c>
      <c r="BD364" t="s">
        <v>3</v>
      </c>
      <c r="BE364" t="s">
        <v>3</v>
      </c>
      <c r="BF364" t="s">
        <v>3</v>
      </c>
      <c r="BG364" t="s">
        <v>3</v>
      </c>
      <c r="BH364">
        <v>3</v>
      </c>
      <c r="BI364">
        <v>3</v>
      </c>
      <c r="BJ364" t="s">
        <v>510</v>
      </c>
      <c r="BM364">
        <v>100</v>
      </c>
      <c r="BN364">
        <v>0</v>
      </c>
      <c r="BO364" t="s">
        <v>3</v>
      </c>
      <c r="BP364">
        <v>0</v>
      </c>
      <c r="BQ364">
        <v>5</v>
      </c>
      <c r="BR364">
        <v>0</v>
      </c>
      <c r="BS364">
        <v>1</v>
      </c>
      <c r="BT364">
        <v>1</v>
      </c>
      <c r="BU364">
        <v>1</v>
      </c>
      <c r="BV364">
        <v>1</v>
      </c>
      <c r="BW364">
        <v>1</v>
      </c>
      <c r="BX364">
        <v>1</v>
      </c>
      <c r="BY364" t="s">
        <v>3</v>
      </c>
      <c r="BZ364">
        <v>0</v>
      </c>
      <c r="CA364">
        <v>0</v>
      </c>
      <c r="CB364" t="s">
        <v>3</v>
      </c>
      <c r="CE364">
        <v>0</v>
      </c>
      <c r="CF364">
        <v>0</v>
      </c>
      <c r="CG364">
        <v>0</v>
      </c>
      <c r="CM364">
        <v>0</v>
      </c>
      <c r="CN364" t="s">
        <v>3</v>
      </c>
      <c r="CO364">
        <v>0</v>
      </c>
      <c r="CP364">
        <f t="shared" si="285"/>
        <v>370875</v>
      </c>
      <c r="CQ364">
        <f>ROUND(AL364*BC364,2)</f>
        <v>37087.5</v>
      </c>
      <c r="CR364">
        <f>ROUND(AM364*BB364,2)</f>
        <v>0</v>
      </c>
      <c r="CS364">
        <f>ROUND(AN364*BS364,2)</f>
        <v>0</v>
      </c>
      <c r="CT364">
        <f>ROUND(AO364*BA364,2)</f>
        <v>0</v>
      </c>
      <c r="CU364">
        <f t="shared" si="286"/>
        <v>0</v>
      </c>
      <c r="CV364">
        <f>AH364</f>
        <v>0</v>
      </c>
      <c r="CW364">
        <f>AI364</f>
        <v>0</v>
      </c>
      <c r="CX364">
        <f t="shared" si="287"/>
        <v>0</v>
      </c>
      <c r="CY364">
        <f>0</f>
        <v>0</v>
      </c>
      <c r="CZ364">
        <f>0</f>
        <v>0</v>
      </c>
      <c r="DC364" t="s">
        <v>3</v>
      </c>
      <c r="DD364" t="s">
        <v>3</v>
      </c>
      <c r="DE364" t="s">
        <v>3</v>
      </c>
      <c r="DF364" t="s">
        <v>3</v>
      </c>
      <c r="DG364" t="s">
        <v>3</v>
      </c>
      <c r="DH364" t="s">
        <v>3</v>
      </c>
      <c r="DI364" t="s">
        <v>3</v>
      </c>
      <c r="DJ364" t="s">
        <v>3</v>
      </c>
      <c r="DK364" t="s">
        <v>3</v>
      </c>
      <c r="DL364" t="s">
        <v>3</v>
      </c>
      <c r="DM364" t="s">
        <v>3</v>
      </c>
      <c r="DN364">
        <v>0</v>
      </c>
      <c r="DO364">
        <v>0</v>
      </c>
      <c r="DP364">
        <v>1</v>
      </c>
      <c r="DQ364">
        <v>1</v>
      </c>
      <c r="DU364">
        <v>1013</v>
      </c>
      <c r="DV364" t="s">
        <v>23</v>
      </c>
      <c r="DW364" t="s">
        <v>23</v>
      </c>
      <c r="DX364">
        <v>1</v>
      </c>
      <c r="DZ364" t="s">
        <v>3</v>
      </c>
      <c r="EA364" t="s">
        <v>3</v>
      </c>
      <c r="EB364" t="s">
        <v>3</v>
      </c>
      <c r="EC364" t="s">
        <v>3</v>
      </c>
      <c r="EE364">
        <v>45799867</v>
      </c>
      <c r="EF364">
        <v>5</v>
      </c>
      <c r="EG364" t="s">
        <v>39</v>
      </c>
      <c r="EH364">
        <v>0</v>
      </c>
      <c r="EI364" t="s">
        <v>3</v>
      </c>
      <c r="EJ364">
        <v>3</v>
      </c>
      <c r="EK364">
        <v>100</v>
      </c>
      <c r="EL364" t="s">
        <v>40</v>
      </c>
      <c r="EM364" t="s">
        <v>41</v>
      </c>
      <c r="EO364" t="s">
        <v>3</v>
      </c>
      <c r="EQ364">
        <v>131072</v>
      </c>
      <c r="ER364">
        <v>0</v>
      </c>
      <c r="ES364">
        <v>37087.5</v>
      </c>
      <c r="ET364">
        <v>0</v>
      </c>
      <c r="EU364">
        <v>0</v>
      </c>
      <c r="EV364">
        <v>0</v>
      </c>
      <c r="EW364">
        <v>0</v>
      </c>
      <c r="EX364">
        <v>0</v>
      </c>
      <c r="EY364">
        <v>0</v>
      </c>
      <c r="FQ364">
        <v>0</v>
      </c>
      <c r="FR364">
        <f>P364</f>
        <v>370875</v>
      </c>
      <c r="FS364">
        <v>0</v>
      </c>
      <c r="FX364">
        <v>0</v>
      </c>
      <c r="FY364">
        <v>0</v>
      </c>
      <c r="GA364" t="s">
        <v>3</v>
      </c>
      <c r="GD364">
        <v>1</v>
      </c>
      <c r="GF364">
        <v>-1201866999</v>
      </c>
      <c r="GG364">
        <v>2</v>
      </c>
      <c r="GH364">
        <v>0</v>
      </c>
      <c r="GI364">
        <v>-2</v>
      </c>
      <c r="GJ364">
        <v>0</v>
      </c>
      <c r="GK364">
        <v>0</v>
      </c>
      <c r="GL364">
        <f t="shared" si="288"/>
        <v>0</v>
      </c>
      <c r="GM364">
        <f t="shared" si="289"/>
        <v>370875</v>
      </c>
      <c r="GN364">
        <f t="shared" si="290"/>
        <v>0</v>
      </c>
      <c r="GO364">
        <f t="shared" si="291"/>
        <v>0</v>
      </c>
      <c r="GP364">
        <f t="shared" si="292"/>
        <v>0</v>
      </c>
      <c r="GR364">
        <v>0</v>
      </c>
      <c r="GS364">
        <v>0</v>
      </c>
      <c r="GT364">
        <v>0</v>
      </c>
      <c r="GU364" t="s">
        <v>3</v>
      </c>
      <c r="GV364">
        <f t="shared" si="293"/>
        <v>0</v>
      </c>
      <c r="GW364">
        <v>1</v>
      </c>
      <c r="GX364">
        <f t="shared" si="294"/>
        <v>0</v>
      </c>
      <c r="HA364">
        <v>0</v>
      </c>
      <c r="HB364">
        <v>0</v>
      </c>
      <c r="HC364">
        <f t="shared" si="295"/>
        <v>0</v>
      </c>
      <c r="HE364" t="s">
        <v>3</v>
      </c>
      <c r="HF364" t="s">
        <v>3</v>
      </c>
      <c r="HM364" t="s">
        <v>3</v>
      </c>
      <c r="HN364" t="s">
        <v>3</v>
      </c>
      <c r="HO364" t="s">
        <v>3</v>
      </c>
      <c r="HP364" t="s">
        <v>3</v>
      </c>
      <c r="HQ364" t="s">
        <v>3</v>
      </c>
      <c r="HS364">
        <v>0</v>
      </c>
      <c r="IK364">
        <v>0</v>
      </c>
    </row>
    <row r="365" spans="1:245" x14ac:dyDescent="0.2">
      <c r="A365">
        <v>17</v>
      </c>
      <c r="B365">
        <v>1</v>
      </c>
      <c r="C365">
        <f>ROW(SmtRes!A488)</f>
        <v>488</v>
      </c>
      <c r="D365">
        <f>ROW(EtalonRes!A488)</f>
        <v>488</v>
      </c>
      <c r="E365" t="s">
        <v>511</v>
      </c>
      <c r="F365" t="s">
        <v>512</v>
      </c>
      <c r="G365" t="s">
        <v>513</v>
      </c>
      <c r="H365" t="s">
        <v>342</v>
      </c>
      <c r="I365">
        <f>ROUND(0.2,7)</f>
        <v>0.2</v>
      </c>
      <c r="J365">
        <v>0</v>
      </c>
      <c r="K365">
        <f>ROUND(0.2,7)</f>
        <v>0.2</v>
      </c>
      <c r="O365">
        <f t="shared" si="277"/>
        <v>4945.82</v>
      </c>
      <c r="P365">
        <f>SUMIF(SmtRes!AQ480:'SmtRes'!AQ488,"=1",SmtRes!DF480:'SmtRes'!DF488)</f>
        <v>137.69</v>
      </c>
      <c r="Q365">
        <f>SUMIF(SmtRes!AQ480:'SmtRes'!AQ488,"=1",SmtRes!DG480:'SmtRes'!DG488)</f>
        <v>2.29</v>
      </c>
      <c r="R365">
        <f>SUMIF(SmtRes!AQ480:'SmtRes'!AQ488,"=1",SmtRes!DH480:'SmtRes'!DH488)</f>
        <v>3.13</v>
      </c>
      <c r="S365">
        <f>SUMIF(SmtRes!AQ480:'SmtRes'!AQ488,"=1",SmtRes!DI480:'SmtRes'!DI488)</f>
        <v>4802.71</v>
      </c>
      <c r="T365">
        <f t="shared" si="278"/>
        <v>0</v>
      </c>
      <c r="U365">
        <f>SUMIF(SmtRes!AQ480:'SmtRes'!AQ488,"=1",SmtRes!CV480:'SmtRes'!CV488)</f>
        <v>4.9280000000000008</v>
      </c>
      <c r="V365">
        <f>SUMIF(SmtRes!AQ480:'SmtRes'!AQ488,"=1",SmtRes!CW480:'SmtRes'!CW488)</f>
        <v>4.0000000000000001E-3</v>
      </c>
      <c r="W365">
        <f t="shared" si="279"/>
        <v>0</v>
      </c>
      <c r="X365">
        <f t="shared" si="280"/>
        <v>4325.26</v>
      </c>
      <c r="Y365">
        <f t="shared" si="281"/>
        <v>2210.69</v>
      </c>
      <c r="AA365">
        <v>48216218</v>
      </c>
      <c r="AB365">
        <f t="shared" si="282"/>
        <v>24667.524408000001</v>
      </c>
      <c r="AC365">
        <f>ROUND((SUM(SmtRes!BQ480:'SmtRes'!BQ488)),6)</f>
        <v>642.53860799999995</v>
      </c>
      <c r="AD365">
        <f>ROUND((((SUM(SmtRes!BR480:'SmtRes'!BR488))-(SUM(SmtRes!BS480:'SmtRes'!BS488)))+AE365),6)</f>
        <v>11.455399999999999</v>
      </c>
      <c r="AE365">
        <f>ROUND((SUM(SmtRes!BS480:'SmtRes'!BS488)),6)</f>
        <v>15.653</v>
      </c>
      <c r="AF365">
        <f>ROUND((SUM(SmtRes!BT480:'SmtRes'!BT488)),6)</f>
        <v>24013.5304</v>
      </c>
      <c r="AG365">
        <f t="shared" si="283"/>
        <v>0</v>
      </c>
      <c r="AH365">
        <f>(SUM(SmtRes!BU480:'SmtRes'!BU488))</f>
        <v>24.64</v>
      </c>
      <c r="AI365">
        <f>(SUM(SmtRes!BV480:'SmtRes'!BV488))</f>
        <v>0.02</v>
      </c>
      <c r="AJ365">
        <f t="shared" si="284"/>
        <v>0</v>
      </c>
      <c r="AK365">
        <v>24683.177407999996</v>
      </c>
      <c r="AL365">
        <v>642.53860799999995</v>
      </c>
      <c r="AM365">
        <v>11.455399999999999</v>
      </c>
      <c r="AN365">
        <v>15.653</v>
      </c>
      <c r="AO365">
        <v>24013.530399999996</v>
      </c>
      <c r="AP365">
        <v>0</v>
      </c>
      <c r="AQ365">
        <v>24.64</v>
      </c>
      <c r="AR365">
        <v>0.02</v>
      </c>
      <c r="AS365">
        <v>0</v>
      </c>
      <c r="AT365">
        <v>90</v>
      </c>
      <c r="AU365">
        <v>46</v>
      </c>
      <c r="AV365">
        <v>1</v>
      </c>
      <c r="AW365">
        <v>1</v>
      </c>
      <c r="AZ365">
        <v>1</v>
      </c>
      <c r="BA365">
        <v>1</v>
      </c>
      <c r="BB365">
        <v>1</v>
      </c>
      <c r="BC365">
        <v>1</v>
      </c>
      <c r="BD365" t="s">
        <v>3</v>
      </c>
      <c r="BE365" t="s">
        <v>3</v>
      </c>
      <c r="BF365" t="s">
        <v>3</v>
      </c>
      <c r="BG365" t="s">
        <v>3</v>
      </c>
      <c r="BH365">
        <v>0</v>
      </c>
      <c r="BI365">
        <v>2</v>
      </c>
      <c r="BJ365" t="s">
        <v>514</v>
      </c>
      <c r="BM365">
        <v>110012</v>
      </c>
      <c r="BN365">
        <v>0</v>
      </c>
      <c r="BO365" t="s">
        <v>3</v>
      </c>
      <c r="BP365">
        <v>0</v>
      </c>
      <c r="BQ365">
        <v>3</v>
      </c>
      <c r="BR365">
        <v>0</v>
      </c>
      <c r="BS365">
        <v>1</v>
      </c>
      <c r="BT365">
        <v>1</v>
      </c>
      <c r="BU365">
        <v>1</v>
      </c>
      <c r="BV365">
        <v>1</v>
      </c>
      <c r="BW365">
        <v>1</v>
      </c>
      <c r="BX365">
        <v>1</v>
      </c>
      <c r="BY365" t="s">
        <v>3</v>
      </c>
      <c r="BZ365">
        <v>90</v>
      </c>
      <c r="CA365">
        <v>46</v>
      </c>
      <c r="CB365" t="s">
        <v>3</v>
      </c>
      <c r="CE365">
        <v>0</v>
      </c>
      <c r="CF365">
        <v>0</v>
      </c>
      <c r="CG365">
        <v>0</v>
      </c>
      <c r="CM365">
        <v>0</v>
      </c>
      <c r="CN365" t="s">
        <v>3</v>
      </c>
      <c r="CO365">
        <v>0</v>
      </c>
      <c r="CP365">
        <f t="shared" si="285"/>
        <v>4945.82</v>
      </c>
      <c r="CQ365">
        <f>SUMIF(SmtRes!AQ480:'SmtRes'!AQ488,"=1",SmtRes!AA480:'SmtRes'!AA488)</f>
        <v>756.29</v>
      </c>
      <c r="CR365">
        <f>SUMIF(SmtRes!AQ480:'SmtRes'!AQ488,"=1",SmtRes!AB480:'SmtRes'!AB488)</f>
        <v>572.77</v>
      </c>
      <c r="CS365">
        <f>SUMIF(SmtRes!AQ480:'SmtRes'!AQ488,"=1",SmtRes!AC480:'SmtRes'!AC488)</f>
        <v>782.65</v>
      </c>
      <c r="CT365">
        <f>SUMIF(SmtRes!AQ480:'SmtRes'!AQ488,"=1",SmtRes!AD480:'SmtRes'!AD488)</f>
        <v>2587.44</v>
      </c>
      <c r="CU365">
        <f t="shared" si="286"/>
        <v>0</v>
      </c>
      <c r="CV365">
        <f>SUMIF(SmtRes!AQ480:'SmtRes'!AQ488,"=1",SmtRes!BU480:'SmtRes'!BU488)</f>
        <v>24.64</v>
      </c>
      <c r="CW365">
        <f>SUMIF(SmtRes!AQ480:'SmtRes'!AQ488,"=1",SmtRes!BV480:'SmtRes'!BV488)</f>
        <v>0.02</v>
      </c>
      <c r="CX365">
        <f t="shared" si="287"/>
        <v>0</v>
      </c>
      <c r="CY365">
        <f>(((S365+R365)*AT365)/100)</f>
        <v>4325.2560000000003</v>
      </c>
      <c r="CZ365">
        <f>(((S365+R365)*AU365)/100)</f>
        <v>2210.6864</v>
      </c>
      <c r="DC365" t="s">
        <v>3</v>
      </c>
      <c r="DD365" t="s">
        <v>3</v>
      </c>
      <c r="DE365" t="s">
        <v>3</v>
      </c>
      <c r="DF365" t="s">
        <v>3</v>
      </c>
      <c r="DG365" t="s">
        <v>3</v>
      </c>
      <c r="DH365" t="s">
        <v>3</v>
      </c>
      <c r="DI365" t="s">
        <v>3</v>
      </c>
      <c r="DJ365" t="s">
        <v>3</v>
      </c>
      <c r="DK365" t="s">
        <v>3</v>
      </c>
      <c r="DL365" t="s">
        <v>3</v>
      </c>
      <c r="DM365" t="s">
        <v>3</v>
      </c>
      <c r="DN365">
        <v>0</v>
      </c>
      <c r="DO365">
        <v>0</v>
      </c>
      <c r="DP365">
        <v>1</v>
      </c>
      <c r="DQ365">
        <v>1</v>
      </c>
      <c r="DU365">
        <v>1013</v>
      </c>
      <c r="DV365" t="s">
        <v>342</v>
      </c>
      <c r="DW365" t="s">
        <v>342</v>
      </c>
      <c r="DX365">
        <v>1</v>
      </c>
      <c r="DZ365" t="s">
        <v>3</v>
      </c>
      <c r="EA365" t="s">
        <v>3</v>
      </c>
      <c r="EB365" t="s">
        <v>3</v>
      </c>
      <c r="EC365" t="s">
        <v>3</v>
      </c>
      <c r="EE365">
        <v>45799920</v>
      </c>
      <c r="EF365">
        <v>3</v>
      </c>
      <c r="EG365" t="s">
        <v>25</v>
      </c>
      <c r="EH365">
        <v>0</v>
      </c>
      <c r="EI365" t="s">
        <v>3</v>
      </c>
      <c r="EJ365">
        <v>2</v>
      </c>
      <c r="EK365">
        <v>110012</v>
      </c>
      <c r="EL365" t="s">
        <v>60</v>
      </c>
      <c r="EM365" t="s">
        <v>61</v>
      </c>
      <c r="EO365" t="s">
        <v>3</v>
      </c>
      <c r="EQ365">
        <v>131072</v>
      </c>
      <c r="ER365">
        <v>0</v>
      </c>
      <c r="ES365">
        <v>0</v>
      </c>
      <c r="ET365">
        <v>0</v>
      </c>
      <c r="EU365">
        <v>0</v>
      </c>
      <c r="EV365">
        <v>0</v>
      </c>
      <c r="EW365">
        <v>24.64</v>
      </c>
      <c r="EX365">
        <v>0.02</v>
      </c>
      <c r="EY365">
        <v>0</v>
      </c>
      <c r="FQ365">
        <v>0</v>
      </c>
      <c r="FR365">
        <v>0</v>
      </c>
      <c r="FS365">
        <v>0</v>
      </c>
      <c r="FX365">
        <v>90</v>
      </c>
      <c r="FY365">
        <v>46</v>
      </c>
      <c r="GA365" t="s">
        <v>3</v>
      </c>
      <c r="GD365">
        <v>1</v>
      </c>
      <c r="GF365">
        <v>37281723</v>
      </c>
      <c r="GG365">
        <v>2</v>
      </c>
      <c r="GH365">
        <v>1</v>
      </c>
      <c r="GI365">
        <v>-2</v>
      </c>
      <c r="GJ365">
        <v>0</v>
      </c>
      <c r="GK365">
        <v>0</v>
      </c>
      <c r="GL365">
        <f t="shared" si="288"/>
        <v>0</v>
      </c>
      <c r="GM365">
        <f t="shared" si="289"/>
        <v>11481.77</v>
      </c>
      <c r="GN365">
        <f t="shared" si="290"/>
        <v>0</v>
      </c>
      <c r="GO365">
        <f t="shared" si="291"/>
        <v>11481.77</v>
      </c>
      <c r="GP365">
        <f t="shared" si="292"/>
        <v>0</v>
      </c>
      <c r="GR365">
        <v>0</v>
      </c>
      <c r="GS365">
        <v>0</v>
      </c>
      <c r="GT365">
        <v>0</v>
      </c>
      <c r="GU365" t="s">
        <v>3</v>
      </c>
      <c r="GV365">
        <f t="shared" si="293"/>
        <v>0</v>
      </c>
      <c r="GW365">
        <v>1</v>
      </c>
      <c r="GX365">
        <f t="shared" si="294"/>
        <v>0</v>
      </c>
      <c r="HA365">
        <v>0</v>
      </c>
      <c r="HB365">
        <v>0</v>
      </c>
      <c r="HC365">
        <f t="shared" si="295"/>
        <v>0</v>
      </c>
      <c r="HE365" t="s">
        <v>3</v>
      </c>
      <c r="HF365" t="s">
        <v>3</v>
      </c>
      <c r="HM365" t="s">
        <v>3</v>
      </c>
      <c r="HN365" t="s">
        <v>63</v>
      </c>
      <c r="HO365" t="s">
        <v>64</v>
      </c>
      <c r="HP365" t="s">
        <v>60</v>
      </c>
      <c r="HQ365" t="s">
        <v>60</v>
      </c>
      <c r="HS365">
        <v>0</v>
      </c>
      <c r="IK365">
        <v>0</v>
      </c>
    </row>
    <row r="366" spans="1:245" x14ac:dyDescent="0.2">
      <c r="A366">
        <v>17</v>
      </c>
      <c r="B366">
        <v>1</v>
      </c>
      <c r="E366" t="s">
        <v>515</v>
      </c>
      <c r="F366" t="s">
        <v>508</v>
      </c>
      <c r="G366" t="s">
        <v>516</v>
      </c>
      <c r="H366" t="s">
        <v>23</v>
      </c>
      <c r="I366">
        <f>ROUND(2,7)</f>
        <v>2</v>
      </c>
      <c r="J366">
        <v>0</v>
      </c>
      <c r="K366">
        <f>ROUND(2,7)</f>
        <v>2</v>
      </c>
      <c r="O366">
        <f t="shared" si="277"/>
        <v>519225</v>
      </c>
      <c r="P366">
        <f>ROUND(CQ366*I366,2)</f>
        <v>519225</v>
      </c>
      <c r="Q366">
        <f>ROUND(CR366*I366,2)</f>
        <v>0</v>
      </c>
      <c r="R366">
        <f>ROUND(CS366*I366,2)</f>
        <v>0</v>
      </c>
      <c r="S366">
        <f>ROUND(CT366*I366,2)</f>
        <v>0</v>
      </c>
      <c r="T366">
        <f t="shared" si="278"/>
        <v>0</v>
      </c>
      <c r="U366">
        <f>ROUND(CV366*I366,7)</f>
        <v>0</v>
      </c>
      <c r="V366">
        <f>ROUND(CW366*I366,7)</f>
        <v>0</v>
      </c>
      <c r="W366">
        <f t="shared" si="279"/>
        <v>0</v>
      </c>
      <c r="X366">
        <f t="shared" si="280"/>
        <v>0</v>
      </c>
      <c r="Y366">
        <f t="shared" si="281"/>
        <v>0</v>
      </c>
      <c r="AA366">
        <v>48216218</v>
      </c>
      <c r="AB366">
        <f t="shared" si="282"/>
        <v>259612.5</v>
      </c>
      <c r="AC366">
        <f>ROUND((ES366),6)</f>
        <v>259612.5</v>
      </c>
      <c r="AD366">
        <f>ROUND((((ET366)-(EU366))+AE366),6)</f>
        <v>0</v>
      </c>
      <c r="AE366">
        <f>ROUND((EU366),6)</f>
        <v>0</v>
      </c>
      <c r="AF366">
        <f>ROUND((EV366),6)</f>
        <v>0</v>
      </c>
      <c r="AG366">
        <f t="shared" si="283"/>
        <v>0</v>
      </c>
      <c r="AH366">
        <f>(EW366)</f>
        <v>0</v>
      </c>
      <c r="AI366">
        <f>(EX366)</f>
        <v>0</v>
      </c>
      <c r="AJ366">
        <f t="shared" si="284"/>
        <v>0</v>
      </c>
      <c r="AK366">
        <v>259612.5</v>
      </c>
      <c r="AL366">
        <v>259612.5</v>
      </c>
      <c r="AM366">
        <v>0</v>
      </c>
      <c r="AN366">
        <v>0</v>
      </c>
      <c r="AO366">
        <v>0</v>
      </c>
      <c r="AP366">
        <v>0</v>
      </c>
      <c r="AQ366">
        <v>0</v>
      </c>
      <c r="AR366">
        <v>0</v>
      </c>
      <c r="AS366">
        <v>0</v>
      </c>
      <c r="AT366">
        <v>0</v>
      </c>
      <c r="AU366">
        <v>0</v>
      </c>
      <c r="AV366">
        <v>1</v>
      </c>
      <c r="AW366">
        <v>1</v>
      </c>
      <c r="AZ366">
        <v>1</v>
      </c>
      <c r="BA366">
        <v>1</v>
      </c>
      <c r="BB366">
        <v>1</v>
      </c>
      <c r="BC366">
        <v>1</v>
      </c>
      <c r="BD366" t="s">
        <v>3</v>
      </c>
      <c r="BE366" t="s">
        <v>3</v>
      </c>
      <c r="BF366" t="s">
        <v>3</v>
      </c>
      <c r="BG366" t="s">
        <v>3</v>
      </c>
      <c r="BH366">
        <v>3</v>
      </c>
      <c r="BI366">
        <v>3</v>
      </c>
      <c r="BJ366" t="s">
        <v>517</v>
      </c>
      <c r="BM366">
        <v>100</v>
      </c>
      <c r="BN366">
        <v>0</v>
      </c>
      <c r="BO366" t="s">
        <v>3</v>
      </c>
      <c r="BP366">
        <v>0</v>
      </c>
      <c r="BQ366">
        <v>5</v>
      </c>
      <c r="BR366">
        <v>0</v>
      </c>
      <c r="BS366">
        <v>1</v>
      </c>
      <c r="BT366">
        <v>1</v>
      </c>
      <c r="BU366">
        <v>1</v>
      </c>
      <c r="BV366">
        <v>1</v>
      </c>
      <c r="BW366">
        <v>1</v>
      </c>
      <c r="BX366">
        <v>1</v>
      </c>
      <c r="BY366" t="s">
        <v>3</v>
      </c>
      <c r="BZ366">
        <v>0</v>
      </c>
      <c r="CA366">
        <v>0</v>
      </c>
      <c r="CB366" t="s">
        <v>3</v>
      </c>
      <c r="CE366">
        <v>0</v>
      </c>
      <c r="CF366">
        <v>0</v>
      </c>
      <c r="CG366">
        <v>0</v>
      </c>
      <c r="CM366">
        <v>0</v>
      </c>
      <c r="CN366" t="s">
        <v>3</v>
      </c>
      <c r="CO366">
        <v>0</v>
      </c>
      <c r="CP366">
        <f t="shared" si="285"/>
        <v>519225</v>
      </c>
      <c r="CQ366">
        <f>ROUND(AL366*BC366,2)</f>
        <v>259612.5</v>
      </c>
      <c r="CR366">
        <f>ROUND(AM366*BB366,2)</f>
        <v>0</v>
      </c>
      <c r="CS366">
        <f>ROUND(AN366*BS366,2)</f>
        <v>0</v>
      </c>
      <c r="CT366">
        <f>ROUND(AO366*BA366,2)</f>
        <v>0</v>
      </c>
      <c r="CU366">
        <f t="shared" si="286"/>
        <v>0</v>
      </c>
      <c r="CV366">
        <f>AH366</f>
        <v>0</v>
      </c>
      <c r="CW366">
        <f>AI366</f>
        <v>0</v>
      </c>
      <c r="CX366">
        <f t="shared" si="287"/>
        <v>0</v>
      </c>
      <c r="CY366">
        <f>0</f>
        <v>0</v>
      </c>
      <c r="CZ366">
        <f>0</f>
        <v>0</v>
      </c>
      <c r="DC366" t="s">
        <v>3</v>
      </c>
      <c r="DD366" t="s">
        <v>3</v>
      </c>
      <c r="DE366" t="s">
        <v>3</v>
      </c>
      <c r="DF366" t="s">
        <v>3</v>
      </c>
      <c r="DG366" t="s">
        <v>3</v>
      </c>
      <c r="DH366" t="s">
        <v>3</v>
      </c>
      <c r="DI366" t="s">
        <v>3</v>
      </c>
      <c r="DJ366" t="s">
        <v>3</v>
      </c>
      <c r="DK366" t="s">
        <v>3</v>
      </c>
      <c r="DL366" t="s">
        <v>3</v>
      </c>
      <c r="DM366" t="s">
        <v>3</v>
      </c>
      <c r="DN366">
        <v>0</v>
      </c>
      <c r="DO366">
        <v>0</v>
      </c>
      <c r="DP366">
        <v>1</v>
      </c>
      <c r="DQ366">
        <v>1</v>
      </c>
      <c r="DU366">
        <v>1013</v>
      </c>
      <c r="DV366" t="s">
        <v>23</v>
      </c>
      <c r="DW366" t="s">
        <v>23</v>
      </c>
      <c r="DX366">
        <v>1</v>
      </c>
      <c r="DZ366" t="s">
        <v>3</v>
      </c>
      <c r="EA366" t="s">
        <v>3</v>
      </c>
      <c r="EB366" t="s">
        <v>3</v>
      </c>
      <c r="EC366" t="s">
        <v>3</v>
      </c>
      <c r="EE366">
        <v>45799867</v>
      </c>
      <c r="EF366">
        <v>5</v>
      </c>
      <c r="EG366" t="s">
        <v>39</v>
      </c>
      <c r="EH366">
        <v>0</v>
      </c>
      <c r="EI366" t="s">
        <v>3</v>
      </c>
      <c r="EJ366">
        <v>3</v>
      </c>
      <c r="EK366">
        <v>100</v>
      </c>
      <c r="EL366" t="s">
        <v>40</v>
      </c>
      <c r="EM366" t="s">
        <v>41</v>
      </c>
      <c r="EO366" t="s">
        <v>3</v>
      </c>
      <c r="EQ366">
        <v>131072</v>
      </c>
      <c r="ER366">
        <v>259612.5</v>
      </c>
      <c r="ES366">
        <v>259612.5</v>
      </c>
      <c r="ET366">
        <v>0</v>
      </c>
      <c r="EU366">
        <v>0</v>
      </c>
      <c r="EV366">
        <v>0</v>
      </c>
      <c r="EW366">
        <v>0</v>
      </c>
      <c r="EX366">
        <v>0</v>
      </c>
      <c r="EY366">
        <v>0</v>
      </c>
      <c r="FQ366">
        <v>0</v>
      </c>
      <c r="FR366">
        <f>P366</f>
        <v>519225</v>
      </c>
      <c r="FS366">
        <v>0</v>
      </c>
      <c r="FX366">
        <v>0</v>
      </c>
      <c r="FY366">
        <v>0</v>
      </c>
      <c r="GA366" t="s">
        <v>494</v>
      </c>
      <c r="GD366">
        <v>1</v>
      </c>
      <c r="GF366">
        <v>-1692803120</v>
      </c>
      <c r="GG366">
        <v>2</v>
      </c>
      <c r="GH366">
        <v>0</v>
      </c>
      <c r="GI366">
        <v>-2</v>
      </c>
      <c r="GJ366">
        <v>0</v>
      </c>
      <c r="GK366">
        <v>0</v>
      </c>
      <c r="GL366">
        <f t="shared" si="288"/>
        <v>0</v>
      </c>
      <c r="GM366">
        <f t="shared" si="289"/>
        <v>519225</v>
      </c>
      <c r="GN366">
        <f t="shared" si="290"/>
        <v>0</v>
      </c>
      <c r="GO366">
        <f t="shared" si="291"/>
        <v>0</v>
      </c>
      <c r="GP366">
        <f t="shared" si="292"/>
        <v>0</v>
      </c>
      <c r="GR366">
        <v>0</v>
      </c>
      <c r="GS366">
        <v>4</v>
      </c>
      <c r="GT366">
        <v>0</v>
      </c>
      <c r="GU366" t="s">
        <v>3</v>
      </c>
      <c r="GV366">
        <f t="shared" si="293"/>
        <v>0</v>
      </c>
      <c r="GW366">
        <v>1</v>
      </c>
      <c r="GX366">
        <f t="shared" si="294"/>
        <v>0</v>
      </c>
      <c r="HA366">
        <v>0</v>
      </c>
      <c r="HB366">
        <v>0</v>
      </c>
      <c r="HC366">
        <f t="shared" si="295"/>
        <v>0</v>
      </c>
      <c r="HE366" t="s">
        <v>3</v>
      </c>
      <c r="HF366" t="s">
        <v>3</v>
      </c>
      <c r="HM366" t="s">
        <v>3</v>
      </c>
      <c r="HN366" t="s">
        <v>3</v>
      </c>
      <c r="HO366" t="s">
        <v>3</v>
      </c>
      <c r="HP366" t="s">
        <v>3</v>
      </c>
      <c r="HQ366" t="s">
        <v>3</v>
      </c>
      <c r="HS366">
        <v>0</v>
      </c>
      <c r="IK366">
        <v>0</v>
      </c>
    </row>
    <row r="367" spans="1:245" x14ac:dyDescent="0.2">
      <c r="A367">
        <v>17</v>
      </c>
      <c r="B367">
        <v>1</v>
      </c>
      <c r="C367">
        <f>ROW(SmtRes!A497)</f>
        <v>497</v>
      </c>
      <c r="D367">
        <f>ROW(EtalonRes!A497)</f>
        <v>497</v>
      </c>
      <c r="E367" t="s">
        <v>518</v>
      </c>
      <c r="F367" t="s">
        <v>512</v>
      </c>
      <c r="G367" t="s">
        <v>513</v>
      </c>
      <c r="H367" t="s">
        <v>342</v>
      </c>
      <c r="I367">
        <f>ROUND(2.6,7)</f>
        <v>2.6</v>
      </c>
      <c r="J367">
        <v>0</v>
      </c>
      <c r="K367">
        <f>ROUND(2.6,7)</f>
        <v>2.6</v>
      </c>
      <c r="O367">
        <f t="shared" si="277"/>
        <v>64295.56</v>
      </c>
      <c r="P367">
        <f>SUMIF(SmtRes!AQ489:'SmtRes'!AQ497,"=1",SmtRes!DF489:'SmtRes'!DF497)</f>
        <v>1789.9</v>
      </c>
      <c r="Q367">
        <f>SUMIF(SmtRes!AQ489:'SmtRes'!AQ497,"=1",SmtRes!DG489:'SmtRes'!DG497)</f>
        <v>29.78</v>
      </c>
      <c r="R367">
        <f>SUMIF(SmtRes!AQ489:'SmtRes'!AQ497,"=1",SmtRes!DH489:'SmtRes'!DH497)</f>
        <v>40.700000000000003</v>
      </c>
      <c r="S367">
        <f>SUMIF(SmtRes!AQ489:'SmtRes'!AQ497,"=1",SmtRes!DI489:'SmtRes'!DI497)</f>
        <v>62435.179999999993</v>
      </c>
      <c r="T367">
        <f t="shared" si="278"/>
        <v>0</v>
      </c>
      <c r="U367">
        <f>SUMIF(SmtRes!AQ489:'SmtRes'!AQ497,"=1",SmtRes!CV489:'SmtRes'!CV497)</f>
        <v>64.063999999999993</v>
      </c>
      <c r="V367">
        <f>SUMIF(SmtRes!AQ489:'SmtRes'!AQ497,"=1",SmtRes!CW489:'SmtRes'!CW497)</f>
        <v>5.1999999999999998E-2</v>
      </c>
      <c r="W367">
        <f t="shared" si="279"/>
        <v>0</v>
      </c>
      <c r="X367">
        <f t="shared" si="280"/>
        <v>56228.29</v>
      </c>
      <c r="Y367">
        <f t="shared" si="281"/>
        <v>28738.9</v>
      </c>
      <c r="AA367">
        <v>48216218</v>
      </c>
      <c r="AB367">
        <f t="shared" si="282"/>
        <v>24667.524408000001</v>
      </c>
      <c r="AC367">
        <f>ROUND((SUM(SmtRes!BQ489:'SmtRes'!BQ497)),6)</f>
        <v>642.53860799999995</v>
      </c>
      <c r="AD367">
        <f>ROUND((((SUM(SmtRes!BR489:'SmtRes'!BR497))-(SUM(SmtRes!BS489:'SmtRes'!BS497)))+AE367),6)</f>
        <v>11.455399999999999</v>
      </c>
      <c r="AE367">
        <f>ROUND((SUM(SmtRes!BS489:'SmtRes'!BS497)),6)</f>
        <v>15.653</v>
      </c>
      <c r="AF367">
        <f>ROUND((SUM(SmtRes!BT489:'SmtRes'!BT497)),6)</f>
        <v>24013.5304</v>
      </c>
      <c r="AG367">
        <f t="shared" si="283"/>
        <v>0</v>
      </c>
      <c r="AH367">
        <f>(SUM(SmtRes!BU489:'SmtRes'!BU497))</f>
        <v>24.64</v>
      </c>
      <c r="AI367">
        <f>(SUM(SmtRes!BV489:'SmtRes'!BV497))</f>
        <v>0.02</v>
      </c>
      <c r="AJ367">
        <f t="shared" si="284"/>
        <v>0</v>
      </c>
      <c r="AK367">
        <v>24683.177407999996</v>
      </c>
      <c r="AL367">
        <v>642.53860799999995</v>
      </c>
      <c r="AM367">
        <v>11.455399999999999</v>
      </c>
      <c r="AN367">
        <v>15.653</v>
      </c>
      <c r="AO367">
        <v>24013.530399999996</v>
      </c>
      <c r="AP367">
        <v>0</v>
      </c>
      <c r="AQ367">
        <v>24.64</v>
      </c>
      <c r="AR367">
        <v>0.02</v>
      </c>
      <c r="AS367">
        <v>0</v>
      </c>
      <c r="AT367">
        <v>90</v>
      </c>
      <c r="AU367">
        <v>46</v>
      </c>
      <c r="AV367">
        <v>1</v>
      </c>
      <c r="AW367">
        <v>1</v>
      </c>
      <c r="AZ367">
        <v>1</v>
      </c>
      <c r="BA367">
        <v>1</v>
      </c>
      <c r="BB367">
        <v>1</v>
      </c>
      <c r="BC367">
        <v>1</v>
      </c>
      <c r="BD367" t="s">
        <v>3</v>
      </c>
      <c r="BE367" t="s">
        <v>3</v>
      </c>
      <c r="BF367" t="s">
        <v>3</v>
      </c>
      <c r="BG367" t="s">
        <v>3</v>
      </c>
      <c r="BH367">
        <v>0</v>
      </c>
      <c r="BI367">
        <v>2</v>
      </c>
      <c r="BJ367" t="s">
        <v>514</v>
      </c>
      <c r="BM367">
        <v>110012</v>
      </c>
      <c r="BN367">
        <v>0</v>
      </c>
      <c r="BO367" t="s">
        <v>3</v>
      </c>
      <c r="BP367">
        <v>0</v>
      </c>
      <c r="BQ367">
        <v>3</v>
      </c>
      <c r="BR367">
        <v>0</v>
      </c>
      <c r="BS367">
        <v>1</v>
      </c>
      <c r="BT367">
        <v>1</v>
      </c>
      <c r="BU367">
        <v>1</v>
      </c>
      <c r="BV367">
        <v>1</v>
      </c>
      <c r="BW367">
        <v>1</v>
      </c>
      <c r="BX367">
        <v>1</v>
      </c>
      <c r="BY367" t="s">
        <v>3</v>
      </c>
      <c r="BZ367">
        <v>90</v>
      </c>
      <c r="CA367">
        <v>46</v>
      </c>
      <c r="CB367" t="s">
        <v>3</v>
      </c>
      <c r="CE367">
        <v>0</v>
      </c>
      <c r="CF367">
        <v>0</v>
      </c>
      <c r="CG367">
        <v>0</v>
      </c>
      <c r="CM367">
        <v>0</v>
      </c>
      <c r="CN367" t="s">
        <v>3</v>
      </c>
      <c r="CO367">
        <v>0</v>
      </c>
      <c r="CP367">
        <f t="shared" si="285"/>
        <v>64295.55999999999</v>
      </c>
      <c r="CQ367">
        <f>SUMIF(SmtRes!AQ489:'SmtRes'!AQ497,"=1",SmtRes!AA489:'SmtRes'!AA497)</f>
        <v>756.29</v>
      </c>
      <c r="CR367">
        <f>SUMIF(SmtRes!AQ489:'SmtRes'!AQ497,"=1",SmtRes!AB489:'SmtRes'!AB497)</f>
        <v>572.77</v>
      </c>
      <c r="CS367">
        <f>SUMIF(SmtRes!AQ489:'SmtRes'!AQ497,"=1",SmtRes!AC489:'SmtRes'!AC497)</f>
        <v>782.65</v>
      </c>
      <c r="CT367">
        <f>SUMIF(SmtRes!AQ489:'SmtRes'!AQ497,"=1",SmtRes!AD489:'SmtRes'!AD497)</f>
        <v>2587.44</v>
      </c>
      <c r="CU367">
        <f t="shared" si="286"/>
        <v>0</v>
      </c>
      <c r="CV367">
        <f>SUMIF(SmtRes!AQ489:'SmtRes'!AQ497,"=1",SmtRes!BU489:'SmtRes'!BU497)</f>
        <v>24.64</v>
      </c>
      <c r="CW367">
        <f>SUMIF(SmtRes!AQ489:'SmtRes'!AQ497,"=1",SmtRes!BV489:'SmtRes'!BV497)</f>
        <v>0.02</v>
      </c>
      <c r="CX367">
        <f t="shared" si="287"/>
        <v>0</v>
      </c>
      <c r="CY367">
        <f>(((S367+R367)*AT367)/100)</f>
        <v>56228.291999999994</v>
      </c>
      <c r="CZ367">
        <f>(((S367+R367)*AU367)/100)</f>
        <v>28738.904799999997</v>
      </c>
      <c r="DC367" t="s">
        <v>3</v>
      </c>
      <c r="DD367" t="s">
        <v>3</v>
      </c>
      <c r="DE367" t="s">
        <v>3</v>
      </c>
      <c r="DF367" t="s">
        <v>3</v>
      </c>
      <c r="DG367" t="s">
        <v>3</v>
      </c>
      <c r="DH367" t="s">
        <v>3</v>
      </c>
      <c r="DI367" t="s">
        <v>3</v>
      </c>
      <c r="DJ367" t="s">
        <v>3</v>
      </c>
      <c r="DK367" t="s">
        <v>3</v>
      </c>
      <c r="DL367" t="s">
        <v>3</v>
      </c>
      <c r="DM367" t="s">
        <v>3</v>
      </c>
      <c r="DN367">
        <v>0</v>
      </c>
      <c r="DO367">
        <v>0</v>
      </c>
      <c r="DP367">
        <v>1</v>
      </c>
      <c r="DQ367">
        <v>1</v>
      </c>
      <c r="DU367">
        <v>1013</v>
      </c>
      <c r="DV367" t="s">
        <v>342</v>
      </c>
      <c r="DW367" t="s">
        <v>342</v>
      </c>
      <c r="DX367">
        <v>1</v>
      </c>
      <c r="DZ367" t="s">
        <v>3</v>
      </c>
      <c r="EA367" t="s">
        <v>3</v>
      </c>
      <c r="EB367" t="s">
        <v>3</v>
      </c>
      <c r="EC367" t="s">
        <v>3</v>
      </c>
      <c r="EE367">
        <v>45799920</v>
      </c>
      <c r="EF367">
        <v>3</v>
      </c>
      <c r="EG367" t="s">
        <v>25</v>
      </c>
      <c r="EH367">
        <v>0</v>
      </c>
      <c r="EI367" t="s">
        <v>3</v>
      </c>
      <c r="EJ367">
        <v>2</v>
      </c>
      <c r="EK367">
        <v>110012</v>
      </c>
      <c r="EL367" t="s">
        <v>60</v>
      </c>
      <c r="EM367" t="s">
        <v>61</v>
      </c>
      <c r="EO367" t="s">
        <v>3</v>
      </c>
      <c r="EQ367">
        <v>131072</v>
      </c>
      <c r="ER367">
        <v>0</v>
      </c>
      <c r="ES367">
        <v>0</v>
      </c>
      <c r="ET367">
        <v>0</v>
      </c>
      <c r="EU367">
        <v>0</v>
      </c>
      <c r="EV367">
        <v>0</v>
      </c>
      <c r="EW367">
        <v>24.64</v>
      </c>
      <c r="EX367">
        <v>0.02</v>
      </c>
      <c r="EY367">
        <v>0</v>
      </c>
      <c r="FQ367">
        <v>0</v>
      </c>
      <c r="FR367">
        <v>0</v>
      </c>
      <c r="FS367">
        <v>0</v>
      </c>
      <c r="FX367">
        <v>90</v>
      </c>
      <c r="FY367">
        <v>46</v>
      </c>
      <c r="GA367" t="s">
        <v>3</v>
      </c>
      <c r="GD367">
        <v>1</v>
      </c>
      <c r="GF367">
        <v>37281723</v>
      </c>
      <c r="GG367">
        <v>2</v>
      </c>
      <c r="GH367">
        <v>1</v>
      </c>
      <c r="GI367">
        <v>-2</v>
      </c>
      <c r="GJ367">
        <v>0</v>
      </c>
      <c r="GK367">
        <v>0</v>
      </c>
      <c r="GL367">
        <f t="shared" si="288"/>
        <v>0</v>
      </c>
      <c r="GM367">
        <f t="shared" si="289"/>
        <v>149262.75</v>
      </c>
      <c r="GN367">
        <f t="shared" si="290"/>
        <v>0</v>
      </c>
      <c r="GO367">
        <f t="shared" si="291"/>
        <v>149262.75</v>
      </c>
      <c r="GP367">
        <f t="shared" si="292"/>
        <v>0</v>
      </c>
      <c r="GR367">
        <v>0</v>
      </c>
      <c r="GS367">
        <v>0</v>
      </c>
      <c r="GT367">
        <v>0</v>
      </c>
      <c r="GU367" t="s">
        <v>3</v>
      </c>
      <c r="GV367">
        <f t="shared" si="293"/>
        <v>0</v>
      </c>
      <c r="GW367">
        <v>1</v>
      </c>
      <c r="GX367">
        <f t="shared" si="294"/>
        <v>0</v>
      </c>
      <c r="HA367">
        <v>0</v>
      </c>
      <c r="HB367">
        <v>0</v>
      </c>
      <c r="HC367">
        <f t="shared" si="295"/>
        <v>0</v>
      </c>
      <c r="HE367" t="s">
        <v>3</v>
      </c>
      <c r="HF367" t="s">
        <v>3</v>
      </c>
      <c r="HM367" t="s">
        <v>3</v>
      </c>
      <c r="HN367" t="s">
        <v>63</v>
      </c>
      <c r="HO367" t="s">
        <v>64</v>
      </c>
      <c r="HP367" t="s">
        <v>60</v>
      </c>
      <c r="HQ367" t="s">
        <v>60</v>
      </c>
      <c r="HS367">
        <v>0</v>
      </c>
      <c r="IK367">
        <v>0</v>
      </c>
    </row>
    <row r="368" spans="1:245" x14ac:dyDescent="0.2">
      <c r="A368">
        <v>17</v>
      </c>
      <c r="B368">
        <v>1</v>
      </c>
      <c r="E368" t="s">
        <v>519</v>
      </c>
      <c r="F368" t="s">
        <v>508</v>
      </c>
      <c r="G368" t="s">
        <v>520</v>
      </c>
      <c r="H368" t="s">
        <v>23</v>
      </c>
      <c r="I368">
        <f>ROUND(26,7)</f>
        <v>26</v>
      </c>
      <c r="J368">
        <v>0</v>
      </c>
      <c r="K368">
        <f>ROUND(26,7)</f>
        <v>26</v>
      </c>
      <c r="O368">
        <f t="shared" si="277"/>
        <v>1536112.5</v>
      </c>
      <c r="P368">
        <f>ROUND(CQ368*I368,2)</f>
        <v>1536112.5</v>
      </c>
      <c r="Q368">
        <f>ROUND(CR368*I368,2)</f>
        <v>0</v>
      </c>
      <c r="R368">
        <f>ROUND(CS368*I368,2)</f>
        <v>0</v>
      </c>
      <c r="S368">
        <f>ROUND(CT368*I368,2)</f>
        <v>0</v>
      </c>
      <c r="T368">
        <f t="shared" si="278"/>
        <v>0</v>
      </c>
      <c r="U368">
        <f>ROUND(CV368*I368,7)</f>
        <v>0</v>
      </c>
      <c r="V368">
        <f>ROUND(CW368*I368,7)</f>
        <v>0</v>
      </c>
      <c r="W368">
        <f t="shared" si="279"/>
        <v>0</v>
      </c>
      <c r="X368">
        <f t="shared" si="280"/>
        <v>0</v>
      </c>
      <c r="Y368">
        <f t="shared" si="281"/>
        <v>0</v>
      </c>
      <c r="AA368">
        <v>48216218</v>
      </c>
      <c r="AB368">
        <f t="shared" si="282"/>
        <v>59081.25</v>
      </c>
      <c r="AC368">
        <f>ROUND((ES368),6)</f>
        <v>59081.25</v>
      </c>
      <c r="AD368">
        <f>ROUND((((ET368)-(EU368))+AE368),6)</f>
        <v>0</v>
      </c>
      <c r="AE368">
        <f>ROUND((EU368),6)</f>
        <v>0</v>
      </c>
      <c r="AF368">
        <f>ROUND((EV368),6)</f>
        <v>0</v>
      </c>
      <c r="AG368">
        <f t="shared" si="283"/>
        <v>0</v>
      </c>
      <c r="AH368">
        <f>(EW368)</f>
        <v>0</v>
      </c>
      <c r="AI368">
        <f>(EX368)</f>
        <v>0</v>
      </c>
      <c r="AJ368">
        <f t="shared" si="284"/>
        <v>0</v>
      </c>
      <c r="AK368">
        <v>59081.25</v>
      </c>
      <c r="AL368">
        <v>59081.25</v>
      </c>
      <c r="AM368">
        <v>0</v>
      </c>
      <c r="AN368">
        <v>0</v>
      </c>
      <c r="AO368">
        <v>0</v>
      </c>
      <c r="AP368">
        <v>0</v>
      </c>
      <c r="AQ368">
        <v>0</v>
      </c>
      <c r="AR368">
        <v>0</v>
      </c>
      <c r="AS368">
        <v>0</v>
      </c>
      <c r="AT368">
        <v>0</v>
      </c>
      <c r="AU368">
        <v>0</v>
      </c>
      <c r="AV368">
        <v>1</v>
      </c>
      <c r="AW368">
        <v>1</v>
      </c>
      <c r="AZ368">
        <v>1</v>
      </c>
      <c r="BA368">
        <v>1</v>
      </c>
      <c r="BB368">
        <v>1</v>
      </c>
      <c r="BC368">
        <v>1</v>
      </c>
      <c r="BD368" t="s">
        <v>3</v>
      </c>
      <c r="BE368" t="s">
        <v>3</v>
      </c>
      <c r="BF368" t="s">
        <v>3</v>
      </c>
      <c r="BG368" t="s">
        <v>3</v>
      </c>
      <c r="BH368">
        <v>3</v>
      </c>
      <c r="BI368">
        <v>3</v>
      </c>
      <c r="BJ368" t="s">
        <v>521</v>
      </c>
      <c r="BM368">
        <v>100</v>
      </c>
      <c r="BN368">
        <v>0</v>
      </c>
      <c r="BO368" t="s">
        <v>3</v>
      </c>
      <c r="BP368">
        <v>0</v>
      </c>
      <c r="BQ368">
        <v>5</v>
      </c>
      <c r="BR368">
        <v>0</v>
      </c>
      <c r="BS368">
        <v>1</v>
      </c>
      <c r="BT368">
        <v>1</v>
      </c>
      <c r="BU368">
        <v>1</v>
      </c>
      <c r="BV368">
        <v>1</v>
      </c>
      <c r="BW368">
        <v>1</v>
      </c>
      <c r="BX368">
        <v>1</v>
      </c>
      <c r="BY368" t="s">
        <v>3</v>
      </c>
      <c r="BZ368">
        <v>0</v>
      </c>
      <c r="CA368">
        <v>0</v>
      </c>
      <c r="CB368" t="s">
        <v>3</v>
      </c>
      <c r="CE368">
        <v>0</v>
      </c>
      <c r="CF368">
        <v>0</v>
      </c>
      <c r="CG368">
        <v>0</v>
      </c>
      <c r="CM368">
        <v>0</v>
      </c>
      <c r="CN368" t="s">
        <v>3</v>
      </c>
      <c r="CO368">
        <v>0</v>
      </c>
      <c r="CP368">
        <f t="shared" si="285"/>
        <v>1536112.5</v>
      </c>
      <c r="CQ368">
        <f>ROUND(AL368*BC368,2)</f>
        <v>59081.25</v>
      </c>
      <c r="CR368">
        <f>ROUND(AM368*BB368,2)</f>
        <v>0</v>
      </c>
      <c r="CS368">
        <f>ROUND(AN368*BS368,2)</f>
        <v>0</v>
      </c>
      <c r="CT368">
        <f>ROUND(AO368*BA368,2)</f>
        <v>0</v>
      </c>
      <c r="CU368">
        <f t="shared" si="286"/>
        <v>0</v>
      </c>
      <c r="CV368">
        <f>AH368</f>
        <v>0</v>
      </c>
      <c r="CW368">
        <f>AI368</f>
        <v>0</v>
      </c>
      <c r="CX368">
        <f t="shared" si="287"/>
        <v>0</v>
      </c>
      <c r="CY368">
        <f>0</f>
        <v>0</v>
      </c>
      <c r="CZ368">
        <f>0</f>
        <v>0</v>
      </c>
      <c r="DC368" t="s">
        <v>3</v>
      </c>
      <c r="DD368" t="s">
        <v>3</v>
      </c>
      <c r="DE368" t="s">
        <v>3</v>
      </c>
      <c r="DF368" t="s">
        <v>3</v>
      </c>
      <c r="DG368" t="s">
        <v>3</v>
      </c>
      <c r="DH368" t="s">
        <v>3</v>
      </c>
      <c r="DI368" t="s">
        <v>3</v>
      </c>
      <c r="DJ368" t="s">
        <v>3</v>
      </c>
      <c r="DK368" t="s">
        <v>3</v>
      </c>
      <c r="DL368" t="s">
        <v>3</v>
      </c>
      <c r="DM368" t="s">
        <v>3</v>
      </c>
      <c r="DN368">
        <v>0</v>
      </c>
      <c r="DO368">
        <v>0</v>
      </c>
      <c r="DP368">
        <v>1</v>
      </c>
      <c r="DQ368">
        <v>1</v>
      </c>
      <c r="DU368">
        <v>1013</v>
      </c>
      <c r="DV368" t="s">
        <v>23</v>
      </c>
      <c r="DW368" t="s">
        <v>23</v>
      </c>
      <c r="DX368">
        <v>1</v>
      </c>
      <c r="DZ368" t="s">
        <v>3</v>
      </c>
      <c r="EA368" t="s">
        <v>3</v>
      </c>
      <c r="EB368" t="s">
        <v>3</v>
      </c>
      <c r="EC368" t="s">
        <v>3</v>
      </c>
      <c r="EE368">
        <v>45799867</v>
      </c>
      <c r="EF368">
        <v>5</v>
      </c>
      <c r="EG368" t="s">
        <v>39</v>
      </c>
      <c r="EH368">
        <v>0</v>
      </c>
      <c r="EI368" t="s">
        <v>3</v>
      </c>
      <c r="EJ368">
        <v>3</v>
      </c>
      <c r="EK368">
        <v>100</v>
      </c>
      <c r="EL368" t="s">
        <v>40</v>
      </c>
      <c r="EM368" t="s">
        <v>41</v>
      </c>
      <c r="EO368" t="s">
        <v>3</v>
      </c>
      <c r="EQ368">
        <v>131072</v>
      </c>
      <c r="ER368">
        <v>0</v>
      </c>
      <c r="ES368">
        <v>59081.25</v>
      </c>
      <c r="ET368">
        <v>0</v>
      </c>
      <c r="EU368">
        <v>0</v>
      </c>
      <c r="EV368">
        <v>0</v>
      </c>
      <c r="EW368">
        <v>0</v>
      </c>
      <c r="EX368">
        <v>0</v>
      </c>
      <c r="EY368">
        <v>0</v>
      </c>
      <c r="FQ368">
        <v>0</v>
      </c>
      <c r="FR368">
        <f>P368</f>
        <v>1536112.5</v>
      </c>
      <c r="FS368">
        <v>0</v>
      </c>
      <c r="FX368">
        <v>0</v>
      </c>
      <c r="FY368">
        <v>0</v>
      </c>
      <c r="GA368" t="s">
        <v>3</v>
      </c>
      <c r="GD368">
        <v>1</v>
      </c>
      <c r="GF368">
        <v>-1058556603</v>
      </c>
      <c r="GG368">
        <v>2</v>
      </c>
      <c r="GH368">
        <v>0</v>
      </c>
      <c r="GI368">
        <v>-2</v>
      </c>
      <c r="GJ368">
        <v>0</v>
      </c>
      <c r="GK368">
        <v>0</v>
      </c>
      <c r="GL368">
        <f t="shared" si="288"/>
        <v>0</v>
      </c>
      <c r="GM368">
        <f t="shared" si="289"/>
        <v>1536112.5</v>
      </c>
      <c r="GN368">
        <f t="shared" si="290"/>
        <v>0</v>
      </c>
      <c r="GO368">
        <f t="shared" si="291"/>
        <v>0</v>
      </c>
      <c r="GP368">
        <f t="shared" si="292"/>
        <v>0</v>
      </c>
      <c r="GR368">
        <v>0</v>
      </c>
      <c r="GS368">
        <v>0</v>
      </c>
      <c r="GT368">
        <v>0</v>
      </c>
      <c r="GU368" t="s">
        <v>3</v>
      </c>
      <c r="GV368">
        <f t="shared" si="293"/>
        <v>0</v>
      </c>
      <c r="GW368">
        <v>1</v>
      </c>
      <c r="GX368">
        <f t="shared" si="294"/>
        <v>0</v>
      </c>
      <c r="HA368">
        <v>0</v>
      </c>
      <c r="HB368">
        <v>0</v>
      </c>
      <c r="HC368">
        <f t="shared" si="295"/>
        <v>0</v>
      </c>
      <c r="HE368" t="s">
        <v>3</v>
      </c>
      <c r="HF368" t="s">
        <v>3</v>
      </c>
      <c r="HM368" t="s">
        <v>3</v>
      </c>
      <c r="HN368" t="s">
        <v>3</v>
      </c>
      <c r="HO368" t="s">
        <v>3</v>
      </c>
      <c r="HP368" t="s">
        <v>3</v>
      </c>
      <c r="HQ368" t="s">
        <v>3</v>
      </c>
      <c r="HS368">
        <v>0</v>
      </c>
      <c r="IK368">
        <v>0</v>
      </c>
    </row>
    <row r="369" spans="1:245" x14ac:dyDescent="0.2">
      <c r="A369">
        <v>17</v>
      </c>
      <c r="B369">
        <v>1</v>
      </c>
      <c r="C369">
        <f>ROW(SmtRes!A501)</f>
        <v>501</v>
      </c>
      <c r="D369">
        <f>ROW(EtalonRes!A501)</f>
        <v>501</v>
      </c>
      <c r="E369" t="s">
        <v>522</v>
      </c>
      <c r="F369" t="s">
        <v>126</v>
      </c>
      <c r="G369" t="s">
        <v>127</v>
      </c>
      <c r="H369" t="s">
        <v>23</v>
      </c>
      <c r="I369">
        <f>ROUND(28,7)</f>
        <v>28</v>
      </c>
      <c r="J369">
        <v>0</v>
      </c>
      <c r="K369">
        <f>ROUND(28,7)</f>
        <v>28</v>
      </c>
      <c r="O369">
        <f t="shared" si="277"/>
        <v>21083.11</v>
      </c>
      <c r="P369">
        <f>SUMIF(SmtRes!AQ498:'SmtRes'!AQ501,"=1",SmtRes!DF498:'SmtRes'!DF501)</f>
        <v>406</v>
      </c>
      <c r="Q369">
        <f>SUMIF(SmtRes!AQ498:'SmtRes'!AQ501,"=1",SmtRes!DG498:'SmtRes'!DG501)</f>
        <v>160.38</v>
      </c>
      <c r="R369">
        <f>SUMIF(SmtRes!AQ498:'SmtRes'!AQ501,"=1",SmtRes!DH498:'SmtRes'!DH501)</f>
        <v>219.14</v>
      </c>
      <c r="S369">
        <f>SUMIF(SmtRes!AQ498:'SmtRes'!AQ501,"=1",SmtRes!DI498:'SmtRes'!DI501)</f>
        <v>20297.59</v>
      </c>
      <c r="T369">
        <f t="shared" si="278"/>
        <v>0</v>
      </c>
      <c r="U369">
        <f>SUMIF(SmtRes!AQ498:'SmtRes'!AQ501,"=1",SmtRes!CV498:'SmtRes'!CV501)</f>
        <v>28.84</v>
      </c>
      <c r="V369">
        <f>SUMIF(SmtRes!AQ498:'SmtRes'!AQ501,"=1",SmtRes!CW498:'SmtRes'!CW501)</f>
        <v>0.28000000000000003</v>
      </c>
      <c r="W369">
        <f t="shared" si="279"/>
        <v>0</v>
      </c>
      <c r="X369">
        <f t="shared" si="280"/>
        <v>18465.060000000001</v>
      </c>
      <c r="Y369">
        <f t="shared" si="281"/>
        <v>9437.7000000000007</v>
      </c>
      <c r="AA369">
        <v>48216218</v>
      </c>
      <c r="AB369">
        <f t="shared" si="282"/>
        <v>745.13998000000004</v>
      </c>
      <c r="AC369">
        <f>ROUND((SUM(SmtRes!BQ498:'SmtRes'!BQ501)),6)</f>
        <v>14.498279999999999</v>
      </c>
      <c r="AD369">
        <f>ROUND((((SUM(SmtRes!BR498:'SmtRes'!BR501))-(SUM(SmtRes!BS498:'SmtRes'!BS501)))+AE369),6)</f>
        <v>5.7276999999999996</v>
      </c>
      <c r="AE369">
        <f>ROUND((SUM(SmtRes!BS498:'SmtRes'!BS501)),6)</f>
        <v>7.8265000000000002</v>
      </c>
      <c r="AF369">
        <f>ROUND((SUM(SmtRes!BT498:'SmtRes'!BT501)),6)</f>
        <v>724.91399999999999</v>
      </c>
      <c r="AG369">
        <f t="shared" si="283"/>
        <v>0</v>
      </c>
      <c r="AH369">
        <f>(SUM(SmtRes!BU498:'SmtRes'!BU501))</f>
        <v>1.03</v>
      </c>
      <c r="AI369">
        <f>(SUM(SmtRes!BV498:'SmtRes'!BV501))</f>
        <v>0.01</v>
      </c>
      <c r="AJ369">
        <f t="shared" si="284"/>
        <v>0</v>
      </c>
      <c r="AK369">
        <v>752.96648000000005</v>
      </c>
      <c r="AL369">
        <v>14.498279999999999</v>
      </c>
      <c r="AM369">
        <v>5.7276999999999996</v>
      </c>
      <c r="AN369">
        <v>7.8265000000000002</v>
      </c>
      <c r="AO369">
        <v>724.91399999999999</v>
      </c>
      <c r="AP369">
        <v>0</v>
      </c>
      <c r="AQ369">
        <v>1.03</v>
      </c>
      <c r="AR369">
        <v>0.01</v>
      </c>
      <c r="AS369">
        <v>0</v>
      </c>
      <c r="AT369">
        <v>90</v>
      </c>
      <c r="AU369">
        <v>46</v>
      </c>
      <c r="AV369">
        <v>1</v>
      </c>
      <c r="AW369">
        <v>1</v>
      </c>
      <c r="AZ369">
        <v>1</v>
      </c>
      <c r="BA369">
        <v>1</v>
      </c>
      <c r="BB369">
        <v>1</v>
      </c>
      <c r="BC369">
        <v>1</v>
      </c>
      <c r="BD369" t="s">
        <v>3</v>
      </c>
      <c r="BE369" t="s">
        <v>3</v>
      </c>
      <c r="BF369" t="s">
        <v>3</v>
      </c>
      <c r="BG369" t="s">
        <v>3</v>
      </c>
      <c r="BH369">
        <v>0</v>
      </c>
      <c r="BI369">
        <v>2</v>
      </c>
      <c r="BJ369" t="s">
        <v>128</v>
      </c>
      <c r="BM369">
        <v>111002</v>
      </c>
      <c r="BN369">
        <v>0</v>
      </c>
      <c r="BO369" t="s">
        <v>3</v>
      </c>
      <c r="BP369">
        <v>0</v>
      </c>
      <c r="BQ369">
        <v>3</v>
      </c>
      <c r="BR369">
        <v>0</v>
      </c>
      <c r="BS369">
        <v>1</v>
      </c>
      <c r="BT369">
        <v>1</v>
      </c>
      <c r="BU369">
        <v>1</v>
      </c>
      <c r="BV369">
        <v>1</v>
      </c>
      <c r="BW369">
        <v>1</v>
      </c>
      <c r="BX369">
        <v>1</v>
      </c>
      <c r="BY369" t="s">
        <v>3</v>
      </c>
      <c r="BZ369">
        <v>90</v>
      </c>
      <c r="CA369">
        <v>46</v>
      </c>
      <c r="CB369" t="s">
        <v>3</v>
      </c>
      <c r="CE369">
        <v>0</v>
      </c>
      <c r="CF369">
        <v>0</v>
      </c>
      <c r="CG369">
        <v>0</v>
      </c>
      <c r="CM369">
        <v>0</v>
      </c>
      <c r="CN369" t="s">
        <v>3</v>
      </c>
      <c r="CO369">
        <v>0</v>
      </c>
      <c r="CP369">
        <f t="shared" si="285"/>
        <v>21083.11</v>
      </c>
      <c r="CQ369">
        <f>SUMIF(SmtRes!AQ498:'SmtRes'!AQ501,"=1",SmtRes!AA498:'SmtRes'!AA501)</f>
        <v>7.25</v>
      </c>
      <c r="CR369">
        <f>SUMIF(SmtRes!AQ498:'SmtRes'!AQ501,"=1",SmtRes!AB498:'SmtRes'!AB501)</f>
        <v>572.77</v>
      </c>
      <c r="CS369">
        <f>SUMIF(SmtRes!AQ498:'SmtRes'!AQ501,"=1",SmtRes!AC498:'SmtRes'!AC501)</f>
        <v>782.65</v>
      </c>
      <c r="CT369">
        <f>SUMIF(SmtRes!AQ498:'SmtRes'!AQ501,"=1",SmtRes!AD498:'SmtRes'!AD501)</f>
        <v>703.8</v>
      </c>
      <c r="CU369">
        <f t="shared" si="286"/>
        <v>0</v>
      </c>
      <c r="CV369">
        <f>SUMIF(SmtRes!AQ498:'SmtRes'!AQ501,"=1",SmtRes!BU498:'SmtRes'!BU501)</f>
        <v>1.03</v>
      </c>
      <c r="CW369">
        <f>SUMIF(SmtRes!AQ498:'SmtRes'!AQ501,"=1",SmtRes!BV498:'SmtRes'!BV501)</f>
        <v>0.01</v>
      </c>
      <c r="CX369">
        <f t="shared" si="287"/>
        <v>0</v>
      </c>
      <c r="CY369">
        <f>(((S369+R369)*AT369)/100)</f>
        <v>18465.057000000001</v>
      </c>
      <c r="CZ369">
        <f>(((S369+R369)*AU369)/100)</f>
        <v>9437.6957999999995</v>
      </c>
      <c r="DC369" t="s">
        <v>3</v>
      </c>
      <c r="DD369" t="s">
        <v>3</v>
      </c>
      <c r="DE369" t="s">
        <v>3</v>
      </c>
      <c r="DF369" t="s">
        <v>3</v>
      </c>
      <c r="DG369" t="s">
        <v>3</v>
      </c>
      <c r="DH369" t="s">
        <v>3</v>
      </c>
      <c r="DI369" t="s">
        <v>3</v>
      </c>
      <c r="DJ369" t="s">
        <v>3</v>
      </c>
      <c r="DK369" t="s">
        <v>3</v>
      </c>
      <c r="DL369" t="s">
        <v>3</v>
      </c>
      <c r="DM369" t="s">
        <v>3</v>
      </c>
      <c r="DN369">
        <v>0</v>
      </c>
      <c r="DO369">
        <v>0</v>
      </c>
      <c r="DP369">
        <v>1</v>
      </c>
      <c r="DQ369">
        <v>1</v>
      </c>
      <c r="DU369">
        <v>1013</v>
      </c>
      <c r="DV369" t="s">
        <v>23</v>
      </c>
      <c r="DW369" t="s">
        <v>23</v>
      </c>
      <c r="DX369">
        <v>1</v>
      </c>
      <c r="DZ369" t="s">
        <v>3</v>
      </c>
      <c r="EA369" t="s">
        <v>3</v>
      </c>
      <c r="EB369" t="s">
        <v>3</v>
      </c>
      <c r="EC369" t="s">
        <v>3</v>
      </c>
      <c r="EE369">
        <v>45799468</v>
      </c>
      <c r="EF369">
        <v>3</v>
      </c>
      <c r="EG369" t="s">
        <v>25</v>
      </c>
      <c r="EH369">
        <v>0</v>
      </c>
      <c r="EI369" t="s">
        <v>3</v>
      </c>
      <c r="EJ369">
        <v>2</v>
      </c>
      <c r="EK369">
        <v>111002</v>
      </c>
      <c r="EL369" t="s">
        <v>129</v>
      </c>
      <c r="EM369" t="s">
        <v>130</v>
      </c>
      <c r="EO369" t="s">
        <v>523</v>
      </c>
      <c r="EQ369">
        <v>131584</v>
      </c>
      <c r="ER369">
        <v>0</v>
      </c>
      <c r="ES369">
        <v>0</v>
      </c>
      <c r="ET369">
        <v>0</v>
      </c>
      <c r="EU369">
        <v>0</v>
      </c>
      <c r="EV369">
        <v>0</v>
      </c>
      <c r="EW369">
        <v>1.03</v>
      </c>
      <c r="EX369">
        <v>0.01</v>
      </c>
      <c r="EY369">
        <v>0</v>
      </c>
      <c r="FQ369">
        <v>0</v>
      </c>
      <c r="FR369">
        <v>0</v>
      </c>
      <c r="FS369">
        <v>0</v>
      </c>
      <c r="FX369">
        <v>90</v>
      </c>
      <c r="FY369">
        <v>46</v>
      </c>
      <c r="GA369" t="s">
        <v>3</v>
      </c>
      <c r="GD369">
        <v>1</v>
      </c>
      <c r="GF369">
        <v>1692227076</v>
      </c>
      <c r="GG369">
        <v>2</v>
      </c>
      <c r="GH369">
        <v>1</v>
      </c>
      <c r="GI369">
        <v>-2</v>
      </c>
      <c r="GJ369">
        <v>0</v>
      </c>
      <c r="GK369">
        <v>0</v>
      </c>
      <c r="GL369">
        <f t="shared" si="288"/>
        <v>0</v>
      </c>
      <c r="GM369">
        <f t="shared" si="289"/>
        <v>48985.87</v>
      </c>
      <c r="GN369">
        <f t="shared" si="290"/>
        <v>0</v>
      </c>
      <c r="GO369">
        <f t="shared" si="291"/>
        <v>48985.87</v>
      </c>
      <c r="GP369">
        <f t="shared" si="292"/>
        <v>0</v>
      </c>
      <c r="GR369">
        <v>0</v>
      </c>
      <c r="GS369">
        <v>0</v>
      </c>
      <c r="GT369">
        <v>0</v>
      </c>
      <c r="GU369" t="s">
        <v>3</v>
      </c>
      <c r="GV369">
        <f t="shared" si="293"/>
        <v>0</v>
      </c>
      <c r="GW369">
        <v>1</v>
      </c>
      <c r="GX369">
        <f t="shared" si="294"/>
        <v>0</v>
      </c>
      <c r="HA369">
        <v>0</v>
      </c>
      <c r="HB369">
        <v>0</v>
      </c>
      <c r="HC369">
        <f t="shared" si="295"/>
        <v>0</v>
      </c>
      <c r="HE369" t="s">
        <v>3</v>
      </c>
      <c r="HF369" t="s">
        <v>3</v>
      </c>
      <c r="HM369" t="s">
        <v>3</v>
      </c>
      <c r="HN369" t="s">
        <v>132</v>
      </c>
      <c r="HO369" t="s">
        <v>133</v>
      </c>
      <c r="HP369" t="s">
        <v>129</v>
      </c>
      <c r="HQ369" t="s">
        <v>129</v>
      </c>
      <c r="HS369">
        <v>0</v>
      </c>
      <c r="IK369">
        <v>0</v>
      </c>
    </row>
    <row r="370" spans="1:245" x14ac:dyDescent="0.2">
      <c r="A370">
        <v>17</v>
      </c>
      <c r="B370">
        <v>1</v>
      </c>
      <c r="E370" t="s">
        <v>524</v>
      </c>
      <c r="F370" t="s">
        <v>525</v>
      </c>
      <c r="G370" t="s">
        <v>526</v>
      </c>
      <c r="H370" t="s">
        <v>23</v>
      </c>
      <c r="I370">
        <f>ROUND(28,7)</f>
        <v>28</v>
      </c>
      <c r="J370">
        <v>0</v>
      </c>
      <c r="K370">
        <f>ROUND(28,7)</f>
        <v>28</v>
      </c>
      <c r="O370">
        <f t="shared" si="277"/>
        <v>422021.32</v>
      </c>
      <c r="P370">
        <f>ROUND(CQ370*I370,2)</f>
        <v>422021.32</v>
      </c>
      <c r="Q370">
        <f>ROUND(CR370*I370,2)</f>
        <v>0</v>
      </c>
      <c r="R370">
        <f>ROUND(CS370*I370,2)</f>
        <v>0</v>
      </c>
      <c r="S370">
        <f>ROUND(CT370*I370,2)</f>
        <v>0</v>
      </c>
      <c r="T370">
        <f t="shared" si="278"/>
        <v>0</v>
      </c>
      <c r="U370">
        <f>ROUND(CV370*I370,7)</f>
        <v>0</v>
      </c>
      <c r="V370">
        <f>ROUND(CW370*I370,7)</f>
        <v>0</v>
      </c>
      <c r="W370">
        <f t="shared" si="279"/>
        <v>0</v>
      </c>
      <c r="X370">
        <f t="shared" si="280"/>
        <v>0</v>
      </c>
      <c r="Y370">
        <f t="shared" si="281"/>
        <v>0</v>
      </c>
      <c r="AA370">
        <v>48216218</v>
      </c>
      <c r="AB370">
        <f t="shared" si="282"/>
        <v>15072.19</v>
      </c>
      <c r="AC370">
        <f>ROUND((ES370),6)</f>
        <v>15072.19</v>
      </c>
      <c r="AD370">
        <f>ROUND((((ET370)-(EU370))+AE370),6)</f>
        <v>0</v>
      </c>
      <c r="AE370">
        <f>ROUND((EU370),6)</f>
        <v>0</v>
      </c>
      <c r="AF370">
        <f>ROUND((EV370),6)</f>
        <v>0</v>
      </c>
      <c r="AG370">
        <f t="shared" si="283"/>
        <v>0</v>
      </c>
      <c r="AH370">
        <f>(EW370)</f>
        <v>0</v>
      </c>
      <c r="AI370">
        <f>(EX370)</f>
        <v>0</v>
      </c>
      <c r="AJ370">
        <f t="shared" si="284"/>
        <v>0</v>
      </c>
      <c r="AK370">
        <v>15072.19</v>
      </c>
      <c r="AL370">
        <v>15072.19</v>
      </c>
      <c r="AM370">
        <v>0</v>
      </c>
      <c r="AN370">
        <v>0</v>
      </c>
      <c r="AO370">
        <v>0</v>
      </c>
      <c r="AP370">
        <v>0</v>
      </c>
      <c r="AQ370">
        <v>0</v>
      </c>
      <c r="AR370">
        <v>0</v>
      </c>
      <c r="AS370">
        <v>0</v>
      </c>
      <c r="AT370">
        <v>0</v>
      </c>
      <c r="AU370">
        <v>0</v>
      </c>
      <c r="AV370">
        <v>1</v>
      </c>
      <c r="AW370">
        <v>1</v>
      </c>
      <c r="AZ370">
        <v>1</v>
      </c>
      <c r="BA370">
        <v>1</v>
      </c>
      <c r="BB370">
        <v>1</v>
      </c>
      <c r="BC370">
        <v>1</v>
      </c>
      <c r="BD370" t="s">
        <v>3</v>
      </c>
      <c r="BE370" t="s">
        <v>3</v>
      </c>
      <c r="BF370" t="s">
        <v>3</v>
      </c>
      <c r="BG370" t="s">
        <v>3</v>
      </c>
      <c r="BH370">
        <v>3</v>
      </c>
      <c r="BI370">
        <v>3</v>
      </c>
      <c r="BJ370" t="s">
        <v>525</v>
      </c>
      <c r="BM370">
        <v>100</v>
      </c>
      <c r="BN370">
        <v>0</v>
      </c>
      <c r="BO370" t="s">
        <v>3</v>
      </c>
      <c r="BP370">
        <v>0</v>
      </c>
      <c r="BQ370">
        <v>5</v>
      </c>
      <c r="BR370">
        <v>0</v>
      </c>
      <c r="BS370">
        <v>1</v>
      </c>
      <c r="BT370">
        <v>1</v>
      </c>
      <c r="BU370">
        <v>1</v>
      </c>
      <c r="BV370">
        <v>1</v>
      </c>
      <c r="BW370">
        <v>1</v>
      </c>
      <c r="BX370">
        <v>1</v>
      </c>
      <c r="BY370" t="s">
        <v>3</v>
      </c>
      <c r="BZ370">
        <v>0</v>
      </c>
      <c r="CA370">
        <v>0</v>
      </c>
      <c r="CB370" t="s">
        <v>3</v>
      </c>
      <c r="CE370">
        <v>0</v>
      </c>
      <c r="CF370">
        <v>0</v>
      </c>
      <c r="CG370">
        <v>0</v>
      </c>
      <c r="CM370">
        <v>0</v>
      </c>
      <c r="CN370" t="s">
        <v>3</v>
      </c>
      <c r="CO370">
        <v>0</v>
      </c>
      <c r="CP370">
        <f t="shared" si="285"/>
        <v>422021.32</v>
      </c>
      <c r="CQ370">
        <f>ROUND(AL370*BC370,2)</f>
        <v>15072.19</v>
      </c>
      <c r="CR370">
        <f>ROUND(AM370*BB370,2)</f>
        <v>0</v>
      </c>
      <c r="CS370">
        <f>ROUND(AN370*BS370,2)</f>
        <v>0</v>
      </c>
      <c r="CT370">
        <f>ROUND(AO370*BA370,2)</f>
        <v>0</v>
      </c>
      <c r="CU370">
        <f t="shared" si="286"/>
        <v>0</v>
      </c>
      <c r="CV370">
        <f>AH370</f>
        <v>0</v>
      </c>
      <c r="CW370">
        <f>AI370</f>
        <v>0</v>
      </c>
      <c r="CX370">
        <f t="shared" si="287"/>
        <v>0</v>
      </c>
      <c r="CY370">
        <f>0</f>
        <v>0</v>
      </c>
      <c r="CZ370">
        <f>0</f>
        <v>0</v>
      </c>
      <c r="DC370" t="s">
        <v>3</v>
      </c>
      <c r="DD370" t="s">
        <v>3</v>
      </c>
      <c r="DE370" t="s">
        <v>3</v>
      </c>
      <c r="DF370" t="s">
        <v>3</v>
      </c>
      <c r="DG370" t="s">
        <v>3</v>
      </c>
      <c r="DH370" t="s">
        <v>3</v>
      </c>
      <c r="DI370" t="s">
        <v>3</v>
      </c>
      <c r="DJ370" t="s">
        <v>3</v>
      </c>
      <c r="DK370" t="s">
        <v>3</v>
      </c>
      <c r="DL370" t="s">
        <v>3</v>
      </c>
      <c r="DM370" t="s">
        <v>3</v>
      </c>
      <c r="DN370">
        <v>0</v>
      </c>
      <c r="DO370">
        <v>0</v>
      </c>
      <c r="DP370">
        <v>1</v>
      </c>
      <c r="DQ370">
        <v>1</v>
      </c>
      <c r="DU370">
        <v>1013</v>
      </c>
      <c r="DV370" t="s">
        <v>23</v>
      </c>
      <c r="DW370" t="s">
        <v>23</v>
      </c>
      <c r="DX370">
        <v>1</v>
      </c>
      <c r="DZ370" t="s">
        <v>3</v>
      </c>
      <c r="EA370" t="s">
        <v>3</v>
      </c>
      <c r="EB370" t="s">
        <v>3</v>
      </c>
      <c r="EC370" t="s">
        <v>3</v>
      </c>
      <c r="EE370">
        <v>45799867</v>
      </c>
      <c r="EF370">
        <v>5</v>
      </c>
      <c r="EG370" t="s">
        <v>39</v>
      </c>
      <c r="EH370">
        <v>0</v>
      </c>
      <c r="EI370" t="s">
        <v>3</v>
      </c>
      <c r="EJ370">
        <v>3</v>
      </c>
      <c r="EK370">
        <v>100</v>
      </c>
      <c r="EL370" t="s">
        <v>40</v>
      </c>
      <c r="EM370" t="s">
        <v>41</v>
      </c>
      <c r="EO370" t="s">
        <v>3</v>
      </c>
      <c r="EQ370">
        <v>131072</v>
      </c>
      <c r="ER370">
        <v>0</v>
      </c>
      <c r="ES370">
        <v>15072.19</v>
      </c>
      <c r="ET370">
        <v>0</v>
      </c>
      <c r="EU370">
        <v>0</v>
      </c>
      <c r="EV370">
        <v>0</v>
      </c>
      <c r="EW370">
        <v>0</v>
      </c>
      <c r="EX370">
        <v>0</v>
      </c>
      <c r="EY370">
        <v>0</v>
      </c>
      <c r="FQ370">
        <v>0</v>
      </c>
      <c r="FR370">
        <f>P370</f>
        <v>422021.32</v>
      </c>
      <c r="FS370">
        <v>0</v>
      </c>
      <c r="FX370">
        <v>0</v>
      </c>
      <c r="FY370">
        <v>0</v>
      </c>
      <c r="GA370" t="s">
        <v>3</v>
      </c>
      <c r="GD370">
        <v>1</v>
      </c>
      <c r="GF370">
        <v>-639657818</v>
      </c>
      <c r="GG370">
        <v>2</v>
      </c>
      <c r="GH370">
        <v>0</v>
      </c>
      <c r="GI370">
        <v>-2</v>
      </c>
      <c r="GJ370">
        <v>0</v>
      </c>
      <c r="GK370">
        <v>0</v>
      </c>
      <c r="GL370">
        <f t="shared" si="288"/>
        <v>0</v>
      </c>
      <c r="GM370">
        <f t="shared" si="289"/>
        <v>422021.32</v>
      </c>
      <c r="GN370">
        <f t="shared" si="290"/>
        <v>0</v>
      </c>
      <c r="GO370">
        <f t="shared" si="291"/>
        <v>0</v>
      </c>
      <c r="GP370">
        <f t="shared" si="292"/>
        <v>0</v>
      </c>
      <c r="GR370">
        <v>0</v>
      </c>
      <c r="GS370">
        <v>0</v>
      </c>
      <c r="GT370">
        <v>0</v>
      </c>
      <c r="GU370" t="s">
        <v>3</v>
      </c>
      <c r="GV370">
        <f t="shared" si="293"/>
        <v>0</v>
      </c>
      <c r="GW370">
        <v>1</v>
      </c>
      <c r="GX370">
        <f t="shared" si="294"/>
        <v>0</v>
      </c>
      <c r="HA370">
        <v>0</v>
      </c>
      <c r="HB370">
        <v>0</v>
      </c>
      <c r="HC370">
        <f t="shared" si="295"/>
        <v>0</v>
      </c>
      <c r="HE370" t="s">
        <v>3</v>
      </c>
      <c r="HF370" t="s">
        <v>3</v>
      </c>
      <c r="HM370" t="s">
        <v>3</v>
      </c>
      <c r="HN370" t="s">
        <v>3</v>
      </c>
      <c r="HO370" t="s">
        <v>3</v>
      </c>
      <c r="HP370" t="s">
        <v>3</v>
      </c>
      <c r="HQ370" t="s">
        <v>3</v>
      </c>
      <c r="HS370">
        <v>0</v>
      </c>
      <c r="IK370">
        <v>0</v>
      </c>
    </row>
    <row r="371" spans="1:245" x14ac:dyDescent="0.2">
      <c r="A371">
        <v>19</v>
      </c>
      <c r="B371">
        <v>1</v>
      </c>
      <c r="F371" t="s">
        <v>3</v>
      </c>
      <c r="G371" t="s">
        <v>146</v>
      </c>
      <c r="H371" t="s">
        <v>3</v>
      </c>
      <c r="AA371">
        <v>1</v>
      </c>
      <c r="IK371">
        <v>0</v>
      </c>
    </row>
    <row r="372" spans="1:245" x14ac:dyDescent="0.2">
      <c r="A372">
        <v>19</v>
      </c>
      <c r="B372">
        <v>1</v>
      </c>
      <c r="F372" t="s">
        <v>3</v>
      </c>
      <c r="G372" t="s">
        <v>147</v>
      </c>
      <c r="H372" t="s">
        <v>3</v>
      </c>
      <c r="AA372">
        <v>1</v>
      </c>
      <c r="IK372">
        <v>0</v>
      </c>
    </row>
    <row r="373" spans="1:245" x14ac:dyDescent="0.2">
      <c r="A373">
        <v>17</v>
      </c>
      <c r="B373">
        <v>1</v>
      </c>
      <c r="C373">
        <f>ROW(SmtRes!A512)</f>
        <v>512</v>
      </c>
      <c r="D373">
        <f>ROW(EtalonRes!A512)</f>
        <v>512</v>
      </c>
      <c r="E373" t="s">
        <v>527</v>
      </c>
      <c r="F373" t="s">
        <v>183</v>
      </c>
      <c r="G373" t="s">
        <v>184</v>
      </c>
      <c r="H373" t="s">
        <v>151</v>
      </c>
      <c r="I373">
        <f>ROUND(1041/100,7)</f>
        <v>10.41</v>
      </c>
      <c r="J373">
        <v>0</v>
      </c>
      <c r="K373">
        <f>ROUND(1041/100,7)</f>
        <v>10.41</v>
      </c>
      <c r="O373">
        <f>ROUND(CP373,2)</f>
        <v>106608.6</v>
      </c>
      <c r="P373">
        <f>SUMIF(SmtRes!AQ502:'SmtRes'!AQ512,"=1",SmtRes!DF502:'SmtRes'!DF512)</f>
        <v>4420.66</v>
      </c>
      <c r="Q373">
        <f>SUMIF(SmtRes!AQ502:'SmtRes'!AQ512,"=1",SmtRes!DG502:'SmtRes'!DG512)</f>
        <v>2787.1299999999997</v>
      </c>
      <c r="R373">
        <f>SUMIF(SmtRes!AQ502:'SmtRes'!AQ512,"=1",SmtRes!DH502:'SmtRes'!DH512)</f>
        <v>1909.17</v>
      </c>
      <c r="S373">
        <f>SUMIF(SmtRes!AQ502:'SmtRes'!AQ512,"=1",SmtRes!DI502:'SmtRes'!DI512)</f>
        <v>97491.64</v>
      </c>
      <c r="T373">
        <f t="shared" ref="T373:T401" si="296">ROUND(CU373*I373,2)</f>
        <v>0</v>
      </c>
      <c r="U373">
        <f>SUMIF(SmtRes!AQ502:'SmtRes'!AQ512,"=1",SmtRes!CV502:'SmtRes'!CV512)</f>
        <v>127.41840000000001</v>
      </c>
      <c r="V373">
        <f>SUMIF(SmtRes!AQ502:'SmtRes'!AQ512,"=1",SmtRes!CW502:'SmtRes'!CW512)</f>
        <v>2.0819999999999999</v>
      </c>
      <c r="W373">
        <f t="shared" ref="W373:W401" si="297">ROUND(CX373*I373,2)</f>
        <v>0</v>
      </c>
      <c r="X373">
        <f t="shared" ref="X373:X401" si="298">ROUND(CY373,2)</f>
        <v>96418.79</v>
      </c>
      <c r="Y373">
        <f t="shared" ref="Y373:Y401" si="299">ROUND(CZ373,2)</f>
        <v>50694.41</v>
      </c>
      <c r="AA373">
        <v>48216218</v>
      </c>
      <c r="AB373">
        <f t="shared" ref="AB373:AB401" si="300">ROUND((AC373+AD373+AF373),6)</f>
        <v>10062.214</v>
      </c>
      <c r="AC373">
        <f>ROUND((SUM(SmtRes!BQ502:'SmtRes'!BQ512)),6)</f>
        <v>429.28620000000001</v>
      </c>
      <c r="AD373">
        <f>ROUND((((SUM(SmtRes!BR502:'SmtRes'!BR512))-(SUM(SmtRes!BS502:'SmtRes'!BS512)))+AE373),6)</f>
        <v>267.73660000000001</v>
      </c>
      <c r="AE373">
        <f>ROUND((SUM(SmtRes!BS502:'SmtRes'!BS512)),6)</f>
        <v>183.398</v>
      </c>
      <c r="AF373">
        <f>ROUND((SUM(SmtRes!BT502:'SmtRes'!BT512)),6)</f>
        <v>9365.1911999999993</v>
      </c>
      <c r="AG373">
        <f t="shared" ref="AG373:AG401" si="301">ROUND((AP373),6)</f>
        <v>0</v>
      </c>
      <c r="AH373">
        <f>(SUM(SmtRes!BU502:'SmtRes'!BU512))</f>
        <v>12.24</v>
      </c>
      <c r="AI373">
        <f>(SUM(SmtRes!BV502:'SmtRes'!BV512))</f>
        <v>0.2</v>
      </c>
      <c r="AJ373">
        <f t="shared" ref="AJ373:AJ401" si="302">(AS373)</f>
        <v>0</v>
      </c>
      <c r="AK373">
        <v>10245.611999999999</v>
      </c>
      <c r="AL373">
        <v>429.28620000000001</v>
      </c>
      <c r="AM373">
        <v>267.73660000000007</v>
      </c>
      <c r="AN373">
        <v>183.398</v>
      </c>
      <c r="AO373">
        <v>9365.1911999999993</v>
      </c>
      <c r="AP373">
        <v>0</v>
      </c>
      <c r="AQ373">
        <v>12.24</v>
      </c>
      <c r="AR373">
        <v>0.2</v>
      </c>
      <c r="AS373">
        <v>0</v>
      </c>
      <c r="AT373">
        <v>97</v>
      </c>
      <c r="AU373">
        <v>51</v>
      </c>
      <c r="AV373">
        <v>1</v>
      </c>
      <c r="AW373">
        <v>1</v>
      </c>
      <c r="AZ373">
        <v>1</v>
      </c>
      <c r="BA373">
        <v>1</v>
      </c>
      <c r="BB373">
        <v>1</v>
      </c>
      <c r="BC373">
        <v>1</v>
      </c>
      <c r="BD373" t="s">
        <v>3</v>
      </c>
      <c r="BE373" t="s">
        <v>3</v>
      </c>
      <c r="BF373" t="s">
        <v>3</v>
      </c>
      <c r="BG373" t="s">
        <v>3</v>
      </c>
      <c r="BH373">
        <v>0</v>
      </c>
      <c r="BI373">
        <v>2</v>
      </c>
      <c r="BJ373" t="s">
        <v>185</v>
      </c>
      <c r="BM373">
        <v>108001</v>
      </c>
      <c r="BN373">
        <v>0</v>
      </c>
      <c r="BO373" t="s">
        <v>3</v>
      </c>
      <c r="BP373">
        <v>0</v>
      </c>
      <c r="BQ373">
        <v>3</v>
      </c>
      <c r="BR373">
        <v>0</v>
      </c>
      <c r="BS373">
        <v>1</v>
      </c>
      <c r="BT373">
        <v>1</v>
      </c>
      <c r="BU373">
        <v>1</v>
      </c>
      <c r="BV373">
        <v>1</v>
      </c>
      <c r="BW373">
        <v>1</v>
      </c>
      <c r="BX373">
        <v>1</v>
      </c>
      <c r="BY373" t="s">
        <v>3</v>
      </c>
      <c r="BZ373">
        <v>97</v>
      </c>
      <c r="CA373">
        <v>51</v>
      </c>
      <c r="CB373" t="s">
        <v>3</v>
      </c>
      <c r="CE373">
        <v>0</v>
      </c>
      <c r="CF373">
        <v>0</v>
      </c>
      <c r="CG373">
        <v>0</v>
      </c>
      <c r="CM373">
        <v>0</v>
      </c>
      <c r="CN373" t="s">
        <v>3</v>
      </c>
      <c r="CO373">
        <v>0</v>
      </c>
      <c r="CP373">
        <f>(P373+Q373+S373+R373)</f>
        <v>106608.59999999999</v>
      </c>
      <c r="CQ373">
        <f>SUMIF(SmtRes!AQ502:'SmtRes'!AQ512,"=1",SmtRes!AA502:'SmtRes'!AA512)</f>
        <v>325.99</v>
      </c>
      <c r="CR373">
        <f>SUMIF(SmtRes!AQ502:'SmtRes'!AQ512,"=1",SmtRes!AB502:'SmtRes'!AB512)</f>
        <v>2090.0600000000004</v>
      </c>
      <c r="CS373">
        <f>SUMIF(SmtRes!AQ502:'SmtRes'!AQ512,"=1",SmtRes!AC502:'SmtRes'!AC512)</f>
        <v>1833.98</v>
      </c>
      <c r="CT373">
        <f>SUMIF(SmtRes!AQ502:'SmtRes'!AQ512,"=1",SmtRes!AD502:'SmtRes'!AD512)</f>
        <v>765.13</v>
      </c>
      <c r="CU373">
        <f>AG373</f>
        <v>0</v>
      </c>
      <c r="CV373">
        <f>SUMIF(SmtRes!AQ502:'SmtRes'!AQ512,"=1",SmtRes!BU502:'SmtRes'!BU512)</f>
        <v>12.24</v>
      </c>
      <c r="CW373">
        <f>SUMIF(SmtRes!AQ502:'SmtRes'!AQ512,"=1",SmtRes!BV502:'SmtRes'!BV512)</f>
        <v>0.2</v>
      </c>
      <c r="CX373">
        <f>AJ373</f>
        <v>0</v>
      </c>
      <c r="CY373">
        <f>(((S373+R373)*AT373)/100)</f>
        <v>96418.785700000008</v>
      </c>
      <c r="CZ373">
        <f>(((S373+R373)*AU373)/100)</f>
        <v>50694.413099999998</v>
      </c>
      <c r="DC373" t="s">
        <v>3</v>
      </c>
      <c r="DD373" t="s">
        <v>3</v>
      </c>
      <c r="DE373" t="s">
        <v>3</v>
      </c>
      <c r="DF373" t="s">
        <v>3</v>
      </c>
      <c r="DG373" t="s">
        <v>3</v>
      </c>
      <c r="DH373" t="s">
        <v>3</v>
      </c>
      <c r="DI373" t="s">
        <v>3</v>
      </c>
      <c r="DJ373" t="s">
        <v>3</v>
      </c>
      <c r="DK373" t="s">
        <v>3</v>
      </c>
      <c r="DL373" t="s">
        <v>3</v>
      </c>
      <c r="DM373" t="s">
        <v>3</v>
      </c>
      <c r="DN373">
        <v>0</v>
      </c>
      <c r="DO373">
        <v>0</v>
      </c>
      <c r="DP373">
        <v>1</v>
      </c>
      <c r="DQ373">
        <v>1</v>
      </c>
      <c r="DU373">
        <v>1003</v>
      </c>
      <c r="DV373" t="s">
        <v>151</v>
      </c>
      <c r="DW373" t="s">
        <v>151</v>
      </c>
      <c r="DX373">
        <v>100</v>
      </c>
      <c r="DZ373" t="s">
        <v>3</v>
      </c>
      <c r="EA373" t="s">
        <v>3</v>
      </c>
      <c r="EB373" t="s">
        <v>3</v>
      </c>
      <c r="EC373" t="s">
        <v>3</v>
      </c>
      <c r="EE373">
        <v>45799455</v>
      </c>
      <c r="EF373">
        <v>3</v>
      </c>
      <c r="EG373" t="s">
        <v>25</v>
      </c>
      <c r="EH373">
        <v>0</v>
      </c>
      <c r="EI373" t="s">
        <v>3</v>
      </c>
      <c r="EJ373">
        <v>2</v>
      </c>
      <c r="EK373">
        <v>108001</v>
      </c>
      <c r="EL373" t="s">
        <v>26</v>
      </c>
      <c r="EM373" t="s">
        <v>27</v>
      </c>
      <c r="EO373" t="s">
        <v>3</v>
      </c>
      <c r="EQ373">
        <v>131072</v>
      </c>
      <c r="ER373">
        <v>0</v>
      </c>
      <c r="ES373">
        <v>0</v>
      </c>
      <c r="ET373">
        <v>0</v>
      </c>
      <c r="EU373">
        <v>0</v>
      </c>
      <c r="EV373">
        <v>0</v>
      </c>
      <c r="EW373">
        <v>12.24</v>
      </c>
      <c r="EX373">
        <v>0.2</v>
      </c>
      <c r="EY373">
        <v>0</v>
      </c>
      <c r="FQ373">
        <v>0</v>
      </c>
      <c r="FR373">
        <v>0</v>
      </c>
      <c r="FS373">
        <v>0</v>
      </c>
      <c r="FX373">
        <v>97</v>
      </c>
      <c r="FY373">
        <v>51</v>
      </c>
      <c r="GA373" t="s">
        <v>3</v>
      </c>
      <c r="GD373">
        <v>1</v>
      </c>
      <c r="GF373">
        <v>1095198527</v>
      </c>
      <c r="GG373">
        <v>2</v>
      </c>
      <c r="GH373">
        <v>1</v>
      </c>
      <c r="GI373">
        <v>-2</v>
      </c>
      <c r="GJ373">
        <v>0</v>
      </c>
      <c r="GK373">
        <v>0</v>
      </c>
      <c r="GL373">
        <f t="shared" ref="GL373:GL401" si="303">ROUND(IF(AND(BH373=3,BI373=3,FS373&lt;&gt;0),P373,0),2)</f>
        <v>0</v>
      </c>
      <c r="GM373">
        <f t="shared" ref="GM373:GM401" si="304">ROUND(O373+X373+Y373,2)+GX373</f>
        <v>253721.8</v>
      </c>
      <c r="GN373">
        <f t="shared" ref="GN373:GN401" si="305">IF(OR(BI373=0,BI373=1),GM373-GX373,0)</f>
        <v>0</v>
      </c>
      <c r="GO373">
        <f t="shared" ref="GO373:GO401" si="306">IF(BI373=2,GM373-GX373,0)</f>
        <v>253721.8</v>
      </c>
      <c r="GP373">
        <f t="shared" ref="GP373:GP401" si="307">IF(BI373=4,GM373-GX373,0)</f>
        <v>0</v>
      </c>
      <c r="GR373">
        <v>0</v>
      </c>
      <c r="GS373">
        <v>3</v>
      </c>
      <c r="GT373">
        <v>0</v>
      </c>
      <c r="GU373" t="s">
        <v>3</v>
      </c>
      <c r="GV373">
        <f t="shared" ref="GV373:GV401" si="308">ROUND((GT373),6)</f>
        <v>0</v>
      </c>
      <c r="GW373">
        <v>1</v>
      </c>
      <c r="GX373">
        <f t="shared" ref="GX373:GX401" si="309">ROUND(HC373*I373,2)</f>
        <v>0</v>
      </c>
      <c r="HA373">
        <v>0</v>
      </c>
      <c r="HB373">
        <v>0</v>
      </c>
      <c r="HC373">
        <f>GV373*GW373</f>
        <v>0</v>
      </c>
      <c r="HE373" t="s">
        <v>3</v>
      </c>
      <c r="HF373" t="s">
        <v>3</v>
      </c>
      <c r="HM373" t="s">
        <v>3</v>
      </c>
      <c r="HN373" t="s">
        <v>29</v>
      </c>
      <c r="HO373" t="s">
        <v>30</v>
      </c>
      <c r="HP373" t="s">
        <v>26</v>
      </c>
      <c r="HQ373" t="s">
        <v>26</v>
      </c>
      <c r="HS373">
        <v>0</v>
      </c>
      <c r="IK373">
        <v>0</v>
      </c>
    </row>
    <row r="374" spans="1:245" x14ac:dyDescent="0.2">
      <c r="A374">
        <v>18</v>
      </c>
      <c r="B374">
        <v>1</v>
      </c>
      <c r="C374">
        <v>512</v>
      </c>
      <c r="E374" t="s">
        <v>528</v>
      </c>
      <c r="F374" t="s">
        <v>32</v>
      </c>
      <c r="G374" t="s">
        <v>33</v>
      </c>
      <c r="H374" t="s">
        <v>34</v>
      </c>
      <c r="I374">
        <f>J374</f>
        <v>2</v>
      </c>
      <c r="J374">
        <v>2</v>
      </c>
      <c r="K374">
        <v>2</v>
      </c>
      <c r="O374">
        <f>ROUND(P374,2)</f>
        <v>1949.83</v>
      </c>
      <c r="P374">
        <f>ROUND(ROUND(ROUND(SUMIF(SmtRes!AQ502:'SmtRes'!AQ512,"=1",SmtRes!CU502:'SmtRes'!CU512),2),2)*I374/100,2)</f>
        <v>1949.83</v>
      </c>
      <c r="Q374">
        <f>ROUND(CR374*I374,2)</f>
        <v>0</v>
      </c>
      <c r="R374">
        <f>ROUND(CS374*I374,2)</f>
        <v>0</v>
      </c>
      <c r="S374">
        <f>ROUND(CT374*I374,2)</f>
        <v>0</v>
      </c>
      <c r="T374">
        <f t="shared" si="296"/>
        <v>0</v>
      </c>
      <c r="U374">
        <f>ROUND(CV374*I374,7)</f>
        <v>0</v>
      </c>
      <c r="V374">
        <f>ROUND(CW374*I374,7)</f>
        <v>0</v>
      </c>
      <c r="W374">
        <f t="shared" si="297"/>
        <v>0</v>
      </c>
      <c r="X374">
        <f t="shared" si="298"/>
        <v>0</v>
      </c>
      <c r="Y374">
        <f t="shared" si="299"/>
        <v>0</v>
      </c>
      <c r="AA374">
        <v>48216218</v>
      </c>
      <c r="AB374">
        <f t="shared" si="300"/>
        <v>0</v>
      </c>
      <c r="AC374">
        <f>ROUND((ES374),6)</f>
        <v>0</v>
      </c>
      <c r="AD374">
        <f>ROUND((((ET374)-(EU374))+AE374),6)</f>
        <v>0</v>
      </c>
      <c r="AE374">
        <f t="shared" ref="AE374:AF376" si="310">ROUND((EU374),6)</f>
        <v>0</v>
      </c>
      <c r="AF374">
        <f t="shared" si="310"/>
        <v>0</v>
      </c>
      <c r="AG374">
        <f t="shared" si="301"/>
        <v>0</v>
      </c>
      <c r="AH374">
        <f t="shared" ref="AH374:AI376" si="311">(EW374)</f>
        <v>0</v>
      </c>
      <c r="AI374">
        <f t="shared" si="311"/>
        <v>0</v>
      </c>
      <c r="AJ374">
        <f t="shared" si="302"/>
        <v>0</v>
      </c>
      <c r="AK374">
        <v>0</v>
      </c>
      <c r="AL374">
        <v>0</v>
      </c>
      <c r="AM374">
        <v>0</v>
      </c>
      <c r="AN374">
        <v>0</v>
      </c>
      <c r="AO374">
        <v>0</v>
      </c>
      <c r="AP374">
        <v>0</v>
      </c>
      <c r="AQ374">
        <v>0</v>
      </c>
      <c r="AR374">
        <v>0</v>
      </c>
      <c r="AS374">
        <v>0</v>
      </c>
      <c r="AT374">
        <v>97</v>
      </c>
      <c r="AU374">
        <v>51</v>
      </c>
      <c r="AV374">
        <v>1</v>
      </c>
      <c r="AW374">
        <v>1</v>
      </c>
      <c r="AZ374">
        <v>1</v>
      </c>
      <c r="BA374">
        <v>1</v>
      </c>
      <c r="BB374">
        <v>1</v>
      </c>
      <c r="BC374">
        <v>1</v>
      </c>
      <c r="BD374" t="s">
        <v>3</v>
      </c>
      <c r="BE374" t="s">
        <v>3</v>
      </c>
      <c r="BF374" t="s">
        <v>3</v>
      </c>
      <c r="BG374" t="s">
        <v>3</v>
      </c>
      <c r="BH374">
        <v>3</v>
      </c>
      <c r="BI374">
        <v>2</v>
      </c>
      <c r="BJ374" t="s">
        <v>3</v>
      </c>
      <c r="BM374">
        <v>108001</v>
      </c>
      <c r="BN374">
        <v>0</v>
      </c>
      <c r="BO374" t="s">
        <v>3</v>
      </c>
      <c r="BP374">
        <v>0</v>
      </c>
      <c r="BQ374">
        <v>3</v>
      </c>
      <c r="BR374">
        <v>0</v>
      </c>
      <c r="BS374">
        <v>1</v>
      </c>
      <c r="BT374">
        <v>1</v>
      </c>
      <c r="BU374">
        <v>1</v>
      </c>
      <c r="BV374">
        <v>1</v>
      </c>
      <c r="BW374">
        <v>1</v>
      </c>
      <c r="BX374">
        <v>1</v>
      </c>
      <c r="BY374" t="s">
        <v>3</v>
      </c>
      <c r="BZ374">
        <v>97</v>
      </c>
      <c r="CA374">
        <v>51</v>
      </c>
      <c r="CB374" t="s">
        <v>3</v>
      </c>
      <c r="CE374">
        <v>0</v>
      </c>
      <c r="CF374">
        <v>0</v>
      </c>
      <c r="CG374">
        <v>0</v>
      </c>
      <c r="CM374">
        <v>0</v>
      </c>
      <c r="CN374" t="s">
        <v>3</v>
      </c>
      <c r="CO374">
        <v>0</v>
      </c>
      <c r="CP374">
        <f>0</f>
        <v>0</v>
      </c>
      <c r="CQ374">
        <f>0</f>
        <v>0</v>
      </c>
      <c r="CR374">
        <f>0</f>
        <v>0</v>
      </c>
      <c r="CS374">
        <f>0</f>
        <v>0</v>
      </c>
      <c r="CT374">
        <f>0</f>
        <v>0</v>
      </c>
      <c r="CU374">
        <f>0</f>
        <v>0</v>
      </c>
      <c r="CV374">
        <f>0</f>
        <v>0</v>
      </c>
      <c r="CW374">
        <f>0</f>
        <v>0</v>
      </c>
      <c r="CX374">
        <f>0</f>
        <v>0</v>
      </c>
      <c r="CY374">
        <f>0</f>
        <v>0</v>
      </c>
      <c r="CZ374">
        <f>0</f>
        <v>0</v>
      </c>
      <c r="DC374" t="s">
        <v>3</v>
      </c>
      <c r="DD374" t="s">
        <v>3</v>
      </c>
      <c r="DE374" t="s">
        <v>3</v>
      </c>
      <c r="DF374" t="s">
        <v>3</v>
      </c>
      <c r="DG374" t="s">
        <v>3</v>
      </c>
      <c r="DH374" t="s">
        <v>3</v>
      </c>
      <c r="DI374" t="s">
        <v>3</v>
      </c>
      <c r="DJ374" t="s">
        <v>3</v>
      </c>
      <c r="DK374" t="s">
        <v>3</v>
      </c>
      <c r="DL374" t="s">
        <v>3</v>
      </c>
      <c r="DM374" t="s">
        <v>3</v>
      </c>
      <c r="DN374">
        <v>0</v>
      </c>
      <c r="DO374">
        <v>0</v>
      </c>
      <c r="DP374">
        <v>1</v>
      </c>
      <c r="DQ374">
        <v>1</v>
      </c>
      <c r="DU374">
        <v>1013</v>
      </c>
      <c r="DV374" t="s">
        <v>34</v>
      </c>
      <c r="DW374" t="s">
        <v>34</v>
      </c>
      <c r="DX374">
        <v>1</v>
      </c>
      <c r="DZ374" t="s">
        <v>3</v>
      </c>
      <c r="EA374" t="s">
        <v>3</v>
      </c>
      <c r="EB374" t="s">
        <v>3</v>
      </c>
      <c r="EC374" t="s">
        <v>3</v>
      </c>
      <c r="EE374">
        <v>45799455</v>
      </c>
      <c r="EF374">
        <v>3</v>
      </c>
      <c r="EG374" t="s">
        <v>25</v>
      </c>
      <c r="EH374">
        <v>0</v>
      </c>
      <c r="EI374" t="s">
        <v>3</v>
      </c>
      <c r="EJ374">
        <v>2</v>
      </c>
      <c r="EK374">
        <v>108001</v>
      </c>
      <c r="EL374" t="s">
        <v>26</v>
      </c>
      <c r="EM374" t="s">
        <v>27</v>
      </c>
      <c r="EO374" t="s">
        <v>3</v>
      </c>
      <c r="EQ374">
        <v>0</v>
      </c>
      <c r="ER374">
        <v>0</v>
      </c>
      <c r="ES374">
        <v>0</v>
      </c>
      <c r="ET374">
        <v>0</v>
      </c>
      <c r="EU374">
        <v>0</v>
      </c>
      <c r="EV374">
        <v>0</v>
      </c>
      <c r="EW374">
        <v>0</v>
      </c>
      <c r="EX374">
        <v>0</v>
      </c>
      <c r="FQ374">
        <v>0</v>
      </c>
      <c r="FR374">
        <v>0</v>
      </c>
      <c r="FS374">
        <v>0</v>
      </c>
      <c r="FX374">
        <v>97</v>
      </c>
      <c r="FY374">
        <v>51</v>
      </c>
      <c r="GA374" t="s">
        <v>3</v>
      </c>
      <c r="GD374">
        <v>1</v>
      </c>
      <c r="GF374">
        <v>274903907</v>
      </c>
      <c r="GG374">
        <v>2</v>
      </c>
      <c r="GH374">
        <v>1</v>
      </c>
      <c r="GI374">
        <v>-2</v>
      </c>
      <c r="GJ374">
        <v>0</v>
      </c>
      <c r="GK374">
        <v>0</v>
      </c>
      <c r="GL374">
        <f t="shared" si="303"/>
        <v>0</v>
      </c>
      <c r="GM374">
        <f t="shared" si="304"/>
        <v>1949.83</v>
      </c>
      <c r="GN374">
        <f t="shared" si="305"/>
        <v>0</v>
      </c>
      <c r="GO374">
        <f t="shared" si="306"/>
        <v>1949.83</v>
      </c>
      <c r="GP374">
        <f t="shared" si="307"/>
        <v>0</v>
      </c>
      <c r="GR374">
        <v>0</v>
      </c>
      <c r="GS374">
        <v>3</v>
      </c>
      <c r="GT374">
        <v>0</v>
      </c>
      <c r="GU374" t="s">
        <v>3</v>
      </c>
      <c r="GV374">
        <f t="shared" si="308"/>
        <v>0</v>
      </c>
      <c r="GW374">
        <v>1</v>
      </c>
      <c r="GX374">
        <f t="shared" si="309"/>
        <v>0</v>
      </c>
      <c r="HA374">
        <v>0</v>
      </c>
      <c r="HB374">
        <v>0</v>
      </c>
      <c r="HC374">
        <f>0</f>
        <v>0</v>
      </c>
      <c r="HE374" t="s">
        <v>3</v>
      </c>
      <c r="HF374" t="s">
        <v>3</v>
      </c>
      <c r="HM374" t="s">
        <v>3</v>
      </c>
      <c r="HN374" t="s">
        <v>29</v>
      </c>
      <c r="HO374" t="s">
        <v>30</v>
      </c>
      <c r="HP374" t="s">
        <v>26</v>
      </c>
      <c r="HQ374" t="s">
        <v>26</v>
      </c>
      <c r="HS374">
        <v>0</v>
      </c>
      <c r="IK374">
        <v>0</v>
      </c>
    </row>
    <row r="375" spans="1:245" x14ac:dyDescent="0.2">
      <c r="A375">
        <v>17</v>
      </c>
      <c r="B375">
        <v>1</v>
      </c>
      <c r="E375" t="s">
        <v>529</v>
      </c>
      <c r="F375" t="s">
        <v>367</v>
      </c>
      <c r="G375" t="s">
        <v>530</v>
      </c>
      <c r="H375" t="s">
        <v>156</v>
      </c>
      <c r="I375">
        <f>ROUND(751.74,7)</f>
        <v>751.74</v>
      </c>
      <c r="J375">
        <v>0</v>
      </c>
      <c r="K375">
        <f>ROUND(751.74,7)</f>
        <v>751.74</v>
      </c>
      <c r="O375">
        <f>ROUND(CP375,2)</f>
        <v>165420.39000000001</v>
      </c>
      <c r="P375">
        <f>ROUND(CQ375*I375,2)</f>
        <v>165420.39000000001</v>
      </c>
      <c r="Q375">
        <f>ROUND(CR375*I375,2)</f>
        <v>0</v>
      </c>
      <c r="R375">
        <f>ROUND(CS375*I375,2)</f>
        <v>0</v>
      </c>
      <c r="S375">
        <f>ROUND(CT375*I375,2)</f>
        <v>0</v>
      </c>
      <c r="T375">
        <f t="shared" si="296"/>
        <v>0</v>
      </c>
      <c r="U375">
        <f>ROUND(CV375*I375,7)</f>
        <v>0</v>
      </c>
      <c r="V375">
        <f>ROUND(CW375*I375,7)</f>
        <v>0</v>
      </c>
      <c r="W375">
        <f t="shared" si="297"/>
        <v>0</v>
      </c>
      <c r="X375">
        <f t="shared" si="298"/>
        <v>0</v>
      </c>
      <c r="Y375">
        <f t="shared" si="299"/>
        <v>0</v>
      </c>
      <c r="AA375">
        <v>48216218</v>
      </c>
      <c r="AB375">
        <f t="shared" si="300"/>
        <v>220.05</v>
      </c>
      <c r="AC375">
        <f>ROUND((ES375),6)</f>
        <v>220.05</v>
      </c>
      <c r="AD375">
        <f>ROUND((((ET375)-(EU375))+AE375),6)</f>
        <v>0</v>
      </c>
      <c r="AE375">
        <f t="shared" si="310"/>
        <v>0</v>
      </c>
      <c r="AF375">
        <f t="shared" si="310"/>
        <v>0</v>
      </c>
      <c r="AG375">
        <f t="shared" si="301"/>
        <v>0</v>
      </c>
      <c r="AH375">
        <f t="shared" si="311"/>
        <v>0</v>
      </c>
      <c r="AI375">
        <f t="shared" si="311"/>
        <v>0</v>
      </c>
      <c r="AJ375">
        <f t="shared" si="302"/>
        <v>0</v>
      </c>
      <c r="AK375">
        <v>220.05</v>
      </c>
      <c r="AL375">
        <v>220.05</v>
      </c>
      <c r="AM375">
        <v>0</v>
      </c>
      <c r="AN375">
        <v>0</v>
      </c>
      <c r="AO375">
        <v>0</v>
      </c>
      <c r="AP375">
        <v>0</v>
      </c>
      <c r="AQ375">
        <v>0</v>
      </c>
      <c r="AR375">
        <v>0</v>
      </c>
      <c r="AS375">
        <v>0</v>
      </c>
      <c r="AT375">
        <v>0</v>
      </c>
      <c r="AU375">
        <v>0</v>
      </c>
      <c r="AV375">
        <v>1</v>
      </c>
      <c r="AW375">
        <v>1</v>
      </c>
      <c r="AZ375">
        <v>1</v>
      </c>
      <c r="BA375">
        <v>1</v>
      </c>
      <c r="BB375">
        <v>1</v>
      </c>
      <c r="BC375">
        <v>1</v>
      </c>
      <c r="BD375" t="s">
        <v>3</v>
      </c>
      <c r="BE375" t="s">
        <v>3</v>
      </c>
      <c r="BF375" t="s">
        <v>3</v>
      </c>
      <c r="BG375" t="s">
        <v>3</v>
      </c>
      <c r="BH375">
        <v>3</v>
      </c>
      <c r="BI375">
        <v>2</v>
      </c>
      <c r="BJ375" t="s">
        <v>531</v>
      </c>
      <c r="BM375">
        <v>1100</v>
      </c>
      <c r="BN375">
        <v>0</v>
      </c>
      <c r="BO375" t="s">
        <v>3</v>
      </c>
      <c r="BP375">
        <v>0</v>
      </c>
      <c r="BQ375">
        <v>8</v>
      </c>
      <c r="BR375">
        <v>0</v>
      </c>
      <c r="BS375">
        <v>1</v>
      </c>
      <c r="BT375">
        <v>1</v>
      </c>
      <c r="BU375">
        <v>1</v>
      </c>
      <c r="BV375">
        <v>1</v>
      </c>
      <c r="BW375">
        <v>1</v>
      </c>
      <c r="BX375">
        <v>1</v>
      </c>
      <c r="BY375" t="s">
        <v>3</v>
      </c>
      <c r="BZ375">
        <v>0</v>
      </c>
      <c r="CA375">
        <v>0</v>
      </c>
      <c r="CB375" t="s">
        <v>3</v>
      </c>
      <c r="CE375">
        <v>0</v>
      </c>
      <c r="CF375">
        <v>0</v>
      </c>
      <c r="CG375">
        <v>0</v>
      </c>
      <c r="CM375">
        <v>0</v>
      </c>
      <c r="CN375" t="s">
        <v>3</v>
      </c>
      <c r="CO375">
        <v>0</v>
      </c>
      <c r="CP375">
        <f>(P375+Q375+S375+R375)</f>
        <v>165420.39000000001</v>
      </c>
      <c r="CQ375">
        <f>ROUND(AL375*BC375,2)</f>
        <v>220.05</v>
      </c>
      <c r="CR375">
        <f>ROUND(AM375*BB375,2)</f>
        <v>0</v>
      </c>
      <c r="CS375">
        <f>ROUND(AN375*BS375,2)</f>
        <v>0</v>
      </c>
      <c r="CT375">
        <f>ROUND(AO375*BA375,2)</f>
        <v>0</v>
      </c>
      <c r="CU375">
        <f t="shared" ref="CU375:CX376" si="312">AG375</f>
        <v>0</v>
      </c>
      <c r="CV375">
        <f t="shared" si="312"/>
        <v>0</v>
      </c>
      <c r="CW375">
        <f t="shared" si="312"/>
        <v>0</v>
      </c>
      <c r="CX375">
        <f t="shared" si="312"/>
        <v>0</v>
      </c>
      <c r="CY375">
        <f>(((S375+R375)*AT375)/100)</f>
        <v>0</v>
      </c>
      <c r="CZ375">
        <f>(((S375+R375)*AU375)/100)</f>
        <v>0</v>
      </c>
      <c r="DC375" t="s">
        <v>3</v>
      </c>
      <c r="DD375" t="s">
        <v>3</v>
      </c>
      <c r="DE375" t="s">
        <v>3</v>
      </c>
      <c r="DF375" t="s">
        <v>3</v>
      </c>
      <c r="DG375" t="s">
        <v>3</v>
      </c>
      <c r="DH375" t="s">
        <v>3</v>
      </c>
      <c r="DI375" t="s">
        <v>3</v>
      </c>
      <c r="DJ375" t="s">
        <v>3</v>
      </c>
      <c r="DK375" t="s">
        <v>3</v>
      </c>
      <c r="DL375" t="s">
        <v>3</v>
      </c>
      <c r="DM375" t="s">
        <v>3</v>
      </c>
      <c r="DN375">
        <v>0</v>
      </c>
      <c r="DO375">
        <v>0</v>
      </c>
      <c r="DP375">
        <v>1</v>
      </c>
      <c r="DQ375">
        <v>1</v>
      </c>
      <c r="DU375">
        <v>1003</v>
      </c>
      <c r="DV375" t="s">
        <v>156</v>
      </c>
      <c r="DW375" t="s">
        <v>156</v>
      </c>
      <c r="DX375">
        <v>1</v>
      </c>
      <c r="DZ375" t="s">
        <v>3</v>
      </c>
      <c r="EA375" t="s">
        <v>3</v>
      </c>
      <c r="EB375" t="s">
        <v>3</v>
      </c>
      <c r="EC375" t="s">
        <v>3</v>
      </c>
      <c r="EE375">
        <v>45799882</v>
      </c>
      <c r="EF375">
        <v>8</v>
      </c>
      <c r="EG375" t="s">
        <v>105</v>
      </c>
      <c r="EH375">
        <v>0</v>
      </c>
      <c r="EI375" t="s">
        <v>3</v>
      </c>
      <c r="EJ375">
        <v>1</v>
      </c>
      <c r="EK375">
        <v>1100</v>
      </c>
      <c r="EL375" t="s">
        <v>106</v>
      </c>
      <c r="EM375" t="s">
        <v>107</v>
      </c>
      <c r="EO375" t="s">
        <v>3</v>
      </c>
      <c r="EQ375">
        <v>131072</v>
      </c>
      <c r="ER375">
        <v>0</v>
      </c>
      <c r="ES375">
        <v>220.05</v>
      </c>
      <c r="ET375">
        <v>0</v>
      </c>
      <c r="EU375">
        <v>0</v>
      </c>
      <c r="EV375">
        <v>0</v>
      </c>
      <c r="EW375">
        <v>0</v>
      </c>
      <c r="EX375">
        <v>0</v>
      </c>
      <c r="EY375">
        <v>0</v>
      </c>
      <c r="FQ375">
        <v>0</v>
      </c>
      <c r="FR375">
        <v>0</v>
      </c>
      <c r="FS375">
        <v>0</v>
      </c>
      <c r="FX375">
        <v>0</v>
      </c>
      <c r="FY375">
        <v>0</v>
      </c>
      <c r="GA375" t="s">
        <v>3</v>
      </c>
      <c r="GD375">
        <v>1</v>
      </c>
      <c r="GF375">
        <v>-956777127</v>
      </c>
      <c r="GG375">
        <v>2</v>
      </c>
      <c r="GH375">
        <v>0</v>
      </c>
      <c r="GI375">
        <v>-2</v>
      </c>
      <c r="GJ375">
        <v>0</v>
      </c>
      <c r="GK375">
        <v>0</v>
      </c>
      <c r="GL375">
        <f t="shared" si="303"/>
        <v>0</v>
      </c>
      <c r="GM375">
        <f t="shared" si="304"/>
        <v>165420.39000000001</v>
      </c>
      <c r="GN375">
        <f t="shared" si="305"/>
        <v>0</v>
      </c>
      <c r="GO375">
        <f t="shared" si="306"/>
        <v>165420.39000000001</v>
      </c>
      <c r="GP375">
        <f t="shared" si="307"/>
        <v>0</v>
      </c>
      <c r="GR375">
        <v>0</v>
      </c>
      <c r="GS375">
        <v>0</v>
      </c>
      <c r="GT375">
        <v>0</v>
      </c>
      <c r="GU375" t="s">
        <v>3</v>
      </c>
      <c r="GV375">
        <f t="shared" si="308"/>
        <v>0</v>
      </c>
      <c r="GW375">
        <v>1</v>
      </c>
      <c r="GX375">
        <f t="shared" si="309"/>
        <v>0</v>
      </c>
      <c r="HA375">
        <v>0</v>
      </c>
      <c r="HB375">
        <v>0</v>
      </c>
      <c r="HC375">
        <f>GV375*GW375</f>
        <v>0</v>
      </c>
      <c r="HE375" t="s">
        <v>3</v>
      </c>
      <c r="HF375" t="s">
        <v>3</v>
      </c>
      <c r="HM375" t="s">
        <v>3</v>
      </c>
      <c r="HN375" t="s">
        <v>3</v>
      </c>
      <c r="HO375" t="s">
        <v>3</v>
      </c>
      <c r="HP375" t="s">
        <v>3</v>
      </c>
      <c r="HQ375" t="s">
        <v>3</v>
      </c>
      <c r="HS375">
        <v>0</v>
      </c>
      <c r="IK375">
        <v>0</v>
      </c>
    </row>
    <row r="376" spans="1:245" x14ac:dyDescent="0.2">
      <c r="A376">
        <v>17</v>
      </c>
      <c r="B376">
        <v>1</v>
      </c>
      <c r="E376" t="s">
        <v>532</v>
      </c>
      <c r="F376" t="s">
        <v>367</v>
      </c>
      <c r="G376" t="s">
        <v>417</v>
      </c>
      <c r="H376" t="s">
        <v>156</v>
      </c>
      <c r="I376">
        <f>ROUND(310.08,7)</f>
        <v>310.08</v>
      </c>
      <c r="J376">
        <v>0</v>
      </c>
      <c r="K376">
        <f>ROUND(310.08,7)</f>
        <v>310.08</v>
      </c>
      <c r="O376">
        <f>ROUND(CP376,2)</f>
        <v>44877.88</v>
      </c>
      <c r="P376">
        <f>ROUND(CQ376*I376,2)</f>
        <v>44877.88</v>
      </c>
      <c r="Q376">
        <f>ROUND(CR376*I376,2)</f>
        <v>0</v>
      </c>
      <c r="R376">
        <f>ROUND(CS376*I376,2)</f>
        <v>0</v>
      </c>
      <c r="S376">
        <f>ROUND(CT376*I376,2)</f>
        <v>0</v>
      </c>
      <c r="T376">
        <f t="shared" si="296"/>
        <v>0</v>
      </c>
      <c r="U376">
        <f>ROUND(CV376*I376,7)</f>
        <v>0</v>
      </c>
      <c r="V376">
        <f>ROUND(CW376*I376,7)</f>
        <v>0</v>
      </c>
      <c r="W376">
        <f t="shared" si="297"/>
        <v>0</v>
      </c>
      <c r="X376">
        <f t="shared" si="298"/>
        <v>0</v>
      </c>
      <c r="Y376">
        <f t="shared" si="299"/>
        <v>0</v>
      </c>
      <c r="AA376">
        <v>48216218</v>
      </c>
      <c r="AB376">
        <f t="shared" si="300"/>
        <v>144.72999999999999</v>
      </c>
      <c r="AC376">
        <f>ROUND((ES376),6)</f>
        <v>144.72999999999999</v>
      </c>
      <c r="AD376">
        <f>ROUND((((ET376)-(EU376))+AE376),6)</f>
        <v>0</v>
      </c>
      <c r="AE376">
        <f t="shared" si="310"/>
        <v>0</v>
      </c>
      <c r="AF376">
        <f t="shared" si="310"/>
        <v>0</v>
      </c>
      <c r="AG376">
        <f t="shared" si="301"/>
        <v>0</v>
      </c>
      <c r="AH376">
        <f t="shared" si="311"/>
        <v>0</v>
      </c>
      <c r="AI376">
        <f t="shared" si="311"/>
        <v>0</v>
      </c>
      <c r="AJ376">
        <f t="shared" si="302"/>
        <v>0</v>
      </c>
      <c r="AK376">
        <v>144.72999999999999</v>
      </c>
      <c r="AL376">
        <v>144.72999999999999</v>
      </c>
      <c r="AM376">
        <v>0</v>
      </c>
      <c r="AN376">
        <v>0</v>
      </c>
      <c r="AO376">
        <v>0</v>
      </c>
      <c r="AP376">
        <v>0</v>
      </c>
      <c r="AQ376">
        <v>0</v>
      </c>
      <c r="AR376">
        <v>0</v>
      </c>
      <c r="AS376">
        <v>0</v>
      </c>
      <c r="AT376">
        <v>0</v>
      </c>
      <c r="AU376">
        <v>0</v>
      </c>
      <c r="AV376">
        <v>1</v>
      </c>
      <c r="AW376">
        <v>1</v>
      </c>
      <c r="AZ376">
        <v>1</v>
      </c>
      <c r="BA376">
        <v>1</v>
      </c>
      <c r="BB376">
        <v>1</v>
      </c>
      <c r="BC376">
        <v>1</v>
      </c>
      <c r="BD376" t="s">
        <v>3</v>
      </c>
      <c r="BE376" t="s">
        <v>3</v>
      </c>
      <c r="BF376" t="s">
        <v>3</v>
      </c>
      <c r="BG376" t="s">
        <v>3</v>
      </c>
      <c r="BH376">
        <v>3</v>
      </c>
      <c r="BI376">
        <v>2</v>
      </c>
      <c r="BJ376" t="s">
        <v>418</v>
      </c>
      <c r="BM376">
        <v>1100</v>
      </c>
      <c r="BN376">
        <v>0</v>
      </c>
      <c r="BO376" t="s">
        <v>3</v>
      </c>
      <c r="BP376">
        <v>0</v>
      </c>
      <c r="BQ376">
        <v>8</v>
      </c>
      <c r="BR376">
        <v>0</v>
      </c>
      <c r="BS376">
        <v>1</v>
      </c>
      <c r="BT376">
        <v>1</v>
      </c>
      <c r="BU376">
        <v>1</v>
      </c>
      <c r="BV376">
        <v>1</v>
      </c>
      <c r="BW376">
        <v>1</v>
      </c>
      <c r="BX376">
        <v>1</v>
      </c>
      <c r="BY376" t="s">
        <v>3</v>
      </c>
      <c r="BZ376">
        <v>0</v>
      </c>
      <c r="CA376">
        <v>0</v>
      </c>
      <c r="CB376" t="s">
        <v>3</v>
      </c>
      <c r="CE376">
        <v>0</v>
      </c>
      <c r="CF376">
        <v>0</v>
      </c>
      <c r="CG376">
        <v>0</v>
      </c>
      <c r="CM376">
        <v>0</v>
      </c>
      <c r="CN376" t="s">
        <v>3</v>
      </c>
      <c r="CO376">
        <v>0</v>
      </c>
      <c r="CP376">
        <f>(P376+Q376+S376+R376)</f>
        <v>44877.88</v>
      </c>
      <c r="CQ376">
        <f>ROUND(AL376*BC376,2)</f>
        <v>144.72999999999999</v>
      </c>
      <c r="CR376">
        <f>ROUND(AM376*BB376,2)</f>
        <v>0</v>
      </c>
      <c r="CS376">
        <f>ROUND(AN376*BS376,2)</f>
        <v>0</v>
      </c>
      <c r="CT376">
        <f>ROUND(AO376*BA376,2)</f>
        <v>0</v>
      </c>
      <c r="CU376">
        <f t="shared" si="312"/>
        <v>0</v>
      </c>
      <c r="CV376">
        <f t="shared" si="312"/>
        <v>0</v>
      </c>
      <c r="CW376">
        <f t="shared" si="312"/>
        <v>0</v>
      </c>
      <c r="CX376">
        <f t="shared" si="312"/>
        <v>0</v>
      </c>
      <c r="CY376">
        <f>(((S376+R376)*AT376)/100)</f>
        <v>0</v>
      </c>
      <c r="CZ376">
        <f>(((S376+R376)*AU376)/100)</f>
        <v>0</v>
      </c>
      <c r="DC376" t="s">
        <v>3</v>
      </c>
      <c r="DD376" t="s">
        <v>3</v>
      </c>
      <c r="DE376" t="s">
        <v>3</v>
      </c>
      <c r="DF376" t="s">
        <v>3</v>
      </c>
      <c r="DG376" t="s">
        <v>3</v>
      </c>
      <c r="DH376" t="s">
        <v>3</v>
      </c>
      <c r="DI376" t="s">
        <v>3</v>
      </c>
      <c r="DJ376" t="s">
        <v>3</v>
      </c>
      <c r="DK376" t="s">
        <v>3</v>
      </c>
      <c r="DL376" t="s">
        <v>3</v>
      </c>
      <c r="DM376" t="s">
        <v>3</v>
      </c>
      <c r="DN376">
        <v>0</v>
      </c>
      <c r="DO376">
        <v>0</v>
      </c>
      <c r="DP376">
        <v>1</v>
      </c>
      <c r="DQ376">
        <v>1</v>
      </c>
      <c r="DU376">
        <v>1003</v>
      </c>
      <c r="DV376" t="s">
        <v>156</v>
      </c>
      <c r="DW376" t="s">
        <v>156</v>
      </c>
      <c r="DX376">
        <v>1</v>
      </c>
      <c r="DZ376" t="s">
        <v>3</v>
      </c>
      <c r="EA376" t="s">
        <v>3</v>
      </c>
      <c r="EB376" t="s">
        <v>3</v>
      </c>
      <c r="EC376" t="s">
        <v>3</v>
      </c>
      <c r="EE376">
        <v>45799882</v>
      </c>
      <c r="EF376">
        <v>8</v>
      </c>
      <c r="EG376" t="s">
        <v>105</v>
      </c>
      <c r="EH376">
        <v>0</v>
      </c>
      <c r="EI376" t="s">
        <v>3</v>
      </c>
      <c r="EJ376">
        <v>1</v>
      </c>
      <c r="EK376">
        <v>1100</v>
      </c>
      <c r="EL376" t="s">
        <v>106</v>
      </c>
      <c r="EM376" t="s">
        <v>107</v>
      </c>
      <c r="EO376" t="s">
        <v>3</v>
      </c>
      <c r="EQ376">
        <v>131072</v>
      </c>
      <c r="ER376">
        <v>0</v>
      </c>
      <c r="ES376">
        <v>144.72999999999999</v>
      </c>
      <c r="ET376">
        <v>0</v>
      </c>
      <c r="EU376">
        <v>0</v>
      </c>
      <c r="EV376">
        <v>0</v>
      </c>
      <c r="EW376">
        <v>0</v>
      </c>
      <c r="EX376">
        <v>0</v>
      </c>
      <c r="EY376">
        <v>0</v>
      </c>
      <c r="FQ376">
        <v>0</v>
      </c>
      <c r="FR376">
        <v>0</v>
      </c>
      <c r="FS376">
        <v>0</v>
      </c>
      <c r="FX376">
        <v>0</v>
      </c>
      <c r="FY376">
        <v>0</v>
      </c>
      <c r="GA376" t="s">
        <v>3</v>
      </c>
      <c r="GD376">
        <v>1</v>
      </c>
      <c r="GF376">
        <v>-1445391331</v>
      </c>
      <c r="GG376">
        <v>2</v>
      </c>
      <c r="GH376">
        <v>0</v>
      </c>
      <c r="GI376">
        <v>-2</v>
      </c>
      <c r="GJ376">
        <v>0</v>
      </c>
      <c r="GK376">
        <v>0</v>
      </c>
      <c r="GL376">
        <f t="shared" si="303"/>
        <v>0</v>
      </c>
      <c r="GM376">
        <f t="shared" si="304"/>
        <v>44877.88</v>
      </c>
      <c r="GN376">
        <f t="shared" si="305"/>
        <v>0</v>
      </c>
      <c r="GO376">
        <f t="shared" si="306"/>
        <v>44877.88</v>
      </c>
      <c r="GP376">
        <f t="shared" si="307"/>
        <v>0</v>
      </c>
      <c r="GR376">
        <v>0</v>
      </c>
      <c r="GS376">
        <v>0</v>
      </c>
      <c r="GT376">
        <v>0</v>
      </c>
      <c r="GU376" t="s">
        <v>3</v>
      </c>
      <c r="GV376">
        <f t="shared" si="308"/>
        <v>0</v>
      </c>
      <c r="GW376">
        <v>1</v>
      </c>
      <c r="GX376">
        <f t="shared" si="309"/>
        <v>0</v>
      </c>
      <c r="HA376">
        <v>0</v>
      </c>
      <c r="HB376">
        <v>0</v>
      </c>
      <c r="HC376">
        <f>GV376*GW376</f>
        <v>0</v>
      </c>
      <c r="HE376" t="s">
        <v>3</v>
      </c>
      <c r="HF376" t="s">
        <v>3</v>
      </c>
      <c r="HM376" t="s">
        <v>3</v>
      </c>
      <c r="HN376" t="s">
        <v>3</v>
      </c>
      <c r="HO376" t="s">
        <v>3</v>
      </c>
      <c r="HP376" t="s">
        <v>3</v>
      </c>
      <c r="HQ376" t="s">
        <v>3</v>
      </c>
      <c r="HS376">
        <v>0</v>
      </c>
      <c r="IK376">
        <v>0</v>
      </c>
    </row>
    <row r="377" spans="1:245" x14ac:dyDescent="0.2">
      <c r="A377">
        <v>17</v>
      </c>
      <c r="B377">
        <v>1</v>
      </c>
      <c r="C377">
        <f>ROW(SmtRes!A523)</f>
        <v>523</v>
      </c>
      <c r="D377">
        <f>ROW(EtalonRes!A523)</f>
        <v>523</v>
      </c>
      <c r="E377" t="s">
        <v>533</v>
      </c>
      <c r="F377" t="s">
        <v>467</v>
      </c>
      <c r="G377" t="s">
        <v>468</v>
      </c>
      <c r="H377" t="s">
        <v>151</v>
      </c>
      <c r="I377">
        <f>ROUND(835/100,7)</f>
        <v>8.35</v>
      </c>
      <c r="J377">
        <v>0</v>
      </c>
      <c r="K377">
        <f>ROUND(835/100,7)</f>
        <v>8.35</v>
      </c>
      <c r="O377">
        <f>ROUND(CP377,2)</f>
        <v>70204.97</v>
      </c>
      <c r="P377">
        <f>SUMIF(SmtRes!AQ513:'SmtRes'!AQ523,"=1",SmtRes!DF513:'SmtRes'!DF523)</f>
        <v>4131.45</v>
      </c>
      <c r="Q377">
        <f>SUMIF(SmtRes!AQ513:'SmtRes'!AQ523,"=1",SmtRes!DG513:'SmtRes'!DG523)</f>
        <v>3722.38</v>
      </c>
      <c r="R377">
        <f>SUMIF(SmtRes!AQ513:'SmtRes'!AQ523,"=1",SmtRes!DH513:'SmtRes'!DH523)</f>
        <v>3062.75</v>
      </c>
      <c r="S377">
        <f>SUMIF(SmtRes!AQ513:'SmtRes'!AQ523,"=1",SmtRes!DI513:'SmtRes'!DI523)</f>
        <v>59288.39</v>
      </c>
      <c r="T377">
        <f t="shared" si="296"/>
        <v>0</v>
      </c>
      <c r="U377">
        <f>SUMIF(SmtRes!AQ513:'SmtRes'!AQ523,"=1",SmtRes!CV513:'SmtRes'!CV523)</f>
        <v>77.488</v>
      </c>
      <c r="V377">
        <f>SUMIF(SmtRes!AQ513:'SmtRes'!AQ523,"=1",SmtRes!CW513:'SmtRes'!CW523)</f>
        <v>3.34</v>
      </c>
      <c r="W377">
        <f t="shared" si="297"/>
        <v>0</v>
      </c>
      <c r="X377">
        <f t="shared" si="298"/>
        <v>60480.61</v>
      </c>
      <c r="Y377">
        <f t="shared" si="299"/>
        <v>31799.08</v>
      </c>
      <c r="AA377">
        <v>48216218</v>
      </c>
      <c r="AB377">
        <f t="shared" si="300"/>
        <v>7859.8196159999998</v>
      </c>
      <c r="AC377">
        <f>ROUND((SUM(SmtRes!BQ513:'SmtRes'!BQ523)),6)</f>
        <v>321.78121599999997</v>
      </c>
      <c r="AD377">
        <f>ROUND((((SUM(SmtRes!BR513:'SmtRes'!BR523))-(SUM(SmtRes!BS513:'SmtRes'!BS523)))+AE377),6)</f>
        <v>437.63200000000001</v>
      </c>
      <c r="AE377">
        <f>ROUND((SUM(SmtRes!BS513:'SmtRes'!BS523)),6)</f>
        <v>366.79599999999999</v>
      </c>
      <c r="AF377">
        <f>ROUND((SUM(SmtRes!BT513:'SmtRes'!BT523)),6)</f>
        <v>7100.4063999999998</v>
      </c>
      <c r="AG377">
        <f t="shared" si="301"/>
        <v>0</v>
      </c>
      <c r="AH377">
        <f>(SUM(SmtRes!BU513:'SmtRes'!BU523))</f>
        <v>9.2799999999999994</v>
      </c>
      <c r="AI377">
        <f>(SUM(SmtRes!BV513:'SmtRes'!BV523))</f>
        <v>0.4</v>
      </c>
      <c r="AJ377">
        <f t="shared" si="302"/>
        <v>0</v>
      </c>
      <c r="AK377">
        <v>8226.6156164000004</v>
      </c>
      <c r="AL377">
        <v>321.78121640000006</v>
      </c>
      <c r="AM377">
        <v>437.63200000000006</v>
      </c>
      <c r="AN377">
        <v>366.79599999999999</v>
      </c>
      <c r="AO377">
        <v>7100.4063999999998</v>
      </c>
      <c r="AP377">
        <v>0</v>
      </c>
      <c r="AQ377">
        <v>9.2799999999999994</v>
      </c>
      <c r="AR377">
        <v>0.4</v>
      </c>
      <c r="AS377">
        <v>0</v>
      </c>
      <c r="AT377">
        <v>97</v>
      </c>
      <c r="AU377">
        <v>51</v>
      </c>
      <c r="AV377">
        <v>1</v>
      </c>
      <c r="AW377">
        <v>1</v>
      </c>
      <c r="AZ377">
        <v>1</v>
      </c>
      <c r="BA377">
        <v>1</v>
      </c>
      <c r="BB377">
        <v>1</v>
      </c>
      <c r="BC377">
        <v>1</v>
      </c>
      <c r="BD377" t="s">
        <v>3</v>
      </c>
      <c r="BE377" t="s">
        <v>3</v>
      </c>
      <c r="BF377" t="s">
        <v>3</v>
      </c>
      <c r="BG377" t="s">
        <v>3</v>
      </c>
      <c r="BH377">
        <v>0</v>
      </c>
      <c r="BI377">
        <v>2</v>
      </c>
      <c r="BJ377" t="s">
        <v>469</v>
      </c>
      <c r="BM377">
        <v>108001</v>
      </c>
      <c r="BN377">
        <v>0</v>
      </c>
      <c r="BO377" t="s">
        <v>3</v>
      </c>
      <c r="BP377">
        <v>0</v>
      </c>
      <c r="BQ377">
        <v>3</v>
      </c>
      <c r="BR377">
        <v>0</v>
      </c>
      <c r="BS377">
        <v>1</v>
      </c>
      <c r="BT377">
        <v>1</v>
      </c>
      <c r="BU377">
        <v>1</v>
      </c>
      <c r="BV377">
        <v>1</v>
      </c>
      <c r="BW377">
        <v>1</v>
      </c>
      <c r="BX377">
        <v>1</v>
      </c>
      <c r="BY377" t="s">
        <v>3</v>
      </c>
      <c r="BZ377">
        <v>97</v>
      </c>
      <c r="CA377">
        <v>51</v>
      </c>
      <c r="CB377" t="s">
        <v>3</v>
      </c>
      <c r="CE377">
        <v>0</v>
      </c>
      <c r="CF377">
        <v>0</v>
      </c>
      <c r="CG377">
        <v>0</v>
      </c>
      <c r="CM377">
        <v>0</v>
      </c>
      <c r="CN377" t="s">
        <v>3</v>
      </c>
      <c r="CO377">
        <v>0</v>
      </c>
      <c r="CP377">
        <f>(P377+Q377+S377+R377)</f>
        <v>70204.97</v>
      </c>
      <c r="CQ377">
        <f>SUMIF(SmtRes!AQ513:'SmtRes'!AQ523,"=1",SmtRes!AA513:'SmtRes'!AA523)</f>
        <v>236193.72999999998</v>
      </c>
      <c r="CR377">
        <f>SUMIF(SmtRes!AQ513:'SmtRes'!AQ523,"=1",SmtRes!AB513:'SmtRes'!AB523)</f>
        <v>2076.77</v>
      </c>
      <c r="CS377">
        <f>SUMIF(SmtRes!AQ513:'SmtRes'!AQ523,"=1",SmtRes!AC513:'SmtRes'!AC523)</f>
        <v>1833.98</v>
      </c>
      <c r="CT377">
        <f>SUMIF(SmtRes!AQ513:'SmtRes'!AQ523,"=1",SmtRes!AD513:'SmtRes'!AD523)</f>
        <v>765.13</v>
      </c>
      <c r="CU377">
        <f>AG377</f>
        <v>0</v>
      </c>
      <c r="CV377">
        <f>SUMIF(SmtRes!AQ513:'SmtRes'!AQ523,"=1",SmtRes!BU513:'SmtRes'!BU523)</f>
        <v>9.2799999999999994</v>
      </c>
      <c r="CW377">
        <f>SUMIF(SmtRes!AQ513:'SmtRes'!AQ523,"=1",SmtRes!BV513:'SmtRes'!BV523)</f>
        <v>0.4</v>
      </c>
      <c r="CX377">
        <f>AJ377</f>
        <v>0</v>
      </c>
      <c r="CY377">
        <f>(((S377+R377)*AT377)/100)</f>
        <v>60480.605799999998</v>
      </c>
      <c r="CZ377">
        <f>(((S377+R377)*AU377)/100)</f>
        <v>31799.081400000003</v>
      </c>
      <c r="DC377" t="s">
        <v>3</v>
      </c>
      <c r="DD377" t="s">
        <v>3</v>
      </c>
      <c r="DE377" t="s">
        <v>3</v>
      </c>
      <c r="DF377" t="s">
        <v>3</v>
      </c>
      <c r="DG377" t="s">
        <v>3</v>
      </c>
      <c r="DH377" t="s">
        <v>3</v>
      </c>
      <c r="DI377" t="s">
        <v>3</v>
      </c>
      <c r="DJ377" t="s">
        <v>3</v>
      </c>
      <c r="DK377" t="s">
        <v>3</v>
      </c>
      <c r="DL377" t="s">
        <v>3</v>
      </c>
      <c r="DM377" t="s">
        <v>3</v>
      </c>
      <c r="DN377">
        <v>0</v>
      </c>
      <c r="DO377">
        <v>0</v>
      </c>
      <c r="DP377">
        <v>1</v>
      </c>
      <c r="DQ377">
        <v>1</v>
      </c>
      <c r="DU377">
        <v>1003</v>
      </c>
      <c r="DV377" t="s">
        <v>151</v>
      </c>
      <c r="DW377" t="s">
        <v>151</v>
      </c>
      <c r="DX377">
        <v>100</v>
      </c>
      <c r="DZ377" t="s">
        <v>3</v>
      </c>
      <c r="EA377" t="s">
        <v>3</v>
      </c>
      <c r="EB377" t="s">
        <v>3</v>
      </c>
      <c r="EC377" t="s">
        <v>3</v>
      </c>
      <c r="EE377">
        <v>45799455</v>
      </c>
      <c r="EF377">
        <v>3</v>
      </c>
      <c r="EG377" t="s">
        <v>25</v>
      </c>
      <c r="EH377">
        <v>0</v>
      </c>
      <c r="EI377" t="s">
        <v>3</v>
      </c>
      <c r="EJ377">
        <v>2</v>
      </c>
      <c r="EK377">
        <v>108001</v>
      </c>
      <c r="EL377" t="s">
        <v>26</v>
      </c>
      <c r="EM377" t="s">
        <v>27</v>
      </c>
      <c r="EO377" t="s">
        <v>3</v>
      </c>
      <c r="EQ377">
        <v>131072</v>
      </c>
      <c r="ER377">
        <v>0</v>
      </c>
      <c r="ES377">
        <v>0</v>
      </c>
      <c r="ET377">
        <v>0</v>
      </c>
      <c r="EU377">
        <v>0</v>
      </c>
      <c r="EV377">
        <v>0</v>
      </c>
      <c r="EW377">
        <v>9.2799999999999994</v>
      </c>
      <c r="EX377">
        <v>0.4</v>
      </c>
      <c r="EY377">
        <v>0</v>
      </c>
      <c r="FQ377">
        <v>0</v>
      </c>
      <c r="FR377">
        <v>0</v>
      </c>
      <c r="FS377">
        <v>0</v>
      </c>
      <c r="FX377">
        <v>97</v>
      </c>
      <c r="FY377">
        <v>51</v>
      </c>
      <c r="GA377" t="s">
        <v>3</v>
      </c>
      <c r="GD377">
        <v>1</v>
      </c>
      <c r="GF377">
        <v>1972098655</v>
      </c>
      <c r="GG377">
        <v>2</v>
      </c>
      <c r="GH377">
        <v>1</v>
      </c>
      <c r="GI377">
        <v>-2</v>
      </c>
      <c r="GJ377">
        <v>0</v>
      </c>
      <c r="GK377">
        <v>0</v>
      </c>
      <c r="GL377">
        <f t="shared" si="303"/>
        <v>0</v>
      </c>
      <c r="GM377">
        <f t="shared" si="304"/>
        <v>162484.66</v>
      </c>
      <c r="GN377">
        <f t="shared" si="305"/>
        <v>0</v>
      </c>
      <c r="GO377">
        <f t="shared" si="306"/>
        <v>162484.66</v>
      </c>
      <c r="GP377">
        <f t="shared" si="307"/>
        <v>0</v>
      </c>
      <c r="GR377">
        <v>0</v>
      </c>
      <c r="GS377">
        <v>3</v>
      </c>
      <c r="GT377">
        <v>0</v>
      </c>
      <c r="GU377" t="s">
        <v>3</v>
      </c>
      <c r="GV377">
        <f t="shared" si="308"/>
        <v>0</v>
      </c>
      <c r="GW377">
        <v>1</v>
      </c>
      <c r="GX377">
        <f t="shared" si="309"/>
        <v>0</v>
      </c>
      <c r="HA377">
        <v>0</v>
      </c>
      <c r="HB377">
        <v>0</v>
      </c>
      <c r="HC377">
        <f>GV377*GW377</f>
        <v>0</v>
      </c>
      <c r="HE377" t="s">
        <v>3</v>
      </c>
      <c r="HF377" t="s">
        <v>3</v>
      </c>
      <c r="HM377" t="s">
        <v>3</v>
      </c>
      <c r="HN377" t="s">
        <v>29</v>
      </c>
      <c r="HO377" t="s">
        <v>30</v>
      </c>
      <c r="HP377" t="s">
        <v>26</v>
      </c>
      <c r="HQ377" t="s">
        <v>26</v>
      </c>
      <c r="HS377">
        <v>0</v>
      </c>
      <c r="IK377">
        <v>0</v>
      </c>
    </row>
    <row r="378" spans="1:245" x14ac:dyDescent="0.2">
      <c r="A378">
        <v>18</v>
      </c>
      <c r="B378">
        <v>1</v>
      </c>
      <c r="C378">
        <v>523</v>
      </c>
      <c r="E378" t="s">
        <v>534</v>
      </c>
      <c r="F378" t="s">
        <v>32</v>
      </c>
      <c r="G378" t="s">
        <v>33</v>
      </c>
      <c r="H378" t="s">
        <v>34</v>
      </c>
      <c r="I378">
        <f>J378</f>
        <v>2</v>
      </c>
      <c r="J378">
        <v>2</v>
      </c>
      <c r="K378">
        <v>2</v>
      </c>
      <c r="O378">
        <f>ROUND(P378,2)</f>
        <v>1185.77</v>
      </c>
      <c r="P378">
        <f>ROUND(ROUND(ROUND(SUMIF(SmtRes!AQ513:'SmtRes'!AQ523,"=1",SmtRes!CU513:'SmtRes'!CU523),2),2)*I378/100,2)</f>
        <v>1185.77</v>
      </c>
      <c r="Q378">
        <f>ROUND(CR378*I378,2)</f>
        <v>0</v>
      </c>
      <c r="R378">
        <f>ROUND(CS378*I378,2)</f>
        <v>0</v>
      </c>
      <c r="S378">
        <f>ROUND(CT378*I378,2)</f>
        <v>0</v>
      </c>
      <c r="T378">
        <f t="shared" si="296"/>
        <v>0</v>
      </c>
      <c r="U378">
        <f>ROUND(CV378*I378,7)</f>
        <v>0</v>
      </c>
      <c r="V378">
        <f>ROUND(CW378*I378,7)</f>
        <v>0</v>
      </c>
      <c r="W378">
        <f t="shared" si="297"/>
        <v>0</v>
      </c>
      <c r="X378">
        <f t="shared" si="298"/>
        <v>0</v>
      </c>
      <c r="Y378">
        <f t="shared" si="299"/>
        <v>0</v>
      </c>
      <c r="AA378">
        <v>48216218</v>
      </c>
      <c r="AB378">
        <f t="shared" si="300"/>
        <v>0</v>
      </c>
      <c r="AC378">
        <f>ROUND((ES378),6)</f>
        <v>0</v>
      </c>
      <c r="AD378">
        <f>ROUND((((ET378)-(EU378))+AE378),6)</f>
        <v>0</v>
      </c>
      <c r="AE378">
        <f>ROUND((EU378),6)</f>
        <v>0</v>
      </c>
      <c r="AF378">
        <f>ROUND((EV378),6)</f>
        <v>0</v>
      </c>
      <c r="AG378">
        <f t="shared" si="301"/>
        <v>0</v>
      </c>
      <c r="AH378">
        <f>(EW378)</f>
        <v>0</v>
      </c>
      <c r="AI378">
        <f>(EX378)</f>
        <v>0</v>
      </c>
      <c r="AJ378">
        <f t="shared" si="302"/>
        <v>0</v>
      </c>
      <c r="AK378">
        <v>0</v>
      </c>
      <c r="AL378">
        <v>0</v>
      </c>
      <c r="AM378">
        <v>0</v>
      </c>
      <c r="AN378">
        <v>0</v>
      </c>
      <c r="AO378">
        <v>0</v>
      </c>
      <c r="AP378">
        <v>0</v>
      </c>
      <c r="AQ378">
        <v>0</v>
      </c>
      <c r="AR378">
        <v>0</v>
      </c>
      <c r="AS378">
        <v>0</v>
      </c>
      <c r="AT378">
        <v>97</v>
      </c>
      <c r="AU378">
        <v>51</v>
      </c>
      <c r="AV378">
        <v>1</v>
      </c>
      <c r="AW378">
        <v>1</v>
      </c>
      <c r="AZ378">
        <v>1</v>
      </c>
      <c r="BA378">
        <v>1</v>
      </c>
      <c r="BB378">
        <v>1</v>
      </c>
      <c r="BC378">
        <v>1</v>
      </c>
      <c r="BD378" t="s">
        <v>3</v>
      </c>
      <c r="BE378" t="s">
        <v>3</v>
      </c>
      <c r="BF378" t="s">
        <v>3</v>
      </c>
      <c r="BG378" t="s">
        <v>3</v>
      </c>
      <c r="BH378">
        <v>3</v>
      </c>
      <c r="BI378">
        <v>2</v>
      </c>
      <c r="BJ378" t="s">
        <v>3</v>
      </c>
      <c r="BM378">
        <v>108001</v>
      </c>
      <c r="BN378">
        <v>0</v>
      </c>
      <c r="BO378" t="s">
        <v>3</v>
      </c>
      <c r="BP378">
        <v>0</v>
      </c>
      <c r="BQ378">
        <v>3</v>
      </c>
      <c r="BR378">
        <v>0</v>
      </c>
      <c r="BS378">
        <v>1</v>
      </c>
      <c r="BT378">
        <v>1</v>
      </c>
      <c r="BU378">
        <v>1</v>
      </c>
      <c r="BV378">
        <v>1</v>
      </c>
      <c r="BW378">
        <v>1</v>
      </c>
      <c r="BX378">
        <v>1</v>
      </c>
      <c r="BY378" t="s">
        <v>3</v>
      </c>
      <c r="BZ378">
        <v>97</v>
      </c>
      <c r="CA378">
        <v>51</v>
      </c>
      <c r="CB378" t="s">
        <v>3</v>
      </c>
      <c r="CE378">
        <v>0</v>
      </c>
      <c r="CF378">
        <v>0</v>
      </c>
      <c r="CG378">
        <v>0</v>
      </c>
      <c r="CM378">
        <v>0</v>
      </c>
      <c r="CN378" t="s">
        <v>3</v>
      </c>
      <c r="CO378">
        <v>0</v>
      </c>
      <c r="CP378">
        <f>0</f>
        <v>0</v>
      </c>
      <c r="CQ378">
        <f>0</f>
        <v>0</v>
      </c>
      <c r="CR378">
        <f>0</f>
        <v>0</v>
      </c>
      <c r="CS378">
        <f>0</f>
        <v>0</v>
      </c>
      <c r="CT378">
        <f>0</f>
        <v>0</v>
      </c>
      <c r="CU378">
        <f>0</f>
        <v>0</v>
      </c>
      <c r="CV378">
        <f>0</f>
        <v>0</v>
      </c>
      <c r="CW378">
        <f>0</f>
        <v>0</v>
      </c>
      <c r="CX378">
        <f>0</f>
        <v>0</v>
      </c>
      <c r="CY378">
        <f>0</f>
        <v>0</v>
      </c>
      <c r="CZ378">
        <f>0</f>
        <v>0</v>
      </c>
      <c r="DC378" t="s">
        <v>3</v>
      </c>
      <c r="DD378" t="s">
        <v>3</v>
      </c>
      <c r="DE378" t="s">
        <v>3</v>
      </c>
      <c r="DF378" t="s">
        <v>3</v>
      </c>
      <c r="DG378" t="s">
        <v>3</v>
      </c>
      <c r="DH378" t="s">
        <v>3</v>
      </c>
      <c r="DI378" t="s">
        <v>3</v>
      </c>
      <c r="DJ378" t="s">
        <v>3</v>
      </c>
      <c r="DK378" t="s">
        <v>3</v>
      </c>
      <c r="DL378" t="s">
        <v>3</v>
      </c>
      <c r="DM378" t="s">
        <v>3</v>
      </c>
      <c r="DN378">
        <v>0</v>
      </c>
      <c r="DO378">
        <v>0</v>
      </c>
      <c r="DP378">
        <v>1</v>
      </c>
      <c r="DQ378">
        <v>1</v>
      </c>
      <c r="DU378">
        <v>1013</v>
      </c>
      <c r="DV378" t="s">
        <v>34</v>
      </c>
      <c r="DW378" t="s">
        <v>34</v>
      </c>
      <c r="DX378">
        <v>1</v>
      </c>
      <c r="DZ378" t="s">
        <v>3</v>
      </c>
      <c r="EA378" t="s">
        <v>3</v>
      </c>
      <c r="EB378" t="s">
        <v>3</v>
      </c>
      <c r="EC378" t="s">
        <v>3</v>
      </c>
      <c r="EE378">
        <v>45799455</v>
      </c>
      <c r="EF378">
        <v>3</v>
      </c>
      <c r="EG378" t="s">
        <v>25</v>
      </c>
      <c r="EH378">
        <v>0</v>
      </c>
      <c r="EI378" t="s">
        <v>3</v>
      </c>
      <c r="EJ378">
        <v>2</v>
      </c>
      <c r="EK378">
        <v>108001</v>
      </c>
      <c r="EL378" t="s">
        <v>26</v>
      </c>
      <c r="EM378" t="s">
        <v>27</v>
      </c>
      <c r="EO378" t="s">
        <v>3</v>
      </c>
      <c r="EQ378">
        <v>0</v>
      </c>
      <c r="ER378">
        <v>0</v>
      </c>
      <c r="ES378">
        <v>0</v>
      </c>
      <c r="ET378">
        <v>0</v>
      </c>
      <c r="EU378">
        <v>0</v>
      </c>
      <c r="EV378">
        <v>0</v>
      </c>
      <c r="EW378">
        <v>0</v>
      </c>
      <c r="EX378">
        <v>0</v>
      </c>
      <c r="FQ378">
        <v>0</v>
      </c>
      <c r="FR378">
        <v>0</v>
      </c>
      <c r="FS378">
        <v>0</v>
      </c>
      <c r="FX378">
        <v>97</v>
      </c>
      <c r="FY378">
        <v>51</v>
      </c>
      <c r="GA378" t="s">
        <v>3</v>
      </c>
      <c r="GD378">
        <v>1</v>
      </c>
      <c r="GF378">
        <v>274903907</v>
      </c>
      <c r="GG378">
        <v>2</v>
      </c>
      <c r="GH378">
        <v>1</v>
      </c>
      <c r="GI378">
        <v>-2</v>
      </c>
      <c r="GJ378">
        <v>0</v>
      </c>
      <c r="GK378">
        <v>0</v>
      </c>
      <c r="GL378">
        <f t="shared" si="303"/>
        <v>0</v>
      </c>
      <c r="GM378">
        <f t="shared" si="304"/>
        <v>1185.77</v>
      </c>
      <c r="GN378">
        <f t="shared" si="305"/>
        <v>0</v>
      </c>
      <c r="GO378">
        <f t="shared" si="306"/>
        <v>1185.77</v>
      </c>
      <c r="GP378">
        <f t="shared" si="307"/>
        <v>0</v>
      </c>
      <c r="GR378">
        <v>0</v>
      </c>
      <c r="GS378">
        <v>3</v>
      </c>
      <c r="GT378">
        <v>0</v>
      </c>
      <c r="GU378" t="s">
        <v>3</v>
      </c>
      <c r="GV378">
        <f t="shared" si="308"/>
        <v>0</v>
      </c>
      <c r="GW378">
        <v>1</v>
      </c>
      <c r="GX378">
        <f t="shared" si="309"/>
        <v>0</v>
      </c>
      <c r="HA378">
        <v>0</v>
      </c>
      <c r="HB378">
        <v>0</v>
      </c>
      <c r="HC378">
        <f>0</f>
        <v>0</v>
      </c>
      <c r="HE378" t="s">
        <v>3</v>
      </c>
      <c r="HF378" t="s">
        <v>3</v>
      </c>
      <c r="HM378" t="s">
        <v>3</v>
      </c>
      <c r="HN378" t="s">
        <v>29</v>
      </c>
      <c r="HO378" t="s">
        <v>30</v>
      </c>
      <c r="HP378" t="s">
        <v>26</v>
      </c>
      <c r="HQ378" t="s">
        <v>26</v>
      </c>
      <c r="HS378">
        <v>0</v>
      </c>
      <c r="IK378">
        <v>0</v>
      </c>
    </row>
    <row r="379" spans="1:245" x14ac:dyDescent="0.2">
      <c r="A379">
        <v>17</v>
      </c>
      <c r="B379">
        <v>1</v>
      </c>
      <c r="E379" t="s">
        <v>535</v>
      </c>
      <c r="F379" t="s">
        <v>536</v>
      </c>
      <c r="G379" t="s">
        <v>537</v>
      </c>
      <c r="H379" t="s">
        <v>156</v>
      </c>
      <c r="I379">
        <f>ROUND(851.7,7)</f>
        <v>851.7</v>
      </c>
      <c r="J379">
        <v>0</v>
      </c>
      <c r="K379">
        <f>ROUND(851.7,7)</f>
        <v>851.7</v>
      </c>
      <c r="O379">
        <f t="shared" ref="O379:O384" si="313">ROUND(CP379,2)</f>
        <v>144473.87</v>
      </c>
      <c r="P379">
        <f>ROUND(CQ379*I379,2)</f>
        <v>144473.87</v>
      </c>
      <c r="Q379">
        <f>ROUND(CR379*I379,2)</f>
        <v>0</v>
      </c>
      <c r="R379">
        <f>ROUND(CS379*I379,2)</f>
        <v>0</v>
      </c>
      <c r="S379">
        <f>ROUND(CT379*I379,2)</f>
        <v>0</v>
      </c>
      <c r="T379">
        <f t="shared" si="296"/>
        <v>0</v>
      </c>
      <c r="U379">
        <f>ROUND(CV379*I379,7)</f>
        <v>0</v>
      </c>
      <c r="V379">
        <f>ROUND(CW379*I379,7)</f>
        <v>0</v>
      </c>
      <c r="W379">
        <f t="shared" si="297"/>
        <v>0</v>
      </c>
      <c r="X379">
        <f t="shared" si="298"/>
        <v>0</v>
      </c>
      <c r="Y379">
        <f t="shared" si="299"/>
        <v>0</v>
      </c>
      <c r="AA379">
        <v>48216218</v>
      </c>
      <c r="AB379">
        <f t="shared" si="300"/>
        <v>169.63</v>
      </c>
      <c r="AC379">
        <f>ROUND((ES379),6)</f>
        <v>169.63</v>
      </c>
      <c r="AD379">
        <f>ROUND((((ET379)-(EU379))+AE379),6)</f>
        <v>0</v>
      </c>
      <c r="AE379">
        <f>ROUND((EU379),6)</f>
        <v>0</v>
      </c>
      <c r="AF379">
        <f>ROUND((EV379),6)</f>
        <v>0</v>
      </c>
      <c r="AG379">
        <f t="shared" si="301"/>
        <v>0</v>
      </c>
      <c r="AH379">
        <f>(EW379)</f>
        <v>0</v>
      </c>
      <c r="AI379">
        <f>(EX379)</f>
        <v>0</v>
      </c>
      <c r="AJ379">
        <f t="shared" si="302"/>
        <v>0</v>
      </c>
      <c r="AK379">
        <v>169.63</v>
      </c>
      <c r="AL379">
        <v>169.63</v>
      </c>
      <c r="AM379">
        <v>0</v>
      </c>
      <c r="AN379">
        <v>0</v>
      </c>
      <c r="AO379">
        <v>0</v>
      </c>
      <c r="AP379">
        <v>0</v>
      </c>
      <c r="AQ379">
        <v>0</v>
      </c>
      <c r="AR379">
        <v>0</v>
      </c>
      <c r="AS379">
        <v>0</v>
      </c>
      <c r="AT379">
        <v>0</v>
      </c>
      <c r="AU379">
        <v>0</v>
      </c>
      <c r="AV379">
        <v>1</v>
      </c>
      <c r="AW379">
        <v>1</v>
      </c>
      <c r="AZ379">
        <v>1</v>
      </c>
      <c r="BA379">
        <v>1</v>
      </c>
      <c r="BB379">
        <v>1</v>
      </c>
      <c r="BC379">
        <v>1</v>
      </c>
      <c r="BD379" t="s">
        <v>3</v>
      </c>
      <c r="BE379" t="s">
        <v>3</v>
      </c>
      <c r="BF379" t="s">
        <v>3</v>
      </c>
      <c r="BG379" t="s">
        <v>3</v>
      </c>
      <c r="BH379">
        <v>3</v>
      </c>
      <c r="BI379">
        <v>2</v>
      </c>
      <c r="BJ379" t="s">
        <v>538</v>
      </c>
      <c r="BM379">
        <v>1100</v>
      </c>
      <c r="BN379">
        <v>0</v>
      </c>
      <c r="BO379" t="s">
        <v>3</v>
      </c>
      <c r="BP379">
        <v>0</v>
      </c>
      <c r="BQ379">
        <v>8</v>
      </c>
      <c r="BR379">
        <v>0</v>
      </c>
      <c r="BS379">
        <v>1</v>
      </c>
      <c r="BT379">
        <v>1</v>
      </c>
      <c r="BU379">
        <v>1</v>
      </c>
      <c r="BV379">
        <v>1</v>
      </c>
      <c r="BW379">
        <v>1</v>
      </c>
      <c r="BX379">
        <v>1</v>
      </c>
      <c r="BY379" t="s">
        <v>3</v>
      </c>
      <c r="BZ379">
        <v>0</v>
      </c>
      <c r="CA379">
        <v>0</v>
      </c>
      <c r="CB379" t="s">
        <v>3</v>
      </c>
      <c r="CE379">
        <v>0</v>
      </c>
      <c r="CF379">
        <v>0</v>
      </c>
      <c r="CG379">
        <v>0</v>
      </c>
      <c r="CM379">
        <v>0</v>
      </c>
      <c r="CN379" t="s">
        <v>3</v>
      </c>
      <c r="CO379">
        <v>0</v>
      </c>
      <c r="CP379">
        <f t="shared" ref="CP379:CP384" si="314">(P379+Q379+S379+R379)</f>
        <v>144473.87</v>
      </c>
      <c r="CQ379">
        <f>ROUND(AL379*BC379,2)</f>
        <v>169.63</v>
      </c>
      <c r="CR379">
        <f>ROUND(AM379*BB379,2)</f>
        <v>0</v>
      </c>
      <c r="CS379">
        <f>ROUND(AN379*BS379,2)</f>
        <v>0</v>
      </c>
      <c r="CT379">
        <f>ROUND(AO379*BA379,2)</f>
        <v>0</v>
      </c>
      <c r="CU379">
        <f>AG379</f>
        <v>0</v>
      </c>
      <c r="CV379">
        <f>AH379</f>
        <v>0</v>
      </c>
      <c r="CW379">
        <f>AI379</f>
        <v>0</v>
      </c>
      <c r="CX379">
        <f>AJ379</f>
        <v>0</v>
      </c>
      <c r="CY379">
        <f t="shared" ref="CY379:CY384" si="315">(((S379+R379)*AT379)/100)</f>
        <v>0</v>
      </c>
      <c r="CZ379">
        <f t="shared" ref="CZ379:CZ384" si="316">(((S379+R379)*AU379)/100)</f>
        <v>0</v>
      </c>
      <c r="DC379" t="s">
        <v>3</v>
      </c>
      <c r="DD379" t="s">
        <v>3</v>
      </c>
      <c r="DE379" t="s">
        <v>3</v>
      </c>
      <c r="DF379" t="s">
        <v>3</v>
      </c>
      <c r="DG379" t="s">
        <v>3</v>
      </c>
      <c r="DH379" t="s">
        <v>3</v>
      </c>
      <c r="DI379" t="s">
        <v>3</v>
      </c>
      <c r="DJ379" t="s">
        <v>3</v>
      </c>
      <c r="DK379" t="s">
        <v>3</v>
      </c>
      <c r="DL379" t="s">
        <v>3</v>
      </c>
      <c r="DM379" t="s">
        <v>3</v>
      </c>
      <c r="DN379">
        <v>0</v>
      </c>
      <c r="DO379">
        <v>0</v>
      </c>
      <c r="DP379">
        <v>1</v>
      </c>
      <c r="DQ379">
        <v>1</v>
      </c>
      <c r="DU379">
        <v>1003</v>
      </c>
      <c r="DV379" t="s">
        <v>156</v>
      </c>
      <c r="DW379" t="s">
        <v>156</v>
      </c>
      <c r="DX379">
        <v>1</v>
      </c>
      <c r="DZ379" t="s">
        <v>3</v>
      </c>
      <c r="EA379" t="s">
        <v>3</v>
      </c>
      <c r="EB379" t="s">
        <v>3</v>
      </c>
      <c r="EC379" t="s">
        <v>3</v>
      </c>
      <c r="EE379">
        <v>45799882</v>
      </c>
      <c r="EF379">
        <v>8</v>
      </c>
      <c r="EG379" t="s">
        <v>105</v>
      </c>
      <c r="EH379">
        <v>0</v>
      </c>
      <c r="EI379" t="s">
        <v>3</v>
      </c>
      <c r="EJ379">
        <v>1</v>
      </c>
      <c r="EK379">
        <v>1100</v>
      </c>
      <c r="EL379" t="s">
        <v>106</v>
      </c>
      <c r="EM379" t="s">
        <v>107</v>
      </c>
      <c r="EO379" t="s">
        <v>3</v>
      </c>
      <c r="EQ379">
        <v>131072</v>
      </c>
      <c r="ER379">
        <v>0</v>
      </c>
      <c r="ES379">
        <v>169.63</v>
      </c>
      <c r="ET379">
        <v>0</v>
      </c>
      <c r="EU379">
        <v>0</v>
      </c>
      <c r="EV379">
        <v>0</v>
      </c>
      <c r="EW379">
        <v>0</v>
      </c>
      <c r="EX379">
        <v>0</v>
      </c>
      <c r="EY379">
        <v>0</v>
      </c>
      <c r="FQ379">
        <v>0</v>
      </c>
      <c r="FR379">
        <v>0</v>
      </c>
      <c r="FS379">
        <v>0</v>
      </c>
      <c r="FX379">
        <v>0</v>
      </c>
      <c r="FY379">
        <v>0</v>
      </c>
      <c r="GA379" t="s">
        <v>3</v>
      </c>
      <c r="GD379">
        <v>1</v>
      </c>
      <c r="GF379">
        <v>-1504611914</v>
      </c>
      <c r="GG379">
        <v>2</v>
      </c>
      <c r="GH379">
        <v>0</v>
      </c>
      <c r="GI379">
        <v>-2</v>
      </c>
      <c r="GJ379">
        <v>0</v>
      </c>
      <c r="GK379">
        <v>0</v>
      </c>
      <c r="GL379">
        <f t="shared" si="303"/>
        <v>0</v>
      </c>
      <c r="GM379">
        <f t="shared" si="304"/>
        <v>144473.87</v>
      </c>
      <c r="GN379">
        <f t="shared" si="305"/>
        <v>0</v>
      </c>
      <c r="GO379">
        <f t="shared" si="306"/>
        <v>144473.87</v>
      </c>
      <c r="GP379">
        <f t="shared" si="307"/>
        <v>0</v>
      </c>
      <c r="GR379">
        <v>0</v>
      </c>
      <c r="GS379">
        <v>0</v>
      </c>
      <c r="GT379">
        <v>0</v>
      </c>
      <c r="GU379" t="s">
        <v>3</v>
      </c>
      <c r="GV379">
        <f t="shared" si="308"/>
        <v>0</v>
      </c>
      <c r="GW379">
        <v>1</v>
      </c>
      <c r="GX379">
        <f t="shared" si="309"/>
        <v>0</v>
      </c>
      <c r="HA379">
        <v>0</v>
      </c>
      <c r="HB379">
        <v>0</v>
      </c>
      <c r="HC379">
        <f t="shared" ref="HC379:HC384" si="317">GV379*GW379</f>
        <v>0</v>
      </c>
      <c r="HE379" t="s">
        <v>3</v>
      </c>
      <c r="HF379" t="s">
        <v>3</v>
      </c>
      <c r="HM379" t="s">
        <v>3</v>
      </c>
      <c r="HN379" t="s">
        <v>3</v>
      </c>
      <c r="HO379" t="s">
        <v>3</v>
      </c>
      <c r="HP379" t="s">
        <v>3</v>
      </c>
      <c r="HQ379" t="s">
        <v>3</v>
      </c>
      <c r="HS379">
        <v>0</v>
      </c>
      <c r="IK379">
        <v>0</v>
      </c>
    </row>
    <row r="380" spans="1:245" x14ac:dyDescent="0.2">
      <c r="A380">
        <v>17</v>
      </c>
      <c r="B380">
        <v>1</v>
      </c>
      <c r="C380">
        <f>ROW(SmtRes!A532)</f>
        <v>532</v>
      </c>
      <c r="D380">
        <f>ROW(EtalonRes!A532)</f>
        <v>532</v>
      </c>
      <c r="E380" t="s">
        <v>3</v>
      </c>
      <c r="F380" t="s">
        <v>202</v>
      </c>
      <c r="G380" t="s">
        <v>203</v>
      </c>
      <c r="H380" t="s">
        <v>23</v>
      </c>
      <c r="I380">
        <f>ROUND(90,7)</f>
        <v>90</v>
      </c>
      <c r="J380">
        <v>0</v>
      </c>
      <c r="K380">
        <f>ROUND(90,7)</f>
        <v>90</v>
      </c>
      <c r="O380">
        <f t="shared" si="313"/>
        <v>78720.87</v>
      </c>
      <c r="P380">
        <f>SUMIF(SmtRes!AQ524:'SmtRes'!AQ532,"=1",SmtRes!DF524:'SmtRes'!DF532)</f>
        <v>11862.13</v>
      </c>
      <c r="Q380">
        <f>SUMIF(SmtRes!AQ524:'SmtRes'!AQ532,"=1",SmtRes!DG524:'SmtRes'!DG532)</f>
        <v>1855.39</v>
      </c>
      <c r="R380">
        <f>SUMIF(SmtRes!AQ524:'SmtRes'!AQ532,"=1",SmtRes!DH524:'SmtRes'!DH532)</f>
        <v>1650.5900000000001</v>
      </c>
      <c r="S380">
        <f>SUMIF(SmtRes!AQ524:'SmtRes'!AQ532,"=1",SmtRes!DI524:'SmtRes'!DI532)</f>
        <v>63352.76</v>
      </c>
      <c r="T380">
        <f t="shared" si="296"/>
        <v>0</v>
      </c>
      <c r="U380">
        <f>SUMIF(SmtRes!AQ524:'SmtRes'!AQ532,"=1",SmtRes!CV524:'SmtRes'!CV532)</f>
        <v>82.8</v>
      </c>
      <c r="V380">
        <f>SUMIF(SmtRes!AQ524:'SmtRes'!AQ532,"=1",SmtRes!CW524:'SmtRes'!CW532)</f>
        <v>1.8</v>
      </c>
      <c r="W380">
        <f t="shared" si="297"/>
        <v>0</v>
      </c>
      <c r="X380">
        <f t="shared" si="298"/>
        <v>63053.25</v>
      </c>
      <c r="Y380">
        <f t="shared" si="299"/>
        <v>33151.71</v>
      </c>
      <c r="AA380">
        <v>-1</v>
      </c>
      <c r="AB380">
        <f t="shared" si="300"/>
        <v>839.70277999999996</v>
      </c>
      <c r="AC380">
        <f>ROUND((SUM(SmtRes!BQ524:'SmtRes'!BQ532)),6)</f>
        <v>115.16768</v>
      </c>
      <c r="AD380">
        <f>ROUND((((SUM(SmtRes!BR524:'SmtRes'!BR532))-(SUM(SmtRes!BS524:'SmtRes'!BS532)))+AE380),6)</f>
        <v>20.615500000000001</v>
      </c>
      <c r="AE380">
        <f>ROUND((SUM(SmtRes!BS524:'SmtRes'!BS532)),6)</f>
        <v>18.3398</v>
      </c>
      <c r="AF380">
        <f>ROUND((SUM(SmtRes!BT524:'SmtRes'!BT532)),6)</f>
        <v>703.91959999999995</v>
      </c>
      <c r="AG380">
        <f t="shared" si="301"/>
        <v>0</v>
      </c>
      <c r="AH380">
        <f>(SUM(SmtRes!BU524:'SmtRes'!BU532))</f>
        <v>0.92</v>
      </c>
      <c r="AI380">
        <f>(SUM(SmtRes!BV524:'SmtRes'!BV532))</f>
        <v>0.02</v>
      </c>
      <c r="AJ380">
        <f t="shared" si="302"/>
        <v>0</v>
      </c>
      <c r="AK380">
        <v>858.04258000000004</v>
      </c>
      <c r="AL380">
        <v>115.16767999999999</v>
      </c>
      <c r="AM380">
        <v>20.615500000000001</v>
      </c>
      <c r="AN380">
        <v>18.3398</v>
      </c>
      <c r="AO380">
        <v>703.91960000000006</v>
      </c>
      <c r="AP380">
        <v>0</v>
      </c>
      <c r="AQ380">
        <v>0.92</v>
      </c>
      <c r="AR380">
        <v>0.02</v>
      </c>
      <c r="AS380">
        <v>0</v>
      </c>
      <c r="AT380">
        <v>97</v>
      </c>
      <c r="AU380">
        <v>51</v>
      </c>
      <c r="AV380">
        <v>1</v>
      </c>
      <c r="AW380">
        <v>1</v>
      </c>
      <c r="AZ380">
        <v>1</v>
      </c>
      <c r="BA380">
        <v>1</v>
      </c>
      <c r="BB380">
        <v>1</v>
      </c>
      <c r="BC380">
        <v>1</v>
      </c>
      <c r="BD380" t="s">
        <v>3</v>
      </c>
      <c r="BE380" t="s">
        <v>3</v>
      </c>
      <c r="BF380" t="s">
        <v>3</v>
      </c>
      <c r="BG380" t="s">
        <v>3</v>
      </c>
      <c r="BH380">
        <v>0</v>
      </c>
      <c r="BI380">
        <v>2</v>
      </c>
      <c r="BJ380" t="s">
        <v>204</v>
      </c>
      <c r="BM380">
        <v>108001</v>
      </c>
      <c r="BN380">
        <v>0</v>
      </c>
      <c r="BO380" t="s">
        <v>3</v>
      </c>
      <c r="BP380">
        <v>0</v>
      </c>
      <c r="BQ380">
        <v>3</v>
      </c>
      <c r="BR380">
        <v>0</v>
      </c>
      <c r="BS380">
        <v>1</v>
      </c>
      <c r="BT380">
        <v>1</v>
      </c>
      <c r="BU380">
        <v>1</v>
      </c>
      <c r="BV380">
        <v>1</v>
      </c>
      <c r="BW380">
        <v>1</v>
      </c>
      <c r="BX380">
        <v>1</v>
      </c>
      <c r="BY380" t="s">
        <v>3</v>
      </c>
      <c r="BZ380">
        <v>97</v>
      </c>
      <c r="CA380">
        <v>51</v>
      </c>
      <c r="CB380" t="s">
        <v>3</v>
      </c>
      <c r="CE380">
        <v>0</v>
      </c>
      <c r="CF380">
        <v>0</v>
      </c>
      <c r="CG380">
        <v>0</v>
      </c>
      <c r="CM380">
        <v>0</v>
      </c>
      <c r="CN380" t="s">
        <v>3</v>
      </c>
      <c r="CO380">
        <v>0</v>
      </c>
      <c r="CP380">
        <f t="shared" si="314"/>
        <v>78720.87</v>
      </c>
      <c r="CQ380">
        <f>SUMIF(SmtRes!AQ524:'SmtRes'!AQ532,"=1",SmtRes!AA524:'SmtRes'!AA532)</f>
        <v>272320.88</v>
      </c>
      <c r="CR380">
        <f>SUMIF(SmtRes!AQ524:'SmtRes'!AQ532,"=1",SmtRes!AB524:'SmtRes'!AB532)</f>
        <v>2061.5500000000002</v>
      </c>
      <c r="CS380">
        <f>SUMIF(SmtRes!AQ524:'SmtRes'!AQ532,"=1",SmtRes!AC524:'SmtRes'!AC532)</f>
        <v>1833.98</v>
      </c>
      <c r="CT380">
        <f>SUMIF(SmtRes!AQ524:'SmtRes'!AQ532,"=1",SmtRes!AD524:'SmtRes'!AD532)</f>
        <v>765.13</v>
      </c>
      <c r="CU380">
        <f>AG380</f>
        <v>0</v>
      </c>
      <c r="CV380">
        <f>SUMIF(SmtRes!AQ524:'SmtRes'!AQ532,"=1",SmtRes!BU524:'SmtRes'!BU532)</f>
        <v>0.92</v>
      </c>
      <c r="CW380">
        <f>SUMIF(SmtRes!AQ524:'SmtRes'!AQ532,"=1",SmtRes!BV524:'SmtRes'!BV532)</f>
        <v>0.02</v>
      </c>
      <c r="CX380">
        <f>AJ380</f>
        <v>0</v>
      </c>
      <c r="CY380">
        <f t="shared" si="315"/>
        <v>63053.249500000005</v>
      </c>
      <c r="CZ380">
        <f t="shared" si="316"/>
        <v>33151.708500000001</v>
      </c>
      <c r="DC380" t="s">
        <v>3</v>
      </c>
      <c r="DD380" t="s">
        <v>3</v>
      </c>
      <c r="DE380" t="s">
        <v>3</v>
      </c>
      <c r="DF380" t="s">
        <v>3</v>
      </c>
      <c r="DG380" t="s">
        <v>3</v>
      </c>
      <c r="DH380" t="s">
        <v>3</v>
      </c>
      <c r="DI380" t="s">
        <v>3</v>
      </c>
      <c r="DJ380" t="s">
        <v>3</v>
      </c>
      <c r="DK380" t="s">
        <v>3</v>
      </c>
      <c r="DL380" t="s">
        <v>3</v>
      </c>
      <c r="DM380" t="s">
        <v>3</v>
      </c>
      <c r="DN380">
        <v>0</v>
      </c>
      <c r="DO380">
        <v>0</v>
      </c>
      <c r="DP380">
        <v>1</v>
      </c>
      <c r="DQ380">
        <v>1</v>
      </c>
      <c r="DU380">
        <v>1013</v>
      </c>
      <c r="DV380" t="s">
        <v>23</v>
      </c>
      <c r="DW380" t="s">
        <v>23</v>
      </c>
      <c r="DX380">
        <v>1</v>
      </c>
      <c r="DZ380" t="s">
        <v>3</v>
      </c>
      <c r="EA380" t="s">
        <v>3</v>
      </c>
      <c r="EB380" t="s">
        <v>3</v>
      </c>
      <c r="EC380" t="s">
        <v>3</v>
      </c>
      <c r="EE380">
        <v>45799455</v>
      </c>
      <c r="EF380">
        <v>3</v>
      </c>
      <c r="EG380" t="s">
        <v>25</v>
      </c>
      <c r="EH380">
        <v>0</v>
      </c>
      <c r="EI380" t="s">
        <v>3</v>
      </c>
      <c r="EJ380">
        <v>2</v>
      </c>
      <c r="EK380">
        <v>108001</v>
      </c>
      <c r="EL380" t="s">
        <v>26</v>
      </c>
      <c r="EM380" t="s">
        <v>27</v>
      </c>
      <c r="EO380" t="s">
        <v>3</v>
      </c>
      <c r="EQ380">
        <v>132096</v>
      </c>
      <c r="ER380">
        <v>0</v>
      </c>
      <c r="ES380">
        <v>0</v>
      </c>
      <c r="ET380">
        <v>0</v>
      </c>
      <c r="EU380">
        <v>0</v>
      </c>
      <c r="EV380">
        <v>0</v>
      </c>
      <c r="EW380">
        <v>0.92</v>
      </c>
      <c r="EX380">
        <v>0.02</v>
      </c>
      <c r="EY380">
        <v>0</v>
      </c>
      <c r="FQ380">
        <v>0</v>
      </c>
      <c r="FR380">
        <v>0</v>
      </c>
      <c r="FS380">
        <v>0</v>
      </c>
      <c r="FX380">
        <v>97</v>
      </c>
      <c r="FY380">
        <v>51</v>
      </c>
      <c r="GA380" t="s">
        <v>3</v>
      </c>
      <c r="GD380">
        <v>1</v>
      </c>
      <c r="GF380">
        <v>-1221519705</v>
      </c>
      <c r="GG380">
        <v>2</v>
      </c>
      <c r="GH380">
        <v>1</v>
      </c>
      <c r="GI380">
        <v>-2</v>
      </c>
      <c r="GJ380">
        <v>0</v>
      </c>
      <c r="GK380">
        <v>0</v>
      </c>
      <c r="GL380">
        <f t="shared" si="303"/>
        <v>0</v>
      </c>
      <c r="GM380">
        <f t="shared" si="304"/>
        <v>174925.83</v>
      </c>
      <c r="GN380">
        <f t="shared" si="305"/>
        <v>0</v>
      </c>
      <c r="GO380">
        <f t="shared" si="306"/>
        <v>174925.83</v>
      </c>
      <c r="GP380">
        <f t="shared" si="307"/>
        <v>0</v>
      </c>
      <c r="GR380">
        <v>0</v>
      </c>
      <c r="GS380">
        <v>0</v>
      </c>
      <c r="GT380">
        <v>0</v>
      </c>
      <c r="GU380" t="s">
        <v>3</v>
      </c>
      <c r="GV380">
        <f t="shared" si="308"/>
        <v>0</v>
      </c>
      <c r="GW380">
        <v>1</v>
      </c>
      <c r="GX380">
        <f t="shared" si="309"/>
        <v>0</v>
      </c>
      <c r="HA380">
        <v>0</v>
      </c>
      <c r="HB380">
        <v>0</v>
      </c>
      <c r="HC380">
        <f t="shared" si="317"/>
        <v>0</v>
      </c>
      <c r="HE380" t="s">
        <v>3</v>
      </c>
      <c r="HF380" t="s">
        <v>3</v>
      </c>
      <c r="HM380" t="s">
        <v>3</v>
      </c>
      <c r="HN380" t="s">
        <v>29</v>
      </c>
      <c r="HO380" t="s">
        <v>30</v>
      </c>
      <c r="HP380" t="s">
        <v>26</v>
      </c>
      <c r="HQ380" t="s">
        <v>26</v>
      </c>
      <c r="HS380">
        <v>0</v>
      </c>
      <c r="IK380">
        <v>0</v>
      </c>
    </row>
    <row r="381" spans="1:245" x14ac:dyDescent="0.2">
      <c r="A381">
        <v>17</v>
      </c>
      <c r="B381">
        <v>1</v>
      </c>
      <c r="C381">
        <f>ROW(SmtRes!A545)</f>
        <v>545</v>
      </c>
      <c r="D381">
        <f>ROW(EtalonRes!A545)</f>
        <v>545</v>
      </c>
      <c r="E381" t="s">
        <v>3</v>
      </c>
      <c r="F381" t="s">
        <v>205</v>
      </c>
      <c r="G381" t="s">
        <v>206</v>
      </c>
      <c r="H381" t="s">
        <v>86</v>
      </c>
      <c r="I381">
        <f>ROUND(1.9,7)</f>
        <v>1.9</v>
      </c>
      <c r="J381">
        <v>0</v>
      </c>
      <c r="K381">
        <f>ROUND(1.9,7)</f>
        <v>1.9</v>
      </c>
      <c r="O381">
        <f t="shared" si="313"/>
        <v>26069.41</v>
      </c>
      <c r="P381">
        <f>SUMIF(SmtRes!AQ533:'SmtRes'!AQ545,"=1",SmtRes!DF533:'SmtRes'!DF545)</f>
        <v>2334.67</v>
      </c>
      <c r="Q381">
        <f>SUMIF(SmtRes!AQ533:'SmtRes'!AQ545,"=1",SmtRes!DG533:'SmtRes'!DG545)</f>
        <v>39.17</v>
      </c>
      <c r="R381">
        <f>SUMIF(SmtRes!AQ533:'SmtRes'!AQ545,"=1",SmtRes!DH533:'SmtRes'!DH545)</f>
        <v>34.85</v>
      </c>
      <c r="S381">
        <f>SUMIF(SmtRes!AQ533:'SmtRes'!AQ545,"=1",SmtRes!DI533:'SmtRes'!DI545)</f>
        <v>23660.720000000001</v>
      </c>
      <c r="T381">
        <f t="shared" si="296"/>
        <v>0</v>
      </c>
      <c r="U381">
        <f>SUMIF(SmtRes!AQ533:'SmtRes'!AQ545,"=1",SmtRes!CV533:'SmtRes'!CV545)</f>
        <v>29.355</v>
      </c>
      <c r="V381">
        <f>SUMIF(SmtRes!AQ533:'SmtRes'!AQ545,"=1",SmtRes!CW533:'SmtRes'!CW545)</f>
        <v>3.7999999999999999E-2</v>
      </c>
      <c r="W381">
        <f t="shared" si="297"/>
        <v>0</v>
      </c>
      <c r="X381">
        <f t="shared" si="298"/>
        <v>22984.7</v>
      </c>
      <c r="Y381">
        <f t="shared" si="299"/>
        <v>12084.74</v>
      </c>
      <c r="AA381">
        <v>-1</v>
      </c>
      <c r="AB381">
        <f t="shared" si="300"/>
        <v>13655.347449999999</v>
      </c>
      <c r="AC381">
        <f>ROUND((SUM(SmtRes!BQ533:'SmtRes'!BQ545)),6)</f>
        <v>1181.7229500000001</v>
      </c>
      <c r="AD381">
        <f>ROUND((((SUM(SmtRes!BR533:'SmtRes'!BR545))-(SUM(SmtRes!BS533:'SmtRes'!BS545)))+AE381),6)</f>
        <v>20.615500000000001</v>
      </c>
      <c r="AE381">
        <f>ROUND((SUM(SmtRes!BS533:'SmtRes'!BS545)),6)</f>
        <v>18.3398</v>
      </c>
      <c r="AF381">
        <f>ROUND((SUM(SmtRes!BT533:'SmtRes'!BT545)),6)</f>
        <v>12453.009</v>
      </c>
      <c r="AG381">
        <f t="shared" si="301"/>
        <v>0</v>
      </c>
      <c r="AH381">
        <f>(SUM(SmtRes!BU533:'SmtRes'!BU545))</f>
        <v>15.45</v>
      </c>
      <c r="AI381">
        <f>(SUM(SmtRes!BV533:'SmtRes'!BV545))</f>
        <v>0.02</v>
      </c>
      <c r="AJ381">
        <f t="shared" si="302"/>
        <v>0</v>
      </c>
      <c r="AK381">
        <v>13673.687250000001</v>
      </c>
      <c r="AL381">
        <v>1181.7229500000001</v>
      </c>
      <c r="AM381">
        <v>20.615500000000001</v>
      </c>
      <c r="AN381">
        <v>18.3398</v>
      </c>
      <c r="AO381">
        <v>12453.009</v>
      </c>
      <c r="AP381">
        <v>0</v>
      </c>
      <c r="AQ381">
        <v>15.45</v>
      </c>
      <c r="AR381">
        <v>0.02</v>
      </c>
      <c r="AS381">
        <v>0</v>
      </c>
      <c r="AT381">
        <v>97</v>
      </c>
      <c r="AU381">
        <v>51</v>
      </c>
      <c r="AV381">
        <v>1</v>
      </c>
      <c r="AW381">
        <v>1</v>
      </c>
      <c r="AZ381">
        <v>1</v>
      </c>
      <c r="BA381">
        <v>1</v>
      </c>
      <c r="BB381">
        <v>1</v>
      </c>
      <c r="BC381">
        <v>1</v>
      </c>
      <c r="BD381" t="s">
        <v>3</v>
      </c>
      <c r="BE381" t="s">
        <v>3</v>
      </c>
      <c r="BF381" t="s">
        <v>3</v>
      </c>
      <c r="BG381" t="s">
        <v>3</v>
      </c>
      <c r="BH381">
        <v>0</v>
      </c>
      <c r="BI381">
        <v>2</v>
      </c>
      <c r="BJ381" t="s">
        <v>207</v>
      </c>
      <c r="BM381">
        <v>108001</v>
      </c>
      <c r="BN381">
        <v>0</v>
      </c>
      <c r="BO381" t="s">
        <v>3</v>
      </c>
      <c r="BP381">
        <v>0</v>
      </c>
      <c r="BQ381">
        <v>3</v>
      </c>
      <c r="BR381">
        <v>0</v>
      </c>
      <c r="BS381">
        <v>1</v>
      </c>
      <c r="BT381">
        <v>1</v>
      </c>
      <c r="BU381">
        <v>1</v>
      </c>
      <c r="BV381">
        <v>1</v>
      </c>
      <c r="BW381">
        <v>1</v>
      </c>
      <c r="BX381">
        <v>1</v>
      </c>
      <c r="BY381" t="s">
        <v>3</v>
      </c>
      <c r="BZ381">
        <v>97</v>
      </c>
      <c r="CA381">
        <v>51</v>
      </c>
      <c r="CB381" t="s">
        <v>3</v>
      </c>
      <c r="CE381">
        <v>0</v>
      </c>
      <c r="CF381">
        <v>0</v>
      </c>
      <c r="CG381">
        <v>0</v>
      </c>
      <c r="CM381">
        <v>0</v>
      </c>
      <c r="CN381" t="s">
        <v>3</v>
      </c>
      <c r="CO381">
        <v>0</v>
      </c>
      <c r="CP381">
        <f t="shared" si="314"/>
        <v>26069.41</v>
      </c>
      <c r="CQ381">
        <f>SUMIF(SmtRes!AQ533:'SmtRes'!AQ545,"=1",SmtRes!AA533:'SmtRes'!AA545)</f>
        <v>380125.71</v>
      </c>
      <c r="CR381">
        <f>SUMIF(SmtRes!AQ533:'SmtRes'!AQ545,"=1",SmtRes!AB533:'SmtRes'!AB545)</f>
        <v>2061.5500000000002</v>
      </c>
      <c r="CS381">
        <f>SUMIF(SmtRes!AQ533:'SmtRes'!AQ545,"=1",SmtRes!AC533:'SmtRes'!AC545)</f>
        <v>1833.98</v>
      </c>
      <c r="CT381">
        <f>SUMIF(SmtRes!AQ533:'SmtRes'!AQ545,"=1",SmtRes!AD533:'SmtRes'!AD545)</f>
        <v>806.02</v>
      </c>
      <c r="CU381">
        <f>AG381</f>
        <v>0</v>
      </c>
      <c r="CV381">
        <f>SUMIF(SmtRes!AQ533:'SmtRes'!AQ545,"=1",SmtRes!BU533:'SmtRes'!BU545)</f>
        <v>15.45</v>
      </c>
      <c r="CW381">
        <f>SUMIF(SmtRes!AQ533:'SmtRes'!AQ545,"=1",SmtRes!BV533:'SmtRes'!BV545)</f>
        <v>0.02</v>
      </c>
      <c r="CX381">
        <f>AJ381</f>
        <v>0</v>
      </c>
      <c r="CY381">
        <f t="shared" si="315"/>
        <v>22984.7029</v>
      </c>
      <c r="CZ381">
        <f t="shared" si="316"/>
        <v>12084.7407</v>
      </c>
      <c r="DC381" t="s">
        <v>3</v>
      </c>
      <c r="DD381" t="s">
        <v>3</v>
      </c>
      <c r="DE381" t="s">
        <v>3</v>
      </c>
      <c r="DF381" t="s">
        <v>3</v>
      </c>
      <c r="DG381" t="s">
        <v>3</v>
      </c>
      <c r="DH381" t="s">
        <v>3</v>
      </c>
      <c r="DI381" t="s">
        <v>3</v>
      </c>
      <c r="DJ381" t="s">
        <v>3</v>
      </c>
      <c r="DK381" t="s">
        <v>3</v>
      </c>
      <c r="DL381" t="s">
        <v>3</v>
      </c>
      <c r="DM381" t="s">
        <v>3</v>
      </c>
      <c r="DN381">
        <v>0</v>
      </c>
      <c r="DO381">
        <v>0</v>
      </c>
      <c r="DP381">
        <v>1</v>
      </c>
      <c r="DQ381">
        <v>1</v>
      </c>
      <c r="DU381">
        <v>1013</v>
      </c>
      <c r="DV381" t="s">
        <v>86</v>
      </c>
      <c r="DW381" t="s">
        <v>86</v>
      </c>
      <c r="DX381">
        <v>1</v>
      </c>
      <c r="DZ381" t="s">
        <v>3</v>
      </c>
      <c r="EA381" t="s">
        <v>3</v>
      </c>
      <c r="EB381" t="s">
        <v>3</v>
      </c>
      <c r="EC381" t="s">
        <v>3</v>
      </c>
      <c r="EE381">
        <v>45799455</v>
      </c>
      <c r="EF381">
        <v>3</v>
      </c>
      <c r="EG381" t="s">
        <v>25</v>
      </c>
      <c r="EH381">
        <v>0</v>
      </c>
      <c r="EI381" t="s">
        <v>3</v>
      </c>
      <c r="EJ381">
        <v>2</v>
      </c>
      <c r="EK381">
        <v>108001</v>
      </c>
      <c r="EL381" t="s">
        <v>26</v>
      </c>
      <c r="EM381" t="s">
        <v>27</v>
      </c>
      <c r="EO381" t="s">
        <v>3</v>
      </c>
      <c r="EQ381">
        <v>132096</v>
      </c>
      <c r="ER381">
        <v>0</v>
      </c>
      <c r="ES381">
        <v>0</v>
      </c>
      <c r="ET381">
        <v>0</v>
      </c>
      <c r="EU381">
        <v>0</v>
      </c>
      <c r="EV381">
        <v>0</v>
      </c>
      <c r="EW381">
        <v>15.45</v>
      </c>
      <c r="EX381">
        <v>0.02</v>
      </c>
      <c r="EY381">
        <v>0</v>
      </c>
      <c r="FQ381">
        <v>0</v>
      </c>
      <c r="FR381">
        <v>0</v>
      </c>
      <c r="FS381">
        <v>0</v>
      </c>
      <c r="FX381">
        <v>97</v>
      </c>
      <c r="FY381">
        <v>51</v>
      </c>
      <c r="GA381" t="s">
        <v>3</v>
      </c>
      <c r="GD381">
        <v>1</v>
      </c>
      <c r="GF381">
        <v>610961421</v>
      </c>
      <c r="GG381">
        <v>2</v>
      </c>
      <c r="GH381">
        <v>1</v>
      </c>
      <c r="GI381">
        <v>-2</v>
      </c>
      <c r="GJ381">
        <v>0</v>
      </c>
      <c r="GK381">
        <v>0</v>
      </c>
      <c r="GL381">
        <f t="shared" si="303"/>
        <v>0</v>
      </c>
      <c r="GM381">
        <f t="shared" si="304"/>
        <v>61138.85</v>
      </c>
      <c r="GN381">
        <f t="shared" si="305"/>
        <v>0</v>
      </c>
      <c r="GO381">
        <f t="shared" si="306"/>
        <v>61138.85</v>
      </c>
      <c r="GP381">
        <f t="shared" si="307"/>
        <v>0</v>
      </c>
      <c r="GR381">
        <v>0</v>
      </c>
      <c r="GS381">
        <v>0</v>
      </c>
      <c r="GT381">
        <v>0</v>
      </c>
      <c r="GU381" t="s">
        <v>3</v>
      </c>
      <c r="GV381">
        <f t="shared" si="308"/>
        <v>0</v>
      </c>
      <c r="GW381">
        <v>1</v>
      </c>
      <c r="GX381">
        <f t="shared" si="309"/>
        <v>0</v>
      </c>
      <c r="HA381">
        <v>0</v>
      </c>
      <c r="HB381">
        <v>0</v>
      </c>
      <c r="HC381">
        <f t="shared" si="317"/>
        <v>0</v>
      </c>
      <c r="HE381" t="s">
        <v>3</v>
      </c>
      <c r="HF381" t="s">
        <v>3</v>
      </c>
      <c r="HM381" t="s">
        <v>3</v>
      </c>
      <c r="HN381" t="s">
        <v>29</v>
      </c>
      <c r="HO381" t="s">
        <v>30</v>
      </c>
      <c r="HP381" t="s">
        <v>26</v>
      </c>
      <c r="HQ381" t="s">
        <v>26</v>
      </c>
      <c r="HS381">
        <v>0</v>
      </c>
      <c r="IK381">
        <v>0</v>
      </c>
    </row>
    <row r="382" spans="1:245" x14ac:dyDescent="0.2">
      <c r="A382">
        <v>17</v>
      </c>
      <c r="B382">
        <v>1</v>
      </c>
      <c r="C382">
        <f>ROW(SmtRes!A547)</f>
        <v>547</v>
      </c>
      <c r="D382">
        <f>ROW(EtalonRes!A547)</f>
        <v>547</v>
      </c>
      <c r="E382" t="s">
        <v>3</v>
      </c>
      <c r="F382" t="s">
        <v>176</v>
      </c>
      <c r="G382" t="s">
        <v>177</v>
      </c>
      <c r="H382" t="s">
        <v>23</v>
      </c>
      <c r="I382">
        <f>ROUND(28,7)</f>
        <v>28</v>
      </c>
      <c r="J382">
        <v>0</v>
      </c>
      <c r="K382">
        <f>ROUND(28,7)</f>
        <v>28</v>
      </c>
      <c r="O382">
        <f t="shared" si="313"/>
        <v>4807.28</v>
      </c>
      <c r="P382">
        <f>SUMIF(SmtRes!AQ546:'SmtRes'!AQ547,"=1",SmtRes!DF546:'SmtRes'!DF547)</f>
        <v>94.08</v>
      </c>
      <c r="Q382">
        <f>SUMIF(SmtRes!AQ546:'SmtRes'!AQ547,"=1",SmtRes!DG546:'SmtRes'!DG547)</f>
        <v>0</v>
      </c>
      <c r="R382">
        <f>SUMIF(SmtRes!AQ546:'SmtRes'!AQ547,"=1",SmtRes!DH546:'SmtRes'!DH547)</f>
        <v>0</v>
      </c>
      <c r="S382">
        <f>SUMIF(SmtRes!AQ546:'SmtRes'!AQ547,"=1",SmtRes!DI546:'SmtRes'!DI547)</f>
        <v>4713.2</v>
      </c>
      <c r="T382">
        <f t="shared" si="296"/>
        <v>0</v>
      </c>
      <c r="U382">
        <f>SUMIF(SmtRes!AQ546:'SmtRes'!AQ547,"=1",SmtRes!CV546:'SmtRes'!CV547)</f>
        <v>6.16</v>
      </c>
      <c r="V382">
        <f>SUMIF(SmtRes!AQ546:'SmtRes'!AQ547,"=1",SmtRes!CW546:'SmtRes'!CW547)</f>
        <v>0</v>
      </c>
      <c r="W382">
        <f t="shared" si="297"/>
        <v>0</v>
      </c>
      <c r="X382">
        <f t="shared" si="298"/>
        <v>4241.88</v>
      </c>
      <c r="Y382">
        <f t="shared" si="299"/>
        <v>2168.0700000000002</v>
      </c>
      <c r="AA382">
        <v>-1</v>
      </c>
      <c r="AB382">
        <f t="shared" si="300"/>
        <v>171.69517200000001</v>
      </c>
      <c r="AC382">
        <f>ROUND((SUM(SmtRes!BQ546:'SmtRes'!BQ547)),6)</f>
        <v>3.3665720000000001</v>
      </c>
      <c r="AD382">
        <f>ROUND((((0)-(0))+AE382),6)</f>
        <v>0</v>
      </c>
      <c r="AE382">
        <f>ROUND((0),6)</f>
        <v>0</v>
      </c>
      <c r="AF382">
        <f>ROUND((SUM(SmtRes!BT546:'SmtRes'!BT547)),6)</f>
        <v>168.32859999999999</v>
      </c>
      <c r="AG382">
        <f t="shared" si="301"/>
        <v>0</v>
      </c>
      <c r="AH382">
        <f>(SUM(SmtRes!BU546:'SmtRes'!BU547))</f>
        <v>0.22</v>
      </c>
      <c r="AI382">
        <f>(0)</f>
        <v>0</v>
      </c>
      <c r="AJ382">
        <f t="shared" si="302"/>
        <v>0</v>
      </c>
      <c r="AK382">
        <v>171.69517199999999</v>
      </c>
      <c r="AL382">
        <v>3.3665719999999997</v>
      </c>
      <c r="AM382">
        <v>0</v>
      </c>
      <c r="AN382">
        <v>0</v>
      </c>
      <c r="AO382">
        <v>168.32859999999999</v>
      </c>
      <c r="AP382">
        <v>0</v>
      </c>
      <c r="AQ382">
        <v>0.22</v>
      </c>
      <c r="AR382">
        <v>0</v>
      </c>
      <c r="AS382">
        <v>0</v>
      </c>
      <c r="AT382">
        <v>90</v>
      </c>
      <c r="AU382">
        <v>46</v>
      </c>
      <c r="AV382">
        <v>1</v>
      </c>
      <c r="AW382">
        <v>1</v>
      </c>
      <c r="AZ382">
        <v>1</v>
      </c>
      <c r="BA382">
        <v>1</v>
      </c>
      <c r="BB382">
        <v>1</v>
      </c>
      <c r="BC382">
        <v>1</v>
      </c>
      <c r="BD382" t="s">
        <v>3</v>
      </c>
      <c r="BE382" t="s">
        <v>3</v>
      </c>
      <c r="BF382" t="s">
        <v>3</v>
      </c>
      <c r="BG382" t="s">
        <v>3</v>
      </c>
      <c r="BH382">
        <v>0</v>
      </c>
      <c r="BI382">
        <v>2</v>
      </c>
      <c r="BJ382" t="s">
        <v>178</v>
      </c>
      <c r="BM382">
        <v>111002</v>
      </c>
      <c r="BN382">
        <v>0</v>
      </c>
      <c r="BO382" t="s">
        <v>3</v>
      </c>
      <c r="BP382">
        <v>0</v>
      </c>
      <c r="BQ382">
        <v>3</v>
      </c>
      <c r="BR382">
        <v>0</v>
      </c>
      <c r="BS382">
        <v>1</v>
      </c>
      <c r="BT382">
        <v>1</v>
      </c>
      <c r="BU382">
        <v>1</v>
      </c>
      <c r="BV382">
        <v>1</v>
      </c>
      <c r="BW382">
        <v>1</v>
      </c>
      <c r="BX382">
        <v>1</v>
      </c>
      <c r="BY382" t="s">
        <v>3</v>
      </c>
      <c r="BZ382">
        <v>90</v>
      </c>
      <c r="CA382">
        <v>46</v>
      </c>
      <c r="CB382" t="s">
        <v>3</v>
      </c>
      <c r="CE382">
        <v>0</v>
      </c>
      <c r="CF382">
        <v>0</v>
      </c>
      <c r="CG382">
        <v>0</v>
      </c>
      <c r="CM382">
        <v>0</v>
      </c>
      <c r="CN382" t="s">
        <v>3</v>
      </c>
      <c r="CO382">
        <v>0</v>
      </c>
      <c r="CP382">
        <f t="shared" si="314"/>
        <v>4807.28</v>
      </c>
      <c r="CQ382">
        <f>SUMIF(SmtRes!AQ546:'SmtRes'!AQ547,"=1",SmtRes!AA546:'SmtRes'!AA547)</f>
        <v>1.68</v>
      </c>
      <c r="CR382">
        <f>SUMIF(SmtRes!AQ546:'SmtRes'!AQ547,"=1",SmtRes!AB546:'SmtRes'!AB547)</f>
        <v>0</v>
      </c>
      <c r="CS382">
        <f>SUMIF(SmtRes!AQ546:'SmtRes'!AQ547,"=1",SmtRes!AC546:'SmtRes'!AC547)</f>
        <v>0</v>
      </c>
      <c r="CT382">
        <f>SUMIF(SmtRes!AQ546:'SmtRes'!AQ547,"=1",SmtRes!AD546:'SmtRes'!AD547)</f>
        <v>765.13</v>
      </c>
      <c r="CU382">
        <f>AG382</f>
        <v>0</v>
      </c>
      <c r="CV382">
        <f>SUMIF(SmtRes!AQ546:'SmtRes'!AQ547,"=1",SmtRes!BU546:'SmtRes'!BU547)</f>
        <v>0.22</v>
      </c>
      <c r="CW382">
        <f>SUMIF(SmtRes!AQ546:'SmtRes'!AQ547,"=1",SmtRes!BV546:'SmtRes'!BV547)</f>
        <v>0</v>
      </c>
      <c r="CX382">
        <f>AJ382</f>
        <v>0</v>
      </c>
      <c r="CY382">
        <f t="shared" si="315"/>
        <v>4241.88</v>
      </c>
      <c r="CZ382">
        <f t="shared" si="316"/>
        <v>2168.0719999999997</v>
      </c>
      <c r="DC382" t="s">
        <v>3</v>
      </c>
      <c r="DD382" t="s">
        <v>3</v>
      </c>
      <c r="DE382" t="s">
        <v>3</v>
      </c>
      <c r="DF382" t="s">
        <v>3</v>
      </c>
      <c r="DG382" t="s">
        <v>3</v>
      </c>
      <c r="DH382" t="s">
        <v>3</v>
      </c>
      <c r="DI382" t="s">
        <v>3</v>
      </c>
      <c r="DJ382" t="s">
        <v>3</v>
      </c>
      <c r="DK382" t="s">
        <v>3</v>
      </c>
      <c r="DL382" t="s">
        <v>3</v>
      </c>
      <c r="DM382" t="s">
        <v>3</v>
      </c>
      <c r="DN382">
        <v>0</v>
      </c>
      <c r="DO382">
        <v>0</v>
      </c>
      <c r="DP382">
        <v>1</v>
      </c>
      <c r="DQ382">
        <v>1</v>
      </c>
      <c r="DU382">
        <v>1013</v>
      </c>
      <c r="DV382" t="s">
        <v>23</v>
      </c>
      <c r="DW382" t="s">
        <v>23</v>
      </c>
      <c r="DX382">
        <v>1</v>
      </c>
      <c r="DZ382" t="s">
        <v>3</v>
      </c>
      <c r="EA382" t="s">
        <v>3</v>
      </c>
      <c r="EB382" t="s">
        <v>3</v>
      </c>
      <c r="EC382" t="s">
        <v>3</v>
      </c>
      <c r="EE382">
        <v>45799468</v>
      </c>
      <c r="EF382">
        <v>3</v>
      </c>
      <c r="EG382" t="s">
        <v>25</v>
      </c>
      <c r="EH382">
        <v>0</v>
      </c>
      <c r="EI382" t="s">
        <v>3</v>
      </c>
      <c r="EJ382">
        <v>2</v>
      </c>
      <c r="EK382">
        <v>111002</v>
      </c>
      <c r="EL382" t="s">
        <v>129</v>
      </c>
      <c r="EM382" t="s">
        <v>130</v>
      </c>
      <c r="EO382" t="s">
        <v>3</v>
      </c>
      <c r="EQ382">
        <v>132096</v>
      </c>
      <c r="ER382">
        <v>0</v>
      </c>
      <c r="ES382">
        <v>0</v>
      </c>
      <c r="ET382">
        <v>0</v>
      </c>
      <c r="EU382">
        <v>0</v>
      </c>
      <c r="EV382">
        <v>0</v>
      </c>
      <c r="EW382">
        <v>0.22</v>
      </c>
      <c r="EX382">
        <v>0</v>
      </c>
      <c r="EY382">
        <v>0</v>
      </c>
      <c r="FQ382">
        <v>0</v>
      </c>
      <c r="FR382">
        <v>0</v>
      </c>
      <c r="FS382">
        <v>0</v>
      </c>
      <c r="FX382">
        <v>90</v>
      </c>
      <c r="FY382">
        <v>46</v>
      </c>
      <c r="GA382" t="s">
        <v>3</v>
      </c>
      <c r="GD382">
        <v>1</v>
      </c>
      <c r="GF382">
        <v>-231045765</v>
      </c>
      <c r="GG382">
        <v>2</v>
      </c>
      <c r="GH382">
        <v>1</v>
      </c>
      <c r="GI382">
        <v>-2</v>
      </c>
      <c r="GJ382">
        <v>0</v>
      </c>
      <c r="GK382">
        <v>0</v>
      </c>
      <c r="GL382">
        <f t="shared" si="303"/>
        <v>0</v>
      </c>
      <c r="GM382">
        <f t="shared" si="304"/>
        <v>11217.23</v>
      </c>
      <c r="GN382">
        <f t="shared" si="305"/>
        <v>0</v>
      </c>
      <c r="GO382">
        <f t="shared" si="306"/>
        <v>11217.23</v>
      </c>
      <c r="GP382">
        <f t="shared" si="307"/>
        <v>0</v>
      </c>
      <c r="GR382">
        <v>0</v>
      </c>
      <c r="GS382">
        <v>0</v>
      </c>
      <c r="GT382">
        <v>0</v>
      </c>
      <c r="GU382" t="s">
        <v>3</v>
      </c>
      <c r="GV382">
        <f t="shared" si="308"/>
        <v>0</v>
      </c>
      <c r="GW382">
        <v>1</v>
      </c>
      <c r="GX382">
        <f t="shared" si="309"/>
        <v>0</v>
      </c>
      <c r="HA382">
        <v>0</v>
      </c>
      <c r="HB382">
        <v>0</v>
      </c>
      <c r="HC382">
        <f t="shared" si="317"/>
        <v>0</v>
      </c>
      <c r="HE382" t="s">
        <v>3</v>
      </c>
      <c r="HF382" t="s">
        <v>3</v>
      </c>
      <c r="HM382" t="s">
        <v>3</v>
      </c>
      <c r="HN382" t="s">
        <v>132</v>
      </c>
      <c r="HO382" t="s">
        <v>133</v>
      </c>
      <c r="HP382" t="s">
        <v>129</v>
      </c>
      <c r="HQ382" t="s">
        <v>129</v>
      </c>
      <c r="HS382">
        <v>0</v>
      </c>
      <c r="IK382">
        <v>0</v>
      </c>
    </row>
    <row r="383" spans="1:245" x14ac:dyDescent="0.2">
      <c r="A383">
        <v>17</v>
      </c>
      <c r="B383">
        <v>1</v>
      </c>
      <c r="E383" t="s">
        <v>539</v>
      </c>
      <c r="F383" t="s">
        <v>540</v>
      </c>
      <c r="G383" t="s">
        <v>541</v>
      </c>
      <c r="H383" t="s">
        <v>23</v>
      </c>
      <c r="I383">
        <f>ROUND(28,7)</f>
        <v>28</v>
      </c>
      <c r="J383">
        <v>0</v>
      </c>
      <c r="K383">
        <f>ROUND(28,7)</f>
        <v>28</v>
      </c>
      <c r="O383">
        <f t="shared" si="313"/>
        <v>7572.88</v>
      </c>
      <c r="P383">
        <f>ROUND(CQ383*I383,2)</f>
        <v>7572.88</v>
      </c>
      <c r="Q383">
        <f>ROUND(CR383*I383,2)</f>
        <v>0</v>
      </c>
      <c r="R383">
        <f>ROUND(CS383*I383,2)</f>
        <v>0</v>
      </c>
      <c r="S383">
        <f>ROUND(CT383*I383,2)</f>
        <v>0</v>
      </c>
      <c r="T383">
        <f t="shared" si="296"/>
        <v>0</v>
      </c>
      <c r="U383">
        <f>ROUND(CV383*I383,7)</f>
        <v>0</v>
      </c>
      <c r="V383">
        <f>ROUND(CW383*I383,7)</f>
        <v>0</v>
      </c>
      <c r="W383">
        <f t="shared" si="297"/>
        <v>0</v>
      </c>
      <c r="X383">
        <f t="shared" si="298"/>
        <v>0</v>
      </c>
      <c r="Y383">
        <f t="shared" si="299"/>
        <v>0</v>
      </c>
      <c r="AA383">
        <v>48216218</v>
      </c>
      <c r="AB383">
        <f t="shared" si="300"/>
        <v>270.45999999999998</v>
      </c>
      <c r="AC383">
        <f>ROUND((ES383),6)</f>
        <v>270.45999999999998</v>
      </c>
      <c r="AD383">
        <f>ROUND((((ET383)-(EU383))+AE383),6)</f>
        <v>0</v>
      </c>
      <c r="AE383">
        <f>ROUND((EU383),6)</f>
        <v>0</v>
      </c>
      <c r="AF383">
        <f>ROUND((EV383),6)</f>
        <v>0</v>
      </c>
      <c r="AG383">
        <f t="shared" si="301"/>
        <v>0</v>
      </c>
      <c r="AH383">
        <f>(EW383)</f>
        <v>0</v>
      </c>
      <c r="AI383">
        <f>(EX383)</f>
        <v>0</v>
      </c>
      <c r="AJ383">
        <f t="shared" si="302"/>
        <v>0</v>
      </c>
      <c r="AK383">
        <v>270.45999999999998</v>
      </c>
      <c r="AL383">
        <v>270.45999999999998</v>
      </c>
      <c r="AM383">
        <v>0</v>
      </c>
      <c r="AN383">
        <v>0</v>
      </c>
      <c r="AO383">
        <v>0</v>
      </c>
      <c r="AP383">
        <v>0</v>
      </c>
      <c r="AQ383">
        <v>0</v>
      </c>
      <c r="AR383">
        <v>0</v>
      </c>
      <c r="AS383">
        <v>0</v>
      </c>
      <c r="AT383">
        <v>0</v>
      </c>
      <c r="AU383">
        <v>0</v>
      </c>
      <c r="AV383">
        <v>1</v>
      </c>
      <c r="AW383">
        <v>1</v>
      </c>
      <c r="AZ383">
        <v>1</v>
      </c>
      <c r="BA383">
        <v>1</v>
      </c>
      <c r="BB383">
        <v>1</v>
      </c>
      <c r="BC383">
        <v>1</v>
      </c>
      <c r="BD383" t="s">
        <v>3</v>
      </c>
      <c r="BE383" t="s">
        <v>3</v>
      </c>
      <c r="BF383" t="s">
        <v>3</v>
      </c>
      <c r="BG383" t="s">
        <v>3</v>
      </c>
      <c r="BH383">
        <v>3</v>
      </c>
      <c r="BI383">
        <v>2</v>
      </c>
      <c r="BJ383" t="s">
        <v>540</v>
      </c>
      <c r="BM383">
        <v>1100</v>
      </c>
      <c r="BN383">
        <v>0</v>
      </c>
      <c r="BO383" t="s">
        <v>3</v>
      </c>
      <c r="BP383">
        <v>0</v>
      </c>
      <c r="BQ383">
        <v>8</v>
      </c>
      <c r="BR383">
        <v>0</v>
      </c>
      <c r="BS383">
        <v>1</v>
      </c>
      <c r="BT383">
        <v>1</v>
      </c>
      <c r="BU383">
        <v>1</v>
      </c>
      <c r="BV383">
        <v>1</v>
      </c>
      <c r="BW383">
        <v>1</v>
      </c>
      <c r="BX383">
        <v>1</v>
      </c>
      <c r="BY383" t="s">
        <v>3</v>
      </c>
      <c r="BZ383">
        <v>0</v>
      </c>
      <c r="CA383">
        <v>0</v>
      </c>
      <c r="CB383" t="s">
        <v>3</v>
      </c>
      <c r="CE383">
        <v>0</v>
      </c>
      <c r="CF383">
        <v>0</v>
      </c>
      <c r="CG383">
        <v>0</v>
      </c>
      <c r="CM383">
        <v>0</v>
      </c>
      <c r="CN383" t="s">
        <v>3</v>
      </c>
      <c r="CO383">
        <v>0</v>
      </c>
      <c r="CP383">
        <f t="shared" si="314"/>
        <v>7572.88</v>
      </c>
      <c r="CQ383">
        <f>ROUND(AL383*BC383,2)</f>
        <v>270.45999999999998</v>
      </c>
      <c r="CR383">
        <f>ROUND(AM383*BB383,2)</f>
        <v>0</v>
      </c>
      <c r="CS383">
        <f>ROUND(AN383*BS383,2)</f>
        <v>0</v>
      </c>
      <c r="CT383">
        <f>ROUND(AO383*BA383,2)</f>
        <v>0</v>
      </c>
      <c r="CU383">
        <f>AG383</f>
        <v>0</v>
      </c>
      <c r="CV383">
        <f>AH383</f>
        <v>0</v>
      </c>
      <c r="CW383">
        <f>AI383</f>
        <v>0</v>
      </c>
      <c r="CX383">
        <f>AJ383</f>
        <v>0</v>
      </c>
      <c r="CY383">
        <f t="shared" si="315"/>
        <v>0</v>
      </c>
      <c r="CZ383">
        <f t="shared" si="316"/>
        <v>0</v>
      </c>
      <c r="DC383" t="s">
        <v>3</v>
      </c>
      <c r="DD383" t="s">
        <v>3</v>
      </c>
      <c r="DE383" t="s">
        <v>3</v>
      </c>
      <c r="DF383" t="s">
        <v>3</v>
      </c>
      <c r="DG383" t="s">
        <v>3</v>
      </c>
      <c r="DH383" t="s">
        <v>3</v>
      </c>
      <c r="DI383" t="s">
        <v>3</v>
      </c>
      <c r="DJ383" t="s">
        <v>3</v>
      </c>
      <c r="DK383" t="s">
        <v>3</v>
      </c>
      <c r="DL383" t="s">
        <v>3</v>
      </c>
      <c r="DM383" t="s">
        <v>3</v>
      </c>
      <c r="DN383">
        <v>0</v>
      </c>
      <c r="DO383">
        <v>0</v>
      </c>
      <c r="DP383">
        <v>1</v>
      </c>
      <c r="DQ383">
        <v>1</v>
      </c>
      <c r="DU383">
        <v>1013</v>
      </c>
      <c r="DV383" t="s">
        <v>23</v>
      </c>
      <c r="DW383" t="s">
        <v>23</v>
      </c>
      <c r="DX383">
        <v>1</v>
      </c>
      <c r="DZ383" t="s">
        <v>3</v>
      </c>
      <c r="EA383" t="s">
        <v>3</v>
      </c>
      <c r="EB383" t="s">
        <v>3</v>
      </c>
      <c r="EC383" t="s">
        <v>3</v>
      </c>
      <c r="EE383">
        <v>45799882</v>
      </c>
      <c r="EF383">
        <v>8</v>
      </c>
      <c r="EG383" t="s">
        <v>105</v>
      </c>
      <c r="EH383">
        <v>0</v>
      </c>
      <c r="EI383" t="s">
        <v>3</v>
      </c>
      <c r="EJ383">
        <v>1</v>
      </c>
      <c r="EK383">
        <v>1100</v>
      </c>
      <c r="EL383" t="s">
        <v>106</v>
      </c>
      <c r="EM383" t="s">
        <v>107</v>
      </c>
      <c r="EO383" t="s">
        <v>3</v>
      </c>
      <c r="EQ383">
        <v>131072</v>
      </c>
      <c r="ER383">
        <v>0</v>
      </c>
      <c r="ES383">
        <v>270.45999999999998</v>
      </c>
      <c r="ET383">
        <v>0</v>
      </c>
      <c r="EU383">
        <v>0</v>
      </c>
      <c r="EV383">
        <v>0</v>
      </c>
      <c r="EW383">
        <v>0</v>
      </c>
      <c r="EX383">
        <v>0</v>
      </c>
      <c r="EY383">
        <v>0</v>
      </c>
      <c r="FQ383">
        <v>0</v>
      </c>
      <c r="FR383">
        <v>0</v>
      </c>
      <c r="FS383">
        <v>0</v>
      </c>
      <c r="FX383">
        <v>0</v>
      </c>
      <c r="FY383">
        <v>0</v>
      </c>
      <c r="GA383" t="s">
        <v>3</v>
      </c>
      <c r="GD383">
        <v>1</v>
      </c>
      <c r="GF383">
        <v>1402233615</v>
      </c>
      <c r="GG383">
        <v>2</v>
      </c>
      <c r="GH383">
        <v>0</v>
      </c>
      <c r="GI383">
        <v>-2</v>
      </c>
      <c r="GJ383">
        <v>0</v>
      </c>
      <c r="GK383">
        <v>0</v>
      </c>
      <c r="GL383">
        <f t="shared" si="303"/>
        <v>0</v>
      </c>
      <c r="GM383">
        <f t="shared" si="304"/>
        <v>7572.88</v>
      </c>
      <c r="GN383">
        <f t="shared" si="305"/>
        <v>0</v>
      </c>
      <c r="GO383">
        <f t="shared" si="306"/>
        <v>7572.88</v>
      </c>
      <c r="GP383">
        <f t="shared" si="307"/>
        <v>0</v>
      </c>
      <c r="GR383">
        <v>0</v>
      </c>
      <c r="GS383">
        <v>0</v>
      </c>
      <c r="GT383">
        <v>0</v>
      </c>
      <c r="GU383" t="s">
        <v>3</v>
      </c>
      <c r="GV383">
        <f t="shared" si="308"/>
        <v>0</v>
      </c>
      <c r="GW383">
        <v>1</v>
      </c>
      <c r="GX383">
        <f t="shared" si="309"/>
        <v>0</v>
      </c>
      <c r="HA383">
        <v>0</v>
      </c>
      <c r="HB383">
        <v>0</v>
      </c>
      <c r="HC383">
        <f t="shared" si="317"/>
        <v>0</v>
      </c>
      <c r="HE383" t="s">
        <v>3</v>
      </c>
      <c r="HF383" t="s">
        <v>3</v>
      </c>
      <c r="HM383" t="s">
        <v>3</v>
      </c>
      <c r="HN383" t="s">
        <v>3</v>
      </c>
      <c r="HO383" t="s">
        <v>3</v>
      </c>
      <c r="HP383" t="s">
        <v>3</v>
      </c>
      <c r="HQ383" t="s">
        <v>3</v>
      </c>
      <c r="HS383">
        <v>0</v>
      </c>
      <c r="IK383">
        <v>0</v>
      </c>
    </row>
    <row r="384" spans="1:245" x14ac:dyDescent="0.2">
      <c r="A384">
        <v>17</v>
      </c>
      <c r="B384">
        <v>1</v>
      </c>
      <c r="C384">
        <f>ROW(SmtRes!A549)</f>
        <v>549</v>
      </c>
      <c r="D384">
        <f>ROW(EtalonRes!A549)</f>
        <v>549</v>
      </c>
      <c r="E384" t="s">
        <v>542</v>
      </c>
      <c r="F384" t="s">
        <v>176</v>
      </c>
      <c r="G384" t="s">
        <v>177</v>
      </c>
      <c r="H384" t="s">
        <v>23</v>
      </c>
      <c r="I384">
        <v>200</v>
      </c>
      <c r="J384">
        <v>0</v>
      </c>
      <c r="K384">
        <v>200</v>
      </c>
      <c r="O384">
        <f t="shared" si="313"/>
        <v>33665.72</v>
      </c>
      <c r="P384">
        <f>SUMIF(SmtRes!AQ548:'SmtRes'!AQ549,"=1",SmtRes!DF548:'SmtRes'!DF549)</f>
        <v>0</v>
      </c>
      <c r="Q384">
        <f>SUMIF(SmtRes!AQ548:'SmtRes'!AQ549,"=1",SmtRes!DG548:'SmtRes'!DG549)</f>
        <v>0</v>
      </c>
      <c r="R384">
        <f>SUMIF(SmtRes!AQ548:'SmtRes'!AQ549,"=1",SmtRes!DH548:'SmtRes'!DH549)</f>
        <v>0</v>
      </c>
      <c r="S384">
        <f>SUMIF(SmtRes!AQ548:'SmtRes'!AQ549,"=1",SmtRes!DI548:'SmtRes'!DI549)</f>
        <v>33665.72</v>
      </c>
      <c r="T384">
        <f t="shared" si="296"/>
        <v>0</v>
      </c>
      <c r="U384">
        <f>SUMIF(SmtRes!AQ548:'SmtRes'!AQ549,"=1",SmtRes!CV548:'SmtRes'!CV549)</f>
        <v>44</v>
      </c>
      <c r="V384">
        <f>SUMIF(SmtRes!AQ548:'SmtRes'!AQ549,"=1",SmtRes!CW548:'SmtRes'!CW549)</f>
        <v>0</v>
      </c>
      <c r="W384">
        <f t="shared" si="297"/>
        <v>0</v>
      </c>
      <c r="X384">
        <f t="shared" si="298"/>
        <v>30299.15</v>
      </c>
      <c r="Y384">
        <f t="shared" si="299"/>
        <v>15486.23</v>
      </c>
      <c r="AA384">
        <v>48216218</v>
      </c>
      <c r="AB384">
        <f t="shared" si="300"/>
        <v>168.32859999999999</v>
      </c>
      <c r="AC384">
        <f>ROUND((0),6)</f>
        <v>0</v>
      </c>
      <c r="AD384">
        <f>ROUND((((0)-(0))+AE384),6)</f>
        <v>0</v>
      </c>
      <c r="AE384">
        <f>ROUND((0),6)</f>
        <v>0</v>
      </c>
      <c r="AF384">
        <f>ROUND((SUM(SmtRes!BT548:'SmtRes'!BT549)),6)</f>
        <v>168.32859999999999</v>
      </c>
      <c r="AG384">
        <f t="shared" si="301"/>
        <v>0</v>
      </c>
      <c r="AH384">
        <f>(SUM(SmtRes!BU548:'SmtRes'!BU549))</f>
        <v>0.22</v>
      </c>
      <c r="AI384">
        <f>(0)</f>
        <v>0</v>
      </c>
      <c r="AJ384">
        <f t="shared" si="302"/>
        <v>0</v>
      </c>
      <c r="AK384">
        <v>168.32859999999999</v>
      </c>
      <c r="AL384">
        <v>0</v>
      </c>
      <c r="AM384">
        <v>0</v>
      </c>
      <c r="AN384">
        <v>0</v>
      </c>
      <c r="AO384">
        <v>168.32859999999999</v>
      </c>
      <c r="AP384">
        <v>0</v>
      </c>
      <c r="AQ384">
        <v>0.22</v>
      </c>
      <c r="AR384">
        <v>0</v>
      </c>
      <c r="AS384">
        <v>0</v>
      </c>
      <c r="AT384">
        <v>90</v>
      </c>
      <c r="AU384">
        <v>46</v>
      </c>
      <c r="AV384">
        <v>1</v>
      </c>
      <c r="AW384">
        <v>1</v>
      </c>
      <c r="AZ384">
        <v>1</v>
      </c>
      <c r="BA384">
        <v>1</v>
      </c>
      <c r="BB384">
        <v>1</v>
      </c>
      <c r="BC384">
        <v>1</v>
      </c>
      <c r="BD384" t="s">
        <v>3</v>
      </c>
      <c r="BE384" t="s">
        <v>3</v>
      </c>
      <c r="BF384" t="s">
        <v>3</v>
      </c>
      <c r="BG384" t="s">
        <v>3</v>
      </c>
      <c r="BH384">
        <v>0</v>
      </c>
      <c r="BI384">
        <v>2</v>
      </c>
      <c r="BJ384" t="s">
        <v>178</v>
      </c>
      <c r="BM384">
        <v>111002</v>
      </c>
      <c r="BN384">
        <v>0</v>
      </c>
      <c r="BO384" t="s">
        <v>3</v>
      </c>
      <c r="BP384">
        <v>0</v>
      </c>
      <c r="BQ384">
        <v>3</v>
      </c>
      <c r="BR384">
        <v>0</v>
      </c>
      <c r="BS384">
        <v>1</v>
      </c>
      <c r="BT384">
        <v>1</v>
      </c>
      <c r="BU384">
        <v>1</v>
      </c>
      <c r="BV384">
        <v>1</v>
      </c>
      <c r="BW384">
        <v>1</v>
      </c>
      <c r="BX384">
        <v>1</v>
      </c>
      <c r="BY384" t="s">
        <v>3</v>
      </c>
      <c r="BZ384">
        <v>90</v>
      </c>
      <c r="CA384">
        <v>46</v>
      </c>
      <c r="CB384" t="s">
        <v>3</v>
      </c>
      <c r="CE384">
        <v>0</v>
      </c>
      <c r="CF384">
        <v>0</v>
      </c>
      <c r="CG384">
        <v>0</v>
      </c>
      <c r="CM384">
        <v>0</v>
      </c>
      <c r="CN384" t="s">
        <v>3</v>
      </c>
      <c r="CO384">
        <v>0</v>
      </c>
      <c r="CP384">
        <f t="shared" si="314"/>
        <v>33665.72</v>
      </c>
      <c r="CQ384">
        <f>SUMIF(SmtRes!AQ548:'SmtRes'!AQ549,"=1",SmtRes!AA548:'SmtRes'!AA549)</f>
        <v>0</v>
      </c>
      <c r="CR384">
        <f>SUMIF(SmtRes!AQ548:'SmtRes'!AQ549,"=1",SmtRes!AB548:'SmtRes'!AB549)</f>
        <v>0</v>
      </c>
      <c r="CS384">
        <f>SUMIF(SmtRes!AQ548:'SmtRes'!AQ549,"=1",SmtRes!AC548:'SmtRes'!AC549)</f>
        <v>0</v>
      </c>
      <c r="CT384">
        <f>SUMIF(SmtRes!AQ548:'SmtRes'!AQ549,"=1",SmtRes!AD548:'SmtRes'!AD549)</f>
        <v>765.13</v>
      </c>
      <c r="CU384">
        <f>AG384</f>
        <v>0</v>
      </c>
      <c r="CV384">
        <f>SUMIF(SmtRes!AQ548:'SmtRes'!AQ549,"=1",SmtRes!BU548:'SmtRes'!BU549)</f>
        <v>0.22</v>
      </c>
      <c r="CW384">
        <f>SUMIF(SmtRes!AQ548:'SmtRes'!AQ549,"=1",SmtRes!BV548:'SmtRes'!BV549)</f>
        <v>0</v>
      </c>
      <c r="CX384">
        <f>AJ384</f>
        <v>0</v>
      </c>
      <c r="CY384">
        <f t="shared" si="315"/>
        <v>30299.148000000001</v>
      </c>
      <c r="CZ384">
        <f t="shared" si="316"/>
        <v>15486.231200000002</v>
      </c>
      <c r="DC384" t="s">
        <v>3</v>
      </c>
      <c r="DD384" t="s">
        <v>3</v>
      </c>
      <c r="DE384" t="s">
        <v>3</v>
      </c>
      <c r="DF384" t="s">
        <v>3</v>
      </c>
      <c r="DG384" t="s">
        <v>3</v>
      </c>
      <c r="DH384" t="s">
        <v>3</v>
      </c>
      <c r="DI384" t="s">
        <v>3</v>
      </c>
      <c r="DJ384" t="s">
        <v>3</v>
      </c>
      <c r="DK384" t="s">
        <v>3</v>
      </c>
      <c r="DL384" t="s">
        <v>3</v>
      </c>
      <c r="DM384" t="s">
        <v>3</v>
      </c>
      <c r="DN384">
        <v>0</v>
      </c>
      <c r="DO384">
        <v>0</v>
      </c>
      <c r="DP384">
        <v>1</v>
      </c>
      <c r="DQ384">
        <v>1</v>
      </c>
      <c r="DU384">
        <v>1013</v>
      </c>
      <c r="DV384" t="s">
        <v>23</v>
      </c>
      <c r="DW384" t="s">
        <v>23</v>
      </c>
      <c r="DX384">
        <v>1</v>
      </c>
      <c r="DZ384" t="s">
        <v>3</v>
      </c>
      <c r="EA384" t="s">
        <v>3</v>
      </c>
      <c r="EB384" t="s">
        <v>3</v>
      </c>
      <c r="EC384" t="s">
        <v>3</v>
      </c>
      <c r="EE384">
        <v>45799468</v>
      </c>
      <c r="EF384">
        <v>3</v>
      </c>
      <c r="EG384" t="s">
        <v>25</v>
      </c>
      <c r="EH384">
        <v>0</v>
      </c>
      <c r="EI384" t="s">
        <v>3</v>
      </c>
      <c r="EJ384">
        <v>2</v>
      </c>
      <c r="EK384">
        <v>111002</v>
      </c>
      <c r="EL384" t="s">
        <v>129</v>
      </c>
      <c r="EM384" t="s">
        <v>130</v>
      </c>
      <c r="EO384" t="s">
        <v>543</v>
      </c>
      <c r="EQ384">
        <v>131584</v>
      </c>
      <c r="ER384">
        <v>0</v>
      </c>
      <c r="ES384">
        <v>0</v>
      </c>
      <c r="ET384">
        <v>0</v>
      </c>
      <c r="EU384">
        <v>0</v>
      </c>
      <c r="EV384">
        <v>0</v>
      </c>
      <c r="EW384">
        <v>0.22</v>
      </c>
      <c r="EX384">
        <v>0</v>
      </c>
      <c r="EY384">
        <v>0</v>
      </c>
      <c r="FQ384">
        <v>0</v>
      </c>
      <c r="FR384">
        <v>0</v>
      </c>
      <c r="FS384">
        <v>0</v>
      </c>
      <c r="FX384">
        <v>90</v>
      </c>
      <c r="FY384">
        <v>46</v>
      </c>
      <c r="GA384" t="s">
        <v>3</v>
      </c>
      <c r="GD384">
        <v>1</v>
      </c>
      <c r="GF384">
        <v>-231045765</v>
      </c>
      <c r="GG384">
        <v>2</v>
      </c>
      <c r="GH384">
        <v>1</v>
      </c>
      <c r="GI384">
        <v>-2</v>
      </c>
      <c r="GJ384">
        <v>0</v>
      </c>
      <c r="GK384">
        <v>0</v>
      </c>
      <c r="GL384">
        <f t="shared" si="303"/>
        <v>0</v>
      </c>
      <c r="GM384">
        <f t="shared" si="304"/>
        <v>79451.100000000006</v>
      </c>
      <c r="GN384">
        <f t="shared" si="305"/>
        <v>0</v>
      </c>
      <c r="GO384">
        <f t="shared" si="306"/>
        <v>79451.100000000006</v>
      </c>
      <c r="GP384">
        <f t="shared" si="307"/>
        <v>0</v>
      </c>
      <c r="GR384">
        <v>0</v>
      </c>
      <c r="GS384">
        <v>3</v>
      </c>
      <c r="GT384">
        <v>0</v>
      </c>
      <c r="GU384" t="s">
        <v>3</v>
      </c>
      <c r="GV384">
        <f t="shared" si="308"/>
        <v>0</v>
      </c>
      <c r="GW384">
        <v>1</v>
      </c>
      <c r="GX384">
        <f t="shared" si="309"/>
        <v>0</v>
      </c>
      <c r="HA384">
        <v>0</v>
      </c>
      <c r="HB384">
        <v>0</v>
      </c>
      <c r="HC384">
        <f t="shared" si="317"/>
        <v>0</v>
      </c>
      <c r="HE384" t="s">
        <v>3</v>
      </c>
      <c r="HF384" t="s">
        <v>3</v>
      </c>
      <c r="HM384" t="s">
        <v>3</v>
      </c>
      <c r="HN384" t="s">
        <v>132</v>
      </c>
      <c r="HO384" t="s">
        <v>133</v>
      </c>
      <c r="HP384" t="s">
        <v>129</v>
      </c>
      <c r="HQ384" t="s">
        <v>129</v>
      </c>
      <c r="HS384">
        <v>0</v>
      </c>
      <c r="IK384">
        <v>0</v>
      </c>
    </row>
    <row r="385" spans="1:245" x14ac:dyDescent="0.2">
      <c r="A385">
        <v>18</v>
      </c>
      <c r="B385">
        <v>1</v>
      </c>
      <c r="C385">
        <v>549</v>
      </c>
      <c r="E385" t="s">
        <v>544</v>
      </c>
      <c r="F385" t="s">
        <v>32</v>
      </c>
      <c r="G385" t="s">
        <v>33</v>
      </c>
      <c r="H385" t="s">
        <v>34</v>
      </c>
      <c r="I385">
        <f>J385</f>
        <v>2</v>
      </c>
      <c r="J385">
        <v>2</v>
      </c>
      <c r="K385">
        <v>2</v>
      </c>
      <c r="O385">
        <f>ROUND(P385,2)</f>
        <v>673.31</v>
      </c>
      <c r="P385">
        <f>ROUND(ROUND(ROUND(SUMIF(SmtRes!AQ548:'SmtRes'!AQ549,"=1",SmtRes!CU548:'SmtRes'!CU549),2),2)*I385/100,2)</f>
        <v>673.31</v>
      </c>
      <c r="Q385">
        <f>ROUND(CR385*I385,2)</f>
        <v>0</v>
      </c>
      <c r="R385">
        <f>ROUND(CS385*I385,2)</f>
        <v>0</v>
      </c>
      <c r="S385">
        <f>ROUND(CT385*I385,2)</f>
        <v>0</v>
      </c>
      <c r="T385">
        <f t="shared" si="296"/>
        <v>0</v>
      </c>
      <c r="U385">
        <f>ROUND(CV385*I385,7)</f>
        <v>0</v>
      </c>
      <c r="V385">
        <f>ROUND(CW385*I385,7)</f>
        <v>0</v>
      </c>
      <c r="W385">
        <f t="shared" si="297"/>
        <v>0</v>
      </c>
      <c r="X385">
        <f t="shared" si="298"/>
        <v>0</v>
      </c>
      <c r="Y385">
        <f t="shared" si="299"/>
        <v>0</v>
      </c>
      <c r="AA385">
        <v>48216218</v>
      </c>
      <c r="AB385">
        <f t="shared" si="300"/>
        <v>0</v>
      </c>
      <c r="AC385">
        <f>ROUND((ES385),6)</f>
        <v>0</v>
      </c>
      <c r="AD385">
        <f>ROUND((((ET385)-(EU385))+AE385),6)</f>
        <v>0</v>
      </c>
      <c r="AE385">
        <f>ROUND((EU385),6)</f>
        <v>0</v>
      </c>
      <c r="AF385">
        <f>ROUND((EV385),6)</f>
        <v>0</v>
      </c>
      <c r="AG385">
        <f t="shared" si="301"/>
        <v>0</v>
      </c>
      <c r="AH385">
        <f>(EW385)</f>
        <v>0</v>
      </c>
      <c r="AI385">
        <f>(EX385)</f>
        <v>0</v>
      </c>
      <c r="AJ385">
        <f t="shared" si="302"/>
        <v>0</v>
      </c>
      <c r="AK385">
        <v>0</v>
      </c>
      <c r="AL385">
        <v>0</v>
      </c>
      <c r="AM385">
        <v>0</v>
      </c>
      <c r="AN385">
        <v>0</v>
      </c>
      <c r="AO385">
        <v>0</v>
      </c>
      <c r="AP385">
        <v>0</v>
      </c>
      <c r="AQ385">
        <v>0</v>
      </c>
      <c r="AR385">
        <v>0</v>
      </c>
      <c r="AS385">
        <v>0</v>
      </c>
      <c r="AT385">
        <v>90</v>
      </c>
      <c r="AU385">
        <v>46</v>
      </c>
      <c r="AV385">
        <v>1</v>
      </c>
      <c r="AW385">
        <v>1</v>
      </c>
      <c r="AZ385">
        <v>1</v>
      </c>
      <c r="BA385">
        <v>1</v>
      </c>
      <c r="BB385">
        <v>1</v>
      </c>
      <c r="BC385">
        <v>1</v>
      </c>
      <c r="BD385" t="s">
        <v>3</v>
      </c>
      <c r="BE385" t="s">
        <v>3</v>
      </c>
      <c r="BF385" t="s">
        <v>3</v>
      </c>
      <c r="BG385" t="s">
        <v>3</v>
      </c>
      <c r="BH385">
        <v>3</v>
      </c>
      <c r="BI385">
        <v>2</v>
      </c>
      <c r="BJ385" t="s">
        <v>3</v>
      </c>
      <c r="BM385">
        <v>111002</v>
      </c>
      <c r="BN385">
        <v>0</v>
      </c>
      <c r="BO385" t="s">
        <v>3</v>
      </c>
      <c r="BP385">
        <v>0</v>
      </c>
      <c r="BQ385">
        <v>3</v>
      </c>
      <c r="BR385">
        <v>0</v>
      </c>
      <c r="BS385">
        <v>1</v>
      </c>
      <c r="BT385">
        <v>1</v>
      </c>
      <c r="BU385">
        <v>1</v>
      </c>
      <c r="BV385">
        <v>1</v>
      </c>
      <c r="BW385">
        <v>1</v>
      </c>
      <c r="BX385">
        <v>1</v>
      </c>
      <c r="BY385" t="s">
        <v>3</v>
      </c>
      <c r="BZ385">
        <v>90</v>
      </c>
      <c r="CA385">
        <v>46</v>
      </c>
      <c r="CB385" t="s">
        <v>3</v>
      </c>
      <c r="CE385">
        <v>0</v>
      </c>
      <c r="CF385">
        <v>0</v>
      </c>
      <c r="CG385">
        <v>0</v>
      </c>
      <c r="CM385">
        <v>0</v>
      </c>
      <c r="CN385" t="s">
        <v>3</v>
      </c>
      <c r="CO385">
        <v>0</v>
      </c>
      <c r="CP385">
        <f>0</f>
        <v>0</v>
      </c>
      <c r="CQ385">
        <f>0</f>
        <v>0</v>
      </c>
      <c r="CR385">
        <f>0</f>
        <v>0</v>
      </c>
      <c r="CS385">
        <f>0</f>
        <v>0</v>
      </c>
      <c r="CT385">
        <f>0</f>
        <v>0</v>
      </c>
      <c r="CU385">
        <f>0</f>
        <v>0</v>
      </c>
      <c r="CV385">
        <f>0</f>
        <v>0</v>
      </c>
      <c r="CW385">
        <f>0</f>
        <v>0</v>
      </c>
      <c r="CX385">
        <f>0</f>
        <v>0</v>
      </c>
      <c r="CY385">
        <f>0</f>
        <v>0</v>
      </c>
      <c r="CZ385">
        <f>0</f>
        <v>0</v>
      </c>
      <c r="DC385" t="s">
        <v>3</v>
      </c>
      <c r="DD385" t="s">
        <v>3</v>
      </c>
      <c r="DE385" t="s">
        <v>3</v>
      </c>
      <c r="DF385" t="s">
        <v>3</v>
      </c>
      <c r="DG385" t="s">
        <v>3</v>
      </c>
      <c r="DH385" t="s">
        <v>3</v>
      </c>
      <c r="DI385" t="s">
        <v>3</v>
      </c>
      <c r="DJ385" t="s">
        <v>3</v>
      </c>
      <c r="DK385" t="s">
        <v>3</v>
      </c>
      <c r="DL385" t="s">
        <v>3</v>
      </c>
      <c r="DM385" t="s">
        <v>3</v>
      </c>
      <c r="DN385">
        <v>0</v>
      </c>
      <c r="DO385">
        <v>0</v>
      </c>
      <c r="DP385">
        <v>1</v>
      </c>
      <c r="DQ385">
        <v>1</v>
      </c>
      <c r="DU385">
        <v>1013</v>
      </c>
      <c r="DV385" t="s">
        <v>34</v>
      </c>
      <c r="DW385" t="s">
        <v>34</v>
      </c>
      <c r="DX385">
        <v>1</v>
      </c>
      <c r="DZ385" t="s">
        <v>3</v>
      </c>
      <c r="EA385" t="s">
        <v>3</v>
      </c>
      <c r="EB385" t="s">
        <v>3</v>
      </c>
      <c r="EC385" t="s">
        <v>3</v>
      </c>
      <c r="EE385">
        <v>45799468</v>
      </c>
      <c r="EF385">
        <v>3</v>
      </c>
      <c r="EG385" t="s">
        <v>25</v>
      </c>
      <c r="EH385">
        <v>0</v>
      </c>
      <c r="EI385" t="s">
        <v>3</v>
      </c>
      <c r="EJ385">
        <v>2</v>
      </c>
      <c r="EK385">
        <v>111002</v>
      </c>
      <c r="EL385" t="s">
        <v>129</v>
      </c>
      <c r="EM385" t="s">
        <v>130</v>
      </c>
      <c r="EO385" t="s">
        <v>3</v>
      </c>
      <c r="EQ385">
        <v>512</v>
      </c>
      <c r="ER385">
        <v>0</v>
      </c>
      <c r="ES385">
        <v>0</v>
      </c>
      <c r="ET385">
        <v>0</v>
      </c>
      <c r="EU385">
        <v>0</v>
      </c>
      <c r="EV385">
        <v>0</v>
      </c>
      <c r="EW385">
        <v>0</v>
      </c>
      <c r="EX385">
        <v>0</v>
      </c>
      <c r="FQ385">
        <v>0</v>
      </c>
      <c r="FR385">
        <v>0</v>
      </c>
      <c r="FS385">
        <v>0</v>
      </c>
      <c r="FX385">
        <v>90</v>
      </c>
      <c r="FY385">
        <v>46</v>
      </c>
      <c r="GA385" t="s">
        <v>3</v>
      </c>
      <c r="GD385">
        <v>1</v>
      </c>
      <c r="GF385">
        <v>274903907</v>
      </c>
      <c r="GG385">
        <v>2</v>
      </c>
      <c r="GH385">
        <v>1</v>
      </c>
      <c r="GI385">
        <v>-2</v>
      </c>
      <c r="GJ385">
        <v>0</v>
      </c>
      <c r="GK385">
        <v>0</v>
      </c>
      <c r="GL385">
        <f t="shared" si="303"/>
        <v>0</v>
      </c>
      <c r="GM385">
        <f t="shared" si="304"/>
        <v>673.31</v>
      </c>
      <c r="GN385">
        <f t="shared" si="305"/>
        <v>0</v>
      </c>
      <c r="GO385">
        <f t="shared" si="306"/>
        <v>673.31</v>
      </c>
      <c r="GP385">
        <f t="shared" si="307"/>
        <v>0</v>
      </c>
      <c r="GR385">
        <v>0</v>
      </c>
      <c r="GS385">
        <v>3</v>
      </c>
      <c r="GT385">
        <v>0</v>
      </c>
      <c r="GU385" t="s">
        <v>3</v>
      </c>
      <c r="GV385">
        <f t="shared" si="308"/>
        <v>0</v>
      </c>
      <c r="GW385">
        <v>1</v>
      </c>
      <c r="GX385">
        <f t="shared" si="309"/>
        <v>0</v>
      </c>
      <c r="HA385">
        <v>0</v>
      </c>
      <c r="HB385">
        <v>0</v>
      </c>
      <c r="HC385">
        <f>0</f>
        <v>0</v>
      </c>
      <c r="HE385" t="s">
        <v>3</v>
      </c>
      <c r="HF385" t="s">
        <v>3</v>
      </c>
      <c r="HM385" t="s">
        <v>3</v>
      </c>
      <c r="HN385" t="s">
        <v>132</v>
      </c>
      <c r="HO385" t="s">
        <v>133</v>
      </c>
      <c r="HP385" t="s">
        <v>129</v>
      </c>
      <c r="HQ385" t="s">
        <v>129</v>
      </c>
      <c r="HS385">
        <v>0</v>
      </c>
      <c r="IK385">
        <v>0</v>
      </c>
    </row>
    <row r="386" spans="1:245" x14ac:dyDescent="0.2">
      <c r="A386">
        <v>17</v>
      </c>
      <c r="B386">
        <v>1</v>
      </c>
      <c r="E386" t="s">
        <v>545</v>
      </c>
      <c r="F386" t="s">
        <v>546</v>
      </c>
      <c r="G386" t="s">
        <v>547</v>
      </c>
      <c r="H386" t="s">
        <v>23</v>
      </c>
      <c r="I386">
        <f>ROUND(200,7)</f>
        <v>200</v>
      </c>
      <c r="J386">
        <v>0</v>
      </c>
      <c r="K386">
        <f>ROUND(200,7)</f>
        <v>200</v>
      </c>
      <c r="O386">
        <f>ROUND(CP386,2)</f>
        <v>4000</v>
      </c>
      <c r="P386">
        <f>ROUND(CQ386*I386,2)</f>
        <v>4000</v>
      </c>
      <c r="Q386">
        <f>ROUND(CR386*I386,2)</f>
        <v>0</v>
      </c>
      <c r="R386">
        <f>ROUND(CS386*I386,2)</f>
        <v>0</v>
      </c>
      <c r="S386">
        <f>ROUND(CT386*I386,2)</f>
        <v>0</v>
      </c>
      <c r="T386">
        <f t="shared" si="296"/>
        <v>0</v>
      </c>
      <c r="U386">
        <f>ROUND(CV386*I386,7)</f>
        <v>0</v>
      </c>
      <c r="V386">
        <f>ROUND(CW386*I386,7)</f>
        <v>0</v>
      </c>
      <c r="W386">
        <f t="shared" si="297"/>
        <v>0</v>
      </c>
      <c r="X386">
        <f t="shared" si="298"/>
        <v>0</v>
      </c>
      <c r="Y386">
        <f t="shared" si="299"/>
        <v>0</v>
      </c>
      <c r="AA386">
        <v>48216218</v>
      </c>
      <c r="AB386">
        <f t="shared" si="300"/>
        <v>20</v>
      </c>
      <c r="AC386">
        <f>ROUND((ES386),6)</f>
        <v>20</v>
      </c>
      <c r="AD386">
        <f>ROUND((((ET386)-(EU386))+AE386),6)</f>
        <v>0</v>
      </c>
      <c r="AE386">
        <f>ROUND((EU386),6)</f>
        <v>0</v>
      </c>
      <c r="AF386">
        <f>ROUND((EV386),6)</f>
        <v>0</v>
      </c>
      <c r="AG386">
        <f t="shared" si="301"/>
        <v>0</v>
      </c>
      <c r="AH386">
        <f>(EW386)</f>
        <v>0</v>
      </c>
      <c r="AI386">
        <f>(EX386)</f>
        <v>0</v>
      </c>
      <c r="AJ386">
        <f t="shared" si="302"/>
        <v>0</v>
      </c>
      <c r="AK386">
        <v>20</v>
      </c>
      <c r="AL386">
        <v>20</v>
      </c>
      <c r="AM386">
        <v>0</v>
      </c>
      <c r="AN386">
        <v>0</v>
      </c>
      <c r="AO386">
        <v>0</v>
      </c>
      <c r="AP386">
        <v>0</v>
      </c>
      <c r="AQ386">
        <v>0</v>
      </c>
      <c r="AR386">
        <v>0</v>
      </c>
      <c r="AS386">
        <v>0</v>
      </c>
      <c r="AT386">
        <v>0</v>
      </c>
      <c r="AU386">
        <v>0</v>
      </c>
      <c r="AV386">
        <v>1</v>
      </c>
      <c r="AW386">
        <v>1</v>
      </c>
      <c r="AZ386">
        <v>1</v>
      </c>
      <c r="BA386">
        <v>1</v>
      </c>
      <c r="BB386">
        <v>1</v>
      </c>
      <c r="BC386">
        <v>1</v>
      </c>
      <c r="BD386" t="s">
        <v>3</v>
      </c>
      <c r="BE386" t="s">
        <v>3</v>
      </c>
      <c r="BF386" t="s">
        <v>3</v>
      </c>
      <c r="BG386" t="s">
        <v>3</v>
      </c>
      <c r="BH386">
        <v>3</v>
      </c>
      <c r="BI386">
        <v>2</v>
      </c>
      <c r="BJ386" t="s">
        <v>548</v>
      </c>
      <c r="BM386">
        <v>1100</v>
      </c>
      <c r="BN386">
        <v>0</v>
      </c>
      <c r="BO386" t="s">
        <v>3</v>
      </c>
      <c r="BP386">
        <v>0</v>
      </c>
      <c r="BQ386">
        <v>8</v>
      </c>
      <c r="BR386">
        <v>0</v>
      </c>
      <c r="BS386">
        <v>1</v>
      </c>
      <c r="BT386">
        <v>1</v>
      </c>
      <c r="BU386">
        <v>1</v>
      </c>
      <c r="BV386">
        <v>1</v>
      </c>
      <c r="BW386">
        <v>1</v>
      </c>
      <c r="BX386">
        <v>1</v>
      </c>
      <c r="BY386" t="s">
        <v>3</v>
      </c>
      <c r="BZ386">
        <v>0</v>
      </c>
      <c r="CA386">
        <v>0</v>
      </c>
      <c r="CB386" t="s">
        <v>3</v>
      </c>
      <c r="CE386">
        <v>0</v>
      </c>
      <c r="CF386">
        <v>0</v>
      </c>
      <c r="CG386">
        <v>0</v>
      </c>
      <c r="CM386">
        <v>0</v>
      </c>
      <c r="CN386" t="s">
        <v>3</v>
      </c>
      <c r="CO386">
        <v>0</v>
      </c>
      <c r="CP386">
        <f>(P386+Q386+S386+R386)</f>
        <v>4000</v>
      </c>
      <c r="CQ386">
        <f>ROUND(AL386*BC386,2)</f>
        <v>20</v>
      </c>
      <c r="CR386">
        <f>ROUND(AM386*BB386,2)</f>
        <v>0</v>
      </c>
      <c r="CS386">
        <f>ROUND(AN386*BS386,2)</f>
        <v>0</v>
      </c>
      <c r="CT386">
        <f>ROUND(AO386*BA386,2)</f>
        <v>0</v>
      </c>
      <c r="CU386">
        <f>AG386</f>
        <v>0</v>
      </c>
      <c r="CV386">
        <f>AH386</f>
        <v>0</v>
      </c>
      <c r="CW386">
        <f>AI386</f>
        <v>0</v>
      </c>
      <c r="CX386">
        <f>AJ386</f>
        <v>0</v>
      </c>
      <c r="CY386">
        <f>(((S386+R386)*AT386)/100)</f>
        <v>0</v>
      </c>
      <c r="CZ386">
        <f>(((S386+R386)*AU386)/100)</f>
        <v>0</v>
      </c>
      <c r="DC386" t="s">
        <v>3</v>
      </c>
      <c r="DD386" t="s">
        <v>3</v>
      </c>
      <c r="DE386" t="s">
        <v>3</v>
      </c>
      <c r="DF386" t="s">
        <v>3</v>
      </c>
      <c r="DG386" t="s">
        <v>3</v>
      </c>
      <c r="DH386" t="s">
        <v>3</v>
      </c>
      <c r="DI386" t="s">
        <v>3</v>
      </c>
      <c r="DJ386" t="s">
        <v>3</v>
      </c>
      <c r="DK386" t="s">
        <v>3</v>
      </c>
      <c r="DL386" t="s">
        <v>3</v>
      </c>
      <c r="DM386" t="s">
        <v>3</v>
      </c>
      <c r="DN386">
        <v>0</v>
      </c>
      <c r="DO386">
        <v>0</v>
      </c>
      <c r="DP386">
        <v>1</v>
      </c>
      <c r="DQ386">
        <v>1</v>
      </c>
      <c r="DU386">
        <v>1013</v>
      </c>
      <c r="DV386" t="s">
        <v>23</v>
      </c>
      <c r="DW386" t="s">
        <v>23</v>
      </c>
      <c r="DX386">
        <v>1</v>
      </c>
      <c r="DZ386" t="s">
        <v>3</v>
      </c>
      <c r="EA386" t="s">
        <v>3</v>
      </c>
      <c r="EB386" t="s">
        <v>3</v>
      </c>
      <c r="EC386" t="s">
        <v>3</v>
      </c>
      <c r="EE386">
        <v>45799882</v>
      </c>
      <c r="EF386">
        <v>8</v>
      </c>
      <c r="EG386" t="s">
        <v>105</v>
      </c>
      <c r="EH386">
        <v>0</v>
      </c>
      <c r="EI386" t="s">
        <v>3</v>
      </c>
      <c r="EJ386">
        <v>1</v>
      </c>
      <c r="EK386">
        <v>1100</v>
      </c>
      <c r="EL386" t="s">
        <v>106</v>
      </c>
      <c r="EM386" t="s">
        <v>107</v>
      </c>
      <c r="EO386" t="s">
        <v>3</v>
      </c>
      <c r="EQ386">
        <v>131072</v>
      </c>
      <c r="ER386">
        <v>0</v>
      </c>
      <c r="ES386">
        <v>20</v>
      </c>
      <c r="ET386">
        <v>0</v>
      </c>
      <c r="EU386">
        <v>0</v>
      </c>
      <c r="EV386">
        <v>0</v>
      </c>
      <c r="EW386">
        <v>0</v>
      </c>
      <c r="EX386">
        <v>0</v>
      </c>
      <c r="EY386">
        <v>0</v>
      </c>
      <c r="FQ386">
        <v>0</v>
      </c>
      <c r="FR386">
        <v>0</v>
      </c>
      <c r="FS386">
        <v>0</v>
      </c>
      <c r="FX386">
        <v>0</v>
      </c>
      <c r="FY386">
        <v>0</v>
      </c>
      <c r="GA386" t="s">
        <v>3</v>
      </c>
      <c r="GD386">
        <v>1</v>
      </c>
      <c r="GF386">
        <v>928687431</v>
      </c>
      <c r="GG386">
        <v>2</v>
      </c>
      <c r="GH386">
        <v>0</v>
      </c>
      <c r="GI386">
        <v>-2</v>
      </c>
      <c r="GJ386">
        <v>0</v>
      </c>
      <c r="GK386">
        <v>0</v>
      </c>
      <c r="GL386">
        <f t="shared" si="303"/>
        <v>0</v>
      </c>
      <c r="GM386">
        <f t="shared" si="304"/>
        <v>4000</v>
      </c>
      <c r="GN386">
        <f t="shared" si="305"/>
        <v>0</v>
      </c>
      <c r="GO386">
        <f t="shared" si="306"/>
        <v>4000</v>
      </c>
      <c r="GP386">
        <f t="shared" si="307"/>
        <v>0</v>
      </c>
      <c r="GR386">
        <v>0</v>
      </c>
      <c r="GS386">
        <v>0</v>
      </c>
      <c r="GT386">
        <v>0</v>
      </c>
      <c r="GU386" t="s">
        <v>3</v>
      </c>
      <c r="GV386">
        <f t="shared" si="308"/>
        <v>0</v>
      </c>
      <c r="GW386">
        <v>1</v>
      </c>
      <c r="GX386">
        <f t="shared" si="309"/>
        <v>0</v>
      </c>
      <c r="HA386">
        <v>0</v>
      </c>
      <c r="HB386">
        <v>0</v>
      </c>
      <c r="HC386">
        <f>GV386*GW386</f>
        <v>0</v>
      </c>
      <c r="HE386" t="s">
        <v>3</v>
      </c>
      <c r="HF386" t="s">
        <v>3</v>
      </c>
      <c r="HM386" t="s">
        <v>3</v>
      </c>
      <c r="HN386" t="s">
        <v>3</v>
      </c>
      <c r="HO386" t="s">
        <v>3</v>
      </c>
      <c r="HP386" t="s">
        <v>3</v>
      </c>
      <c r="HQ386" t="s">
        <v>3</v>
      </c>
      <c r="HS386">
        <v>0</v>
      </c>
      <c r="IK386">
        <v>0</v>
      </c>
    </row>
    <row r="387" spans="1:245" x14ac:dyDescent="0.2">
      <c r="A387">
        <v>17</v>
      </c>
      <c r="B387">
        <v>1</v>
      </c>
      <c r="C387">
        <f>ROW(SmtRes!A560)</f>
        <v>560</v>
      </c>
      <c r="D387">
        <f>ROW(EtalonRes!A560)</f>
        <v>560</v>
      </c>
      <c r="E387" t="s">
        <v>549</v>
      </c>
      <c r="F387" t="s">
        <v>550</v>
      </c>
      <c r="G387" t="s">
        <v>551</v>
      </c>
      <c r="H387" t="s">
        <v>552</v>
      </c>
      <c r="I387">
        <v>38</v>
      </c>
      <c r="J387">
        <v>0</v>
      </c>
      <c r="K387">
        <v>38</v>
      </c>
      <c r="O387">
        <f>ROUND(CP387,2)</f>
        <v>95854.38</v>
      </c>
      <c r="P387">
        <f>SUMIF(SmtRes!AQ550:'SmtRes'!AQ560,"=1",SmtRes!DF550:'SmtRes'!DF560)</f>
        <v>10217.73</v>
      </c>
      <c r="Q387">
        <f>SUMIF(SmtRes!AQ550:'SmtRes'!AQ560,"=1",SmtRes!DG550:'SmtRes'!DG560)</f>
        <v>14534.1</v>
      </c>
      <c r="R387">
        <f>SUMIF(SmtRes!AQ550:'SmtRes'!AQ560,"=1",SmtRes!DH550:'SmtRes'!DH560)</f>
        <v>11621.15</v>
      </c>
      <c r="S387">
        <f>SUMIF(SmtRes!AQ550:'SmtRes'!AQ560,"=1",SmtRes!DI550:'SmtRes'!DI560)</f>
        <v>59481.4</v>
      </c>
      <c r="T387">
        <f t="shared" si="296"/>
        <v>0</v>
      </c>
      <c r="U387">
        <f>SUMIF(SmtRes!AQ550:'SmtRes'!AQ560,"=1",SmtRes!CV550:'SmtRes'!CV560)</f>
        <v>76</v>
      </c>
      <c r="V387">
        <f>SUMIF(SmtRes!AQ550:'SmtRes'!AQ560,"=1",SmtRes!CW550:'SmtRes'!CW560)</f>
        <v>12.92</v>
      </c>
      <c r="W387">
        <f t="shared" si="297"/>
        <v>0</v>
      </c>
      <c r="X387">
        <f t="shared" si="298"/>
        <v>63992.3</v>
      </c>
      <c r="Y387">
        <f t="shared" si="299"/>
        <v>32707.17</v>
      </c>
      <c r="AA387">
        <v>48216218</v>
      </c>
      <c r="AB387">
        <f t="shared" si="300"/>
        <v>2123.6093999999998</v>
      </c>
      <c r="AC387">
        <f>ROUND((SUM(SmtRes!BQ550:'SmtRes'!BQ560)),6)</f>
        <v>219.83600000000001</v>
      </c>
      <c r="AD387">
        <f>ROUND((((SUM(SmtRes!BR550:'SmtRes'!BR560))-(SUM(SmtRes!BS550:'SmtRes'!BS560)))+AE387),6)</f>
        <v>338.47340000000003</v>
      </c>
      <c r="AE387">
        <f>ROUND((SUM(SmtRes!BS550:'SmtRes'!BS560)),6)</f>
        <v>305.81979999999999</v>
      </c>
      <c r="AF387">
        <f>ROUND((SUM(SmtRes!BT550:'SmtRes'!BT560)),6)</f>
        <v>1565.3</v>
      </c>
      <c r="AG387">
        <f t="shared" si="301"/>
        <v>0</v>
      </c>
      <c r="AH387">
        <f>(SUM(SmtRes!BU550:'SmtRes'!BU560))</f>
        <v>2</v>
      </c>
      <c r="AI387">
        <f>(SUM(SmtRes!BV550:'SmtRes'!BV560))</f>
        <v>0.34</v>
      </c>
      <c r="AJ387">
        <f t="shared" si="302"/>
        <v>0</v>
      </c>
      <c r="AK387">
        <v>2429.4291996000002</v>
      </c>
      <c r="AL387">
        <v>219.83599959999998</v>
      </c>
      <c r="AM387">
        <v>338.47340000000003</v>
      </c>
      <c r="AN387">
        <v>305.81980000000004</v>
      </c>
      <c r="AO387">
        <v>1565.3</v>
      </c>
      <c r="AP387">
        <v>0</v>
      </c>
      <c r="AQ387">
        <v>2</v>
      </c>
      <c r="AR387">
        <v>0.34</v>
      </c>
      <c r="AS387">
        <v>0</v>
      </c>
      <c r="AT387">
        <v>90</v>
      </c>
      <c r="AU387">
        <v>46</v>
      </c>
      <c r="AV387">
        <v>1</v>
      </c>
      <c r="AW387">
        <v>1</v>
      </c>
      <c r="AZ387">
        <v>1</v>
      </c>
      <c r="BA387">
        <v>1</v>
      </c>
      <c r="BB387">
        <v>1</v>
      </c>
      <c r="BC387">
        <v>1</v>
      </c>
      <c r="BD387" t="s">
        <v>3</v>
      </c>
      <c r="BE387" t="s">
        <v>3</v>
      </c>
      <c r="BF387" t="s">
        <v>3</v>
      </c>
      <c r="BG387" t="s">
        <v>3</v>
      </c>
      <c r="BH387">
        <v>0</v>
      </c>
      <c r="BI387">
        <v>2</v>
      </c>
      <c r="BJ387" t="s">
        <v>553</v>
      </c>
      <c r="BM387">
        <v>110006</v>
      </c>
      <c r="BN387">
        <v>0</v>
      </c>
      <c r="BO387" t="s">
        <v>3</v>
      </c>
      <c r="BP387">
        <v>0</v>
      </c>
      <c r="BQ387">
        <v>3</v>
      </c>
      <c r="BR387">
        <v>0</v>
      </c>
      <c r="BS387">
        <v>1</v>
      </c>
      <c r="BT387">
        <v>1</v>
      </c>
      <c r="BU387">
        <v>1</v>
      </c>
      <c r="BV387">
        <v>1</v>
      </c>
      <c r="BW387">
        <v>1</v>
      </c>
      <c r="BX387">
        <v>1</v>
      </c>
      <c r="BY387" t="s">
        <v>3</v>
      </c>
      <c r="BZ387">
        <v>90</v>
      </c>
      <c r="CA387">
        <v>46</v>
      </c>
      <c r="CB387" t="s">
        <v>3</v>
      </c>
      <c r="CE387">
        <v>0</v>
      </c>
      <c r="CF387">
        <v>0</v>
      </c>
      <c r="CG387">
        <v>0</v>
      </c>
      <c r="CM387">
        <v>0</v>
      </c>
      <c r="CN387" t="s">
        <v>3</v>
      </c>
      <c r="CO387">
        <v>0</v>
      </c>
      <c r="CP387">
        <f>(P387+Q387+S387+R387)</f>
        <v>95854.38</v>
      </c>
      <c r="CQ387">
        <f>SUMIF(SmtRes!AQ550:'SmtRes'!AQ560,"=1",SmtRes!AA550:'SmtRes'!AA560)</f>
        <v>240666.67</v>
      </c>
      <c r="CR387">
        <f>SUMIF(SmtRes!AQ550:'SmtRes'!AQ560,"=1",SmtRes!AB550:'SmtRes'!AB560)</f>
        <v>1124.93</v>
      </c>
      <c r="CS387">
        <f>SUMIF(SmtRes!AQ550:'SmtRes'!AQ560,"=1",SmtRes!AC550:'SmtRes'!AC560)</f>
        <v>899.47</v>
      </c>
      <c r="CT387">
        <f>SUMIF(SmtRes!AQ550:'SmtRes'!AQ560,"=1",SmtRes!AD550:'SmtRes'!AD560)</f>
        <v>782.65</v>
      </c>
      <c r="CU387">
        <f>AG387</f>
        <v>0</v>
      </c>
      <c r="CV387">
        <f>SUMIF(SmtRes!AQ550:'SmtRes'!AQ560,"=1",SmtRes!BU550:'SmtRes'!BU560)</f>
        <v>2</v>
      </c>
      <c r="CW387">
        <f>SUMIF(SmtRes!AQ550:'SmtRes'!AQ560,"=1",SmtRes!BV550:'SmtRes'!BV560)</f>
        <v>0.34</v>
      </c>
      <c r="CX387">
        <f>AJ387</f>
        <v>0</v>
      </c>
      <c r="CY387">
        <f>(((S387+R387)*AT387)/100)</f>
        <v>63992.294999999998</v>
      </c>
      <c r="CZ387">
        <f>(((S387+R387)*AU387)/100)</f>
        <v>32707.173000000003</v>
      </c>
      <c r="DC387" t="s">
        <v>3</v>
      </c>
      <c r="DD387" t="s">
        <v>3</v>
      </c>
      <c r="DE387" t="s">
        <v>3</v>
      </c>
      <c r="DF387" t="s">
        <v>3</v>
      </c>
      <c r="DG387" t="s">
        <v>3</v>
      </c>
      <c r="DH387" t="s">
        <v>3</v>
      </c>
      <c r="DI387" t="s">
        <v>3</v>
      </c>
      <c r="DJ387" t="s">
        <v>3</v>
      </c>
      <c r="DK387" t="s">
        <v>3</v>
      </c>
      <c r="DL387" t="s">
        <v>3</v>
      </c>
      <c r="DM387" t="s">
        <v>3</v>
      </c>
      <c r="DN387">
        <v>0</v>
      </c>
      <c r="DO387">
        <v>0</v>
      </c>
      <c r="DP387">
        <v>1</v>
      </c>
      <c r="DQ387">
        <v>1</v>
      </c>
      <c r="DU387">
        <v>1013</v>
      </c>
      <c r="DV387" t="s">
        <v>552</v>
      </c>
      <c r="DW387" t="s">
        <v>552</v>
      </c>
      <c r="DX387">
        <v>1</v>
      </c>
      <c r="DZ387" t="s">
        <v>3</v>
      </c>
      <c r="EA387" t="s">
        <v>3</v>
      </c>
      <c r="EB387" t="s">
        <v>3</v>
      </c>
      <c r="EC387" t="s">
        <v>3</v>
      </c>
      <c r="EE387">
        <v>45799538</v>
      </c>
      <c r="EF387">
        <v>3</v>
      </c>
      <c r="EG387" t="s">
        <v>25</v>
      </c>
      <c r="EH387">
        <v>0</v>
      </c>
      <c r="EI387" t="s">
        <v>3</v>
      </c>
      <c r="EJ387">
        <v>2</v>
      </c>
      <c r="EK387">
        <v>110006</v>
      </c>
      <c r="EL387" t="s">
        <v>60</v>
      </c>
      <c r="EM387" t="s">
        <v>61</v>
      </c>
      <c r="EO387" t="s">
        <v>3</v>
      </c>
      <c r="EQ387">
        <v>131072</v>
      </c>
      <c r="ER387">
        <v>0</v>
      </c>
      <c r="ES387">
        <v>0</v>
      </c>
      <c r="ET387">
        <v>0</v>
      </c>
      <c r="EU387">
        <v>0</v>
      </c>
      <c r="EV387">
        <v>0</v>
      </c>
      <c r="EW387">
        <v>2</v>
      </c>
      <c r="EX387">
        <v>0.34</v>
      </c>
      <c r="EY387">
        <v>0</v>
      </c>
      <c r="FQ387">
        <v>0</v>
      </c>
      <c r="FR387">
        <v>0</v>
      </c>
      <c r="FS387">
        <v>0</v>
      </c>
      <c r="FX387">
        <v>90</v>
      </c>
      <c r="FY387">
        <v>46</v>
      </c>
      <c r="GA387" t="s">
        <v>3</v>
      </c>
      <c r="GD387">
        <v>1</v>
      </c>
      <c r="GF387">
        <v>-443629980</v>
      </c>
      <c r="GG387">
        <v>2</v>
      </c>
      <c r="GH387">
        <v>1</v>
      </c>
      <c r="GI387">
        <v>-2</v>
      </c>
      <c r="GJ387">
        <v>0</v>
      </c>
      <c r="GK387">
        <v>0</v>
      </c>
      <c r="GL387">
        <f t="shared" si="303"/>
        <v>0</v>
      </c>
      <c r="GM387">
        <f t="shared" si="304"/>
        <v>192553.85</v>
      </c>
      <c r="GN387">
        <f t="shared" si="305"/>
        <v>0</v>
      </c>
      <c r="GO387">
        <f t="shared" si="306"/>
        <v>192553.85</v>
      </c>
      <c r="GP387">
        <f t="shared" si="307"/>
        <v>0</v>
      </c>
      <c r="GR387">
        <v>0</v>
      </c>
      <c r="GS387">
        <v>3</v>
      </c>
      <c r="GT387">
        <v>0</v>
      </c>
      <c r="GU387" t="s">
        <v>3</v>
      </c>
      <c r="GV387">
        <f t="shared" si="308"/>
        <v>0</v>
      </c>
      <c r="GW387">
        <v>1</v>
      </c>
      <c r="GX387">
        <f t="shared" si="309"/>
        <v>0</v>
      </c>
      <c r="HA387">
        <v>0</v>
      </c>
      <c r="HB387">
        <v>0</v>
      </c>
      <c r="HC387">
        <f>GV387*GW387</f>
        <v>0</v>
      </c>
      <c r="HE387" t="s">
        <v>3</v>
      </c>
      <c r="HF387" t="s">
        <v>3</v>
      </c>
      <c r="HM387" t="s">
        <v>3</v>
      </c>
      <c r="HN387" t="s">
        <v>63</v>
      </c>
      <c r="HO387" t="s">
        <v>64</v>
      </c>
      <c r="HP387" t="s">
        <v>60</v>
      </c>
      <c r="HQ387" t="s">
        <v>60</v>
      </c>
      <c r="HS387">
        <v>0</v>
      </c>
      <c r="IK387">
        <v>0</v>
      </c>
    </row>
    <row r="388" spans="1:245" x14ac:dyDescent="0.2">
      <c r="A388">
        <v>18</v>
      </c>
      <c r="B388">
        <v>1</v>
      </c>
      <c r="C388">
        <v>560</v>
      </c>
      <c r="E388" t="s">
        <v>554</v>
      </c>
      <c r="F388" t="s">
        <v>32</v>
      </c>
      <c r="G388" t="s">
        <v>33</v>
      </c>
      <c r="H388" t="s">
        <v>34</v>
      </c>
      <c r="I388">
        <f>J388</f>
        <v>2</v>
      </c>
      <c r="J388">
        <v>2</v>
      </c>
      <c r="K388">
        <v>2</v>
      </c>
      <c r="O388">
        <f>ROUND(P388,2)</f>
        <v>1189.6300000000001</v>
      </c>
      <c r="P388">
        <f>ROUND(ROUND(ROUND(SUMIF(SmtRes!AQ550:'SmtRes'!AQ560,"=1",SmtRes!CU550:'SmtRes'!CU560),2),2)*I388/100,2)</f>
        <v>1189.6300000000001</v>
      </c>
      <c r="Q388">
        <f>ROUND(CR388*I388,2)</f>
        <v>0</v>
      </c>
      <c r="R388">
        <f>ROUND(CS388*I388,2)</f>
        <v>0</v>
      </c>
      <c r="S388">
        <f>ROUND(CT388*I388,2)</f>
        <v>0</v>
      </c>
      <c r="T388">
        <f t="shared" si="296"/>
        <v>0</v>
      </c>
      <c r="U388">
        <f>ROUND(CV388*I388,7)</f>
        <v>0</v>
      </c>
      <c r="V388">
        <f>ROUND(CW388*I388,7)</f>
        <v>0</v>
      </c>
      <c r="W388">
        <f t="shared" si="297"/>
        <v>0</v>
      </c>
      <c r="X388">
        <f t="shared" si="298"/>
        <v>0</v>
      </c>
      <c r="Y388">
        <f t="shared" si="299"/>
        <v>0</v>
      </c>
      <c r="AA388">
        <v>48216218</v>
      </c>
      <c r="AB388">
        <f t="shared" si="300"/>
        <v>0</v>
      </c>
      <c r="AC388">
        <f>ROUND((ES388),6)</f>
        <v>0</v>
      </c>
      <c r="AD388">
        <f>ROUND((((ET388)-(EU388))+AE388),6)</f>
        <v>0</v>
      </c>
      <c r="AE388">
        <f t="shared" ref="AE388:AF391" si="318">ROUND((EU388),6)</f>
        <v>0</v>
      </c>
      <c r="AF388">
        <f t="shared" si="318"/>
        <v>0</v>
      </c>
      <c r="AG388">
        <f t="shared" si="301"/>
        <v>0</v>
      </c>
      <c r="AH388">
        <f t="shared" ref="AH388:AI391" si="319">(EW388)</f>
        <v>0</v>
      </c>
      <c r="AI388">
        <f t="shared" si="319"/>
        <v>0</v>
      </c>
      <c r="AJ388">
        <f t="shared" si="302"/>
        <v>0</v>
      </c>
      <c r="AK388">
        <v>0</v>
      </c>
      <c r="AL388">
        <v>0</v>
      </c>
      <c r="AM388">
        <v>0</v>
      </c>
      <c r="AN388">
        <v>0</v>
      </c>
      <c r="AO388">
        <v>0</v>
      </c>
      <c r="AP388">
        <v>0</v>
      </c>
      <c r="AQ388">
        <v>0</v>
      </c>
      <c r="AR388">
        <v>0</v>
      </c>
      <c r="AS388">
        <v>0</v>
      </c>
      <c r="AT388">
        <v>90</v>
      </c>
      <c r="AU388">
        <v>46</v>
      </c>
      <c r="AV388">
        <v>1</v>
      </c>
      <c r="AW388">
        <v>1</v>
      </c>
      <c r="AZ388">
        <v>1</v>
      </c>
      <c r="BA388">
        <v>1</v>
      </c>
      <c r="BB388">
        <v>1</v>
      </c>
      <c r="BC388">
        <v>1</v>
      </c>
      <c r="BD388" t="s">
        <v>3</v>
      </c>
      <c r="BE388" t="s">
        <v>3</v>
      </c>
      <c r="BF388" t="s">
        <v>3</v>
      </c>
      <c r="BG388" t="s">
        <v>3</v>
      </c>
      <c r="BH388">
        <v>3</v>
      </c>
      <c r="BI388">
        <v>2</v>
      </c>
      <c r="BJ388" t="s">
        <v>3</v>
      </c>
      <c r="BM388">
        <v>110006</v>
      </c>
      <c r="BN388">
        <v>0</v>
      </c>
      <c r="BO388" t="s">
        <v>3</v>
      </c>
      <c r="BP388">
        <v>0</v>
      </c>
      <c r="BQ388">
        <v>3</v>
      </c>
      <c r="BR388">
        <v>0</v>
      </c>
      <c r="BS388">
        <v>1</v>
      </c>
      <c r="BT388">
        <v>1</v>
      </c>
      <c r="BU388">
        <v>1</v>
      </c>
      <c r="BV388">
        <v>1</v>
      </c>
      <c r="BW388">
        <v>1</v>
      </c>
      <c r="BX388">
        <v>1</v>
      </c>
      <c r="BY388" t="s">
        <v>3</v>
      </c>
      <c r="BZ388">
        <v>90</v>
      </c>
      <c r="CA388">
        <v>46</v>
      </c>
      <c r="CB388" t="s">
        <v>3</v>
      </c>
      <c r="CE388">
        <v>0</v>
      </c>
      <c r="CF388">
        <v>0</v>
      </c>
      <c r="CG388">
        <v>0</v>
      </c>
      <c r="CM388">
        <v>0</v>
      </c>
      <c r="CN388" t="s">
        <v>3</v>
      </c>
      <c r="CO388">
        <v>0</v>
      </c>
      <c r="CP388">
        <f>0</f>
        <v>0</v>
      </c>
      <c r="CQ388">
        <f>0</f>
        <v>0</v>
      </c>
      <c r="CR388">
        <f>0</f>
        <v>0</v>
      </c>
      <c r="CS388">
        <f>0</f>
        <v>0</v>
      </c>
      <c r="CT388">
        <f>0</f>
        <v>0</v>
      </c>
      <c r="CU388">
        <f>0</f>
        <v>0</v>
      </c>
      <c r="CV388">
        <f>0</f>
        <v>0</v>
      </c>
      <c r="CW388">
        <f>0</f>
        <v>0</v>
      </c>
      <c r="CX388">
        <f>0</f>
        <v>0</v>
      </c>
      <c r="CY388">
        <f>0</f>
        <v>0</v>
      </c>
      <c r="CZ388">
        <f>0</f>
        <v>0</v>
      </c>
      <c r="DC388" t="s">
        <v>3</v>
      </c>
      <c r="DD388" t="s">
        <v>3</v>
      </c>
      <c r="DE388" t="s">
        <v>3</v>
      </c>
      <c r="DF388" t="s">
        <v>3</v>
      </c>
      <c r="DG388" t="s">
        <v>3</v>
      </c>
      <c r="DH388" t="s">
        <v>3</v>
      </c>
      <c r="DI388" t="s">
        <v>3</v>
      </c>
      <c r="DJ388" t="s">
        <v>3</v>
      </c>
      <c r="DK388" t="s">
        <v>3</v>
      </c>
      <c r="DL388" t="s">
        <v>3</v>
      </c>
      <c r="DM388" t="s">
        <v>3</v>
      </c>
      <c r="DN388">
        <v>0</v>
      </c>
      <c r="DO388">
        <v>0</v>
      </c>
      <c r="DP388">
        <v>1</v>
      </c>
      <c r="DQ388">
        <v>1</v>
      </c>
      <c r="DU388">
        <v>1013</v>
      </c>
      <c r="DV388" t="s">
        <v>34</v>
      </c>
      <c r="DW388" t="s">
        <v>34</v>
      </c>
      <c r="DX388">
        <v>1</v>
      </c>
      <c r="DZ388" t="s">
        <v>3</v>
      </c>
      <c r="EA388" t="s">
        <v>3</v>
      </c>
      <c r="EB388" t="s">
        <v>3</v>
      </c>
      <c r="EC388" t="s">
        <v>3</v>
      </c>
      <c r="EE388">
        <v>45799538</v>
      </c>
      <c r="EF388">
        <v>3</v>
      </c>
      <c r="EG388" t="s">
        <v>25</v>
      </c>
      <c r="EH388">
        <v>0</v>
      </c>
      <c r="EI388" t="s">
        <v>3</v>
      </c>
      <c r="EJ388">
        <v>2</v>
      </c>
      <c r="EK388">
        <v>110006</v>
      </c>
      <c r="EL388" t="s">
        <v>60</v>
      </c>
      <c r="EM388" t="s">
        <v>61</v>
      </c>
      <c r="EO388" t="s">
        <v>3</v>
      </c>
      <c r="EQ388">
        <v>0</v>
      </c>
      <c r="ER388">
        <v>0</v>
      </c>
      <c r="ES388">
        <v>0</v>
      </c>
      <c r="ET388">
        <v>0</v>
      </c>
      <c r="EU388">
        <v>0</v>
      </c>
      <c r="EV388">
        <v>0</v>
      </c>
      <c r="EW388">
        <v>0</v>
      </c>
      <c r="EX388">
        <v>0</v>
      </c>
      <c r="FQ388">
        <v>0</v>
      </c>
      <c r="FR388">
        <v>0</v>
      </c>
      <c r="FS388">
        <v>0</v>
      </c>
      <c r="FX388">
        <v>90</v>
      </c>
      <c r="FY388">
        <v>46</v>
      </c>
      <c r="GA388" t="s">
        <v>3</v>
      </c>
      <c r="GD388">
        <v>1</v>
      </c>
      <c r="GF388">
        <v>274903907</v>
      </c>
      <c r="GG388">
        <v>2</v>
      </c>
      <c r="GH388">
        <v>1</v>
      </c>
      <c r="GI388">
        <v>-2</v>
      </c>
      <c r="GJ388">
        <v>0</v>
      </c>
      <c r="GK388">
        <v>0</v>
      </c>
      <c r="GL388">
        <f t="shared" si="303"/>
        <v>0</v>
      </c>
      <c r="GM388">
        <f t="shared" si="304"/>
        <v>1189.6300000000001</v>
      </c>
      <c r="GN388">
        <f t="shared" si="305"/>
        <v>0</v>
      </c>
      <c r="GO388">
        <f t="shared" si="306"/>
        <v>1189.6300000000001</v>
      </c>
      <c r="GP388">
        <f t="shared" si="307"/>
        <v>0</v>
      </c>
      <c r="GR388">
        <v>0</v>
      </c>
      <c r="GS388">
        <v>3</v>
      </c>
      <c r="GT388">
        <v>0</v>
      </c>
      <c r="GU388" t="s">
        <v>3</v>
      </c>
      <c r="GV388">
        <f t="shared" si="308"/>
        <v>0</v>
      </c>
      <c r="GW388">
        <v>1</v>
      </c>
      <c r="GX388">
        <f t="shared" si="309"/>
        <v>0</v>
      </c>
      <c r="HA388">
        <v>0</v>
      </c>
      <c r="HB388">
        <v>0</v>
      </c>
      <c r="HC388">
        <f>0</f>
        <v>0</v>
      </c>
      <c r="HE388" t="s">
        <v>3</v>
      </c>
      <c r="HF388" t="s">
        <v>3</v>
      </c>
      <c r="HM388" t="s">
        <v>3</v>
      </c>
      <c r="HN388" t="s">
        <v>63</v>
      </c>
      <c r="HO388" t="s">
        <v>64</v>
      </c>
      <c r="HP388" t="s">
        <v>60</v>
      </c>
      <c r="HQ388" t="s">
        <v>60</v>
      </c>
      <c r="HS388">
        <v>0</v>
      </c>
      <c r="IK388">
        <v>0</v>
      </c>
    </row>
    <row r="389" spans="1:245" x14ac:dyDescent="0.2">
      <c r="A389">
        <v>17</v>
      </c>
      <c r="B389">
        <v>1</v>
      </c>
      <c r="E389" t="s">
        <v>555</v>
      </c>
      <c r="F389" t="s">
        <v>102</v>
      </c>
      <c r="G389" t="s">
        <v>556</v>
      </c>
      <c r="H389" t="s">
        <v>23</v>
      </c>
      <c r="I389">
        <f>ROUND(10,7)</f>
        <v>10</v>
      </c>
      <c r="J389">
        <v>0</v>
      </c>
      <c r="K389">
        <f>ROUND(10,7)</f>
        <v>10</v>
      </c>
      <c r="O389">
        <f t="shared" ref="O389:O401" si="320">ROUND(CP389,2)</f>
        <v>35937.5</v>
      </c>
      <c r="P389">
        <f>ROUND(CQ389*I389,2)</f>
        <v>35937.5</v>
      </c>
      <c r="Q389">
        <f>ROUND(CR389*I389,2)</f>
        <v>0</v>
      </c>
      <c r="R389">
        <f>ROUND(CS389*I389,2)</f>
        <v>0</v>
      </c>
      <c r="S389">
        <f>ROUND(CT389*I389,2)</f>
        <v>0</v>
      </c>
      <c r="T389">
        <f t="shared" si="296"/>
        <v>0</v>
      </c>
      <c r="U389">
        <f>ROUND(CV389*I389,7)</f>
        <v>0</v>
      </c>
      <c r="V389">
        <f>ROUND(CW389*I389,7)</f>
        <v>0</v>
      </c>
      <c r="W389">
        <f t="shared" si="297"/>
        <v>0</v>
      </c>
      <c r="X389">
        <f t="shared" si="298"/>
        <v>0</v>
      </c>
      <c r="Y389">
        <f t="shared" si="299"/>
        <v>0</v>
      </c>
      <c r="AA389">
        <v>48216218</v>
      </c>
      <c r="AB389">
        <f t="shared" si="300"/>
        <v>3593.75</v>
      </c>
      <c r="AC389">
        <f>ROUND((ES389),6)</f>
        <v>3593.75</v>
      </c>
      <c r="AD389">
        <f>ROUND((((ET389)-(EU389))+AE389),6)</f>
        <v>0</v>
      </c>
      <c r="AE389">
        <f t="shared" si="318"/>
        <v>0</v>
      </c>
      <c r="AF389">
        <f t="shared" si="318"/>
        <v>0</v>
      </c>
      <c r="AG389">
        <f t="shared" si="301"/>
        <v>0</v>
      </c>
      <c r="AH389">
        <f t="shared" si="319"/>
        <v>0</v>
      </c>
      <c r="AI389">
        <f t="shared" si="319"/>
        <v>0</v>
      </c>
      <c r="AJ389">
        <f t="shared" si="302"/>
        <v>0</v>
      </c>
      <c r="AK389">
        <v>3593.75</v>
      </c>
      <c r="AL389">
        <v>3593.75</v>
      </c>
      <c r="AM389">
        <v>0</v>
      </c>
      <c r="AN389">
        <v>0</v>
      </c>
      <c r="AO389">
        <v>0</v>
      </c>
      <c r="AP389">
        <v>0</v>
      </c>
      <c r="AQ389">
        <v>0</v>
      </c>
      <c r="AR389">
        <v>0</v>
      </c>
      <c r="AS389">
        <v>0</v>
      </c>
      <c r="AT389">
        <v>0</v>
      </c>
      <c r="AU389">
        <v>0</v>
      </c>
      <c r="AV389">
        <v>1</v>
      </c>
      <c r="AW389">
        <v>1</v>
      </c>
      <c r="AZ389">
        <v>1</v>
      </c>
      <c r="BA389">
        <v>1</v>
      </c>
      <c r="BB389">
        <v>1</v>
      </c>
      <c r="BC389">
        <v>1</v>
      </c>
      <c r="BD389" t="s">
        <v>3</v>
      </c>
      <c r="BE389" t="s">
        <v>3</v>
      </c>
      <c r="BF389" t="s">
        <v>3</v>
      </c>
      <c r="BG389" t="s">
        <v>3</v>
      </c>
      <c r="BH389">
        <v>3</v>
      </c>
      <c r="BI389">
        <v>2</v>
      </c>
      <c r="BJ389" t="s">
        <v>557</v>
      </c>
      <c r="BM389">
        <v>1100</v>
      </c>
      <c r="BN389">
        <v>0</v>
      </c>
      <c r="BO389" t="s">
        <v>3</v>
      </c>
      <c r="BP389">
        <v>0</v>
      </c>
      <c r="BQ389">
        <v>8</v>
      </c>
      <c r="BR389">
        <v>0</v>
      </c>
      <c r="BS389">
        <v>1</v>
      </c>
      <c r="BT389">
        <v>1</v>
      </c>
      <c r="BU389">
        <v>1</v>
      </c>
      <c r="BV389">
        <v>1</v>
      </c>
      <c r="BW389">
        <v>1</v>
      </c>
      <c r="BX389">
        <v>1</v>
      </c>
      <c r="BY389" t="s">
        <v>3</v>
      </c>
      <c r="BZ389">
        <v>0</v>
      </c>
      <c r="CA389">
        <v>0</v>
      </c>
      <c r="CB389" t="s">
        <v>3</v>
      </c>
      <c r="CE389">
        <v>0</v>
      </c>
      <c r="CF389">
        <v>0</v>
      </c>
      <c r="CG389">
        <v>0</v>
      </c>
      <c r="CM389">
        <v>0</v>
      </c>
      <c r="CN389" t="s">
        <v>3</v>
      </c>
      <c r="CO389">
        <v>0</v>
      </c>
      <c r="CP389">
        <f t="shared" ref="CP389:CP401" si="321">(P389+Q389+S389+R389)</f>
        <v>35937.5</v>
      </c>
      <c r="CQ389">
        <f>ROUND(AL389*BC389,2)</f>
        <v>3593.75</v>
      </c>
      <c r="CR389">
        <f>ROUND(AM389*BB389,2)</f>
        <v>0</v>
      </c>
      <c r="CS389">
        <f>ROUND(AN389*BS389,2)</f>
        <v>0</v>
      </c>
      <c r="CT389">
        <f>ROUND(AO389*BA389,2)</f>
        <v>0</v>
      </c>
      <c r="CU389">
        <f t="shared" ref="CU389:CX391" si="322">AG389</f>
        <v>0</v>
      </c>
      <c r="CV389">
        <f t="shared" si="322"/>
        <v>0</v>
      </c>
      <c r="CW389">
        <f t="shared" si="322"/>
        <v>0</v>
      </c>
      <c r="CX389">
        <f t="shared" si="322"/>
        <v>0</v>
      </c>
      <c r="CY389">
        <f t="shared" ref="CY389:CY401" si="323">(((S389+R389)*AT389)/100)</f>
        <v>0</v>
      </c>
      <c r="CZ389">
        <f t="shared" ref="CZ389:CZ401" si="324">(((S389+R389)*AU389)/100)</f>
        <v>0</v>
      </c>
      <c r="DC389" t="s">
        <v>3</v>
      </c>
      <c r="DD389" t="s">
        <v>3</v>
      </c>
      <c r="DE389" t="s">
        <v>3</v>
      </c>
      <c r="DF389" t="s">
        <v>3</v>
      </c>
      <c r="DG389" t="s">
        <v>3</v>
      </c>
      <c r="DH389" t="s">
        <v>3</v>
      </c>
      <c r="DI389" t="s">
        <v>3</v>
      </c>
      <c r="DJ389" t="s">
        <v>3</v>
      </c>
      <c r="DK389" t="s">
        <v>3</v>
      </c>
      <c r="DL389" t="s">
        <v>3</v>
      </c>
      <c r="DM389" t="s">
        <v>3</v>
      </c>
      <c r="DN389">
        <v>0</v>
      </c>
      <c r="DO389">
        <v>0</v>
      </c>
      <c r="DP389">
        <v>1</v>
      </c>
      <c r="DQ389">
        <v>1</v>
      </c>
      <c r="DU389">
        <v>1013</v>
      </c>
      <c r="DV389" t="s">
        <v>23</v>
      </c>
      <c r="DW389" t="s">
        <v>23</v>
      </c>
      <c r="DX389">
        <v>1</v>
      </c>
      <c r="DZ389" t="s">
        <v>3</v>
      </c>
      <c r="EA389" t="s">
        <v>3</v>
      </c>
      <c r="EB389" t="s">
        <v>3</v>
      </c>
      <c r="EC389" t="s">
        <v>3</v>
      </c>
      <c r="EE389">
        <v>45799882</v>
      </c>
      <c r="EF389">
        <v>8</v>
      </c>
      <c r="EG389" t="s">
        <v>105</v>
      </c>
      <c r="EH389">
        <v>0</v>
      </c>
      <c r="EI389" t="s">
        <v>3</v>
      </c>
      <c r="EJ389">
        <v>1</v>
      </c>
      <c r="EK389">
        <v>1100</v>
      </c>
      <c r="EL389" t="s">
        <v>106</v>
      </c>
      <c r="EM389" t="s">
        <v>107</v>
      </c>
      <c r="EO389" t="s">
        <v>3</v>
      </c>
      <c r="EQ389">
        <v>131072</v>
      </c>
      <c r="ER389">
        <v>0</v>
      </c>
      <c r="ES389">
        <v>3593.75</v>
      </c>
      <c r="ET389">
        <v>0</v>
      </c>
      <c r="EU389">
        <v>0</v>
      </c>
      <c r="EV389">
        <v>0</v>
      </c>
      <c r="EW389">
        <v>0</v>
      </c>
      <c r="EX389">
        <v>0</v>
      </c>
      <c r="EY389">
        <v>0</v>
      </c>
      <c r="FQ389">
        <v>0</v>
      </c>
      <c r="FR389">
        <v>0</v>
      </c>
      <c r="FS389">
        <v>0</v>
      </c>
      <c r="FX389">
        <v>0</v>
      </c>
      <c r="FY389">
        <v>0</v>
      </c>
      <c r="GA389" t="s">
        <v>3</v>
      </c>
      <c r="GD389">
        <v>1</v>
      </c>
      <c r="GF389">
        <v>561832336</v>
      </c>
      <c r="GG389">
        <v>2</v>
      </c>
      <c r="GH389">
        <v>0</v>
      </c>
      <c r="GI389">
        <v>-2</v>
      </c>
      <c r="GJ389">
        <v>0</v>
      </c>
      <c r="GK389">
        <v>0</v>
      </c>
      <c r="GL389">
        <f t="shared" si="303"/>
        <v>0</v>
      </c>
      <c r="GM389">
        <f t="shared" si="304"/>
        <v>35937.5</v>
      </c>
      <c r="GN389">
        <f t="shared" si="305"/>
        <v>0</v>
      </c>
      <c r="GO389">
        <f t="shared" si="306"/>
        <v>35937.5</v>
      </c>
      <c r="GP389">
        <f t="shared" si="307"/>
        <v>0</v>
      </c>
      <c r="GR389">
        <v>0</v>
      </c>
      <c r="GS389">
        <v>0</v>
      </c>
      <c r="GT389">
        <v>0</v>
      </c>
      <c r="GU389" t="s">
        <v>3</v>
      </c>
      <c r="GV389">
        <f t="shared" si="308"/>
        <v>0</v>
      </c>
      <c r="GW389">
        <v>1</v>
      </c>
      <c r="GX389">
        <f t="shared" si="309"/>
        <v>0</v>
      </c>
      <c r="HA389">
        <v>0</v>
      </c>
      <c r="HB389">
        <v>0</v>
      </c>
      <c r="HC389">
        <f t="shared" ref="HC389:HC401" si="325">GV389*GW389</f>
        <v>0</v>
      </c>
      <c r="HE389" t="s">
        <v>3</v>
      </c>
      <c r="HF389" t="s">
        <v>3</v>
      </c>
      <c r="HM389" t="s">
        <v>3</v>
      </c>
      <c r="HN389" t="s">
        <v>3</v>
      </c>
      <c r="HO389" t="s">
        <v>3</v>
      </c>
      <c r="HP389" t="s">
        <v>3</v>
      </c>
      <c r="HQ389" t="s">
        <v>3</v>
      </c>
      <c r="HS389">
        <v>0</v>
      </c>
      <c r="IK389">
        <v>0</v>
      </c>
    </row>
    <row r="390" spans="1:245" x14ac:dyDescent="0.2">
      <c r="A390">
        <v>17</v>
      </c>
      <c r="B390">
        <v>1</v>
      </c>
      <c r="E390" t="s">
        <v>558</v>
      </c>
      <c r="F390" t="s">
        <v>102</v>
      </c>
      <c r="G390" t="s">
        <v>559</v>
      </c>
      <c r="H390" t="s">
        <v>23</v>
      </c>
      <c r="I390">
        <f>ROUND(2,7)</f>
        <v>2</v>
      </c>
      <c r="J390">
        <v>0</v>
      </c>
      <c r="K390">
        <f>ROUND(2,7)</f>
        <v>2</v>
      </c>
      <c r="O390">
        <f t="shared" si="320"/>
        <v>40825</v>
      </c>
      <c r="P390">
        <f>ROUND(CQ390*I390,2)</f>
        <v>40825</v>
      </c>
      <c r="Q390">
        <f>ROUND(CR390*I390,2)</f>
        <v>0</v>
      </c>
      <c r="R390">
        <f>ROUND(CS390*I390,2)</f>
        <v>0</v>
      </c>
      <c r="S390">
        <f>ROUND(CT390*I390,2)</f>
        <v>0</v>
      </c>
      <c r="T390">
        <f t="shared" si="296"/>
        <v>0</v>
      </c>
      <c r="U390">
        <f>ROUND(CV390*I390,7)</f>
        <v>0</v>
      </c>
      <c r="V390">
        <f>ROUND(CW390*I390,7)</f>
        <v>0</v>
      </c>
      <c r="W390">
        <f t="shared" si="297"/>
        <v>0</v>
      </c>
      <c r="X390">
        <f t="shared" si="298"/>
        <v>0</v>
      </c>
      <c r="Y390">
        <f t="shared" si="299"/>
        <v>0</v>
      </c>
      <c r="AA390">
        <v>48216218</v>
      </c>
      <c r="AB390">
        <f t="shared" si="300"/>
        <v>20412.5</v>
      </c>
      <c r="AC390">
        <f>ROUND((ES390),6)</f>
        <v>20412.5</v>
      </c>
      <c r="AD390">
        <f>ROUND((((ET390)-(EU390))+AE390),6)</f>
        <v>0</v>
      </c>
      <c r="AE390">
        <f t="shared" si="318"/>
        <v>0</v>
      </c>
      <c r="AF390">
        <f t="shared" si="318"/>
        <v>0</v>
      </c>
      <c r="AG390">
        <f t="shared" si="301"/>
        <v>0</v>
      </c>
      <c r="AH390">
        <f t="shared" si="319"/>
        <v>0</v>
      </c>
      <c r="AI390">
        <f t="shared" si="319"/>
        <v>0</v>
      </c>
      <c r="AJ390">
        <f t="shared" si="302"/>
        <v>0</v>
      </c>
      <c r="AK390">
        <v>20412.5</v>
      </c>
      <c r="AL390">
        <v>20412.5</v>
      </c>
      <c r="AM390">
        <v>0</v>
      </c>
      <c r="AN390">
        <v>0</v>
      </c>
      <c r="AO390">
        <v>0</v>
      </c>
      <c r="AP390">
        <v>0</v>
      </c>
      <c r="AQ390">
        <v>0</v>
      </c>
      <c r="AR390">
        <v>0</v>
      </c>
      <c r="AS390">
        <v>0</v>
      </c>
      <c r="AT390">
        <v>0</v>
      </c>
      <c r="AU390">
        <v>0</v>
      </c>
      <c r="AV390">
        <v>1</v>
      </c>
      <c r="AW390">
        <v>1</v>
      </c>
      <c r="AZ390">
        <v>1</v>
      </c>
      <c r="BA390">
        <v>1</v>
      </c>
      <c r="BB390">
        <v>1</v>
      </c>
      <c r="BC390">
        <v>1</v>
      </c>
      <c r="BD390" t="s">
        <v>3</v>
      </c>
      <c r="BE390" t="s">
        <v>3</v>
      </c>
      <c r="BF390" t="s">
        <v>3</v>
      </c>
      <c r="BG390" t="s">
        <v>3</v>
      </c>
      <c r="BH390">
        <v>3</v>
      </c>
      <c r="BI390">
        <v>2</v>
      </c>
      <c r="BJ390" t="s">
        <v>560</v>
      </c>
      <c r="BM390">
        <v>1100</v>
      </c>
      <c r="BN390">
        <v>0</v>
      </c>
      <c r="BO390" t="s">
        <v>3</v>
      </c>
      <c r="BP390">
        <v>0</v>
      </c>
      <c r="BQ390">
        <v>8</v>
      </c>
      <c r="BR390">
        <v>0</v>
      </c>
      <c r="BS390">
        <v>1</v>
      </c>
      <c r="BT390">
        <v>1</v>
      </c>
      <c r="BU390">
        <v>1</v>
      </c>
      <c r="BV390">
        <v>1</v>
      </c>
      <c r="BW390">
        <v>1</v>
      </c>
      <c r="BX390">
        <v>1</v>
      </c>
      <c r="BY390" t="s">
        <v>3</v>
      </c>
      <c r="BZ390">
        <v>0</v>
      </c>
      <c r="CA390">
        <v>0</v>
      </c>
      <c r="CB390" t="s">
        <v>3</v>
      </c>
      <c r="CE390">
        <v>0</v>
      </c>
      <c r="CF390">
        <v>0</v>
      </c>
      <c r="CG390">
        <v>0</v>
      </c>
      <c r="CM390">
        <v>0</v>
      </c>
      <c r="CN390" t="s">
        <v>3</v>
      </c>
      <c r="CO390">
        <v>0</v>
      </c>
      <c r="CP390">
        <f t="shared" si="321"/>
        <v>40825</v>
      </c>
      <c r="CQ390">
        <f>ROUND(AL390*BC390,2)</f>
        <v>20412.5</v>
      </c>
      <c r="CR390">
        <f>ROUND(AM390*BB390,2)</f>
        <v>0</v>
      </c>
      <c r="CS390">
        <f>ROUND(AN390*BS390,2)</f>
        <v>0</v>
      </c>
      <c r="CT390">
        <f>ROUND(AO390*BA390,2)</f>
        <v>0</v>
      </c>
      <c r="CU390">
        <f t="shared" si="322"/>
        <v>0</v>
      </c>
      <c r="CV390">
        <f t="shared" si="322"/>
        <v>0</v>
      </c>
      <c r="CW390">
        <f t="shared" si="322"/>
        <v>0</v>
      </c>
      <c r="CX390">
        <f t="shared" si="322"/>
        <v>0</v>
      </c>
      <c r="CY390">
        <f t="shared" si="323"/>
        <v>0</v>
      </c>
      <c r="CZ390">
        <f t="shared" si="324"/>
        <v>0</v>
      </c>
      <c r="DC390" t="s">
        <v>3</v>
      </c>
      <c r="DD390" t="s">
        <v>3</v>
      </c>
      <c r="DE390" t="s">
        <v>3</v>
      </c>
      <c r="DF390" t="s">
        <v>3</v>
      </c>
      <c r="DG390" t="s">
        <v>3</v>
      </c>
      <c r="DH390" t="s">
        <v>3</v>
      </c>
      <c r="DI390" t="s">
        <v>3</v>
      </c>
      <c r="DJ390" t="s">
        <v>3</v>
      </c>
      <c r="DK390" t="s">
        <v>3</v>
      </c>
      <c r="DL390" t="s">
        <v>3</v>
      </c>
      <c r="DM390" t="s">
        <v>3</v>
      </c>
      <c r="DN390">
        <v>0</v>
      </c>
      <c r="DO390">
        <v>0</v>
      </c>
      <c r="DP390">
        <v>1</v>
      </c>
      <c r="DQ390">
        <v>1</v>
      </c>
      <c r="DU390">
        <v>1013</v>
      </c>
      <c r="DV390" t="s">
        <v>23</v>
      </c>
      <c r="DW390" t="s">
        <v>23</v>
      </c>
      <c r="DX390">
        <v>1</v>
      </c>
      <c r="DZ390" t="s">
        <v>3</v>
      </c>
      <c r="EA390" t="s">
        <v>3</v>
      </c>
      <c r="EB390" t="s">
        <v>3</v>
      </c>
      <c r="EC390" t="s">
        <v>3</v>
      </c>
      <c r="EE390">
        <v>45799882</v>
      </c>
      <c r="EF390">
        <v>8</v>
      </c>
      <c r="EG390" t="s">
        <v>105</v>
      </c>
      <c r="EH390">
        <v>0</v>
      </c>
      <c r="EI390" t="s">
        <v>3</v>
      </c>
      <c r="EJ390">
        <v>1</v>
      </c>
      <c r="EK390">
        <v>1100</v>
      </c>
      <c r="EL390" t="s">
        <v>106</v>
      </c>
      <c r="EM390" t="s">
        <v>107</v>
      </c>
      <c r="EO390" t="s">
        <v>3</v>
      </c>
      <c r="EQ390">
        <v>131072</v>
      </c>
      <c r="ER390">
        <v>0</v>
      </c>
      <c r="ES390">
        <v>20412.5</v>
      </c>
      <c r="ET390">
        <v>0</v>
      </c>
      <c r="EU390">
        <v>0</v>
      </c>
      <c r="EV390">
        <v>0</v>
      </c>
      <c r="EW390">
        <v>0</v>
      </c>
      <c r="EX390">
        <v>0</v>
      </c>
      <c r="EY390">
        <v>0</v>
      </c>
      <c r="FQ390">
        <v>0</v>
      </c>
      <c r="FR390">
        <v>0</v>
      </c>
      <c r="FS390">
        <v>0</v>
      </c>
      <c r="FX390">
        <v>0</v>
      </c>
      <c r="FY390">
        <v>0</v>
      </c>
      <c r="GA390" t="s">
        <v>3</v>
      </c>
      <c r="GD390">
        <v>1</v>
      </c>
      <c r="GF390">
        <v>-218501751</v>
      </c>
      <c r="GG390">
        <v>2</v>
      </c>
      <c r="GH390">
        <v>0</v>
      </c>
      <c r="GI390">
        <v>-2</v>
      </c>
      <c r="GJ390">
        <v>0</v>
      </c>
      <c r="GK390">
        <v>0</v>
      </c>
      <c r="GL390">
        <f t="shared" si="303"/>
        <v>0</v>
      </c>
      <c r="GM390">
        <f t="shared" si="304"/>
        <v>40825</v>
      </c>
      <c r="GN390">
        <f t="shared" si="305"/>
        <v>0</v>
      </c>
      <c r="GO390">
        <f t="shared" si="306"/>
        <v>40825</v>
      </c>
      <c r="GP390">
        <f t="shared" si="307"/>
        <v>0</v>
      </c>
      <c r="GR390">
        <v>0</v>
      </c>
      <c r="GS390">
        <v>0</v>
      </c>
      <c r="GT390">
        <v>0</v>
      </c>
      <c r="GU390" t="s">
        <v>3</v>
      </c>
      <c r="GV390">
        <f t="shared" si="308"/>
        <v>0</v>
      </c>
      <c r="GW390">
        <v>1</v>
      </c>
      <c r="GX390">
        <f t="shared" si="309"/>
        <v>0</v>
      </c>
      <c r="HA390">
        <v>0</v>
      </c>
      <c r="HB390">
        <v>0</v>
      </c>
      <c r="HC390">
        <f t="shared" si="325"/>
        <v>0</v>
      </c>
      <c r="HE390" t="s">
        <v>3</v>
      </c>
      <c r="HF390" t="s">
        <v>3</v>
      </c>
      <c r="HM390" t="s">
        <v>3</v>
      </c>
      <c r="HN390" t="s">
        <v>3</v>
      </c>
      <c r="HO390" t="s">
        <v>3</v>
      </c>
      <c r="HP390" t="s">
        <v>3</v>
      </c>
      <c r="HQ390" t="s">
        <v>3</v>
      </c>
      <c r="HS390">
        <v>0</v>
      </c>
      <c r="IK390">
        <v>0</v>
      </c>
    </row>
    <row r="391" spans="1:245" x14ac:dyDescent="0.2">
      <c r="A391">
        <v>17</v>
      </c>
      <c r="B391">
        <v>1</v>
      </c>
      <c r="E391" t="s">
        <v>561</v>
      </c>
      <c r="F391" t="s">
        <v>562</v>
      </c>
      <c r="G391" t="s">
        <v>563</v>
      </c>
      <c r="H391" t="s">
        <v>23</v>
      </c>
      <c r="I391">
        <f>ROUND(26,7)</f>
        <v>26</v>
      </c>
      <c r="J391">
        <v>0</v>
      </c>
      <c r="K391">
        <f>ROUND(26,7)</f>
        <v>26</v>
      </c>
      <c r="O391">
        <f t="shared" si="320"/>
        <v>288.86</v>
      </c>
      <c r="P391">
        <f>ROUND(CQ391*I391,2)</f>
        <v>288.86</v>
      </c>
      <c r="Q391">
        <f>ROUND(CR391*I391,2)</f>
        <v>0</v>
      </c>
      <c r="R391">
        <f>ROUND(CS391*I391,2)</f>
        <v>0</v>
      </c>
      <c r="S391">
        <f>ROUND(CT391*I391,2)</f>
        <v>0</v>
      </c>
      <c r="T391">
        <f t="shared" si="296"/>
        <v>0</v>
      </c>
      <c r="U391">
        <f>ROUND(CV391*I391,7)</f>
        <v>0</v>
      </c>
      <c r="V391">
        <f>ROUND(CW391*I391,7)</f>
        <v>0</v>
      </c>
      <c r="W391">
        <f t="shared" si="297"/>
        <v>0</v>
      </c>
      <c r="X391">
        <f t="shared" si="298"/>
        <v>0</v>
      </c>
      <c r="Y391">
        <f t="shared" si="299"/>
        <v>0</v>
      </c>
      <c r="AA391">
        <v>48216218</v>
      </c>
      <c r="AB391">
        <f t="shared" si="300"/>
        <v>11.82</v>
      </c>
      <c r="AC391">
        <f>ROUND((ES391),6)</f>
        <v>11.82</v>
      </c>
      <c r="AD391">
        <f>ROUND((((ET391)-(EU391))+AE391),6)</f>
        <v>0</v>
      </c>
      <c r="AE391">
        <f t="shared" si="318"/>
        <v>0</v>
      </c>
      <c r="AF391">
        <f t="shared" si="318"/>
        <v>0</v>
      </c>
      <c r="AG391">
        <f t="shared" si="301"/>
        <v>0</v>
      </c>
      <c r="AH391">
        <f t="shared" si="319"/>
        <v>0</v>
      </c>
      <c r="AI391">
        <f t="shared" si="319"/>
        <v>0</v>
      </c>
      <c r="AJ391">
        <f t="shared" si="302"/>
        <v>0</v>
      </c>
      <c r="AK391">
        <v>11.82</v>
      </c>
      <c r="AL391">
        <v>11.82</v>
      </c>
      <c r="AM391">
        <v>0</v>
      </c>
      <c r="AN391">
        <v>0</v>
      </c>
      <c r="AO391">
        <v>0</v>
      </c>
      <c r="AP391">
        <v>0</v>
      </c>
      <c r="AQ391">
        <v>0</v>
      </c>
      <c r="AR391">
        <v>0</v>
      </c>
      <c r="AS391">
        <v>0</v>
      </c>
      <c r="AT391">
        <v>0</v>
      </c>
      <c r="AU391">
        <v>0</v>
      </c>
      <c r="AV391">
        <v>1</v>
      </c>
      <c r="AW391">
        <v>1</v>
      </c>
      <c r="AZ391">
        <v>1</v>
      </c>
      <c r="BA391">
        <v>1</v>
      </c>
      <c r="BB391">
        <v>1</v>
      </c>
      <c r="BC391">
        <v>0.94</v>
      </c>
      <c r="BD391" t="s">
        <v>3</v>
      </c>
      <c r="BE391" t="s">
        <v>3</v>
      </c>
      <c r="BF391" t="s">
        <v>3</v>
      </c>
      <c r="BG391" t="s">
        <v>3</v>
      </c>
      <c r="BH391">
        <v>3</v>
      </c>
      <c r="BI391">
        <v>2</v>
      </c>
      <c r="BJ391" t="s">
        <v>564</v>
      </c>
      <c r="BM391">
        <v>500002</v>
      </c>
      <c r="BN391">
        <v>0</v>
      </c>
      <c r="BO391" t="s">
        <v>562</v>
      </c>
      <c r="BP391">
        <v>1</v>
      </c>
      <c r="BQ391">
        <v>8</v>
      </c>
      <c r="BR391">
        <v>0</v>
      </c>
      <c r="BS391">
        <v>1</v>
      </c>
      <c r="BT391">
        <v>1</v>
      </c>
      <c r="BU391">
        <v>1</v>
      </c>
      <c r="BV391">
        <v>1</v>
      </c>
      <c r="BW391">
        <v>1</v>
      </c>
      <c r="BX391">
        <v>1</v>
      </c>
      <c r="BY391" t="s">
        <v>3</v>
      </c>
      <c r="BZ391">
        <v>0</v>
      </c>
      <c r="CA391">
        <v>0</v>
      </c>
      <c r="CB391" t="s">
        <v>3</v>
      </c>
      <c r="CE391">
        <v>0</v>
      </c>
      <c r="CF391">
        <v>0</v>
      </c>
      <c r="CG391">
        <v>0</v>
      </c>
      <c r="CM391">
        <v>0</v>
      </c>
      <c r="CN391" t="s">
        <v>3</v>
      </c>
      <c r="CO391">
        <v>0</v>
      </c>
      <c r="CP391">
        <f t="shared" si="321"/>
        <v>288.86</v>
      </c>
      <c r="CQ391">
        <f>ROUND(AL391*BC391,2)</f>
        <v>11.11</v>
      </c>
      <c r="CR391">
        <f>ROUND(AM391*BB391,2)</f>
        <v>0</v>
      </c>
      <c r="CS391">
        <f>ROUND(AN391*BS391,2)</f>
        <v>0</v>
      </c>
      <c r="CT391">
        <f>ROUND(AO391*BA391,2)</f>
        <v>0</v>
      </c>
      <c r="CU391">
        <f t="shared" si="322"/>
        <v>0</v>
      </c>
      <c r="CV391">
        <f t="shared" si="322"/>
        <v>0</v>
      </c>
      <c r="CW391">
        <f t="shared" si="322"/>
        <v>0</v>
      </c>
      <c r="CX391">
        <f t="shared" si="322"/>
        <v>0</v>
      </c>
      <c r="CY391">
        <f t="shared" si="323"/>
        <v>0</v>
      </c>
      <c r="CZ391">
        <f t="shared" si="324"/>
        <v>0</v>
      </c>
      <c r="DC391" t="s">
        <v>3</v>
      </c>
      <c r="DD391" t="s">
        <v>3</v>
      </c>
      <c r="DE391" t="s">
        <v>3</v>
      </c>
      <c r="DF391" t="s">
        <v>3</v>
      </c>
      <c r="DG391" t="s">
        <v>3</v>
      </c>
      <c r="DH391" t="s">
        <v>3</v>
      </c>
      <c r="DI391" t="s">
        <v>3</v>
      </c>
      <c r="DJ391" t="s">
        <v>3</v>
      </c>
      <c r="DK391" t="s">
        <v>3</v>
      </c>
      <c r="DL391" t="s">
        <v>3</v>
      </c>
      <c r="DM391" t="s">
        <v>3</v>
      </c>
      <c r="DN391">
        <v>0</v>
      </c>
      <c r="DO391">
        <v>0</v>
      </c>
      <c r="DP391">
        <v>1</v>
      </c>
      <c r="DQ391">
        <v>1</v>
      </c>
      <c r="DU391">
        <v>1013</v>
      </c>
      <c r="DV391" t="s">
        <v>23</v>
      </c>
      <c r="DW391" t="s">
        <v>23</v>
      </c>
      <c r="DX391">
        <v>1</v>
      </c>
      <c r="DZ391" t="s">
        <v>3</v>
      </c>
      <c r="EA391" t="s">
        <v>3</v>
      </c>
      <c r="EB391" t="s">
        <v>3</v>
      </c>
      <c r="EC391" t="s">
        <v>3</v>
      </c>
      <c r="EE391">
        <v>45799549</v>
      </c>
      <c r="EF391">
        <v>8</v>
      </c>
      <c r="EG391" t="s">
        <v>105</v>
      </c>
      <c r="EH391">
        <v>0</v>
      </c>
      <c r="EI391" t="s">
        <v>3</v>
      </c>
      <c r="EJ391">
        <v>2</v>
      </c>
      <c r="EK391">
        <v>500002</v>
      </c>
      <c r="EL391" t="s">
        <v>170</v>
      </c>
      <c r="EM391" t="s">
        <v>171</v>
      </c>
      <c r="EO391" t="s">
        <v>3</v>
      </c>
      <c r="EQ391">
        <v>131072</v>
      </c>
      <c r="ER391">
        <v>11.82</v>
      </c>
      <c r="ES391">
        <v>11.82</v>
      </c>
      <c r="ET391">
        <v>0</v>
      </c>
      <c r="EU391">
        <v>0</v>
      </c>
      <c r="EV391">
        <v>0</v>
      </c>
      <c r="EW391">
        <v>0</v>
      </c>
      <c r="EX391">
        <v>0</v>
      </c>
      <c r="EY391">
        <v>0</v>
      </c>
      <c r="FQ391">
        <v>0</v>
      </c>
      <c r="FR391">
        <v>0</v>
      </c>
      <c r="FS391">
        <v>0</v>
      </c>
      <c r="FX391">
        <v>0</v>
      </c>
      <c r="FY391">
        <v>0</v>
      </c>
      <c r="GA391" t="s">
        <v>3</v>
      </c>
      <c r="GD391">
        <v>1</v>
      </c>
      <c r="GF391">
        <v>1677765989</v>
      </c>
      <c r="GG391">
        <v>2</v>
      </c>
      <c r="GH391">
        <v>1</v>
      </c>
      <c r="GI391">
        <v>2</v>
      </c>
      <c r="GJ391">
        <v>0</v>
      </c>
      <c r="GK391">
        <v>0</v>
      </c>
      <c r="GL391">
        <f t="shared" si="303"/>
        <v>0</v>
      </c>
      <c r="GM391">
        <f t="shared" si="304"/>
        <v>288.86</v>
      </c>
      <c r="GN391">
        <f t="shared" si="305"/>
        <v>0</v>
      </c>
      <c r="GO391">
        <f t="shared" si="306"/>
        <v>288.86</v>
      </c>
      <c r="GP391">
        <f t="shared" si="307"/>
        <v>0</v>
      </c>
      <c r="GR391">
        <v>0</v>
      </c>
      <c r="GS391">
        <v>0</v>
      </c>
      <c r="GT391">
        <v>0</v>
      </c>
      <c r="GU391" t="s">
        <v>3</v>
      </c>
      <c r="GV391">
        <f t="shared" si="308"/>
        <v>0</v>
      </c>
      <c r="GW391">
        <v>1</v>
      </c>
      <c r="GX391">
        <f t="shared" si="309"/>
        <v>0</v>
      </c>
      <c r="HA391">
        <v>0</v>
      </c>
      <c r="HB391">
        <v>0</v>
      </c>
      <c r="HC391">
        <f t="shared" si="325"/>
        <v>0</v>
      </c>
      <c r="HE391" t="s">
        <v>3</v>
      </c>
      <c r="HF391" t="s">
        <v>3</v>
      </c>
      <c r="HM391" t="s">
        <v>3</v>
      </c>
      <c r="HN391" t="s">
        <v>3</v>
      </c>
      <c r="HO391" t="s">
        <v>3</v>
      </c>
      <c r="HP391" t="s">
        <v>3</v>
      </c>
      <c r="HQ391" t="s">
        <v>3</v>
      </c>
      <c r="HS391">
        <v>0</v>
      </c>
      <c r="IK391">
        <v>0</v>
      </c>
    </row>
    <row r="392" spans="1:245" x14ac:dyDescent="0.2">
      <c r="A392">
        <v>17</v>
      </c>
      <c r="B392">
        <v>1</v>
      </c>
      <c r="C392">
        <f>ROW(SmtRes!A570)</f>
        <v>570</v>
      </c>
      <c r="D392">
        <f>ROW(EtalonRes!A570)</f>
        <v>570</v>
      </c>
      <c r="E392" t="s">
        <v>565</v>
      </c>
      <c r="F392" t="s">
        <v>566</v>
      </c>
      <c r="G392" t="s">
        <v>567</v>
      </c>
      <c r="H392" t="s">
        <v>86</v>
      </c>
      <c r="I392">
        <f>ROUND(0.25,7)</f>
        <v>0.25</v>
      </c>
      <c r="J392">
        <v>0</v>
      </c>
      <c r="K392">
        <f>ROUND(0.25,7)</f>
        <v>0.25</v>
      </c>
      <c r="O392">
        <f t="shared" si="320"/>
        <v>27769.47</v>
      </c>
      <c r="P392">
        <f>SUMIF(SmtRes!AQ561:'SmtRes'!AQ570,"=1",SmtRes!DF561:'SmtRes'!DF570)</f>
        <v>2759.96</v>
      </c>
      <c r="Q392">
        <f>SUMIF(SmtRes!AQ561:'SmtRes'!AQ570,"=1",SmtRes!DG561:'SmtRes'!DG570)</f>
        <v>48.69</v>
      </c>
      <c r="R392">
        <f>SUMIF(SmtRes!AQ561:'SmtRes'!AQ570,"=1",SmtRes!DH561:'SmtRes'!DH570)</f>
        <v>66.53</v>
      </c>
      <c r="S392">
        <f>SUMIF(SmtRes!AQ561:'SmtRes'!AQ570,"=1",SmtRes!DI561:'SmtRes'!DI570)</f>
        <v>24894.29</v>
      </c>
      <c r="T392">
        <f t="shared" si="296"/>
        <v>0</v>
      </c>
      <c r="U392">
        <f>SUMIF(SmtRes!AQ561:'SmtRes'!AQ570,"=1",SmtRes!CV561:'SmtRes'!CV570)</f>
        <v>29.662499999999998</v>
      </c>
      <c r="V392">
        <f>SUMIF(SmtRes!AQ561:'SmtRes'!AQ570,"=1",SmtRes!CW561:'SmtRes'!CW570)</f>
        <v>8.5000000000000006E-2</v>
      </c>
      <c r="W392">
        <f t="shared" si="297"/>
        <v>0</v>
      </c>
      <c r="X392">
        <f t="shared" si="298"/>
        <v>24212</v>
      </c>
      <c r="Y392">
        <f t="shared" si="299"/>
        <v>12730.02</v>
      </c>
      <c r="AA392">
        <v>48216218</v>
      </c>
      <c r="AB392">
        <f t="shared" si="300"/>
        <v>108396.14427999999</v>
      </c>
      <c r="AC392">
        <f>ROUND((SUM(SmtRes!BQ561:'SmtRes'!BQ570)),6)</f>
        <v>8624.27448</v>
      </c>
      <c r="AD392">
        <f>ROUND((((SUM(SmtRes!BR561:'SmtRes'!BR570))-(SUM(SmtRes!BS561:'SmtRes'!BS570)))+AE392),6)</f>
        <v>194.74180000000001</v>
      </c>
      <c r="AE392">
        <f>ROUND((SUM(SmtRes!BS561:'SmtRes'!BS570)),6)</f>
        <v>266.101</v>
      </c>
      <c r="AF392">
        <f>ROUND((SUM(SmtRes!BT561:'SmtRes'!BT570)),6)</f>
        <v>99577.127999999997</v>
      </c>
      <c r="AG392">
        <f t="shared" si="301"/>
        <v>0</v>
      </c>
      <c r="AH392">
        <f>(SUM(SmtRes!BU561:'SmtRes'!BU570))</f>
        <v>118.64999999999999</v>
      </c>
      <c r="AI392">
        <f>(SUM(SmtRes!BV561:'SmtRes'!BV570))</f>
        <v>0.34</v>
      </c>
      <c r="AJ392">
        <f t="shared" si="302"/>
        <v>0</v>
      </c>
      <c r="AK392">
        <v>108662.24527999999</v>
      </c>
      <c r="AL392">
        <v>8624.27448</v>
      </c>
      <c r="AM392">
        <v>194.74180000000001</v>
      </c>
      <c r="AN392">
        <v>266.101</v>
      </c>
      <c r="AO392">
        <v>99577.127999999997</v>
      </c>
      <c r="AP392">
        <v>0</v>
      </c>
      <c r="AQ392">
        <v>118.64999999999999</v>
      </c>
      <c r="AR392">
        <v>0.34</v>
      </c>
      <c r="AS392">
        <v>0</v>
      </c>
      <c r="AT392">
        <v>97</v>
      </c>
      <c r="AU392">
        <v>51</v>
      </c>
      <c r="AV392">
        <v>1</v>
      </c>
      <c r="AW392">
        <v>1</v>
      </c>
      <c r="AZ392">
        <v>1</v>
      </c>
      <c r="BA392">
        <v>1</v>
      </c>
      <c r="BB392">
        <v>1</v>
      </c>
      <c r="BC392">
        <v>1</v>
      </c>
      <c r="BD392" t="s">
        <v>3</v>
      </c>
      <c r="BE392" t="s">
        <v>3</v>
      </c>
      <c r="BF392" t="s">
        <v>3</v>
      </c>
      <c r="BG392" t="s">
        <v>3</v>
      </c>
      <c r="BH392">
        <v>0</v>
      </c>
      <c r="BI392">
        <v>2</v>
      </c>
      <c r="BJ392" t="s">
        <v>568</v>
      </c>
      <c r="BM392">
        <v>108001</v>
      </c>
      <c r="BN392">
        <v>0</v>
      </c>
      <c r="BO392" t="s">
        <v>3</v>
      </c>
      <c r="BP392">
        <v>0</v>
      </c>
      <c r="BQ392">
        <v>3</v>
      </c>
      <c r="BR392">
        <v>0</v>
      </c>
      <c r="BS392">
        <v>1</v>
      </c>
      <c r="BT392">
        <v>1</v>
      </c>
      <c r="BU392">
        <v>1</v>
      </c>
      <c r="BV392">
        <v>1</v>
      </c>
      <c r="BW392">
        <v>1</v>
      </c>
      <c r="BX392">
        <v>1</v>
      </c>
      <c r="BY392" t="s">
        <v>3</v>
      </c>
      <c r="BZ392">
        <v>97</v>
      </c>
      <c r="CA392">
        <v>51</v>
      </c>
      <c r="CB392" t="s">
        <v>3</v>
      </c>
      <c r="CE392">
        <v>0</v>
      </c>
      <c r="CF392">
        <v>0</v>
      </c>
      <c r="CG392">
        <v>0</v>
      </c>
      <c r="CM392">
        <v>0</v>
      </c>
      <c r="CN392" t="s">
        <v>3</v>
      </c>
      <c r="CO392">
        <v>0</v>
      </c>
      <c r="CP392">
        <f t="shared" si="321"/>
        <v>27769.47</v>
      </c>
      <c r="CQ392">
        <f>SUMIF(SmtRes!AQ561:'SmtRes'!AQ570,"=1",SmtRes!AA561:'SmtRes'!AA570)</f>
        <v>147457.1</v>
      </c>
      <c r="CR392">
        <f>SUMIF(SmtRes!AQ561:'SmtRes'!AQ570,"=1",SmtRes!AB561:'SmtRes'!AB570)</f>
        <v>572.77</v>
      </c>
      <c r="CS392">
        <f>SUMIF(SmtRes!AQ561:'SmtRes'!AQ570,"=1",SmtRes!AC561:'SmtRes'!AC570)</f>
        <v>782.65</v>
      </c>
      <c r="CT392">
        <f>SUMIF(SmtRes!AQ561:'SmtRes'!AQ570,"=1",SmtRes!AD561:'SmtRes'!AD570)</f>
        <v>2318.7600000000002</v>
      </c>
      <c r="CU392">
        <f t="shared" ref="CU392:CU401" si="326">AG392</f>
        <v>0</v>
      </c>
      <c r="CV392">
        <f>SUMIF(SmtRes!AQ561:'SmtRes'!AQ570,"=1",SmtRes!BU561:'SmtRes'!BU570)</f>
        <v>118.64999999999999</v>
      </c>
      <c r="CW392">
        <f>SUMIF(SmtRes!AQ561:'SmtRes'!AQ570,"=1",SmtRes!BV561:'SmtRes'!BV570)</f>
        <v>0.34</v>
      </c>
      <c r="CX392">
        <f t="shared" ref="CX392:CX401" si="327">AJ392</f>
        <v>0</v>
      </c>
      <c r="CY392">
        <f t="shared" si="323"/>
        <v>24211.9954</v>
      </c>
      <c r="CZ392">
        <f t="shared" si="324"/>
        <v>12730.0182</v>
      </c>
      <c r="DC392" t="s">
        <v>3</v>
      </c>
      <c r="DD392" t="s">
        <v>3</v>
      </c>
      <c r="DE392" t="s">
        <v>3</v>
      </c>
      <c r="DF392" t="s">
        <v>3</v>
      </c>
      <c r="DG392" t="s">
        <v>3</v>
      </c>
      <c r="DH392" t="s">
        <v>3</v>
      </c>
      <c r="DI392" t="s">
        <v>3</v>
      </c>
      <c r="DJ392" t="s">
        <v>3</v>
      </c>
      <c r="DK392" t="s">
        <v>3</v>
      </c>
      <c r="DL392" t="s">
        <v>3</v>
      </c>
      <c r="DM392" t="s">
        <v>3</v>
      </c>
      <c r="DN392">
        <v>0</v>
      </c>
      <c r="DO392">
        <v>0</v>
      </c>
      <c r="DP392">
        <v>1</v>
      </c>
      <c r="DQ392">
        <v>1</v>
      </c>
      <c r="DU392">
        <v>1013</v>
      </c>
      <c r="DV392" t="s">
        <v>86</v>
      </c>
      <c r="DW392" t="s">
        <v>86</v>
      </c>
      <c r="DX392">
        <v>1</v>
      </c>
      <c r="DZ392" t="s">
        <v>3</v>
      </c>
      <c r="EA392" t="s">
        <v>3</v>
      </c>
      <c r="EB392" t="s">
        <v>3</v>
      </c>
      <c r="EC392" t="s">
        <v>3</v>
      </c>
      <c r="EE392">
        <v>45799455</v>
      </c>
      <c r="EF392">
        <v>3</v>
      </c>
      <c r="EG392" t="s">
        <v>25</v>
      </c>
      <c r="EH392">
        <v>0</v>
      </c>
      <c r="EI392" t="s">
        <v>3</v>
      </c>
      <c r="EJ392">
        <v>2</v>
      </c>
      <c r="EK392">
        <v>108001</v>
      </c>
      <c r="EL392" t="s">
        <v>26</v>
      </c>
      <c r="EM392" t="s">
        <v>27</v>
      </c>
      <c r="EO392" t="s">
        <v>3</v>
      </c>
      <c r="EQ392">
        <v>131072</v>
      </c>
      <c r="ER392">
        <v>0</v>
      </c>
      <c r="ES392">
        <v>0</v>
      </c>
      <c r="ET392">
        <v>0</v>
      </c>
      <c r="EU392">
        <v>0</v>
      </c>
      <c r="EV392">
        <v>0</v>
      </c>
      <c r="EW392">
        <v>118.65</v>
      </c>
      <c r="EX392">
        <v>0.34</v>
      </c>
      <c r="EY392">
        <v>0</v>
      </c>
      <c r="FQ392">
        <v>0</v>
      </c>
      <c r="FR392">
        <v>0</v>
      </c>
      <c r="FS392">
        <v>0</v>
      </c>
      <c r="FX392">
        <v>97</v>
      </c>
      <c r="FY392">
        <v>51</v>
      </c>
      <c r="GA392" t="s">
        <v>3</v>
      </c>
      <c r="GD392">
        <v>1</v>
      </c>
      <c r="GF392">
        <v>-808147403</v>
      </c>
      <c r="GG392">
        <v>2</v>
      </c>
      <c r="GH392">
        <v>1</v>
      </c>
      <c r="GI392">
        <v>-2</v>
      </c>
      <c r="GJ392">
        <v>0</v>
      </c>
      <c r="GK392">
        <v>0</v>
      </c>
      <c r="GL392">
        <f t="shared" si="303"/>
        <v>0</v>
      </c>
      <c r="GM392">
        <f t="shared" si="304"/>
        <v>64711.49</v>
      </c>
      <c r="GN392">
        <f t="shared" si="305"/>
        <v>0</v>
      </c>
      <c r="GO392">
        <f t="shared" si="306"/>
        <v>64711.49</v>
      </c>
      <c r="GP392">
        <f t="shared" si="307"/>
        <v>0</v>
      </c>
      <c r="GR392">
        <v>0</v>
      </c>
      <c r="GS392">
        <v>0</v>
      </c>
      <c r="GT392">
        <v>0</v>
      </c>
      <c r="GU392" t="s">
        <v>3</v>
      </c>
      <c r="GV392">
        <f t="shared" si="308"/>
        <v>0</v>
      </c>
      <c r="GW392">
        <v>1</v>
      </c>
      <c r="GX392">
        <f t="shared" si="309"/>
        <v>0</v>
      </c>
      <c r="HA392">
        <v>0</v>
      </c>
      <c r="HB392">
        <v>0</v>
      </c>
      <c r="HC392">
        <f t="shared" si="325"/>
        <v>0</v>
      </c>
      <c r="HE392" t="s">
        <v>3</v>
      </c>
      <c r="HF392" t="s">
        <v>3</v>
      </c>
      <c r="HM392" t="s">
        <v>3</v>
      </c>
      <c r="HN392" t="s">
        <v>29</v>
      </c>
      <c r="HO392" t="s">
        <v>30</v>
      </c>
      <c r="HP392" t="s">
        <v>26</v>
      </c>
      <c r="HQ392" t="s">
        <v>26</v>
      </c>
      <c r="HS392">
        <v>0</v>
      </c>
      <c r="IK392">
        <v>0</v>
      </c>
    </row>
    <row r="393" spans="1:245" x14ac:dyDescent="0.2">
      <c r="A393">
        <v>17</v>
      </c>
      <c r="B393">
        <v>1</v>
      </c>
      <c r="E393" t="s">
        <v>569</v>
      </c>
      <c r="F393" t="s">
        <v>570</v>
      </c>
      <c r="G393" t="s">
        <v>571</v>
      </c>
      <c r="H393" t="s">
        <v>23</v>
      </c>
      <c r="I393">
        <f>ROUND(25,7)</f>
        <v>25</v>
      </c>
      <c r="J393">
        <v>0</v>
      </c>
      <c r="K393">
        <f>ROUND(25,7)</f>
        <v>25</v>
      </c>
      <c r="O393">
        <f t="shared" si="320"/>
        <v>97031.25</v>
      </c>
      <c r="P393">
        <f>ROUND(CQ393*I393,2)</f>
        <v>97031.25</v>
      </c>
      <c r="Q393">
        <f>ROUND(CR393*I393,2)</f>
        <v>0</v>
      </c>
      <c r="R393">
        <f>ROUND(CS393*I393,2)</f>
        <v>0</v>
      </c>
      <c r="S393">
        <f>ROUND(CT393*I393,2)</f>
        <v>0</v>
      </c>
      <c r="T393">
        <f t="shared" si="296"/>
        <v>0</v>
      </c>
      <c r="U393">
        <f>ROUND(CV393*I393,7)</f>
        <v>0</v>
      </c>
      <c r="V393">
        <f>ROUND(CW393*I393,7)</f>
        <v>0</v>
      </c>
      <c r="W393">
        <f t="shared" si="297"/>
        <v>0</v>
      </c>
      <c r="X393">
        <f t="shared" si="298"/>
        <v>0</v>
      </c>
      <c r="Y393">
        <f t="shared" si="299"/>
        <v>0</v>
      </c>
      <c r="AA393">
        <v>48216218</v>
      </c>
      <c r="AB393">
        <f t="shared" si="300"/>
        <v>3881.25</v>
      </c>
      <c r="AC393">
        <f>ROUND((ES393),6)</f>
        <v>3881.25</v>
      </c>
      <c r="AD393">
        <f>ROUND((((ET393)-(EU393))+AE393),6)</f>
        <v>0</v>
      </c>
      <c r="AE393">
        <f>ROUND((EU393),6)</f>
        <v>0</v>
      </c>
      <c r="AF393">
        <f>ROUND((EV393),6)</f>
        <v>0</v>
      </c>
      <c r="AG393">
        <f t="shared" si="301"/>
        <v>0</v>
      </c>
      <c r="AH393">
        <f>(EW393)</f>
        <v>0</v>
      </c>
      <c r="AI393">
        <f>(EX393)</f>
        <v>0</v>
      </c>
      <c r="AJ393">
        <f t="shared" si="302"/>
        <v>0</v>
      </c>
      <c r="AK393">
        <v>3881.25</v>
      </c>
      <c r="AL393">
        <v>3881.25</v>
      </c>
      <c r="AM393">
        <v>0</v>
      </c>
      <c r="AN393">
        <v>0</v>
      </c>
      <c r="AO393">
        <v>0</v>
      </c>
      <c r="AP393">
        <v>0</v>
      </c>
      <c r="AQ393">
        <v>0</v>
      </c>
      <c r="AR393">
        <v>0</v>
      </c>
      <c r="AS393">
        <v>0</v>
      </c>
      <c r="AT393">
        <v>0</v>
      </c>
      <c r="AU393">
        <v>0</v>
      </c>
      <c r="AV393">
        <v>1</v>
      </c>
      <c r="AW393">
        <v>1</v>
      </c>
      <c r="AZ393">
        <v>1</v>
      </c>
      <c r="BA393">
        <v>1</v>
      </c>
      <c r="BB393">
        <v>1</v>
      </c>
      <c r="BC393">
        <v>1</v>
      </c>
      <c r="BD393" t="s">
        <v>3</v>
      </c>
      <c r="BE393" t="s">
        <v>3</v>
      </c>
      <c r="BF393" t="s">
        <v>3</v>
      </c>
      <c r="BG393" t="s">
        <v>3</v>
      </c>
      <c r="BH393">
        <v>3</v>
      </c>
      <c r="BI393">
        <v>2</v>
      </c>
      <c r="BJ393" t="s">
        <v>572</v>
      </c>
      <c r="BM393">
        <v>1100</v>
      </c>
      <c r="BN393">
        <v>0</v>
      </c>
      <c r="BO393" t="s">
        <v>3</v>
      </c>
      <c r="BP393">
        <v>0</v>
      </c>
      <c r="BQ393">
        <v>8</v>
      </c>
      <c r="BR393">
        <v>0</v>
      </c>
      <c r="BS393">
        <v>1</v>
      </c>
      <c r="BT393">
        <v>1</v>
      </c>
      <c r="BU393">
        <v>1</v>
      </c>
      <c r="BV393">
        <v>1</v>
      </c>
      <c r="BW393">
        <v>1</v>
      </c>
      <c r="BX393">
        <v>1</v>
      </c>
      <c r="BY393" t="s">
        <v>3</v>
      </c>
      <c r="BZ393">
        <v>0</v>
      </c>
      <c r="CA393">
        <v>0</v>
      </c>
      <c r="CB393" t="s">
        <v>3</v>
      </c>
      <c r="CE393">
        <v>0</v>
      </c>
      <c r="CF393">
        <v>0</v>
      </c>
      <c r="CG393">
        <v>0</v>
      </c>
      <c r="CM393">
        <v>0</v>
      </c>
      <c r="CN393" t="s">
        <v>3</v>
      </c>
      <c r="CO393">
        <v>0</v>
      </c>
      <c r="CP393">
        <f t="shared" si="321"/>
        <v>97031.25</v>
      </c>
      <c r="CQ393">
        <f>ROUND(AL393*BC393,2)</f>
        <v>3881.25</v>
      </c>
      <c r="CR393">
        <f>ROUND(AM393*BB393,2)</f>
        <v>0</v>
      </c>
      <c r="CS393">
        <f>ROUND(AN393*BS393,2)</f>
        <v>0</v>
      </c>
      <c r="CT393">
        <f>ROUND(AO393*BA393,2)</f>
        <v>0</v>
      </c>
      <c r="CU393">
        <f t="shared" si="326"/>
        <v>0</v>
      </c>
      <c r="CV393">
        <f>AH393</f>
        <v>0</v>
      </c>
      <c r="CW393">
        <f>AI393</f>
        <v>0</v>
      </c>
      <c r="CX393">
        <f t="shared" si="327"/>
        <v>0</v>
      </c>
      <c r="CY393">
        <f t="shared" si="323"/>
        <v>0</v>
      </c>
      <c r="CZ393">
        <f t="shared" si="324"/>
        <v>0</v>
      </c>
      <c r="DC393" t="s">
        <v>3</v>
      </c>
      <c r="DD393" t="s">
        <v>3</v>
      </c>
      <c r="DE393" t="s">
        <v>3</v>
      </c>
      <c r="DF393" t="s">
        <v>3</v>
      </c>
      <c r="DG393" t="s">
        <v>3</v>
      </c>
      <c r="DH393" t="s">
        <v>3</v>
      </c>
      <c r="DI393" t="s">
        <v>3</v>
      </c>
      <c r="DJ393" t="s">
        <v>3</v>
      </c>
      <c r="DK393" t="s">
        <v>3</v>
      </c>
      <c r="DL393" t="s">
        <v>3</v>
      </c>
      <c r="DM393" t="s">
        <v>3</v>
      </c>
      <c r="DN393">
        <v>0</v>
      </c>
      <c r="DO393">
        <v>0</v>
      </c>
      <c r="DP393">
        <v>1</v>
      </c>
      <c r="DQ393">
        <v>1</v>
      </c>
      <c r="DU393">
        <v>1013</v>
      </c>
      <c r="DV393" t="s">
        <v>23</v>
      </c>
      <c r="DW393" t="s">
        <v>23</v>
      </c>
      <c r="DX393">
        <v>1</v>
      </c>
      <c r="DZ393" t="s">
        <v>3</v>
      </c>
      <c r="EA393" t="s">
        <v>3</v>
      </c>
      <c r="EB393" t="s">
        <v>3</v>
      </c>
      <c r="EC393" t="s">
        <v>3</v>
      </c>
      <c r="EE393">
        <v>45799882</v>
      </c>
      <c r="EF393">
        <v>8</v>
      </c>
      <c r="EG393" t="s">
        <v>105</v>
      </c>
      <c r="EH393">
        <v>0</v>
      </c>
      <c r="EI393" t="s">
        <v>3</v>
      </c>
      <c r="EJ393">
        <v>1</v>
      </c>
      <c r="EK393">
        <v>1100</v>
      </c>
      <c r="EL393" t="s">
        <v>106</v>
      </c>
      <c r="EM393" t="s">
        <v>107</v>
      </c>
      <c r="EO393" t="s">
        <v>3</v>
      </c>
      <c r="EQ393">
        <v>131072</v>
      </c>
      <c r="ER393">
        <v>0</v>
      </c>
      <c r="ES393">
        <v>3881.25</v>
      </c>
      <c r="ET393">
        <v>0</v>
      </c>
      <c r="EU393">
        <v>0</v>
      </c>
      <c r="EV393">
        <v>0</v>
      </c>
      <c r="EW393">
        <v>0</v>
      </c>
      <c r="EX393">
        <v>0</v>
      </c>
      <c r="EY393">
        <v>0</v>
      </c>
      <c r="FQ393">
        <v>0</v>
      </c>
      <c r="FR393">
        <v>0</v>
      </c>
      <c r="FS393">
        <v>0</v>
      </c>
      <c r="FX393">
        <v>0</v>
      </c>
      <c r="FY393">
        <v>0</v>
      </c>
      <c r="GA393" t="s">
        <v>3</v>
      </c>
      <c r="GD393">
        <v>1</v>
      </c>
      <c r="GF393">
        <v>-1292711214</v>
      </c>
      <c r="GG393">
        <v>2</v>
      </c>
      <c r="GH393">
        <v>0</v>
      </c>
      <c r="GI393">
        <v>-2</v>
      </c>
      <c r="GJ393">
        <v>0</v>
      </c>
      <c r="GK393">
        <v>0</v>
      </c>
      <c r="GL393">
        <f t="shared" si="303"/>
        <v>0</v>
      </c>
      <c r="GM393">
        <f t="shared" si="304"/>
        <v>97031.25</v>
      </c>
      <c r="GN393">
        <f t="shared" si="305"/>
        <v>0</v>
      </c>
      <c r="GO393">
        <f t="shared" si="306"/>
        <v>97031.25</v>
      </c>
      <c r="GP393">
        <f t="shared" si="307"/>
        <v>0</v>
      </c>
      <c r="GR393">
        <v>0</v>
      </c>
      <c r="GS393">
        <v>0</v>
      </c>
      <c r="GT393">
        <v>0</v>
      </c>
      <c r="GU393" t="s">
        <v>3</v>
      </c>
      <c r="GV393">
        <f t="shared" si="308"/>
        <v>0</v>
      </c>
      <c r="GW393">
        <v>1</v>
      </c>
      <c r="GX393">
        <f t="shared" si="309"/>
        <v>0</v>
      </c>
      <c r="HA393">
        <v>0</v>
      </c>
      <c r="HB393">
        <v>0</v>
      </c>
      <c r="HC393">
        <f t="shared" si="325"/>
        <v>0</v>
      </c>
      <c r="HE393" t="s">
        <v>3</v>
      </c>
      <c r="HF393" t="s">
        <v>3</v>
      </c>
      <c r="HM393" t="s">
        <v>3</v>
      </c>
      <c r="HN393" t="s">
        <v>3</v>
      </c>
      <c r="HO393" t="s">
        <v>3</v>
      </c>
      <c r="HP393" t="s">
        <v>3</v>
      </c>
      <c r="HQ393" t="s">
        <v>3</v>
      </c>
      <c r="HS393">
        <v>0</v>
      </c>
      <c r="IK393">
        <v>0</v>
      </c>
    </row>
    <row r="394" spans="1:245" x14ac:dyDescent="0.2">
      <c r="A394">
        <v>17</v>
      </c>
      <c r="B394">
        <v>1</v>
      </c>
      <c r="C394">
        <f>ROW(SmtRes!A577)</f>
        <v>577</v>
      </c>
      <c r="D394">
        <f>ROW(EtalonRes!A577)</f>
        <v>577</v>
      </c>
      <c r="E394" t="s">
        <v>573</v>
      </c>
      <c r="F394" t="s">
        <v>191</v>
      </c>
      <c r="G394" t="s">
        <v>192</v>
      </c>
      <c r="H394" t="s">
        <v>151</v>
      </c>
      <c r="I394">
        <f>ROUND(1,7)</f>
        <v>1</v>
      </c>
      <c r="J394">
        <v>0</v>
      </c>
      <c r="K394">
        <f>ROUND(1,7)</f>
        <v>1</v>
      </c>
      <c r="O394">
        <f t="shared" si="320"/>
        <v>13101.04</v>
      </c>
      <c r="P394">
        <f>SUMIF(SmtRes!AQ571:'SmtRes'!AQ577,"=1",SmtRes!DF571:'SmtRes'!DF577)</f>
        <v>486.85999999999996</v>
      </c>
      <c r="Q394">
        <f>SUMIF(SmtRes!AQ571:'SmtRes'!AQ577,"=1",SmtRes!DG571:'SmtRes'!DG577)</f>
        <v>0.56000000000000005</v>
      </c>
      <c r="R394">
        <f>SUMIF(SmtRes!AQ571:'SmtRes'!AQ577,"=1",SmtRes!DH571:'SmtRes'!DH577)</f>
        <v>6.95</v>
      </c>
      <c r="S394">
        <f>SUMIF(SmtRes!AQ571:'SmtRes'!AQ577,"=1",SmtRes!DI571:'SmtRes'!DI577)</f>
        <v>12606.67</v>
      </c>
      <c r="T394">
        <f t="shared" si="296"/>
        <v>0</v>
      </c>
      <c r="U394">
        <f>SUMIF(SmtRes!AQ571:'SmtRes'!AQ577,"=1",SmtRes!CV571:'SmtRes'!CV577)</f>
        <v>16.29</v>
      </c>
      <c r="V394">
        <f>SUMIF(SmtRes!AQ571:'SmtRes'!AQ577,"=1",SmtRes!CW571:'SmtRes'!CW577)</f>
        <v>0.01</v>
      </c>
      <c r="W394">
        <f t="shared" si="297"/>
        <v>0</v>
      </c>
      <c r="X394">
        <f t="shared" si="298"/>
        <v>12235.21</v>
      </c>
      <c r="Y394">
        <f t="shared" si="299"/>
        <v>6432.95</v>
      </c>
      <c r="AA394">
        <v>48216218</v>
      </c>
      <c r="AB394">
        <f t="shared" si="300"/>
        <v>13049.982022</v>
      </c>
      <c r="AC394">
        <f>ROUND((SUM(SmtRes!BQ571:'SmtRes'!BQ577)),6)</f>
        <v>442.94072199999999</v>
      </c>
      <c r="AD394">
        <f>ROUND((((SUM(SmtRes!BR571:'SmtRes'!BR577))-(SUM(SmtRes!BS571:'SmtRes'!BS577)))+AE394),6)</f>
        <v>0.37319999999999998</v>
      </c>
      <c r="AE394">
        <f>ROUND((SUM(SmtRes!BS571:'SmtRes'!BS577)),6)</f>
        <v>6.9504000000000001</v>
      </c>
      <c r="AF394">
        <f>ROUND((SUM(SmtRes!BT571:'SmtRes'!BT577)),6)</f>
        <v>12606.668100000001</v>
      </c>
      <c r="AG394">
        <f t="shared" si="301"/>
        <v>0</v>
      </c>
      <c r="AH394">
        <f>(SUM(SmtRes!BU571:'SmtRes'!BU577))</f>
        <v>16.29</v>
      </c>
      <c r="AI394">
        <f>(SUM(SmtRes!BV571:'SmtRes'!BV577))</f>
        <v>0.01</v>
      </c>
      <c r="AJ394">
        <f t="shared" si="302"/>
        <v>0</v>
      </c>
      <c r="AK394">
        <v>13056.932421999998</v>
      </c>
      <c r="AL394">
        <v>442.94072199999999</v>
      </c>
      <c r="AM394">
        <v>0.37320000000000003</v>
      </c>
      <c r="AN394">
        <v>6.9504000000000001</v>
      </c>
      <c r="AO394">
        <v>12606.668099999999</v>
      </c>
      <c r="AP394">
        <v>0</v>
      </c>
      <c r="AQ394">
        <v>16.29</v>
      </c>
      <c r="AR394">
        <v>0.01</v>
      </c>
      <c r="AS394">
        <v>0</v>
      </c>
      <c r="AT394">
        <v>97</v>
      </c>
      <c r="AU394">
        <v>51</v>
      </c>
      <c r="AV394">
        <v>1</v>
      </c>
      <c r="AW394">
        <v>1</v>
      </c>
      <c r="AZ394">
        <v>1</v>
      </c>
      <c r="BA394">
        <v>1</v>
      </c>
      <c r="BB394">
        <v>1</v>
      </c>
      <c r="BC394">
        <v>1</v>
      </c>
      <c r="BD394" t="s">
        <v>3</v>
      </c>
      <c r="BE394" t="s">
        <v>3</v>
      </c>
      <c r="BF394" t="s">
        <v>3</v>
      </c>
      <c r="BG394" t="s">
        <v>3</v>
      </c>
      <c r="BH394">
        <v>0</v>
      </c>
      <c r="BI394">
        <v>2</v>
      </c>
      <c r="BJ394" t="s">
        <v>193</v>
      </c>
      <c r="BM394">
        <v>108001</v>
      </c>
      <c r="BN394">
        <v>0</v>
      </c>
      <c r="BO394" t="s">
        <v>3</v>
      </c>
      <c r="BP394">
        <v>0</v>
      </c>
      <c r="BQ394">
        <v>3</v>
      </c>
      <c r="BR394">
        <v>0</v>
      </c>
      <c r="BS394">
        <v>1</v>
      </c>
      <c r="BT394">
        <v>1</v>
      </c>
      <c r="BU394">
        <v>1</v>
      </c>
      <c r="BV394">
        <v>1</v>
      </c>
      <c r="BW394">
        <v>1</v>
      </c>
      <c r="BX394">
        <v>1</v>
      </c>
      <c r="BY394" t="s">
        <v>3</v>
      </c>
      <c r="BZ394">
        <v>97</v>
      </c>
      <c r="CA394">
        <v>51</v>
      </c>
      <c r="CB394" t="s">
        <v>3</v>
      </c>
      <c r="CE394">
        <v>0</v>
      </c>
      <c r="CF394">
        <v>0</v>
      </c>
      <c r="CG394">
        <v>0</v>
      </c>
      <c r="CM394">
        <v>0</v>
      </c>
      <c r="CN394" t="s">
        <v>3</v>
      </c>
      <c r="CO394">
        <v>0</v>
      </c>
      <c r="CP394">
        <f t="shared" si="321"/>
        <v>13101.04</v>
      </c>
      <c r="CQ394">
        <f>SUMIF(SmtRes!AQ571:'SmtRes'!AQ577,"=1",SmtRes!AA571:'SmtRes'!AA577)</f>
        <v>128425.22</v>
      </c>
      <c r="CR394">
        <f>SUMIF(SmtRes!AQ571:'SmtRes'!AQ577,"=1",SmtRes!AB571:'SmtRes'!AB577)</f>
        <v>55.61</v>
      </c>
      <c r="CS394">
        <f>SUMIF(SmtRes!AQ571:'SmtRes'!AQ577,"=1",SmtRes!AC571:'SmtRes'!AC577)</f>
        <v>695.04</v>
      </c>
      <c r="CT394">
        <f>SUMIF(SmtRes!AQ571:'SmtRes'!AQ577,"=1",SmtRes!AD571:'SmtRes'!AD577)</f>
        <v>773.89</v>
      </c>
      <c r="CU394">
        <f t="shared" si="326"/>
        <v>0</v>
      </c>
      <c r="CV394">
        <f>SUMIF(SmtRes!AQ571:'SmtRes'!AQ577,"=1",SmtRes!BU571:'SmtRes'!BU577)</f>
        <v>16.29</v>
      </c>
      <c r="CW394">
        <f>SUMIF(SmtRes!AQ571:'SmtRes'!AQ577,"=1",SmtRes!BV571:'SmtRes'!BV577)</f>
        <v>0.01</v>
      </c>
      <c r="CX394">
        <f t="shared" si="327"/>
        <v>0</v>
      </c>
      <c r="CY394">
        <f t="shared" si="323"/>
        <v>12235.211400000002</v>
      </c>
      <c r="CZ394">
        <f t="shared" si="324"/>
        <v>6432.9462000000003</v>
      </c>
      <c r="DC394" t="s">
        <v>3</v>
      </c>
      <c r="DD394" t="s">
        <v>3</v>
      </c>
      <c r="DE394" t="s">
        <v>3</v>
      </c>
      <c r="DF394" t="s">
        <v>3</v>
      </c>
      <c r="DG394" t="s">
        <v>3</v>
      </c>
      <c r="DH394" t="s">
        <v>3</v>
      </c>
      <c r="DI394" t="s">
        <v>3</v>
      </c>
      <c r="DJ394" t="s">
        <v>3</v>
      </c>
      <c r="DK394" t="s">
        <v>3</v>
      </c>
      <c r="DL394" t="s">
        <v>3</v>
      </c>
      <c r="DM394" t="s">
        <v>3</v>
      </c>
      <c r="DN394">
        <v>0</v>
      </c>
      <c r="DO394">
        <v>0</v>
      </c>
      <c r="DP394">
        <v>1</v>
      </c>
      <c r="DQ394">
        <v>1</v>
      </c>
      <c r="DU394">
        <v>1003</v>
      </c>
      <c r="DV394" t="s">
        <v>151</v>
      </c>
      <c r="DW394" t="s">
        <v>151</v>
      </c>
      <c r="DX394">
        <v>100</v>
      </c>
      <c r="DZ394" t="s">
        <v>3</v>
      </c>
      <c r="EA394" t="s">
        <v>3</v>
      </c>
      <c r="EB394" t="s">
        <v>3</v>
      </c>
      <c r="EC394" t="s">
        <v>3</v>
      </c>
      <c r="EE394">
        <v>45799455</v>
      </c>
      <c r="EF394">
        <v>3</v>
      </c>
      <c r="EG394" t="s">
        <v>25</v>
      </c>
      <c r="EH394">
        <v>0</v>
      </c>
      <c r="EI394" t="s">
        <v>3</v>
      </c>
      <c r="EJ394">
        <v>2</v>
      </c>
      <c r="EK394">
        <v>108001</v>
      </c>
      <c r="EL394" t="s">
        <v>26</v>
      </c>
      <c r="EM394" t="s">
        <v>27</v>
      </c>
      <c r="EO394" t="s">
        <v>3</v>
      </c>
      <c r="EQ394">
        <v>131072</v>
      </c>
      <c r="ER394">
        <v>0</v>
      </c>
      <c r="ES394">
        <v>0</v>
      </c>
      <c r="ET394">
        <v>0</v>
      </c>
      <c r="EU394">
        <v>0</v>
      </c>
      <c r="EV394">
        <v>0</v>
      </c>
      <c r="EW394">
        <v>16.29</v>
      </c>
      <c r="EX394">
        <v>0.01</v>
      </c>
      <c r="EY394">
        <v>0</v>
      </c>
      <c r="FQ394">
        <v>0</v>
      </c>
      <c r="FR394">
        <v>0</v>
      </c>
      <c r="FS394">
        <v>0</v>
      </c>
      <c r="FX394">
        <v>97</v>
      </c>
      <c r="FY394">
        <v>51</v>
      </c>
      <c r="GA394" t="s">
        <v>3</v>
      </c>
      <c r="GD394">
        <v>1</v>
      </c>
      <c r="GF394">
        <v>2146178230</v>
      </c>
      <c r="GG394">
        <v>2</v>
      </c>
      <c r="GH394">
        <v>1</v>
      </c>
      <c r="GI394">
        <v>-2</v>
      </c>
      <c r="GJ394">
        <v>0</v>
      </c>
      <c r="GK394">
        <v>0</v>
      </c>
      <c r="GL394">
        <f t="shared" si="303"/>
        <v>0</v>
      </c>
      <c r="GM394">
        <f t="shared" si="304"/>
        <v>31769.200000000001</v>
      </c>
      <c r="GN394">
        <f t="shared" si="305"/>
        <v>0</v>
      </c>
      <c r="GO394">
        <f t="shared" si="306"/>
        <v>31769.200000000001</v>
      </c>
      <c r="GP394">
        <f t="shared" si="307"/>
        <v>0</v>
      </c>
      <c r="GR394">
        <v>0</v>
      </c>
      <c r="GS394">
        <v>0</v>
      </c>
      <c r="GT394">
        <v>0</v>
      </c>
      <c r="GU394" t="s">
        <v>3</v>
      </c>
      <c r="GV394">
        <f t="shared" si="308"/>
        <v>0</v>
      </c>
      <c r="GW394">
        <v>1</v>
      </c>
      <c r="GX394">
        <f t="shared" si="309"/>
        <v>0</v>
      </c>
      <c r="HA394">
        <v>0</v>
      </c>
      <c r="HB394">
        <v>0</v>
      </c>
      <c r="HC394">
        <f t="shared" si="325"/>
        <v>0</v>
      </c>
      <c r="HE394" t="s">
        <v>3</v>
      </c>
      <c r="HF394" t="s">
        <v>3</v>
      </c>
      <c r="HM394" t="s">
        <v>3</v>
      </c>
      <c r="HN394" t="s">
        <v>29</v>
      </c>
      <c r="HO394" t="s">
        <v>30</v>
      </c>
      <c r="HP394" t="s">
        <v>26</v>
      </c>
      <c r="HQ394" t="s">
        <v>26</v>
      </c>
      <c r="HS394">
        <v>0</v>
      </c>
      <c r="IK394">
        <v>0</v>
      </c>
    </row>
    <row r="395" spans="1:245" x14ac:dyDescent="0.2">
      <c r="A395">
        <v>17</v>
      </c>
      <c r="B395">
        <v>1</v>
      </c>
      <c r="E395" t="s">
        <v>574</v>
      </c>
      <c r="F395" t="s">
        <v>199</v>
      </c>
      <c r="G395" t="s">
        <v>575</v>
      </c>
      <c r="H395" t="s">
        <v>156</v>
      </c>
      <c r="I395">
        <f>ROUND(100,7)</f>
        <v>100</v>
      </c>
      <c r="J395">
        <v>0</v>
      </c>
      <c r="K395">
        <f>ROUND(100,7)</f>
        <v>100</v>
      </c>
      <c r="O395">
        <f t="shared" si="320"/>
        <v>42953</v>
      </c>
      <c r="P395">
        <f>ROUND(CQ395*I395,2)</f>
        <v>42953</v>
      </c>
      <c r="Q395">
        <f>ROUND(CR395*I395,2)</f>
        <v>0</v>
      </c>
      <c r="R395">
        <f>ROUND(CS395*I395,2)</f>
        <v>0</v>
      </c>
      <c r="S395">
        <f>ROUND(CT395*I395,2)</f>
        <v>0</v>
      </c>
      <c r="T395">
        <f t="shared" si="296"/>
        <v>0</v>
      </c>
      <c r="U395">
        <f>ROUND(CV395*I395,7)</f>
        <v>0</v>
      </c>
      <c r="V395">
        <f>ROUND(CW395*I395,7)</f>
        <v>0</v>
      </c>
      <c r="W395">
        <f t="shared" si="297"/>
        <v>0</v>
      </c>
      <c r="X395">
        <f t="shared" si="298"/>
        <v>0</v>
      </c>
      <c r="Y395">
        <f t="shared" si="299"/>
        <v>0</v>
      </c>
      <c r="AA395">
        <v>48216218</v>
      </c>
      <c r="AB395">
        <f t="shared" si="300"/>
        <v>429.53</v>
      </c>
      <c r="AC395">
        <f>ROUND((ES395),6)</f>
        <v>429.53</v>
      </c>
      <c r="AD395">
        <f>ROUND((((ET395)-(EU395))+AE395),6)</f>
        <v>0</v>
      </c>
      <c r="AE395">
        <f>ROUND((EU395),6)</f>
        <v>0</v>
      </c>
      <c r="AF395">
        <f>ROUND((EV395),6)</f>
        <v>0</v>
      </c>
      <c r="AG395">
        <f t="shared" si="301"/>
        <v>0</v>
      </c>
      <c r="AH395">
        <f>(EW395)</f>
        <v>0</v>
      </c>
      <c r="AI395">
        <f>(EX395)</f>
        <v>0</v>
      </c>
      <c r="AJ395">
        <f t="shared" si="302"/>
        <v>0</v>
      </c>
      <c r="AK395">
        <v>429.53</v>
      </c>
      <c r="AL395">
        <v>429.53</v>
      </c>
      <c r="AM395">
        <v>0</v>
      </c>
      <c r="AN395">
        <v>0</v>
      </c>
      <c r="AO395">
        <v>0</v>
      </c>
      <c r="AP395">
        <v>0</v>
      </c>
      <c r="AQ395">
        <v>0</v>
      </c>
      <c r="AR395">
        <v>0</v>
      </c>
      <c r="AS395">
        <v>0</v>
      </c>
      <c r="AT395">
        <v>0</v>
      </c>
      <c r="AU395">
        <v>0</v>
      </c>
      <c r="AV395">
        <v>1</v>
      </c>
      <c r="AW395">
        <v>1</v>
      </c>
      <c r="AZ395">
        <v>1</v>
      </c>
      <c r="BA395">
        <v>1</v>
      </c>
      <c r="BB395">
        <v>1</v>
      </c>
      <c r="BC395">
        <v>1</v>
      </c>
      <c r="BD395" t="s">
        <v>3</v>
      </c>
      <c r="BE395" t="s">
        <v>3</v>
      </c>
      <c r="BF395" t="s">
        <v>3</v>
      </c>
      <c r="BG395" t="s">
        <v>3</v>
      </c>
      <c r="BH395">
        <v>3</v>
      </c>
      <c r="BI395">
        <v>2</v>
      </c>
      <c r="BJ395" t="s">
        <v>576</v>
      </c>
      <c r="BM395">
        <v>1100</v>
      </c>
      <c r="BN395">
        <v>0</v>
      </c>
      <c r="BO395" t="s">
        <v>3</v>
      </c>
      <c r="BP395">
        <v>0</v>
      </c>
      <c r="BQ395">
        <v>8</v>
      </c>
      <c r="BR395">
        <v>0</v>
      </c>
      <c r="BS395">
        <v>1</v>
      </c>
      <c r="BT395">
        <v>1</v>
      </c>
      <c r="BU395">
        <v>1</v>
      </c>
      <c r="BV395">
        <v>1</v>
      </c>
      <c r="BW395">
        <v>1</v>
      </c>
      <c r="BX395">
        <v>1</v>
      </c>
      <c r="BY395" t="s">
        <v>3</v>
      </c>
      <c r="BZ395">
        <v>0</v>
      </c>
      <c r="CA395">
        <v>0</v>
      </c>
      <c r="CB395" t="s">
        <v>3</v>
      </c>
      <c r="CE395">
        <v>0</v>
      </c>
      <c r="CF395">
        <v>0</v>
      </c>
      <c r="CG395">
        <v>0</v>
      </c>
      <c r="CM395">
        <v>0</v>
      </c>
      <c r="CN395" t="s">
        <v>3</v>
      </c>
      <c r="CO395">
        <v>0</v>
      </c>
      <c r="CP395">
        <f t="shared" si="321"/>
        <v>42953</v>
      </c>
      <c r="CQ395">
        <f>ROUND(AL395*BC395,2)</f>
        <v>429.53</v>
      </c>
      <c r="CR395">
        <f>ROUND(AM395*BB395,2)</f>
        <v>0</v>
      </c>
      <c r="CS395">
        <f>ROUND(AN395*BS395,2)</f>
        <v>0</v>
      </c>
      <c r="CT395">
        <f>ROUND(AO395*BA395,2)</f>
        <v>0</v>
      </c>
      <c r="CU395">
        <f t="shared" si="326"/>
        <v>0</v>
      </c>
      <c r="CV395">
        <f>AH395</f>
        <v>0</v>
      </c>
      <c r="CW395">
        <f>AI395</f>
        <v>0</v>
      </c>
      <c r="CX395">
        <f t="shared" si="327"/>
        <v>0</v>
      </c>
      <c r="CY395">
        <f t="shared" si="323"/>
        <v>0</v>
      </c>
      <c r="CZ395">
        <f t="shared" si="324"/>
        <v>0</v>
      </c>
      <c r="DC395" t="s">
        <v>3</v>
      </c>
      <c r="DD395" t="s">
        <v>3</v>
      </c>
      <c r="DE395" t="s">
        <v>3</v>
      </c>
      <c r="DF395" t="s">
        <v>3</v>
      </c>
      <c r="DG395" t="s">
        <v>3</v>
      </c>
      <c r="DH395" t="s">
        <v>3</v>
      </c>
      <c r="DI395" t="s">
        <v>3</v>
      </c>
      <c r="DJ395" t="s">
        <v>3</v>
      </c>
      <c r="DK395" t="s">
        <v>3</v>
      </c>
      <c r="DL395" t="s">
        <v>3</v>
      </c>
      <c r="DM395" t="s">
        <v>3</v>
      </c>
      <c r="DN395">
        <v>0</v>
      </c>
      <c r="DO395">
        <v>0</v>
      </c>
      <c r="DP395">
        <v>1</v>
      </c>
      <c r="DQ395">
        <v>1</v>
      </c>
      <c r="DU395">
        <v>1003</v>
      </c>
      <c r="DV395" t="s">
        <v>156</v>
      </c>
      <c r="DW395" t="s">
        <v>156</v>
      </c>
      <c r="DX395">
        <v>1</v>
      </c>
      <c r="DZ395" t="s">
        <v>3</v>
      </c>
      <c r="EA395" t="s">
        <v>3</v>
      </c>
      <c r="EB395" t="s">
        <v>3</v>
      </c>
      <c r="EC395" t="s">
        <v>3</v>
      </c>
      <c r="EE395">
        <v>45799882</v>
      </c>
      <c r="EF395">
        <v>8</v>
      </c>
      <c r="EG395" t="s">
        <v>105</v>
      </c>
      <c r="EH395">
        <v>0</v>
      </c>
      <c r="EI395" t="s">
        <v>3</v>
      </c>
      <c r="EJ395">
        <v>1</v>
      </c>
      <c r="EK395">
        <v>1100</v>
      </c>
      <c r="EL395" t="s">
        <v>106</v>
      </c>
      <c r="EM395" t="s">
        <v>107</v>
      </c>
      <c r="EO395" t="s">
        <v>3</v>
      </c>
      <c r="EQ395">
        <v>131072</v>
      </c>
      <c r="ER395">
        <v>0</v>
      </c>
      <c r="ES395">
        <v>429.53</v>
      </c>
      <c r="ET395">
        <v>0</v>
      </c>
      <c r="EU395">
        <v>0</v>
      </c>
      <c r="EV395">
        <v>0</v>
      </c>
      <c r="EW395">
        <v>0</v>
      </c>
      <c r="EX395">
        <v>0</v>
      </c>
      <c r="EY395">
        <v>0</v>
      </c>
      <c r="FQ395">
        <v>0</v>
      </c>
      <c r="FR395">
        <v>0</v>
      </c>
      <c r="FS395">
        <v>0</v>
      </c>
      <c r="FX395">
        <v>0</v>
      </c>
      <c r="FY395">
        <v>0</v>
      </c>
      <c r="GA395" t="s">
        <v>3</v>
      </c>
      <c r="GD395">
        <v>1</v>
      </c>
      <c r="GF395">
        <v>-805155290</v>
      </c>
      <c r="GG395">
        <v>2</v>
      </c>
      <c r="GH395">
        <v>0</v>
      </c>
      <c r="GI395">
        <v>-2</v>
      </c>
      <c r="GJ395">
        <v>0</v>
      </c>
      <c r="GK395">
        <v>0</v>
      </c>
      <c r="GL395">
        <f t="shared" si="303"/>
        <v>0</v>
      </c>
      <c r="GM395">
        <f t="shared" si="304"/>
        <v>42953</v>
      </c>
      <c r="GN395">
        <f t="shared" si="305"/>
        <v>0</v>
      </c>
      <c r="GO395">
        <f t="shared" si="306"/>
        <v>42953</v>
      </c>
      <c r="GP395">
        <f t="shared" si="307"/>
        <v>0</v>
      </c>
      <c r="GR395">
        <v>0</v>
      </c>
      <c r="GS395">
        <v>0</v>
      </c>
      <c r="GT395">
        <v>0</v>
      </c>
      <c r="GU395" t="s">
        <v>3</v>
      </c>
      <c r="GV395">
        <f t="shared" si="308"/>
        <v>0</v>
      </c>
      <c r="GW395">
        <v>1</v>
      </c>
      <c r="GX395">
        <f t="shared" si="309"/>
        <v>0</v>
      </c>
      <c r="HA395">
        <v>0</v>
      </c>
      <c r="HB395">
        <v>0</v>
      </c>
      <c r="HC395">
        <f t="shared" si="325"/>
        <v>0</v>
      </c>
      <c r="HE395" t="s">
        <v>3</v>
      </c>
      <c r="HF395" t="s">
        <v>3</v>
      </c>
      <c r="HM395" t="s">
        <v>3</v>
      </c>
      <c r="HN395" t="s">
        <v>3</v>
      </c>
      <c r="HO395" t="s">
        <v>3</v>
      </c>
      <c r="HP395" t="s">
        <v>3</v>
      </c>
      <c r="HQ395" t="s">
        <v>3</v>
      </c>
      <c r="HS395">
        <v>0</v>
      </c>
      <c r="IK395">
        <v>0</v>
      </c>
    </row>
    <row r="396" spans="1:245" x14ac:dyDescent="0.2">
      <c r="A396">
        <v>17</v>
      </c>
      <c r="B396">
        <v>1</v>
      </c>
      <c r="C396">
        <f>ROW(SmtRes!A581)</f>
        <v>581</v>
      </c>
      <c r="D396">
        <f>ROW(EtalonRes!A581)</f>
        <v>581</v>
      </c>
      <c r="E396" t="s">
        <v>577</v>
      </c>
      <c r="F396" t="s">
        <v>149</v>
      </c>
      <c r="G396" t="s">
        <v>150</v>
      </c>
      <c r="H396" t="s">
        <v>151</v>
      </c>
      <c r="I396">
        <f>ROUND(0.4,7)</f>
        <v>0.4</v>
      </c>
      <c r="J396">
        <v>0</v>
      </c>
      <c r="K396">
        <f>ROUND(0.4,7)</f>
        <v>0.4</v>
      </c>
      <c r="O396">
        <f t="shared" si="320"/>
        <v>4696.09</v>
      </c>
      <c r="P396">
        <f>SUMIF(SmtRes!AQ578:'SmtRes'!AQ581,"=1",SmtRes!DF578:'SmtRes'!DF581)</f>
        <v>150.62</v>
      </c>
      <c r="Q396">
        <f>SUMIF(SmtRes!AQ578:'SmtRes'!AQ581,"=1",SmtRes!DG578:'SmtRes'!DG581)</f>
        <v>0</v>
      </c>
      <c r="R396">
        <f>SUMIF(SmtRes!AQ578:'SmtRes'!AQ581,"=1",SmtRes!DH578:'SmtRes'!DH581)</f>
        <v>0</v>
      </c>
      <c r="S396">
        <f>SUMIF(SmtRes!AQ578:'SmtRes'!AQ581,"=1",SmtRes!DI578:'SmtRes'!DI581)</f>
        <v>4545.47</v>
      </c>
      <c r="T396">
        <f t="shared" si="296"/>
        <v>0</v>
      </c>
      <c r="U396">
        <f>SUMIF(SmtRes!AQ578:'SmtRes'!AQ581,"=1",SmtRes!CV578:'SmtRes'!CV581)</f>
        <v>6.08</v>
      </c>
      <c r="V396">
        <f>SUMIF(SmtRes!AQ578:'SmtRes'!AQ581,"=1",SmtRes!CW578:'SmtRes'!CW581)</f>
        <v>0</v>
      </c>
      <c r="W396">
        <f t="shared" si="297"/>
        <v>0</v>
      </c>
      <c r="X396">
        <f t="shared" si="298"/>
        <v>4409.1099999999997</v>
      </c>
      <c r="Y396">
        <f t="shared" si="299"/>
        <v>2318.19</v>
      </c>
      <c r="AA396">
        <v>48216218</v>
      </c>
      <c r="AB396">
        <f t="shared" si="300"/>
        <v>11714.56604</v>
      </c>
      <c r="AC396">
        <f>ROUND((SUM(SmtRes!BQ578:'SmtRes'!BQ581)),6)</f>
        <v>350.89404000000002</v>
      </c>
      <c r="AD396">
        <f>ROUND((((0)-(0))+AE396),6)</f>
        <v>0</v>
      </c>
      <c r="AE396">
        <f>ROUND((0),6)</f>
        <v>0</v>
      </c>
      <c r="AF396">
        <f>ROUND((SUM(SmtRes!BT578:'SmtRes'!BT581)),6)</f>
        <v>11363.672</v>
      </c>
      <c r="AG396">
        <f t="shared" si="301"/>
        <v>0</v>
      </c>
      <c r="AH396">
        <f>(SUM(SmtRes!BU578:'SmtRes'!BU581))</f>
        <v>15.2</v>
      </c>
      <c r="AI396">
        <f>(0)</f>
        <v>0</v>
      </c>
      <c r="AJ396">
        <f t="shared" si="302"/>
        <v>0</v>
      </c>
      <c r="AK396">
        <v>11714.56604</v>
      </c>
      <c r="AL396">
        <v>350.89404000000002</v>
      </c>
      <c r="AM396">
        <v>0</v>
      </c>
      <c r="AN396">
        <v>0</v>
      </c>
      <c r="AO396">
        <v>11363.672</v>
      </c>
      <c r="AP396">
        <v>0</v>
      </c>
      <c r="AQ396">
        <v>15.2</v>
      </c>
      <c r="AR396">
        <v>0</v>
      </c>
      <c r="AS396">
        <v>0</v>
      </c>
      <c r="AT396">
        <v>97</v>
      </c>
      <c r="AU396">
        <v>51</v>
      </c>
      <c r="AV396">
        <v>1</v>
      </c>
      <c r="AW396">
        <v>1</v>
      </c>
      <c r="AZ396">
        <v>1</v>
      </c>
      <c r="BA396">
        <v>1</v>
      </c>
      <c r="BB396">
        <v>1</v>
      </c>
      <c r="BC396">
        <v>1</v>
      </c>
      <c r="BD396" t="s">
        <v>3</v>
      </c>
      <c r="BE396" t="s">
        <v>3</v>
      </c>
      <c r="BF396" t="s">
        <v>3</v>
      </c>
      <c r="BG396" t="s">
        <v>3</v>
      </c>
      <c r="BH396">
        <v>0</v>
      </c>
      <c r="BI396">
        <v>2</v>
      </c>
      <c r="BJ396" t="s">
        <v>152</v>
      </c>
      <c r="BM396">
        <v>108001</v>
      </c>
      <c r="BN396">
        <v>0</v>
      </c>
      <c r="BO396" t="s">
        <v>3</v>
      </c>
      <c r="BP396">
        <v>0</v>
      </c>
      <c r="BQ396">
        <v>3</v>
      </c>
      <c r="BR396">
        <v>0</v>
      </c>
      <c r="BS396">
        <v>1</v>
      </c>
      <c r="BT396">
        <v>1</v>
      </c>
      <c r="BU396">
        <v>1</v>
      </c>
      <c r="BV396">
        <v>1</v>
      </c>
      <c r="BW396">
        <v>1</v>
      </c>
      <c r="BX396">
        <v>1</v>
      </c>
      <c r="BY396" t="s">
        <v>3</v>
      </c>
      <c r="BZ396">
        <v>97</v>
      </c>
      <c r="CA396">
        <v>51</v>
      </c>
      <c r="CB396" t="s">
        <v>3</v>
      </c>
      <c r="CE396">
        <v>0</v>
      </c>
      <c r="CF396">
        <v>0</v>
      </c>
      <c r="CG396">
        <v>0</v>
      </c>
      <c r="CM396">
        <v>0</v>
      </c>
      <c r="CN396" t="s">
        <v>3</v>
      </c>
      <c r="CO396">
        <v>0</v>
      </c>
      <c r="CP396">
        <f t="shared" si="321"/>
        <v>4696.09</v>
      </c>
      <c r="CQ396">
        <f>SUMIF(SmtRes!AQ578:'SmtRes'!AQ581,"=1",SmtRes!AA578:'SmtRes'!AA581)</f>
        <v>186.64</v>
      </c>
      <c r="CR396">
        <f>SUMIF(SmtRes!AQ578:'SmtRes'!AQ581,"=1",SmtRes!AB578:'SmtRes'!AB581)</f>
        <v>0</v>
      </c>
      <c r="CS396">
        <f>SUMIF(SmtRes!AQ578:'SmtRes'!AQ581,"=1",SmtRes!AC578:'SmtRes'!AC581)</f>
        <v>0</v>
      </c>
      <c r="CT396">
        <f>SUMIF(SmtRes!AQ578:'SmtRes'!AQ581,"=1",SmtRes!AD578:'SmtRes'!AD581)</f>
        <v>747.61</v>
      </c>
      <c r="CU396">
        <f t="shared" si="326"/>
        <v>0</v>
      </c>
      <c r="CV396">
        <f>SUMIF(SmtRes!AQ578:'SmtRes'!AQ581,"=1",SmtRes!BU578:'SmtRes'!BU581)</f>
        <v>15.2</v>
      </c>
      <c r="CW396">
        <f>SUMIF(SmtRes!AQ578:'SmtRes'!AQ581,"=1",SmtRes!BV578:'SmtRes'!BV581)</f>
        <v>0</v>
      </c>
      <c r="CX396">
        <f t="shared" si="327"/>
        <v>0</v>
      </c>
      <c r="CY396">
        <f t="shared" si="323"/>
        <v>4409.1059000000005</v>
      </c>
      <c r="CZ396">
        <f t="shared" si="324"/>
        <v>2318.1896999999999</v>
      </c>
      <c r="DC396" t="s">
        <v>3</v>
      </c>
      <c r="DD396" t="s">
        <v>3</v>
      </c>
      <c r="DE396" t="s">
        <v>3</v>
      </c>
      <c r="DF396" t="s">
        <v>3</v>
      </c>
      <c r="DG396" t="s">
        <v>3</v>
      </c>
      <c r="DH396" t="s">
        <v>3</v>
      </c>
      <c r="DI396" t="s">
        <v>3</v>
      </c>
      <c r="DJ396" t="s">
        <v>3</v>
      </c>
      <c r="DK396" t="s">
        <v>3</v>
      </c>
      <c r="DL396" t="s">
        <v>3</v>
      </c>
      <c r="DM396" t="s">
        <v>3</v>
      </c>
      <c r="DN396">
        <v>0</v>
      </c>
      <c r="DO396">
        <v>0</v>
      </c>
      <c r="DP396">
        <v>1</v>
      </c>
      <c r="DQ396">
        <v>1</v>
      </c>
      <c r="DU396">
        <v>1003</v>
      </c>
      <c r="DV396" t="s">
        <v>151</v>
      </c>
      <c r="DW396" t="s">
        <v>151</v>
      </c>
      <c r="DX396">
        <v>100</v>
      </c>
      <c r="DZ396" t="s">
        <v>3</v>
      </c>
      <c r="EA396" t="s">
        <v>3</v>
      </c>
      <c r="EB396" t="s">
        <v>3</v>
      </c>
      <c r="EC396" t="s">
        <v>3</v>
      </c>
      <c r="EE396">
        <v>45799455</v>
      </c>
      <c r="EF396">
        <v>3</v>
      </c>
      <c r="EG396" t="s">
        <v>25</v>
      </c>
      <c r="EH396">
        <v>0</v>
      </c>
      <c r="EI396" t="s">
        <v>3</v>
      </c>
      <c r="EJ396">
        <v>2</v>
      </c>
      <c r="EK396">
        <v>108001</v>
      </c>
      <c r="EL396" t="s">
        <v>26</v>
      </c>
      <c r="EM396" t="s">
        <v>27</v>
      </c>
      <c r="EO396" t="s">
        <v>3</v>
      </c>
      <c r="EQ396">
        <v>131072</v>
      </c>
      <c r="ER396">
        <v>0</v>
      </c>
      <c r="ES396">
        <v>0</v>
      </c>
      <c r="ET396">
        <v>0</v>
      </c>
      <c r="EU396">
        <v>0</v>
      </c>
      <c r="EV396">
        <v>0</v>
      </c>
      <c r="EW396">
        <v>15.2</v>
      </c>
      <c r="EX396">
        <v>0</v>
      </c>
      <c r="EY396">
        <v>0</v>
      </c>
      <c r="FQ396">
        <v>0</v>
      </c>
      <c r="FR396">
        <v>0</v>
      </c>
      <c r="FS396">
        <v>0</v>
      </c>
      <c r="FX396">
        <v>97</v>
      </c>
      <c r="FY396">
        <v>51</v>
      </c>
      <c r="GA396" t="s">
        <v>3</v>
      </c>
      <c r="GD396">
        <v>1</v>
      </c>
      <c r="GF396">
        <v>1581588926</v>
      </c>
      <c r="GG396">
        <v>2</v>
      </c>
      <c r="GH396">
        <v>1</v>
      </c>
      <c r="GI396">
        <v>-2</v>
      </c>
      <c r="GJ396">
        <v>0</v>
      </c>
      <c r="GK396">
        <v>0</v>
      </c>
      <c r="GL396">
        <f t="shared" si="303"/>
        <v>0</v>
      </c>
      <c r="GM396">
        <f t="shared" si="304"/>
        <v>11423.39</v>
      </c>
      <c r="GN396">
        <f t="shared" si="305"/>
        <v>0</v>
      </c>
      <c r="GO396">
        <f t="shared" si="306"/>
        <v>11423.39</v>
      </c>
      <c r="GP396">
        <f t="shared" si="307"/>
        <v>0</v>
      </c>
      <c r="GR396">
        <v>0</v>
      </c>
      <c r="GS396">
        <v>0</v>
      </c>
      <c r="GT396">
        <v>0</v>
      </c>
      <c r="GU396" t="s">
        <v>3</v>
      </c>
      <c r="GV396">
        <f t="shared" si="308"/>
        <v>0</v>
      </c>
      <c r="GW396">
        <v>1</v>
      </c>
      <c r="GX396">
        <f t="shared" si="309"/>
        <v>0</v>
      </c>
      <c r="HA396">
        <v>0</v>
      </c>
      <c r="HB396">
        <v>0</v>
      </c>
      <c r="HC396">
        <f t="shared" si="325"/>
        <v>0</v>
      </c>
      <c r="HE396" t="s">
        <v>3</v>
      </c>
      <c r="HF396" t="s">
        <v>3</v>
      </c>
      <c r="HM396" t="s">
        <v>3</v>
      </c>
      <c r="HN396" t="s">
        <v>29</v>
      </c>
      <c r="HO396" t="s">
        <v>30</v>
      </c>
      <c r="HP396" t="s">
        <v>26</v>
      </c>
      <c r="HQ396" t="s">
        <v>26</v>
      </c>
      <c r="HS396">
        <v>0</v>
      </c>
      <c r="IK396">
        <v>0</v>
      </c>
    </row>
    <row r="397" spans="1:245" x14ac:dyDescent="0.2">
      <c r="A397">
        <v>17</v>
      </c>
      <c r="B397">
        <v>1</v>
      </c>
      <c r="E397" t="s">
        <v>578</v>
      </c>
      <c r="F397" t="s">
        <v>154</v>
      </c>
      <c r="G397" t="s">
        <v>155</v>
      </c>
      <c r="H397" t="s">
        <v>156</v>
      </c>
      <c r="I397">
        <f>ROUND(40.8,7)</f>
        <v>40.799999999999997</v>
      </c>
      <c r="J397">
        <v>0</v>
      </c>
      <c r="K397">
        <f>ROUND(40.8,7)</f>
        <v>40.799999999999997</v>
      </c>
      <c r="O397">
        <f t="shared" si="320"/>
        <v>494.09</v>
      </c>
      <c r="P397">
        <f>ROUND(CQ397*I397,2)</f>
        <v>494.09</v>
      </c>
      <c r="Q397">
        <f>ROUND(CR397*I397,2)</f>
        <v>0</v>
      </c>
      <c r="R397">
        <f>ROUND(CS397*I397,2)</f>
        <v>0</v>
      </c>
      <c r="S397">
        <f>ROUND(CT397*I397,2)</f>
        <v>0</v>
      </c>
      <c r="T397">
        <f t="shared" si="296"/>
        <v>0</v>
      </c>
      <c r="U397">
        <f>ROUND(CV397*I397,7)</f>
        <v>0</v>
      </c>
      <c r="V397">
        <f>ROUND(CW397*I397,7)</f>
        <v>0</v>
      </c>
      <c r="W397">
        <f t="shared" si="297"/>
        <v>0</v>
      </c>
      <c r="X397">
        <f t="shared" si="298"/>
        <v>0</v>
      </c>
      <c r="Y397">
        <f t="shared" si="299"/>
        <v>0</v>
      </c>
      <c r="AA397">
        <v>48216218</v>
      </c>
      <c r="AB397">
        <f t="shared" si="300"/>
        <v>12.11</v>
      </c>
      <c r="AC397">
        <f>ROUND((ES397),6)</f>
        <v>12.11</v>
      </c>
      <c r="AD397">
        <f>ROUND((((ET397)-(EU397))+AE397),6)</f>
        <v>0</v>
      </c>
      <c r="AE397">
        <f>ROUND((EU397),6)</f>
        <v>0</v>
      </c>
      <c r="AF397">
        <f>ROUND((EV397),6)</f>
        <v>0</v>
      </c>
      <c r="AG397">
        <f t="shared" si="301"/>
        <v>0</v>
      </c>
      <c r="AH397">
        <f>(EW397)</f>
        <v>0</v>
      </c>
      <c r="AI397">
        <f>(EX397)</f>
        <v>0</v>
      </c>
      <c r="AJ397">
        <f t="shared" si="302"/>
        <v>0</v>
      </c>
      <c r="AK397">
        <v>12.11</v>
      </c>
      <c r="AL397">
        <v>12.11</v>
      </c>
      <c r="AM397">
        <v>0</v>
      </c>
      <c r="AN397">
        <v>0</v>
      </c>
      <c r="AO397">
        <v>0</v>
      </c>
      <c r="AP397">
        <v>0</v>
      </c>
      <c r="AQ397">
        <v>0</v>
      </c>
      <c r="AR397">
        <v>0</v>
      </c>
      <c r="AS397">
        <v>0</v>
      </c>
      <c r="AT397">
        <v>0</v>
      </c>
      <c r="AU397">
        <v>0</v>
      </c>
      <c r="AV397">
        <v>1</v>
      </c>
      <c r="AW397">
        <v>1</v>
      </c>
      <c r="AZ397">
        <v>1</v>
      </c>
      <c r="BA397">
        <v>1</v>
      </c>
      <c r="BB397">
        <v>1</v>
      </c>
      <c r="BC397">
        <v>1</v>
      </c>
      <c r="BD397" t="s">
        <v>3</v>
      </c>
      <c r="BE397" t="s">
        <v>3</v>
      </c>
      <c r="BF397" t="s">
        <v>3</v>
      </c>
      <c r="BG397" t="s">
        <v>3</v>
      </c>
      <c r="BH397">
        <v>3</v>
      </c>
      <c r="BI397">
        <v>2</v>
      </c>
      <c r="BJ397" t="s">
        <v>157</v>
      </c>
      <c r="BM397">
        <v>500001</v>
      </c>
      <c r="BN397">
        <v>0</v>
      </c>
      <c r="BO397" t="s">
        <v>154</v>
      </c>
      <c r="BP397">
        <v>1</v>
      </c>
      <c r="BQ397">
        <v>8</v>
      </c>
      <c r="BR397">
        <v>0</v>
      </c>
      <c r="BS397">
        <v>1</v>
      </c>
      <c r="BT397">
        <v>1</v>
      </c>
      <c r="BU397">
        <v>1</v>
      </c>
      <c r="BV397">
        <v>1</v>
      </c>
      <c r="BW397">
        <v>1</v>
      </c>
      <c r="BX397">
        <v>1</v>
      </c>
      <c r="BY397" t="s">
        <v>3</v>
      </c>
      <c r="BZ397">
        <v>0</v>
      </c>
      <c r="CA397">
        <v>0</v>
      </c>
      <c r="CB397" t="s">
        <v>3</v>
      </c>
      <c r="CE397">
        <v>0</v>
      </c>
      <c r="CF397">
        <v>0</v>
      </c>
      <c r="CG397">
        <v>0</v>
      </c>
      <c r="CM397">
        <v>0</v>
      </c>
      <c r="CN397" t="s">
        <v>3</v>
      </c>
      <c r="CO397">
        <v>0</v>
      </c>
      <c r="CP397">
        <f t="shared" si="321"/>
        <v>494.09</v>
      </c>
      <c r="CQ397">
        <f>ROUND(AL397*BC397,2)</f>
        <v>12.11</v>
      </c>
      <c r="CR397">
        <f>ROUND(AM397*BB397,2)</f>
        <v>0</v>
      </c>
      <c r="CS397">
        <f>ROUND(AN397*BS397,2)</f>
        <v>0</v>
      </c>
      <c r="CT397">
        <f>ROUND(AO397*BA397,2)</f>
        <v>0</v>
      </c>
      <c r="CU397">
        <f t="shared" si="326"/>
        <v>0</v>
      </c>
      <c r="CV397">
        <f>AH397</f>
        <v>0</v>
      </c>
      <c r="CW397">
        <f>AI397</f>
        <v>0</v>
      </c>
      <c r="CX397">
        <f t="shared" si="327"/>
        <v>0</v>
      </c>
      <c r="CY397">
        <f t="shared" si="323"/>
        <v>0</v>
      </c>
      <c r="CZ397">
        <f t="shared" si="324"/>
        <v>0</v>
      </c>
      <c r="DC397" t="s">
        <v>3</v>
      </c>
      <c r="DD397" t="s">
        <v>3</v>
      </c>
      <c r="DE397" t="s">
        <v>3</v>
      </c>
      <c r="DF397" t="s">
        <v>3</v>
      </c>
      <c r="DG397" t="s">
        <v>3</v>
      </c>
      <c r="DH397" t="s">
        <v>3</v>
      </c>
      <c r="DI397" t="s">
        <v>3</v>
      </c>
      <c r="DJ397" t="s">
        <v>3</v>
      </c>
      <c r="DK397" t="s">
        <v>3</v>
      </c>
      <c r="DL397" t="s">
        <v>3</v>
      </c>
      <c r="DM397" t="s">
        <v>3</v>
      </c>
      <c r="DN397">
        <v>0</v>
      </c>
      <c r="DO397">
        <v>0</v>
      </c>
      <c r="DP397">
        <v>1</v>
      </c>
      <c r="DQ397">
        <v>1</v>
      </c>
      <c r="DU397">
        <v>1003</v>
      </c>
      <c r="DV397" t="s">
        <v>156</v>
      </c>
      <c r="DW397" t="s">
        <v>156</v>
      </c>
      <c r="DX397">
        <v>1</v>
      </c>
      <c r="DZ397" t="s">
        <v>3</v>
      </c>
      <c r="EA397" t="s">
        <v>3</v>
      </c>
      <c r="EB397" t="s">
        <v>3</v>
      </c>
      <c r="EC397" t="s">
        <v>3</v>
      </c>
      <c r="EE397">
        <v>45799547</v>
      </c>
      <c r="EF397">
        <v>8</v>
      </c>
      <c r="EG397" t="s">
        <v>105</v>
      </c>
      <c r="EH397">
        <v>0</v>
      </c>
      <c r="EI397" t="s">
        <v>3</v>
      </c>
      <c r="EJ397">
        <v>1</v>
      </c>
      <c r="EK397">
        <v>500001</v>
      </c>
      <c r="EL397" t="s">
        <v>158</v>
      </c>
      <c r="EM397" t="s">
        <v>159</v>
      </c>
      <c r="EO397" t="s">
        <v>3</v>
      </c>
      <c r="EQ397">
        <v>131072</v>
      </c>
      <c r="ER397">
        <v>12.11</v>
      </c>
      <c r="ES397">
        <v>12.11</v>
      </c>
      <c r="ET397">
        <v>0</v>
      </c>
      <c r="EU397">
        <v>0</v>
      </c>
      <c r="EV397">
        <v>0</v>
      </c>
      <c r="EW397">
        <v>0</v>
      </c>
      <c r="EX397">
        <v>0</v>
      </c>
      <c r="EY397">
        <v>0</v>
      </c>
      <c r="FQ397">
        <v>0</v>
      </c>
      <c r="FR397">
        <v>0</v>
      </c>
      <c r="FS397">
        <v>0</v>
      </c>
      <c r="FX397">
        <v>0</v>
      </c>
      <c r="FY397">
        <v>0</v>
      </c>
      <c r="GA397" t="s">
        <v>3</v>
      </c>
      <c r="GD397">
        <v>1</v>
      </c>
      <c r="GF397">
        <v>1349050067</v>
      </c>
      <c r="GG397">
        <v>2</v>
      </c>
      <c r="GH397">
        <v>1</v>
      </c>
      <c r="GI397">
        <v>2</v>
      </c>
      <c r="GJ397">
        <v>0</v>
      </c>
      <c r="GK397">
        <v>0</v>
      </c>
      <c r="GL397">
        <f t="shared" si="303"/>
        <v>0</v>
      </c>
      <c r="GM397">
        <f t="shared" si="304"/>
        <v>494.09</v>
      </c>
      <c r="GN397">
        <f t="shared" si="305"/>
        <v>0</v>
      </c>
      <c r="GO397">
        <f t="shared" si="306"/>
        <v>494.09</v>
      </c>
      <c r="GP397">
        <f t="shared" si="307"/>
        <v>0</v>
      </c>
      <c r="GR397">
        <v>0</v>
      </c>
      <c r="GS397">
        <v>0</v>
      </c>
      <c r="GT397">
        <v>0</v>
      </c>
      <c r="GU397" t="s">
        <v>3</v>
      </c>
      <c r="GV397">
        <f t="shared" si="308"/>
        <v>0</v>
      </c>
      <c r="GW397">
        <v>1</v>
      </c>
      <c r="GX397">
        <f t="shared" si="309"/>
        <v>0</v>
      </c>
      <c r="HA397">
        <v>0</v>
      </c>
      <c r="HB397">
        <v>0</v>
      </c>
      <c r="HC397">
        <f t="shared" si="325"/>
        <v>0</v>
      </c>
      <c r="HE397" t="s">
        <v>3</v>
      </c>
      <c r="HF397" t="s">
        <v>3</v>
      </c>
      <c r="HM397" t="s">
        <v>3</v>
      </c>
      <c r="HN397" t="s">
        <v>3</v>
      </c>
      <c r="HO397" t="s">
        <v>3</v>
      </c>
      <c r="HP397" t="s">
        <v>3</v>
      </c>
      <c r="HQ397" t="s">
        <v>3</v>
      </c>
      <c r="HS397">
        <v>0</v>
      </c>
      <c r="IK397">
        <v>0</v>
      </c>
    </row>
    <row r="398" spans="1:245" x14ac:dyDescent="0.2">
      <c r="A398">
        <v>17</v>
      </c>
      <c r="B398">
        <v>1</v>
      </c>
      <c r="C398">
        <f>ROW(SmtRes!A594)</f>
        <v>594</v>
      </c>
      <c r="D398">
        <f>ROW(EtalonRes!A594)</f>
        <v>594</v>
      </c>
      <c r="E398" t="s">
        <v>579</v>
      </c>
      <c r="F398" t="s">
        <v>580</v>
      </c>
      <c r="G398" t="s">
        <v>581</v>
      </c>
      <c r="H398" t="s">
        <v>151</v>
      </c>
      <c r="I398">
        <f>ROUND(1.1,7)</f>
        <v>1.1000000000000001</v>
      </c>
      <c r="J398">
        <v>0</v>
      </c>
      <c r="K398">
        <f>ROUND(1.1,7)</f>
        <v>1.1000000000000001</v>
      </c>
      <c r="O398">
        <f t="shared" si="320"/>
        <v>30591.17</v>
      </c>
      <c r="P398">
        <f>SUMIF(SmtRes!AQ582:'SmtRes'!AQ594,"=1",SmtRes!DF582:'SmtRes'!DF594)</f>
        <v>6006.76</v>
      </c>
      <c r="Q398">
        <f>SUMIF(SmtRes!AQ582:'SmtRes'!AQ594,"=1",SmtRes!DG582:'SmtRes'!DG594)</f>
        <v>857.28</v>
      </c>
      <c r="R398">
        <f>SUMIF(SmtRes!AQ582:'SmtRes'!AQ594,"=1",SmtRes!DH582:'SmtRes'!DH594)</f>
        <v>363.12</v>
      </c>
      <c r="S398">
        <f>SUMIF(SmtRes!AQ582:'SmtRes'!AQ594,"=1",SmtRes!DI582:'SmtRes'!DI594)</f>
        <v>23364.01</v>
      </c>
      <c r="T398">
        <f t="shared" si="296"/>
        <v>0</v>
      </c>
      <c r="U398">
        <f>SUMIF(SmtRes!AQ582:'SmtRes'!AQ594,"=1",SmtRes!CV582:'SmtRes'!CV594)</f>
        <v>30.536000000000001</v>
      </c>
      <c r="V398">
        <f>SUMIF(SmtRes!AQ582:'SmtRes'!AQ594,"=1",SmtRes!CW582:'SmtRes'!CW594)</f>
        <v>0.39600000000000002</v>
      </c>
      <c r="W398">
        <f t="shared" si="297"/>
        <v>0</v>
      </c>
      <c r="X398">
        <f t="shared" si="298"/>
        <v>23015.32</v>
      </c>
      <c r="Y398">
        <f t="shared" si="299"/>
        <v>12100.84</v>
      </c>
      <c r="AA398">
        <v>48216218</v>
      </c>
      <c r="AB398">
        <f t="shared" si="300"/>
        <v>27698.663331</v>
      </c>
      <c r="AC398">
        <f>ROUND((SUM(SmtRes!BQ582:'SmtRes'!BQ594)),6)</f>
        <v>5679.3123310000001</v>
      </c>
      <c r="AD398">
        <f>ROUND((((SUM(SmtRes!BR582:'SmtRes'!BR594))-(SUM(SmtRes!BS582:'SmtRes'!BS594)))+AE398),6)</f>
        <v>779.34220000000005</v>
      </c>
      <c r="AE398">
        <f>ROUND((SUM(SmtRes!BS582:'SmtRes'!BS594)),6)</f>
        <v>330.1164</v>
      </c>
      <c r="AF398">
        <f>ROUND((SUM(SmtRes!BT582:'SmtRes'!BT594)),6)</f>
        <v>21240.0088</v>
      </c>
      <c r="AG398">
        <f t="shared" si="301"/>
        <v>0</v>
      </c>
      <c r="AH398">
        <f>(SUM(SmtRes!BU582:'SmtRes'!BU594))</f>
        <v>27.76</v>
      </c>
      <c r="AI398">
        <f>(SUM(SmtRes!BV582:'SmtRes'!BV594))</f>
        <v>0.36</v>
      </c>
      <c r="AJ398">
        <f t="shared" si="302"/>
        <v>0</v>
      </c>
      <c r="AK398">
        <v>28028.779730999999</v>
      </c>
      <c r="AL398">
        <v>5679.3123309999992</v>
      </c>
      <c r="AM398">
        <v>779.34220000000005</v>
      </c>
      <c r="AN398">
        <v>330.1164</v>
      </c>
      <c r="AO398">
        <v>21240.0088</v>
      </c>
      <c r="AP398">
        <v>0</v>
      </c>
      <c r="AQ398">
        <v>27.76</v>
      </c>
      <c r="AR398">
        <v>0.36</v>
      </c>
      <c r="AS398">
        <v>0</v>
      </c>
      <c r="AT398">
        <v>97</v>
      </c>
      <c r="AU398">
        <v>51</v>
      </c>
      <c r="AV398">
        <v>1</v>
      </c>
      <c r="AW398">
        <v>1</v>
      </c>
      <c r="AZ398">
        <v>1</v>
      </c>
      <c r="BA398">
        <v>1</v>
      </c>
      <c r="BB398">
        <v>1</v>
      </c>
      <c r="BC398">
        <v>1</v>
      </c>
      <c r="BD398" t="s">
        <v>3</v>
      </c>
      <c r="BE398" t="s">
        <v>3</v>
      </c>
      <c r="BF398" t="s">
        <v>3</v>
      </c>
      <c r="BG398" t="s">
        <v>3</v>
      </c>
      <c r="BH398">
        <v>0</v>
      </c>
      <c r="BI398">
        <v>2</v>
      </c>
      <c r="BJ398" t="s">
        <v>582</v>
      </c>
      <c r="BM398">
        <v>108001</v>
      </c>
      <c r="BN398">
        <v>0</v>
      </c>
      <c r="BO398" t="s">
        <v>3</v>
      </c>
      <c r="BP398">
        <v>0</v>
      </c>
      <c r="BQ398">
        <v>3</v>
      </c>
      <c r="BR398">
        <v>0</v>
      </c>
      <c r="BS398">
        <v>1</v>
      </c>
      <c r="BT398">
        <v>1</v>
      </c>
      <c r="BU398">
        <v>1</v>
      </c>
      <c r="BV398">
        <v>1</v>
      </c>
      <c r="BW398">
        <v>1</v>
      </c>
      <c r="BX398">
        <v>1</v>
      </c>
      <c r="BY398" t="s">
        <v>3</v>
      </c>
      <c r="BZ398">
        <v>97</v>
      </c>
      <c r="CA398">
        <v>51</v>
      </c>
      <c r="CB398" t="s">
        <v>3</v>
      </c>
      <c r="CE398">
        <v>0</v>
      </c>
      <c r="CF398">
        <v>0</v>
      </c>
      <c r="CG398">
        <v>0</v>
      </c>
      <c r="CM398">
        <v>0</v>
      </c>
      <c r="CN398" t="s">
        <v>3</v>
      </c>
      <c r="CO398">
        <v>0</v>
      </c>
      <c r="CP398">
        <f t="shared" si="321"/>
        <v>30591.17</v>
      </c>
      <c r="CQ398">
        <f>SUMIF(SmtRes!AQ582:'SmtRes'!AQ594,"=1",SmtRes!AA582:'SmtRes'!AA594)</f>
        <v>229707.53999999998</v>
      </c>
      <c r="CR398">
        <f>SUMIF(SmtRes!AQ582:'SmtRes'!AQ594,"=1",SmtRes!AB582:'SmtRes'!AB594)</f>
        <v>2090.0600000000004</v>
      </c>
      <c r="CS398">
        <f>SUMIF(SmtRes!AQ582:'SmtRes'!AQ594,"=1",SmtRes!AC582:'SmtRes'!AC594)</f>
        <v>1833.98</v>
      </c>
      <c r="CT398">
        <f>SUMIF(SmtRes!AQ582:'SmtRes'!AQ594,"=1",SmtRes!AD582:'SmtRes'!AD594)</f>
        <v>765.13</v>
      </c>
      <c r="CU398">
        <f t="shared" si="326"/>
        <v>0</v>
      </c>
      <c r="CV398">
        <f>SUMIF(SmtRes!AQ582:'SmtRes'!AQ594,"=1",SmtRes!BU582:'SmtRes'!BU594)</f>
        <v>27.76</v>
      </c>
      <c r="CW398">
        <f>SUMIF(SmtRes!AQ582:'SmtRes'!AQ594,"=1",SmtRes!BV582:'SmtRes'!BV594)</f>
        <v>0.36</v>
      </c>
      <c r="CX398">
        <f t="shared" si="327"/>
        <v>0</v>
      </c>
      <c r="CY398">
        <f t="shared" si="323"/>
        <v>23015.3161</v>
      </c>
      <c r="CZ398">
        <f t="shared" si="324"/>
        <v>12100.836299999999</v>
      </c>
      <c r="DC398" t="s">
        <v>3</v>
      </c>
      <c r="DD398" t="s">
        <v>3</v>
      </c>
      <c r="DE398" t="s">
        <v>3</v>
      </c>
      <c r="DF398" t="s">
        <v>3</v>
      </c>
      <c r="DG398" t="s">
        <v>3</v>
      </c>
      <c r="DH398" t="s">
        <v>3</v>
      </c>
      <c r="DI398" t="s">
        <v>3</v>
      </c>
      <c r="DJ398" t="s">
        <v>3</v>
      </c>
      <c r="DK398" t="s">
        <v>3</v>
      </c>
      <c r="DL398" t="s">
        <v>3</v>
      </c>
      <c r="DM398" t="s">
        <v>3</v>
      </c>
      <c r="DN398">
        <v>0</v>
      </c>
      <c r="DO398">
        <v>0</v>
      </c>
      <c r="DP398">
        <v>1</v>
      </c>
      <c r="DQ398">
        <v>1</v>
      </c>
      <c r="DU398">
        <v>1003</v>
      </c>
      <c r="DV398" t="s">
        <v>151</v>
      </c>
      <c r="DW398" t="s">
        <v>151</v>
      </c>
      <c r="DX398">
        <v>100</v>
      </c>
      <c r="DZ398" t="s">
        <v>3</v>
      </c>
      <c r="EA398" t="s">
        <v>3</v>
      </c>
      <c r="EB398" t="s">
        <v>3</v>
      </c>
      <c r="EC398" t="s">
        <v>3</v>
      </c>
      <c r="EE398">
        <v>45799455</v>
      </c>
      <c r="EF398">
        <v>3</v>
      </c>
      <c r="EG398" t="s">
        <v>25</v>
      </c>
      <c r="EH398">
        <v>0</v>
      </c>
      <c r="EI398" t="s">
        <v>3</v>
      </c>
      <c r="EJ398">
        <v>2</v>
      </c>
      <c r="EK398">
        <v>108001</v>
      </c>
      <c r="EL398" t="s">
        <v>26</v>
      </c>
      <c r="EM398" t="s">
        <v>27</v>
      </c>
      <c r="EO398" t="s">
        <v>3</v>
      </c>
      <c r="EQ398">
        <v>131072</v>
      </c>
      <c r="ER398">
        <v>0</v>
      </c>
      <c r="ES398">
        <v>0</v>
      </c>
      <c r="ET398">
        <v>0</v>
      </c>
      <c r="EU398">
        <v>0</v>
      </c>
      <c r="EV398">
        <v>0</v>
      </c>
      <c r="EW398">
        <v>27.76</v>
      </c>
      <c r="EX398">
        <v>0.36</v>
      </c>
      <c r="EY398">
        <v>0</v>
      </c>
      <c r="FQ398">
        <v>0</v>
      </c>
      <c r="FR398">
        <v>0</v>
      </c>
      <c r="FS398">
        <v>0</v>
      </c>
      <c r="FX398">
        <v>97</v>
      </c>
      <c r="FY398">
        <v>51</v>
      </c>
      <c r="GA398" t="s">
        <v>3</v>
      </c>
      <c r="GD398">
        <v>1</v>
      </c>
      <c r="GF398">
        <v>-1954567203</v>
      </c>
      <c r="GG398">
        <v>2</v>
      </c>
      <c r="GH398">
        <v>1</v>
      </c>
      <c r="GI398">
        <v>-2</v>
      </c>
      <c r="GJ398">
        <v>0</v>
      </c>
      <c r="GK398">
        <v>0</v>
      </c>
      <c r="GL398">
        <f t="shared" si="303"/>
        <v>0</v>
      </c>
      <c r="GM398">
        <f t="shared" si="304"/>
        <v>65707.33</v>
      </c>
      <c r="GN398">
        <f t="shared" si="305"/>
        <v>0</v>
      </c>
      <c r="GO398">
        <f t="shared" si="306"/>
        <v>65707.33</v>
      </c>
      <c r="GP398">
        <f t="shared" si="307"/>
        <v>0</v>
      </c>
      <c r="GR398">
        <v>0</v>
      </c>
      <c r="GS398">
        <v>0</v>
      </c>
      <c r="GT398">
        <v>0</v>
      </c>
      <c r="GU398" t="s">
        <v>3</v>
      </c>
      <c r="GV398">
        <f t="shared" si="308"/>
        <v>0</v>
      </c>
      <c r="GW398">
        <v>1</v>
      </c>
      <c r="GX398">
        <f t="shared" si="309"/>
        <v>0</v>
      </c>
      <c r="HA398">
        <v>0</v>
      </c>
      <c r="HB398">
        <v>0</v>
      </c>
      <c r="HC398">
        <f t="shared" si="325"/>
        <v>0</v>
      </c>
      <c r="HE398" t="s">
        <v>3</v>
      </c>
      <c r="HF398" t="s">
        <v>3</v>
      </c>
      <c r="HM398" t="s">
        <v>3</v>
      </c>
      <c r="HN398" t="s">
        <v>29</v>
      </c>
      <c r="HO398" t="s">
        <v>30</v>
      </c>
      <c r="HP398" t="s">
        <v>26</v>
      </c>
      <c r="HQ398" t="s">
        <v>26</v>
      </c>
      <c r="HS398">
        <v>0</v>
      </c>
      <c r="IK398">
        <v>0</v>
      </c>
    </row>
    <row r="399" spans="1:245" x14ac:dyDescent="0.2">
      <c r="A399">
        <v>17</v>
      </c>
      <c r="B399">
        <v>1</v>
      </c>
      <c r="E399" t="s">
        <v>583</v>
      </c>
      <c r="F399" t="s">
        <v>584</v>
      </c>
      <c r="G399" t="s">
        <v>585</v>
      </c>
      <c r="H399" t="s">
        <v>156</v>
      </c>
      <c r="I399">
        <f>ROUND(113.3,7)</f>
        <v>113.3</v>
      </c>
      <c r="J399">
        <v>0</v>
      </c>
      <c r="K399">
        <f>ROUND(113.3,7)</f>
        <v>113.3</v>
      </c>
      <c r="O399">
        <f t="shared" si="320"/>
        <v>9965.8700000000008</v>
      </c>
      <c r="P399">
        <f>ROUND(CQ399*I399,2)</f>
        <v>9965.8700000000008</v>
      </c>
      <c r="Q399">
        <f>ROUND(CR399*I399,2)</f>
        <v>0</v>
      </c>
      <c r="R399">
        <f>ROUND(CS399*I399,2)</f>
        <v>0</v>
      </c>
      <c r="S399">
        <f>ROUND(CT399*I399,2)</f>
        <v>0</v>
      </c>
      <c r="T399">
        <f t="shared" si="296"/>
        <v>0</v>
      </c>
      <c r="U399">
        <f>ROUND(CV399*I399,7)</f>
        <v>0</v>
      </c>
      <c r="V399">
        <f>ROUND(CW399*I399,7)</f>
        <v>0</v>
      </c>
      <c r="W399">
        <f t="shared" si="297"/>
        <v>0</v>
      </c>
      <c r="X399">
        <f t="shared" si="298"/>
        <v>0</v>
      </c>
      <c r="Y399">
        <f t="shared" si="299"/>
        <v>0</v>
      </c>
      <c r="AA399">
        <v>48216218</v>
      </c>
      <c r="AB399">
        <f t="shared" si="300"/>
        <v>74.540000000000006</v>
      </c>
      <c r="AC399">
        <f>ROUND((ES399),6)</f>
        <v>74.540000000000006</v>
      </c>
      <c r="AD399">
        <f>ROUND((((ET399)-(EU399))+AE399),6)</f>
        <v>0</v>
      </c>
      <c r="AE399">
        <f t="shared" ref="AE399:AF401" si="328">ROUND((EU399),6)</f>
        <v>0</v>
      </c>
      <c r="AF399">
        <f t="shared" si="328"/>
        <v>0</v>
      </c>
      <c r="AG399">
        <f t="shared" si="301"/>
        <v>0</v>
      </c>
      <c r="AH399">
        <f t="shared" ref="AH399:AI401" si="329">(EW399)</f>
        <v>0</v>
      </c>
      <c r="AI399">
        <f t="shared" si="329"/>
        <v>0</v>
      </c>
      <c r="AJ399">
        <f t="shared" si="302"/>
        <v>0</v>
      </c>
      <c r="AK399">
        <v>74.540000000000006</v>
      </c>
      <c r="AL399">
        <v>74.540000000000006</v>
      </c>
      <c r="AM399">
        <v>0</v>
      </c>
      <c r="AN399">
        <v>0</v>
      </c>
      <c r="AO399">
        <v>0</v>
      </c>
      <c r="AP399">
        <v>0</v>
      </c>
      <c r="AQ399">
        <v>0</v>
      </c>
      <c r="AR399">
        <v>0</v>
      </c>
      <c r="AS399">
        <v>0</v>
      </c>
      <c r="AT399">
        <v>0</v>
      </c>
      <c r="AU399">
        <v>0</v>
      </c>
      <c r="AV399">
        <v>1</v>
      </c>
      <c r="AW399">
        <v>1</v>
      </c>
      <c r="AZ399">
        <v>1</v>
      </c>
      <c r="BA399">
        <v>1</v>
      </c>
      <c r="BB399">
        <v>1</v>
      </c>
      <c r="BC399">
        <v>1.18</v>
      </c>
      <c r="BD399" t="s">
        <v>3</v>
      </c>
      <c r="BE399" t="s">
        <v>3</v>
      </c>
      <c r="BF399" t="s">
        <v>3</v>
      </c>
      <c r="BG399" t="s">
        <v>3</v>
      </c>
      <c r="BH399">
        <v>3</v>
      </c>
      <c r="BI399">
        <v>2</v>
      </c>
      <c r="BJ399" t="s">
        <v>586</v>
      </c>
      <c r="BM399">
        <v>500001</v>
      </c>
      <c r="BN399">
        <v>0</v>
      </c>
      <c r="BO399" t="s">
        <v>584</v>
      </c>
      <c r="BP399">
        <v>1</v>
      </c>
      <c r="BQ399">
        <v>8</v>
      </c>
      <c r="BR399">
        <v>0</v>
      </c>
      <c r="BS399">
        <v>1</v>
      </c>
      <c r="BT399">
        <v>1</v>
      </c>
      <c r="BU399">
        <v>1</v>
      </c>
      <c r="BV399">
        <v>1</v>
      </c>
      <c r="BW399">
        <v>1</v>
      </c>
      <c r="BX399">
        <v>1</v>
      </c>
      <c r="BY399" t="s">
        <v>3</v>
      </c>
      <c r="BZ399">
        <v>0</v>
      </c>
      <c r="CA399">
        <v>0</v>
      </c>
      <c r="CB399" t="s">
        <v>3</v>
      </c>
      <c r="CE399">
        <v>0</v>
      </c>
      <c r="CF399">
        <v>0</v>
      </c>
      <c r="CG399">
        <v>0</v>
      </c>
      <c r="CM399">
        <v>0</v>
      </c>
      <c r="CN399" t="s">
        <v>3</v>
      </c>
      <c r="CO399">
        <v>0</v>
      </c>
      <c r="CP399">
        <f t="shared" si="321"/>
        <v>9965.8700000000008</v>
      </c>
      <c r="CQ399">
        <f>ROUND(AL399*BC399,2)</f>
        <v>87.96</v>
      </c>
      <c r="CR399">
        <f>ROUND(AM399*BB399,2)</f>
        <v>0</v>
      </c>
      <c r="CS399">
        <f>ROUND(AN399*BS399,2)</f>
        <v>0</v>
      </c>
      <c r="CT399">
        <f>ROUND(AO399*BA399,2)</f>
        <v>0</v>
      </c>
      <c r="CU399">
        <f t="shared" si="326"/>
        <v>0</v>
      </c>
      <c r="CV399">
        <f t="shared" ref="CV399:CW401" si="330">AH399</f>
        <v>0</v>
      </c>
      <c r="CW399">
        <f t="shared" si="330"/>
        <v>0</v>
      </c>
      <c r="CX399">
        <f t="shared" si="327"/>
        <v>0</v>
      </c>
      <c r="CY399">
        <f t="shared" si="323"/>
        <v>0</v>
      </c>
      <c r="CZ399">
        <f t="shared" si="324"/>
        <v>0</v>
      </c>
      <c r="DC399" t="s">
        <v>3</v>
      </c>
      <c r="DD399" t="s">
        <v>3</v>
      </c>
      <c r="DE399" t="s">
        <v>3</v>
      </c>
      <c r="DF399" t="s">
        <v>3</v>
      </c>
      <c r="DG399" t="s">
        <v>3</v>
      </c>
      <c r="DH399" t="s">
        <v>3</v>
      </c>
      <c r="DI399" t="s">
        <v>3</v>
      </c>
      <c r="DJ399" t="s">
        <v>3</v>
      </c>
      <c r="DK399" t="s">
        <v>3</v>
      </c>
      <c r="DL399" t="s">
        <v>3</v>
      </c>
      <c r="DM399" t="s">
        <v>3</v>
      </c>
      <c r="DN399">
        <v>0</v>
      </c>
      <c r="DO399">
        <v>0</v>
      </c>
      <c r="DP399">
        <v>1</v>
      </c>
      <c r="DQ399">
        <v>1</v>
      </c>
      <c r="DU399">
        <v>1003</v>
      </c>
      <c r="DV399" t="s">
        <v>156</v>
      </c>
      <c r="DW399" t="s">
        <v>156</v>
      </c>
      <c r="DX399">
        <v>1</v>
      </c>
      <c r="DZ399" t="s">
        <v>3</v>
      </c>
      <c r="EA399" t="s">
        <v>3</v>
      </c>
      <c r="EB399" t="s">
        <v>3</v>
      </c>
      <c r="EC399" t="s">
        <v>3</v>
      </c>
      <c r="EE399">
        <v>45799547</v>
      </c>
      <c r="EF399">
        <v>8</v>
      </c>
      <c r="EG399" t="s">
        <v>105</v>
      </c>
      <c r="EH399">
        <v>0</v>
      </c>
      <c r="EI399" t="s">
        <v>3</v>
      </c>
      <c r="EJ399">
        <v>1</v>
      </c>
      <c r="EK399">
        <v>500001</v>
      </c>
      <c r="EL399" t="s">
        <v>158</v>
      </c>
      <c r="EM399" t="s">
        <v>159</v>
      </c>
      <c r="EO399" t="s">
        <v>3</v>
      </c>
      <c r="EQ399">
        <v>131072</v>
      </c>
      <c r="ER399">
        <v>74.540000000000006</v>
      </c>
      <c r="ES399">
        <v>74.540000000000006</v>
      </c>
      <c r="ET399">
        <v>0</v>
      </c>
      <c r="EU399">
        <v>0</v>
      </c>
      <c r="EV399">
        <v>0</v>
      </c>
      <c r="EW399">
        <v>0</v>
      </c>
      <c r="EX399">
        <v>0</v>
      </c>
      <c r="EY399">
        <v>0</v>
      </c>
      <c r="FQ399">
        <v>0</v>
      </c>
      <c r="FR399">
        <v>0</v>
      </c>
      <c r="FS399">
        <v>0</v>
      </c>
      <c r="FX399">
        <v>0</v>
      </c>
      <c r="FY399">
        <v>0</v>
      </c>
      <c r="GA399" t="s">
        <v>3</v>
      </c>
      <c r="GD399">
        <v>1</v>
      </c>
      <c r="GF399">
        <v>1915558965</v>
      </c>
      <c r="GG399">
        <v>2</v>
      </c>
      <c r="GH399">
        <v>1</v>
      </c>
      <c r="GI399">
        <v>2</v>
      </c>
      <c r="GJ399">
        <v>0</v>
      </c>
      <c r="GK399">
        <v>0</v>
      </c>
      <c r="GL399">
        <f t="shared" si="303"/>
        <v>0</v>
      </c>
      <c r="GM399">
        <f t="shared" si="304"/>
        <v>9965.8700000000008</v>
      </c>
      <c r="GN399">
        <f t="shared" si="305"/>
        <v>0</v>
      </c>
      <c r="GO399">
        <f t="shared" si="306"/>
        <v>9965.8700000000008</v>
      </c>
      <c r="GP399">
        <f t="shared" si="307"/>
        <v>0</v>
      </c>
      <c r="GR399">
        <v>0</v>
      </c>
      <c r="GS399">
        <v>0</v>
      </c>
      <c r="GT399">
        <v>0</v>
      </c>
      <c r="GU399" t="s">
        <v>3</v>
      </c>
      <c r="GV399">
        <f t="shared" si="308"/>
        <v>0</v>
      </c>
      <c r="GW399">
        <v>1</v>
      </c>
      <c r="GX399">
        <f t="shared" si="309"/>
        <v>0</v>
      </c>
      <c r="HA399">
        <v>0</v>
      </c>
      <c r="HB399">
        <v>0</v>
      </c>
      <c r="HC399">
        <f t="shared" si="325"/>
        <v>0</v>
      </c>
      <c r="HE399" t="s">
        <v>3</v>
      </c>
      <c r="HF399" t="s">
        <v>3</v>
      </c>
      <c r="HM399" t="s">
        <v>3</v>
      </c>
      <c r="HN399" t="s">
        <v>3</v>
      </c>
      <c r="HO399" t="s">
        <v>3</v>
      </c>
      <c r="HP399" t="s">
        <v>3</v>
      </c>
      <c r="HQ399" t="s">
        <v>3</v>
      </c>
      <c r="HS399">
        <v>0</v>
      </c>
      <c r="IK399">
        <v>0</v>
      </c>
    </row>
    <row r="400" spans="1:245" x14ac:dyDescent="0.2">
      <c r="A400">
        <v>17</v>
      </c>
      <c r="B400">
        <v>1</v>
      </c>
      <c r="E400" t="s">
        <v>587</v>
      </c>
      <c r="F400" t="s">
        <v>195</v>
      </c>
      <c r="G400" t="s">
        <v>588</v>
      </c>
      <c r="H400" t="s">
        <v>23</v>
      </c>
      <c r="I400">
        <f>ROUND(120,7)</f>
        <v>120</v>
      </c>
      <c r="J400">
        <v>0</v>
      </c>
      <c r="K400">
        <f>ROUND(120,7)</f>
        <v>120</v>
      </c>
      <c r="O400">
        <f t="shared" si="320"/>
        <v>996</v>
      </c>
      <c r="P400">
        <f>ROUND(CQ400*I400,2)</f>
        <v>996</v>
      </c>
      <c r="Q400">
        <f>ROUND(CR400*I400,2)</f>
        <v>0</v>
      </c>
      <c r="R400">
        <f>ROUND(CS400*I400,2)</f>
        <v>0</v>
      </c>
      <c r="S400">
        <f>ROUND(CT400*I400,2)</f>
        <v>0</v>
      </c>
      <c r="T400">
        <f t="shared" si="296"/>
        <v>0</v>
      </c>
      <c r="U400">
        <f>ROUND(CV400*I400,7)</f>
        <v>0</v>
      </c>
      <c r="V400">
        <f>ROUND(CW400*I400,7)</f>
        <v>0</v>
      </c>
      <c r="W400">
        <f t="shared" si="297"/>
        <v>0</v>
      </c>
      <c r="X400">
        <f t="shared" si="298"/>
        <v>0</v>
      </c>
      <c r="Y400">
        <f t="shared" si="299"/>
        <v>0</v>
      </c>
      <c r="AA400">
        <v>48216218</v>
      </c>
      <c r="AB400">
        <f t="shared" si="300"/>
        <v>8.3000000000000007</v>
      </c>
      <c r="AC400">
        <f>ROUND((ES400),6)</f>
        <v>8.3000000000000007</v>
      </c>
      <c r="AD400">
        <f>ROUND((((ET400)-(EU400))+AE400),6)</f>
        <v>0</v>
      </c>
      <c r="AE400">
        <f t="shared" si="328"/>
        <v>0</v>
      </c>
      <c r="AF400">
        <f t="shared" si="328"/>
        <v>0</v>
      </c>
      <c r="AG400">
        <f t="shared" si="301"/>
        <v>0</v>
      </c>
      <c r="AH400">
        <f t="shared" si="329"/>
        <v>0</v>
      </c>
      <c r="AI400">
        <f t="shared" si="329"/>
        <v>0</v>
      </c>
      <c r="AJ400">
        <f t="shared" si="302"/>
        <v>0</v>
      </c>
      <c r="AK400">
        <v>8.3000000000000007</v>
      </c>
      <c r="AL400">
        <v>8.3000000000000007</v>
      </c>
      <c r="AM400">
        <v>0</v>
      </c>
      <c r="AN400">
        <v>0</v>
      </c>
      <c r="AO400">
        <v>0</v>
      </c>
      <c r="AP400">
        <v>0</v>
      </c>
      <c r="AQ400">
        <v>0</v>
      </c>
      <c r="AR400">
        <v>0</v>
      </c>
      <c r="AS400">
        <v>0</v>
      </c>
      <c r="AT400">
        <v>0</v>
      </c>
      <c r="AU400">
        <v>0</v>
      </c>
      <c r="AV400">
        <v>1</v>
      </c>
      <c r="AW400">
        <v>1</v>
      </c>
      <c r="AZ400">
        <v>1</v>
      </c>
      <c r="BA400">
        <v>1</v>
      </c>
      <c r="BB400">
        <v>1</v>
      </c>
      <c r="BC400">
        <v>1</v>
      </c>
      <c r="BD400" t="s">
        <v>3</v>
      </c>
      <c r="BE400" t="s">
        <v>3</v>
      </c>
      <c r="BF400" t="s">
        <v>3</v>
      </c>
      <c r="BG400" t="s">
        <v>3</v>
      </c>
      <c r="BH400">
        <v>3</v>
      </c>
      <c r="BI400">
        <v>2</v>
      </c>
      <c r="BJ400" t="s">
        <v>589</v>
      </c>
      <c r="BM400">
        <v>1100</v>
      </c>
      <c r="BN400">
        <v>0</v>
      </c>
      <c r="BO400" t="s">
        <v>3</v>
      </c>
      <c r="BP400">
        <v>0</v>
      </c>
      <c r="BQ400">
        <v>8</v>
      </c>
      <c r="BR400">
        <v>0</v>
      </c>
      <c r="BS400">
        <v>1</v>
      </c>
      <c r="BT400">
        <v>1</v>
      </c>
      <c r="BU400">
        <v>1</v>
      </c>
      <c r="BV400">
        <v>1</v>
      </c>
      <c r="BW400">
        <v>1</v>
      </c>
      <c r="BX400">
        <v>1</v>
      </c>
      <c r="BY400" t="s">
        <v>3</v>
      </c>
      <c r="BZ400">
        <v>0</v>
      </c>
      <c r="CA400">
        <v>0</v>
      </c>
      <c r="CB400" t="s">
        <v>3</v>
      </c>
      <c r="CE400">
        <v>0</v>
      </c>
      <c r="CF400">
        <v>0</v>
      </c>
      <c r="CG400">
        <v>0</v>
      </c>
      <c r="CM400">
        <v>0</v>
      </c>
      <c r="CN400" t="s">
        <v>3</v>
      </c>
      <c r="CO400">
        <v>0</v>
      </c>
      <c r="CP400">
        <f t="shared" si="321"/>
        <v>996</v>
      </c>
      <c r="CQ400">
        <f>ROUND(AL400*BC400,2)</f>
        <v>8.3000000000000007</v>
      </c>
      <c r="CR400">
        <f>ROUND(AM400*BB400,2)</f>
        <v>0</v>
      </c>
      <c r="CS400">
        <f>ROUND(AN400*BS400,2)</f>
        <v>0</v>
      </c>
      <c r="CT400">
        <f>ROUND(AO400*BA400,2)</f>
        <v>0</v>
      </c>
      <c r="CU400">
        <f t="shared" si="326"/>
        <v>0</v>
      </c>
      <c r="CV400">
        <f t="shared" si="330"/>
        <v>0</v>
      </c>
      <c r="CW400">
        <f t="shared" si="330"/>
        <v>0</v>
      </c>
      <c r="CX400">
        <f t="shared" si="327"/>
        <v>0</v>
      </c>
      <c r="CY400">
        <f t="shared" si="323"/>
        <v>0</v>
      </c>
      <c r="CZ400">
        <f t="shared" si="324"/>
        <v>0</v>
      </c>
      <c r="DC400" t="s">
        <v>3</v>
      </c>
      <c r="DD400" t="s">
        <v>3</v>
      </c>
      <c r="DE400" t="s">
        <v>3</v>
      </c>
      <c r="DF400" t="s">
        <v>3</v>
      </c>
      <c r="DG400" t="s">
        <v>3</v>
      </c>
      <c r="DH400" t="s">
        <v>3</v>
      </c>
      <c r="DI400" t="s">
        <v>3</v>
      </c>
      <c r="DJ400" t="s">
        <v>3</v>
      </c>
      <c r="DK400" t="s">
        <v>3</v>
      </c>
      <c r="DL400" t="s">
        <v>3</v>
      </c>
      <c r="DM400" t="s">
        <v>3</v>
      </c>
      <c r="DN400">
        <v>0</v>
      </c>
      <c r="DO400">
        <v>0</v>
      </c>
      <c r="DP400">
        <v>1</v>
      </c>
      <c r="DQ400">
        <v>1</v>
      </c>
      <c r="DU400">
        <v>1013</v>
      </c>
      <c r="DV400" t="s">
        <v>23</v>
      </c>
      <c r="DW400" t="s">
        <v>23</v>
      </c>
      <c r="DX400">
        <v>1</v>
      </c>
      <c r="DZ400" t="s">
        <v>3</v>
      </c>
      <c r="EA400" t="s">
        <v>3</v>
      </c>
      <c r="EB400" t="s">
        <v>3</v>
      </c>
      <c r="EC400" t="s">
        <v>3</v>
      </c>
      <c r="EE400">
        <v>45799882</v>
      </c>
      <c r="EF400">
        <v>8</v>
      </c>
      <c r="EG400" t="s">
        <v>105</v>
      </c>
      <c r="EH400">
        <v>0</v>
      </c>
      <c r="EI400" t="s">
        <v>3</v>
      </c>
      <c r="EJ400">
        <v>1</v>
      </c>
      <c r="EK400">
        <v>1100</v>
      </c>
      <c r="EL400" t="s">
        <v>106</v>
      </c>
      <c r="EM400" t="s">
        <v>107</v>
      </c>
      <c r="EO400" t="s">
        <v>3</v>
      </c>
      <c r="EQ400">
        <v>131072</v>
      </c>
      <c r="ER400">
        <v>0</v>
      </c>
      <c r="ES400">
        <v>8.3000000000000007</v>
      </c>
      <c r="ET400">
        <v>0</v>
      </c>
      <c r="EU400">
        <v>0</v>
      </c>
      <c r="EV400">
        <v>0</v>
      </c>
      <c r="EW400">
        <v>0</v>
      </c>
      <c r="EX400">
        <v>0</v>
      </c>
      <c r="EY400">
        <v>0</v>
      </c>
      <c r="FQ400">
        <v>0</v>
      </c>
      <c r="FR400">
        <v>0</v>
      </c>
      <c r="FS400">
        <v>0</v>
      </c>
      <c r="FX400">
        <v>0</v>
      </c>
      <c r="FY400">
        <v>0</v>
      </c>
      <c r="GA400" t="s">
        <v>3</v>
      </c>
      <c r="GD400">
        <v>1</v>
      </c>
      <c r="GF400">
        <v>1051760073</v>
      </c>
      <c r="GG400">
        <v>2</v>
      </c>
      <c r="GH400">
        <v>0</v>
      </c>
      <c r="GI400">
        <v>-2</v>
      </c>
      <c r="GJ400">
        <v>0</v>
      </c>
      <c r="GK400">
        <v>0</v>
      </c>
      <c r="GL400">
        <f t="shared" si="303"/>
        <v>0</v>
      </c>
      <c r="GM400">
        <f t="shared" si="304"/>
        <v>996</v>
      </c>
      <c r="GN400">
        <f t="shared" si="305"/>
        <v>0</v>
      </c>
      <c r="GO400">
        <f t="shared" si="306"/>
        <v>996</v>
      </c>
      <c r="GP400">
        <f t="shared" si="307"/>
        <v>0</v>
      </c>
      <c r="GR400">
        <v>0</v>
      </c>
      <c r="GS400">
        <v>0</v>
      </c>
      <c r="GT400">
        <v>0</v>
      </c>
      <c r="GU400" t="s">
        <v>3</v>
      </c>
      <c r="GV400">
        <f t="shared" si="308"/>
        <v>0</v>
      </c>
      <c r="GW400">
        <v>1</v>
      </c>
      <c r="GX400">
        <f t="shared" si="309"/>
        <v>0</v>
      </c>
      <c r="HA400">
        <v>0</v>
      </c>
      <c r="HB400">
        <v>0</v>
      </c>
      <c r="HC400">
        <f t="shared" si="325"/>
        <v>0</v>
      </c>
      <c r="HE400" t="s">
        <v>3</v>
      </c>
      <c r="HF400" t="s">
        <v>3</v>
      </c>
      <c r="HM400" t="s">
        <v>3</v>
      </c>
      <c r="HN400" t="s">
        <v>3</v>
      </c>
      <c r="HO400" t="s">
        <v>3</v>
      </c>
      <c r="HP400" t="s">
        <v>3</v>
      </c>
      <c r="HQ400" t="s">
        <v>3</v>
      </c>
      <c r="HS400">
        <v>0</v>
      </c>
      <c r="IK400">
        <v>0</v>
      </c>
    </row>
    <row r="401" spans="1:245" x14ac:dyDescent="0.2">
      <c r="A401">
        <v>17</v>
      </c>
      <c r="B401">
        <v>1</v>
      </c>
      <c r="E401" t="s">
        <v>590</v>
      </c>
      <c r="F401" t="s">
        <v>591</v>
      </c>
      <c r="G401" t="s">
        <v>592</v>
      </c>
      <c r="H401" t="s">
        <v>23</v>
      </c>
      <c r="I401">
        <f>ROUND(48,7)</f>
        <v>48</v>
      </c>
      <c r="J401">
        <v>0</v>
      </c>
      <c r="K401">
        <f>ROUND(48,7)</f>
        <v>48</v>
      </c>
      <c r="O401">
        <f t="shared" si="320"/>
        <v>16544.64</v>
      </c>
      <c r="P401">
        <f>ROUND(CQ401*I401,2)</f>
        <v>16544.64</v>
      </c>
      <c r="Q401">
        <f>ROUND(CR401*I401,2)</f>
        <v>0</v>
      </c>
      <c r="R401">
        <f>ROUND(CS401*I401,2)</f>
        <v>0</v>
      </c>
      <c r="S401">
        <f>ROUND(CT401*I401,2)</f>
        <v>0</v>
      </c>
      <c r="T401">
        <f t="shared" si="296"/>
        <v>0</v>
      </c>
      <c r="U401">
        <f>ROUND(CV401*I401,7)</f>
        <v>0</v>
      </c>
      <c r="V401">
        <f>ROUND(CW401*I401,7)</f>
        <v>0</v>
      </c>
      <c r="W401">
        <f t="shared" si="297"/>
        <v>0</v>
      </c>
      <c r="X401">
        <f t="shared" si="298"/>
        <v>0</v>
      </c>
      <c r="Y401">
        <f t="shared" si="299"/>
        <v>0</v>
      </c>
      <c r="AA401">
        <v>48216218</v>
      </c>
      <c r="AB401">
        <f t="shared" si="300"/>
        <v>344.68</v>
      </c>
      <c r="AC401">
        <f>ROUND((ES401),6)</f>
        <v>344.68</v>
      </c>
      <c r="AD401">
        <f>ROUND((((ET401)-(EU401))+AE401),6)</f>
        <v>0</v>
      </c>
      <c r="AE401">
        <f t="shared" si="328"/>
        <v>0</v>
      </c>
      <c r="AF401">
        <f t="shared" si="328"/>
        <v>0</v>
      </c>
      <c r="AG401">
        <f t="shared" si="301"/>
        <v>0</v>
      </c>
      <c r="AH401">
        <f t="shared" si="329"/>
        <v>0</v>
      </c>
      <c r="AI401">
        <f t="shared" si="329"/>
        <v>0</v>
      </c>
      <c r="AJ401">
        <f t="shared" si="302"/>
        <v>0</v>
      </c>
      <c r="AK401">
        <v>344.68</v>
      </c>
      <c r="AL401">
        <v>344.68</v>
      </c>
      <c r="AM401">
        <v>0</v>
      </c>
      <c r="AN401">
        <v>0</v>
      </c>
      <c r="AO401">
        <v>0</v>
      </c>
      <c r="AP401">
        <v>0</v>
      </c>
      <c r="AQ401">
        <v>0</v>
      </c>
      <c r="AR401">
        <v>0</v>
      </c>
      <c r="AS401">
        <v>0</v>
      </c>
      <c r="AT401">
        <v>0</v>
      </c>
      <c r="AU401">
        <v>0</v>
      </c>
      <c r="AV401">
        <v>1</v>
      </c>
      <c r="AW401">
        <v>1</v>
      </c>
      <c r="AZ401">
        <v>1</v>
      </c>
      <c r="BA401">
        <v>1</v>
      </c>
      <c r="BB401">
        <v>1</v>
      </c>
      <c r="BC401">
        <v>1</v>
      </c>
      <c r="BD401" t="s">
        <v>3</v>
      </c>
      <c r="BE401" t="s">
        <v>3</v>
      </c>
      <c r="BF401" t="s">
        <v>3</v>
      </c>
      <c r="BG401" t="s">
        <v>3</v>
      </c>
      <c r="BH401">
        <v>3</v>
      </c>
      <c r="BI401">
        <v>2</v>
      </c>
      <c r="BJ401" t="s">
        <v>593</v>
      </c>
      <c r="BM401">
        <v>1100</v>
      </c>
      <c r="BN401">
        <v>0</v>
      </c>
      <c r="BO401" t="s">
        <v>3</v>
      </c>
      <c r="BP401">
        <v>0</v>
      </c>
      <c r="BQ401">
        <v>8</v>
      </c>
      <c r="BR401">
        <v>0</v>
      </c>
      <c r="BS401">
        <v>1</v>
      </c>
      <c r="BT401">
        <v>1</v>
      </c>
      <c r="BU401">
        <v>1</v>
      </c>
      <c r="BV401">
        <v>1</v>
      </c>
      <c r="BW401">
        <v>1</v>
      </c>
      <c r="BX401">
        <v>1</v>
      </c>
      <c r="BY401" t="s">
        <v>3</v>
      </c>
      <c r="BZ401">
        <v>0</v>
      </c>
      <c r="CA401">
        <v>0</v>
      </c>
      <c r="CB401" t="s">
        <v>3</v>
      </c>
      <c r="CE401">
        <v>0</v>
      </c>
      <c r="CF401">
        <v>0</v>
      </c>
      <c r="CG401">
        <v>0</v>
      </c>
      <c r="CM401">
        <v>0</v>
      </c>
      <c r="CN401" t="s">
        <v>3</v>
      </c>
      <c r="CO401">
        <v>0</v>
      </c>
      <c r="CP401">
        <f t="shared" si="321"/>
        <v>16544.64</v>
      </c>
      <c r="CQ401">
        <f>ROUND(AL401*BC401,2)</f>
        <v>344.68</v>
      </c>
      <c r="CR401">
        <f>ROUND(AM401*BB401,2)</f>
        <v>0</v>
      </c>
      <c r="CS401">
        <f>ROUND(AN401*BS401,2)</f>
        <v>0</v>
      </c>
      <c r="CT401">
        <f>ROUND(AO401*BA401,2)</f>
        <v>0</v>
      </c>
      <c r="CU401">
        <f t="shared" si="326"/>
        <v>0</v>
      </c>
      <c r="CV401">
        <f t="shared" si="330"/>
        <v>0</v>
      </c>
      <c r="CW401">
        <f t="shared" si="330"/>
        <v>0</v>
      </c>
      <c r="CX401">
        <f t="shared" si="327"/>
        <v>0</v>
      </c>
      <c r="CY401">
        <f t="shared" si="323"/>
        <v>0</v>
      </c>
      <c r="CZ401">
        <f t="shared" si="324"/>
        <v>0</v>
      </c>
      <c r="DC401" t="s">
        <v>3</v>
      </c>
      <c r="DD401" t="s">
        <v>3</v>
      </c>
      <c r="DE401" t="s">
        <v>3</v>
      </c>
      <c r="DF401" t="s">
        <v>3</v>
      </c>
      <c r="DG401" t="s">
        <v>3</v>
      </c>
      <c r="DH401" t="s">
        <v>3</v>
      </c>
      <c r="DI401" t="s">
        <v>3</v>
      </c>
      <c r="DJ401" t="s">
        <v>3</v>
      </c>
      <c r="DK401" t="s">
        <v>3</v>
      </c>
      <c r="DL401" t="s">
        <v>3</v>
      </c>
      <c r="DM401" t="s">
        <v>3</v>
      </c>
      <c r="DN401">
        <v>0</v>
      </c>
      <c r="DO401">
        <v>0</v>
      </c>
      <c r="DP401">
        <v>1</v>
      </c>
      <c r="DQ401">
        <v>1</v>
      </c>
      <c r="DU401">
        <v>1013</v>
      </c>
      <c r="DV401" t="s">
        <v>23</v>
      </c>
      <c r="DW401" t="s">
        <v>23</v>
      </c>
      <c r="DX401">
        <v>1</v>
      </c>
      <c r="DZ401" t="s">
        <v>3</v>
      </c>
      <c r="EA401" t="s">
        <v>3</v>
      </c>
      <c r="EB401" t="s">
        <v>3</v>
      </c>
      <c r="EC401" t="s">
        <v>3</v>
      </c>
      <c r="EE401">
        <v>45799882</v>
      </c>
      <c r="EF401">
        <v>8</v>
      </c>
      <c r="EG401" t="s">
        <v>105</v>
      </c>
      <c r="EH401">
        <v>0</v>
      </c>
      <c r="EI401" t="s">
        <v>3</v>
      </c>
      <c r="EJ401">
        <v>1</v>
      </c>
      <c r="EK401">
        <v>1100</v>
      </c>
      <c r="EL401" t="s">
        <v>106</v>
      </c>
      <c r="EM401" t="s">
        <v>107</v>
      </c>
      <c r="EO401" t="s">
        <v>3</v>
      </c>
      <c r="EQ401">
        <v>131072</v>
      </c>
      <c r="ER401">
        <v>0</v>
      </c>
      <c r="ES401">
        <v>344.68</v>
      </c>
      <c r="ET401">
        <v>0</v>
      </c>
      <c r="EU401">
        <v>0</v>
      </c>
      <c r="EV401">
        <v>0</v>
      </c>
      <c r="EW401">
        <v>0</v>
      </c>
      <c r="EX401">
        <v>0</v>
      </c>
      <c r="EY401">
        <v>0</v>
      </c>
      <c r="FQ401">
        <v>0</v>
      </c>
      <c r="FR401">
        <v>0</v>
      </c>
      <c r="FS401">
        <v>0</v>
      </c>
      <c r="FX401">
        <v>0</v>
      </c>
      <c r="FY401">
        <v>0</v>
      </c>
      <c r="GA401" t="s">
        <v>3</v>
      </c>
      <c r="GD401">
        <v>1</v>
      </c>
      <c r="GF401">
        <v>-35556377</v>
      </c>
      <c r="GG401">
        <v>2</v>
      </c>
      <c r="GH401">
        <v>0</v>
      </c>
      <c r="GI401">
        <v>-2</v>
      </c>
      <c r="GJ401">
        <v>0</v>
      </c>
      <c r="GK401">
        <v>0</v>
      </c>
      <c r="GL401">
        <f t="shared" si="303"/>
        <v>0</v>
      </c>
      <c r="GM401">
        <f t="shared" si="304"/>
        <v>16544.64</v>
      </c>
      <c r="GN401">
        <f t="shared" si="305"/>
        <v>0</v>
      </c>
      <c r="GO401">
        <f t="shared" si="306"/>
        <v>16544.64</v>
      </c>
      <c r="GP401">
        <f t="shared" si="307"/>
        <v>0</v>
      </c>
      <c r="GR401">
        <v>0</v>
      </c>
      <c r="GS401">
        <v>0</v>
      </c>
      <c r="GT401">
        <v>0</v>
      </c>
      <c r="GU401" t="s">
        <v>3</v>
      </c>
      <c r="GV401">
        <f t="shared" si="308"/>
        <v>0</v>
      </c>
      <c r="GW401">
        <v>1</v>
      </c>
      <c r="GX401">
        <f t="shared" si="309"/>
        <v>0</v>
      </c>
      <c r="HA401">
        <v>0</v>
      </c>
      <c r="HB401">
        <v>0</v>
      </c>
      <c r="HC401">
        <f t="shared" si="325"/>
        <v>0</v>
      </c>
      <c r="HE401" t="s">
        <v>3</v>
      </c>
      <c r="HF401" t="s">
        <v>3</v>
      </c>
      <c r="HM401" t="s">
        <v>3</v>
      </c>
      <c r="HN401" t="s">
        <v>3</v>
      </c>
      <c r="HO401" t="s">
        <v>3</v>
      </c>
      <c r="HP401" t="s">
        <v>3</v>
      </c>
      <c r="HQ401" t="s">
        <v>3</v>
      </c>
      <c r="HS401">
        <v>0</v>
      </c>
      <c r="IK401">
        <v>0</v>
      </c>
    </row>
    <row r="403" spans="1:245" x14ac:dyDescent="0.2">
      <c r="A403" s="2">
        <v>51</v>
      </c>
      <c r="B403" s="2">
        <f>B353</f>
        <v>1</v>
      </c>
      <c r="C403" s="2">
        <f>A353</f>
        <v>4</v>
      </c>
      <c r="D403" s="2">
        <f>ROW(A353)</f>
        <v>353</v>
      </c>
      <c r="E403" s="2"/>
      <c r="F403" s="2" t="str">
        <f>IF(F353&lt;&gt;"",F353,"")</f>
        <v>6</v>
      </c>
      <c r="G403" s="2" t="str">
        <f>IF(G353&lt;&gt;"",G353,"")</f>
        <v>Система видеонаблюдения</v>
      </c>
      <c r="H403" s="2">
        <v>0</v>
      </c>
      <c r="I403" s="2"/>
      <c r="J403" s="2"/>
      <c r="K403" s="2"/>
      <c r="L403" s="2"/>
      <c r="M403" s="2"/>
      <c r="N403" s="2"/>
      <c r="O403" s="2">
        <f t="shared" ref="O403:T403" si="331">ROUND(AB403,2)</f>
        <v>12911568.85</v>
      </c>
      <c r="P403" s="2">
        <f t="shared" si="331"/>
        <v>12438791.640000001</v>
      </c>
      <c r="Q403" s="2">
        <f t="shared" si="331"/>
        <v>25472.03</v>
      </c>
      <c r="R403" s="2">
        <f t="shared" si="331"/>
        <v>20250.54</v>
      </c>
      <c r="S403" s="2">
        <f t="shared" si="331"/>
        <v>427054.64</v>
      </c>
      <c r="T403" s="2">
        <f t="shared" si="331"/>
        <v>0</v>
      </c>
      <c r="U403" s="2">
        <f>AH403</f>
        <v>532.42489999999998</v>
      </c>
      <c r="V403" s="2">
        <f>AI403</f>
        <v>22.443000000000001</v>
      </c>
      <c r="W403" s="2">
        <f>ROUND(AJ403,2)</f>
        <v>0</v>
      </c>
      <c r="X403" s="2">
        <f>ROUND(AK403,2)</f>
        <v>419253.5</v>
      </c>
      <c r="Y403" s="2">
        <f>ROUND(AL403,2)</f>
        <v>217673.81</v>
      </c>
      <c r="Z403" s="2"/>
      <c r="AA403" s="2"/>
      <c r="AB403" s="2">
        <f>ROUND(SUMIF(AA357:AA401,"=48216218",O357:O401),2)</f>
        <v>12911568.85</v>
      </c>
      <c r="AC403" s="2">
        <f>ROUND(SUMIF(AA357:AA401,"=48216218",P357:P401),2)</f>
        <v>12438791.640000001</v>
      </c>
      <c r="AD403" s="2">
        <f>ROUND(SUMIF(AA357:AA401,"=48216218",Q357:Q401),2)</f>
        <v>25472.03</v>
      </c>
      <c r="AE403" s="2">
        <f>ROUND(SUMIF(AA357:AA401,"=48216218",R357:R401),2)</f>
        <v>20250.54</v>
      </c>
      <c r="AF403" s="2">
        <f>ROUND(SUMIF(AA357:AA401,"=48216218",S357:S401),2)</f>
        <v>427054.64</v>
      </c>
      <c r="AG403" s="2">
        <f>ROUND(SUMIF(AA357:AA401,"=48216218",T357:T401),2)</f>
        <v>0</v>
      </c>
      <c r="AH403" s="2">
        <f>SUMIF(AA357:AA401,"=48216218",U357:U401)</f>
        <v>532.42489999999998</v>
      </c>
      <c r="AI403" s="2">
        <f>SUMIF(AA357:AA401,"=48216218",V357:V401)</f>
        <v>22.443000000000001</v>
      </c>
      <c r="AJ403" s="2">
        <f>ROUND(SUMIF(AA357:AA401,"=48216218",W357:W401),2)</f>
        <v>0</v>
      </c>
      <c r="AK403" s="2">
        <f>ROUND(SUMIF(AA357:AA401,"=48216218",X357:X401),2)</f>
        <v>419253.5</v>
      </c>
      <c r="AL403" s="2">
        <f>ROUND(SUMIF(AA357:AA401,"=48216218",Y357:Y401),2)</f>
        <v>217673.81</v>
      </c>
      <c r="AM403" s="2"/>
      <c r="AN403" s="2"/>
      <c r="AO403" s="2">
        <f t="shared" ref="AO403:BD403" si="332">ROUND(BX403,2)</f>
        <v>0</v>
      </c>
      <c r="AP403" s="2">
        <f t="shared" si="332"/>
        <v>11790733.82</v>
      </c>
      <c r="AQ403" s="2">
        <f t="shared" si="332"/>
        <v>0</v>
      </c>
      <c r="AR403" s="2">
        <f t="shared" si="332"/>
        <v>13548496.16</v>
      </c>
      <c r="AS403" s="2">
        <f t="shared" si="332"/>
        <v>0</v>
      </c>
      <c r="AT403" s="2">
        <f t="shared" si="332"/>
        <v>1757762.34</v>
      </c>
      <c r="AU403" s="2">
        <f t="shared" si="332"/>
        <v>0</v>
      </c>
      <c r="AV403" s="2">
        <f t="shared" si="332"/>
        <v>12438791.640000001</v>
      </c>
      <c r="AW403" s="2">
        <f t="shared" si="332"/>
        <v>648057.81999999995</v>
      </c>
      <c r="AX403" s="2">
        <f t="shared" si="332"/>
        <v>0</v>
      </c>
      <c r="AY403" s="2">
        <f t="shared" si="332"/>
        <v>648057.81999999995</v>
      </c>
      <c r="AZ403" s="2">
        <f t="shared" si="332"/>
        <v>11790733.82</v>
      </c>
      <c r="BA403" s="2">
        <f t="shared" si="332"/>
        <v>0</v>
      </c>
      <c r="BB403" s="2">
        <f t="shared" si="332"/>
        <v>0</v>
      </c>
      <c r="BC403" s="2">
        <f t="shared" si="332"/>
        <v>0</v>
      </c>
      <c r="BD403" s="2">
        <f t="shared" si="332"/>
        <v>0</v>
      </c>
      <c r="BE403" s="2"/>
      <c r="BF403" s="2"/>
      <c r="BG403" s="2"/>
      <c r="BH403" s="2"/>
      <c r="BI403" s="2"/>
      <c r="BJ403" s="2"/>
      <c r="BK403" s="2"/>
      <c r="BL403" s="2"/>
      <c r="BM403" s="2"/>
      <c r="BN403" s="2"/>
      <c r="BO403" s="2"/>
      <c r="BP403" s="2"/>
      <c r="BQ403" s="2"/>
      <c r="BR403" s="2"/>
      <c r="BS403" s="2"/>
      <c r="BT403" s="2"/>
      <c r="BU403" s="2"/>
      <c r="BV403" s="2"/>
      <c r="BW403" s="2"/>
      <c r="BX403" s="2">
        <f>ROUND(SUMIF(AA357:AA401,"=48216218",FQ357:FQ401),2)</f>
        <v>0</v>
      </c>
      <c r="BY403" s="2">
        <f>ROUND(SUMIF(AA357:AA401,"=48216218",FR357:FR401),2)</f>
        <v>11790733.82</v>
      </c>
      <c r="BZ403" s="2">
        <f>ROUND(SUMIF(AA357:AA401,"=48216218",GL357:GL401),2)</f>
        <v>0</v>
      </c>
      <c r="CA403" s="2">
        <f>ROUND(SUMIF(AA357:AA401,"=48216218",GM357:GM401),2)</f>
        <v>13548496.16</v>
      </c>
      <c r="CB403" s="2">
        <f>ROUND(SUMIF(AA357:AA401,"=48216218",GN357:GN401),2)</f>
        <v>0</v>
      </c>
      <c r="CC403" s="2">
        <f>ROUND(SUMIF(AA357:AA401,"=48216218",GO357:GO401),2)</f>
        <v>1757762.34</v>
      </c>
      <c r="CD403" s="2">
        <f>ROUND(SUMIF(AA357:AA401,"=48216218",GP357:GP401),2)</f>
        <v>0</v>
      </c>
      <c r="CE403" s="2">
        <f>AC403-BX403</f>
        <v>12438791.640000001</v>
      </c>
      <c r="CF403" s="2">
        <f>AC403-BY403</f>
        <v>648057.8200000003</v>
      </c>
      <c r="CG403" s="2">
        <f>BX403-BZ403</f>
        <v>0</v>
      </c>
      <c r="CH403" s="2">
        <f>AC403-BX403-BY403+BZ403</f>
        <v>648057.8200000003</v>
      </c>
      <c r="CI403" s="2">
        <f>BY403-BZ403</f>
        <v>11790733.82</v>
      </c>
      <c r="CJ403" s="2">
        <f>ROUND(SUMIF(AA357:AA401,"=48216218",GX357:GX401),2)</f>
        <v>0</v>
      </c>
      <c r="CK403" s="2">
        <f>ROUND(SUMIF(AA357:AA401,"=48216218",GY357:GY401),2)</f>
        <v>0</v>
      </c>
      <c r="CL403" s="2">
        <f>ROUND(SUMIF(AA357:AA401,"=48216218",GZ357:GZ401),2)</f>
        <v>0</v>
      </c>
      <c r="CM403" s="2">
        <f>ROUND(SUMIF(AA357:AA401,"=48216218",HD357:HD401),2)</f>
        <v>0</v>
      </c>
      <c r="CN403" s="2"/>
      <c r="CO403" s="2"/>
      <c r="CP403" s="2"/>
      <c r="CQ403" s="2"/>
      <c r="CR403" s="2"/>
      <c r="CS403" s="2"/>
      <c r="CT403" s="2"/>
      <c r="CU403" s="2"/>
      <c r="CV403" s="2"/>
      <c r="CW403" s="2"/>
      <c r="CX403" s="2"/>
      <c r="CY403" s="2"/>
      <c r="CZ403" s="2"/>
      <c r="DA403" s="2"/>
      <c r="DB403" s="2"/>
      <c r="DC403" s="2"/>
      <c r="DD403" s="2"/>
      <c r="DE403" s="2"/>
      <c r="DF403" s="2"/>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v>0</v>
      </c>
    </row>
    <row r="405" spans="1:245" x14ac:dyDescent="0.2">
      <c r="A405" s="4">
        <v>50</v>
      </c>
      <c r="B405" s="4">
        <v>0</v>
      </c>
      <c r="C405" s="4">
        <v>0</v>
      </c>
      <c r="D405" s="4">
        <v>1</v>
      </c>
      <c r="E405" s="4">
        <v>201</v>
      </c>
      <c r="F405" s="4">
        <f>ROUND(Source!O403,O405)</f>
        <v>12911568.85</v>
      </c>
      <c r="G405" s="4" t="s">
        <v>208</v>
      </c>
      <c r="H405" s="4" t="s">
        <v>209</v>
      </c>
      <c r="I405" s="4"/>
      <c r="J405" s="4"/>
      <c r="K405" s="4">
        <v>201</v>
      </c>
      <c r="L405" s="4">
        <v>1</v>
      </c>
      <c r="M405" s="4">
        <v>3</v>
      </c>
      <c r="N405" s="4" t="s">
        <v>3</v>
      </c>
      <c r="O405" s="4">
        <v>2</v>
      </c>
      <c r="P405" s="4"/>
      <c r="Q405" s="4"/>
      <c r="R405" s="4"/>
      <c r="S405" s="4"/>
      <c r="T405" s="4"/>
      <c r="U405" s="4"/>
      <c r="V405" s="4"/>
      <c r="W405" s="4">
        <v>1120835.03</v>
      </c>
      <c r="X405" s="4">
        <v>1</v>
      </c>
      <c r="Y405" s="4">
        <v>1120835.03</v>
      </c>
      <c r="Z405" s="4"/>
      <c r="AA405" s="4"/>
      <c r="AB405" s="4"/>
    </row>
    <row r="406" spans="1:245" x14ac:dyDescent="0.2">
      <c r="A406" s="4">
        <v>50</v>
      </c>
      <c r="B406" s="4">
        <v>0</v>
      </c>
      <c r="C406" s="4">
        <v>0</v>
      </c>
      <c r="D406" s="4">
        <v>1</v>
      </c>
      <c r="E406" s="4">
        <v>202</v>
      </c>
      <c r="F406" s="4">
        <f>ROUND(Source!P403,O406)</f>
        <v>12438791.640000001</v>
      </c>
      <c r="G406" s="4" t="s">
        <v>210</v>
      </c>
      <c r="H406" s="4" t="s">
        <v>211</v>
      </c>
      <c r="I406" s="4"/>
      <c r="J406" s="4"/>
      <c r="K406" s="4">
        <v>202</v>
      </c>
      <c r="L406" s="4">
        <v>2</v>
      </c>
      <c r="M406" s="4">
        <v>3</v>
      </c>
      <c r="N406" s="4" t="s">
        <v>3</v>
      </c>
      <c r="O406" s="4">
        <v>2</v>
      </c>
      <c r="P406" s="4"/>
      <c r="Q406" s="4"/>
      <c r="R406" s="4"/>
      <c r="S406" s="4"/>
      <c r="T406" s="4"/>
      <c r="U406" s="4"/>
      <c r="V406" s="4"/>
      <c r="W406" s="4">
        <v>12438791.640000001</v>
      </c>
      <c r="X406" s="4">
        <v>1</v>
      </c>
      <c r="Y406" s="4">
        <v>12438791.640000001</v>
      </c>
      <c r="Z406" s="4"/>
      <c r="AA406" s="4"/>
      <c r="AB406" s="4"/>
    </row>
    <row r="407" spans="1:245" x14ac:dyDescent="0.2">
      <c r="A407" s="4">
        <v>50</v>
      </c>
      <c r="B407" s="4">
        <v>0</v>
      </c>
      <c r="C407" s="4">
        <v>0</v>
      </c>
      <c r="D407" s="4">
        <v>1</v>
      </c>
      <c r="E407" s="4">
        <v>222</v>
      </c>
      <c r="F407" s="4">
        <f>ROUND(Source!AO403,O407)</f>
        <v>0</v>
      </c>
      <c r="G407" s="4" t="s">
        <v>212</v>
      </c>
      <c r="H407" s="4" t="s">
        <v>213</v>
      </c>
      <c r="I407" s="4"/>
      <c r="J407" s="4"/>
      <c r="K407" s="4">
        <v>222</v>
      </c>
      <c r="L407" s="4">
        <v>3</v>
      </c>
      <c r="M407" s="4">
        <v>3</v>
      </c>
      <c r="N407" s="4" t="s">
        <v>3</v>
      </c>
      <c r="O407" s="4">
        <v>2</v>
      </c>
      <c r="P407" s="4"/>
      <c r="Q407" s="4"/>
      <c r="R407" s="4"/>
      <c r="S407" s="4"/>
      <c r="T407" s="4"/>
      <c r="U407" s="4"/>
      <c r="V407" s="4"/>
      <c r="W407" s="4">
        <v>0</v>
      </c>
      <c r="X407" s="4">
        <v>1</v>
      </c>
      <c r="Y407" s="4">
        <v>0</v>
      </c>
      <c r="Z407" s="4"/>
      <c r="AA407" s="4"/>
      <c r="AB407" s="4"/>
    </row>
    <row r="408" spans="1:245" x14ac:dyDescent="0.2">
      <c r="A408" s="4">
        <v>50</v>
      </c>
      <c r="B408" s="4">
        <v>0</v>
      </c>
      <c r="C408" s="4">
        <v>0</v>
      </c>
      <c r="D408" s="4">
        <v>1</v>
      </c>
      <c r="E408" s="4">
        <v>225</v>
      </c>
      <c r="F408" s="4">
        <f>ROUND(Source!AV403,O408)</f>
        <v>12438791.640000001</v>
      </c>
      <c r="G408" s="4" t="s">
        <v>214</v>
      </c>
      <c r="H408" s="4" t="s">
        <v>215</v>
      </c>
      <c r="I408" s="4"/>
      <c r="J408" s="4"/>
      <c r="K408" s="4">
        <v>225</v>
      </c>
      <c r="L408" s="4">
        <v>4</v>
      </c>
      <c r="M408" s="4">
        <v>3</v>
      </c>
      <c r="N408" s="4" t="s">
        <v>3</v>
      </c>
      <c r="O408" s="4">
        <v>2</v>
      </c>
      <c r="P408" s="4"/>
      <c r="Q408" s="4"/>
      <c r="R408" s="4"/>
      <c r="S408" s="4"/>
      <c r="T408" s="4"/>
      <c r="U408" s="4"/>
      <c r="V408" s="4"/>
      <c r="W408" s="4">
        <v>12438791.640000001</v>
      </c>
      <c r="X408" s="4">
        <v>1</v>
      </c>
      <c r="Y408" s="4">
        <v>12438791.640000001</v>
      </c>
      <c r="Z408" s="4"/>
      <c r="AA408" s="4"/>
      <c r="AB408" s="4"/>
    </row>
    <row r="409" spans="1:245" x14ac:dyDescent="0.2">
      <c r="A409" s="4">
        <v>50</v>
      </c>
      <c r="B409" s="4">
        <v>0</v>
      </c>
      <c r="C409" s="4">
        <v>0</v>
      </c>
      <c r="D409" s="4">
        <v>1</v>
      </c>
      <c r="E409" s="4">
        <v>226</v>
      </c>
      <c r="F409" s="4">
        <f>ROUND(Source!AW403,O409)</f>
        <v>648057.81999999995</v>
      </c>
      <c r="G409" s="4" t="s">
        <v>216</v>
      </c>
      <c r="H409" s="4" t="s">
        <v>217</v>
      </c>
      <c r="I409" s="4"/>
      <c r="J409" s="4"/>
      <c r="K409" s="4">
        <v>226</v>
      </c>
      <c r="L409" s="4">
        <v>5</v>
      </c>
      <c r="M409" s="4">
        <v>3</v>
      </c>
      <c r="N409" s="4" t="s">
        <v>3</v>
      </c>
      <c r="O409" s="4">
        <v>2</v>
      </c>
      <c r="P409" s="4"/>
      <c r="Q409" s="4"/>
      <c r="R409" s="4"/>
      <c r="S409" s="4"/>
      <c r="T409" s="4"/>
      <c r="U409" s="4"/>
      <c r="V409" s="4"/>
      <c r="W409" s="4">
        <v>648057.81999999995</v>
      </c>
      <c r="X409" s="4">
        <v>1</v>
      </c>
      <c r="Y409" s="4">
        <v>648057.81999999995</v>
      </c>
      <c r="Z409" s="4"/>
      <c r="AA409" s="4"/>
      <c r="AB409" s="4"/>
    </row>
    <row r="410" spans="1:245" x14ac:dyDescent="0.2">
      <c r="A410" s="4">
        <v>50</v>
      </c>
      <c r="B410" s="4">
        <v>0</v>
      </c>
      <c r="C410" s="4">
        <v>0</v>
      </c>
      <c r="D410" s="4">
        <v>1</v>
      </c>
      <c r="E410" s="4">
        <v>227</v>
      </c>
      <c r="F410" s="4">
        <f>ROUND(Source!AX403,O410)</f>
        <v>0</v>
      </c>
      <c r="G410" s="4" t="s">
        <v>218</v>
      </c>
      <c r="H410" s="4" t="s">
        <v>219</v>
      </c>
      <c r="I410" s="4"/>
      <c r="J410" s="4"/>
      <c r="K410" s="4">
        <v>227</v>
      </c>
      <c r="L410" s="4">
        <v>6</v>
      </c>
      <c r="M410" s="4">
        <v>3</v>
      </c>
      <c r="N410" s="4" t="s">
        <v>3</v>
      </c>
      <c r="O410" s="4">
        <v>2</v>
      </c>
      <c r="P410" s="4"/>
      <c r="Q410" s="4"/>
      <c r="R410" s="4"/>
      <c r="S410" s="4"/>
      <c r="T410" s="4"/>
      <c r="U410" s="4"/>
      <c r="V410" s="4"/>
      <c r="W410" s="4">
        <v>0</v>
      </c>
      <c r="X410" s="4">
        <v>1</v>
      </c>
      <c r="Y410" s="4">
        <v>0</v>
      </c>
      <c r="Z410" s="4"/>
      <c r="AA410" s="4"/>
      <c r="AB410" s="4"/>
    </row>
    <row r="411" spans="1:245" x14ac:dyDescent="0.2">
      <c r="A411" s="4">
        <v>50</v>
      </c>
      <c r="B411" s="4">
        <v>0</v>
      </c>
      <c r="C411" s="4">
        <v>0</v>
      </c>
      <c r="D411" s="4">
        <v>1</v>
      </c>
      <c r="E411" s="4">
        <v>228</v>
      </c>
      <c r="F411" s="4">
        <f>ROUND(Source!AY403,O411)</f>
        <v>648057.81999999995</v>
      </c>
      <c r="G411" s="4" t="s">
        <v>220</v>
      </c>
      <c r="H411" s="4" t="s">
        <v>221</v>
      </c>
      <c r="I411" s="4"/>
      <c r="J411" s="4"/>
      <c r="K411" s="4">
        <v>228</v>
      </c>
      <c r="L411" s="4">
        <v>7</v>
      </c>
      <c r="M411" s="4">
        <v>3</v>
      </c>
      <c r="N411" s="4" t="s">
        <v>3</v>
      </c>
      <c r="O411" s="4">
        <v>2</v>
      </c>
      <c r="P411" s="4"/>
      <c r="Q411" s="4"/>
      <c r="R411" s="4"/>
      <c r="S411" s="4"/>
      <c r="T411" s="4"/>
      <c r="U411" s="4"/>
      <c r="V411" s="4"/>
      <c r="W411" s="4">
        <v>648057.81999999995</v>
      </c>
      <c r="X411" s="4">
        <v>1</v>
      </c>
      <c r="Y411" s="4">
        <v>648057.81999999995</v>
      </c>
      <c r="Z411" s="4"/>
      <c r="AA411" s="4"/>
      <c r="AB411" s="4"/>
    </row>
    <row r="412" spans="1:245" x14ac:dyDescent="0.2">
      <c r="A412" s="4">
        <v>50</v>
      </c>
      <c r="B412" s="4">
        <v>0</v>
      </c>
      <c r="C412" s="4">
        <v>0</v>
      </c>
      <c r="D412" s="4">
        <v>1</v>
      </c>
      <c r="E412" s="4">
        <v>216</v>
      </c>
      <c r="F412" s="4">
        <f>ROUND(Source!AP403,O412)</f>
        <v>11790733.82</v>
      </c>
      <c r="G412" s="4" t="s">
        <v>222</v>
      </c>
      <c r="H412" s="4" t="s">
        <v>223</v>
      </c>
      <c r="I412" s="4"/>
      <c r="J412" s="4"/>
      <c r="K412" s="4">
        <v>216</v>
      </c>
      <c r="L412" s="4">
        <v>8</v>
      </c>
      <c r="M412" s="4">
        <v>3</v>
      </c>
      <c r="N412" s="4" t="s">
        <v>3</v>
      </c>
      <c r="O412" s="4">
        <v>2</v>
      </c>
      <c r="P412" s="4"/>
      <c r="Q412" s="4"/>
      <c r="R412" s="4"/>
      <c r="S412" s="4"/>
      <c r="T412" s="4"/>
      <c r="U412" s="4"/>
      <c r="V412" s="4"/>
      <c r="W412" s="4">
        <v>11790733.82</v>
      </c>
      <c r="X412" s="4">
        <v>1</v>
      </c>
      <c r="Y412" s="4">
        <v>11790733.82</v>
      </c>
      <c r="Z412" s="4"/>
      <c r="AA412" s="4"/>
      <c r="AB412" s="4"/>
    </row>
    <row r="413" spans="1:245" x14ac:dyDescent="0.2">
      <c r="A413" s="4">
        <v>50</v>
      </c>
      <c r="B413" s="4">
        <v>0</v>
      </c>
      <c r="C413" s="4">
        <v>0</v>
      </c>
      <c r="D413" s="4">
        <v>1</v>
      </c>
      <c r="E413" s="4">
        <v>223</v>
      </c>
      <c r="F413" s="4">
        <f>ROUND(Source!AQ403,O413)</f>
        <v>0</v>
      </c>
      <c r="G413" s="4" t="s">
        <v>224</v>
      </c>
      <c r="H413" s="4" t="s">
        <v>225</v>
      </c>
      <c r="I413" s="4"/>
      <c r="J413" s="4"/>
      <c r="K413" s="4">
        <v>223</v>
      </c>
      <c r="L413" s="4">
        <v>9</v>
      </c>
      <c r="M413" s="4">
        <v>3</v>
      </c>
      <c r="N413" s="4" t="s">
        <v>3</v>
      </c>
      <c r="O413" s="4">
        <v>2</v>
      </c>
      <c r="P413" s="4"/>
      <c r="Q413" s="4"/>
      <c r="R413" s="4"/>
      <c r="S413" s="4"/>
      <c r="T413" s="4"/>
      <c r="U413" s="4"/>
      <c r="V413" s="4"/>
      <c r="W413" s="4">
        <v>0</v>
      </c>
      <c r="X413" s="4">
        <v>1</v>
      </c>
      <c r="Y413" s="4">
        <v>0</v>
      </c>
      <c r="Z413" s="4"/>
      <c r="AA413" s="4"/>
      <c r="AB413" s="4"/>
    </row>
    <row r="414" spans="1:245" x14ac:dyDescent="0.2">
      <c r="A414" s="4">
        <v>50</v>
      </c>
      <c r="B414" s="4">
        <v>0</v>
      </c>
      <c r="C414" s="4">
        <v>0</v>
      </c>
      <c r="D414" s="4">
        <v>1</v>
      </c>
      <c r="E414" s="4">
        <v>229</v>
      </c>
      <c r="F414" s="4">
        <f>ROUND(Source!AZ403,O414)</f>
        <v>11790733.82</v>
      </c>
      <c r="G414" s="4" t="s">
        <v>226</v>
      </c>
      <c r="H414" s="4" t="s">
        <v>227</v>
      </c>
      <c r="I414" s="4"/>
      <c r="J414" s="4"/>
      <c r="K414" s="4">
        <v>229</v>
      </c>
      <c r="L414" s="4">
        <v>10</v>
      </c>
      <c r="M414" s="4">
        <v>3</v>
      </c>
      <c r="N414" s="4" t="s">
        <v>3</v>
      </c>
      <c r="O414" s="4">
        <v>2</v>
      </c>
      <c r="P414" s="4"/>
      <c r="Q414" s="4"/>
      <c r="R414" s="4"/>
      <c r="S414" s="4"/>
      <c r="T414" s="4"/>
      <c r="U414" s="4"/>
      <c r="V414" s="4"/>
      <c r="W414" s="4">
        <v>11790733.82</v>
      </c>
      <c r="X414" s="4">
        <v>1</v>
      </c>
      <c r="Y414" s="4">
        <v>11790733.82</v>
      </c>
      <c r="Z414" s="4"/>
      <c r="AA414" s="4"/>
      <c r="AB414" s="4"/>
    </row>
    <row r="415" spans="1:245" x14ac:dyDescent="0.2">
      <c r="A415" s="4">
        <v>50</v>
      </c>
      <c r="B415" s="4">
        <v>0</v>
      </c>
      <c r="C415" s="4">
        <v>0</v>
      </c>
      <c r="D415" s="4">
        <v>1</v>
      </c>
      <c r="E415" s="4">
        <v>203</v>
      </c>
      <c r="F415" s="4">
        <f>ROUND(Source!Q403,O415)</f>
        <v>25472.03</v>
      </c>
      <c r="G415" s="4" t="s">
        <v>228</v>
      </c>
      <c r="H415" s="4" t="s">
        <v>229</v>
      </c>
      <c r="I415" s="4"/>
      <c r="J415" s="4"/>
      <c r="K415" s="4">
        <v>203</v>
      </c>
      <c r="L415" s="4">
        <v>11</v>
      </c>
      <c r="M415" s="4">
        <v>3</v>
      </c>
      <c r="N415" s="4" t="s">
        <v>3</v>
      </c>
      <c r="O415" s="4">
        <v>2</v>
      </c>
      <c r="P415" s="4"/>
      <c r="Q415" s="4"/>
      <c r="R415" s="4"/>
      <c r="S415" s="4"/>
      <c r="T415" s="4"/>
      <c r="U415" s="4"/>
      <c r="V415" s="4"/>
      <c r="W415" s="4">
        <v>25472.03</v>
      </c>
      <c r="X415" s="4">
        <v>1</v>
      </c>
      <c r="Y415" s="4">
        <v>25472.03</v>
      </c>
      <c r="Z415" s="4"/>
      <c r="AA415" s="4"/>
      <c r="AB415" s="4"/>
    </row>
    <row r="416" spans="1:245" x14ac:dyDescent="0.2">
      <c r="A416" s="4">
        <v>50</v>
      </c>
      <c r="B416" s="4">
        <v>0</v>
      </c>
      <c r="C416" s="4">
        <v>0</v>
      </c>
      <c r="D416" s="4">
        <v>1</v>
      </c>
      <c r="E416" s="4">
        <v>231</v>
      </c>
      <c r="F416" s="4">
        <f>ROUND(Source!BB403,O416)</f>
        <v>0</v>
      </c>
      <c r="G416" s="4" t="s">
        <v>230</v>
      </c>
      <c r="H416" s="4" t="s">
        <v>231</v>
      </c>
      <c r="I416" s="4"/>
      <c r="J416" s="4"/>
      <c r="K416" s="4">
        <v>231</v>
      </c>
      <c r="L416" s="4">
        <v>12</v>
      </c>
      <c r="M416" s="4">
        <v>3</v>
      </c>
      <c r="N416" s="4" t="s">
        <v>3</v>
      </c>
      <c r="O416" s="4">
        <v>2</v>
      </c>
      <c r="P416" s="4"/>
      <c r="Q416" s="4"/>
      <c r="R416" s="4"/>
      <c r="S416" s="4"/>
      <c r="T416" s="4"/>
      <c r="U416" s="4"/>
      <c r="V416" s="4"/>
      <c r="W416" s="4">
        <v>0</v>
      </c>
      <c r="X416" s="4">
        <v>1</v>
      </c>
      <c r="Y416" s="4">
        <v>0</v>
      </c>
      <c r="Z416" s="4"/>
      <c r="AA416" s="4"/>
      <c r="AB416" s="4"/>
    </row>
    <row r="417" spans="1:28" x14ac:dyDescent="0.2">
      <c r="A417" s="4">
        <v>50</v>
      </c>
      <c r="B417" s="4">
        <v>0</v>
      </c>
      <c r="C417" s="4">
        <v>0</v>
      </c>
      <c r="D417" s="4">
        <v>1</v>
      </c>
      <c r="E417" s="4">
        <v>204</v>
      </c>
      <c r="F417" s="4">
        <f>ROUND(Source!R403,O417)</f>
        <v>20250.54</v>
      </c>
      <c r="G417" s="4" t="s">
        <v>232</v>
      </c>
      <c r="H417" s="4" t="s">
        <v>233</v>
      </c>
      <c r="I417" s="4"/>
      <c r="J417" s="4"/>
      <c r="K417" s="4">
        <v>204</v>
      </c>
      <c r="L417" s="4">
        <v>13</v>
      </c>
      <c r="M417" s="4">
        <v>3</v>
      </c>
      <c r="N417" s="4" t="s">
        <v>3</v>
      </c>
      <c r="O417" s="4">
        <v>2</v>
      </c>
      <c r="P417" s="4"/>
      <c r="Q417" s="4"/>
      <c r="R417" s="4"/>
      <c r="S417" s="4"/>
      <c r="T417" s="4"/>
      <c r="U417" s="4"/>
      <c r="V417" s="4"/>
      <c r="W417" s="4">
        <v>20250.539999999997</v>
      </c>
      <c r="X417" s="4">
        <v>1</v>
      </c>
      <c r="Y417" s="4">
        <v>20250.539999999997</v>
      </c>
      <c r="Z417" s="4"/>
      <c r="AA417" s="4"/>
      <c r="AB417" s="4"/>
    </row>
    <row r="418" spans="1:28" x14ac:dyDescent="0.2">
      <c r="A418" s="4">
        <v>50</v>
      </c>
      <c r="B418" s="4">
        <v>0</v>
      </c>
      <c r="C418" s="4">
        <v>0</v>
      </c>
      <c r="D418" s="4">
        <v>1</v>
      </c>
      <c r="E418" s="4">
        <v>205</v>
      </c>
      <c r="F418" s="4">
        <f>ROUND(Source!S403,O418)</f>
        <v>427054.64</v>
      </c>
      <c r="G418" s="4" t="s">
        <v>234</v>
      </c>
      <c r="H418" s="4" t="s">
        <v>235</v>
      </c>
      <c r="I418" s="4"/>
      <c r="J418" s="4"/>
      <c r="K418" s="4">
        <v>205</v>
      </c>
      <c r="L418" s="4">
        <v>14</v>
      </c>
      <c r="M418" s="4">
        <v>3</v>
      </c>
      <c r="N418" s="4" t="s">
        <v>3</v>
      </c>
      <c r="O418" s="4">
        <v>2</v>
      </c>
      <c r="P418" s="4"/>
      <c r="Q418" s="4"/>
      <c r="R418" s="4"/>
      <c r="S418" s="4"/>
      <c r="T418" s="4"/>
      <c r="U418" s="4"/>
      <c r="V418" s="4"/>
      <c r="W418" s="4">
        <v>427054.64</v>
      </c>
      <c r="X418" s="4">
        <v>1</v>
      </c>
      <c r="Y418" s="4">
        <v>427054.64</v>
      </c>
      <c r="Z418" s="4"/>
      <c r="AA418" s="4"/>
      <c r="AB418" s="4"/>
    </row>
    <row r="419" spans="1:28" x14ac:dyDescent="0.2">
      <c r="A419" s="4">
        <v>50</v>
      </c>
      <c r="B419" s="4">
        <v>0</v>
      </c>
      <c r="C419" s="4">
        <v>0</v>
      </c>
      <c r="D419" s="4">
        <v>1</v>
      </c>
      <c r="E419" s="4">
        <v>232</v>
      </c>
      <c r="F419" s="4">
        <f>ROUND(Source!BC403,O419)</f>
        <v>0</v>
      </c>
      <c r="G419" s="4" t="s">
        <v>236</v>
      </c>
      <c r="H419" s="4" t="s">
        <v>237</v>
      </c>
      <c r="I419" s="4"/>
      <c r="J419" s="4"/>
      <c r="K419" s="4">
        <v>232</v>
      </c>
      <c r="L419" s="4">
        <v>15</v>
      </c>
      <c r="M419" s="4">
        <v>3</v>
      </c>
      <c r="N419" s="4" t="s">
        <v>3</v>
      </c>
      <c r="O419" s="4">
        <v>2</v>
      </c>
      <c r="P419" s="4"/>
      <c r="Q419" s="4"/>
      <c r="R419" s="4"/>
      <c r="S419" s="4"/>
      <c r="T419" s="4"/>
      <c r="U419" s="4"/>
      <c r="V419" s="4"/>
      <c r="W419" s="4">
        <v>0</v>
      </c>
      <c r="X419" s="4">
        <v>1</v>
      </c>
      <c r="Y419" s="4">
        <v>0</v>
      </c>
      <c r="Z419" s="4"/>
      <c r="AA419" s="4"/>
      <c r="AB419" s="4"/>
    </row>
    <row r="420" spans="1:28" x14ac:dyDescent="0.2">
      <c r="A420" s="4">
        <v>50</v>
      </c>
      <c r="B420" s="4">
        <v>0</v>
      </c>
      <c r="C420" s="4">
        <v>0</v>
      </c>
      <c r="D420" s="4">
        <v>1</v>
      </c>
      <c r="E420" s="4">
        <v>214</v>
      </c>
      <c r="F420" s="4">
        <f>ROUND(Source!AS403,O420)</f>
        <v>0</v>
      </c>
      <c r="G420" s="4" t="s">
        <v>238</v>
      </c>
      <c r="H420" s="4" t="s">
        <v>239</v>
      </c>
      <c r="I420" s="4"/>
      <c r="J420" s="4"/>
      <c r="K420" s="4">
        <v>214</v>
      </c>
      <c r="L420" s="4">
        <v>16</v>
      </c>
      <c r="M420" s="4">
        <v>3</v>
      </c>
      <c r="N420" s="4" t="s">
        <v>3</v>
      </c>
      <c r="O420" s="4">
        <v>2</v>
      </c>
      <c r="P420" s="4"/>
      <c r="Q420" s="4"/>
      <c r="R420" s="4"/>
      <c r="S420" s="4"/>
      <c r="T420" s="4"/>
      <c r="U420" s="4"/>
      <c r="V420" s="4"/>
      <c r="W420" s="4">
        <v>0</v>
      </c>
      <c r="X420" s="4">
        <v>1</v>
      </c>
      <c r="Y420" s="4">
        <v>0</v>
      </c>
      <c r="Z420" s="4"/>
      <c r="AA420" s="4"/>
      <c r="AB420" s="4"/>
    </row>
    <row r="421" spans="1:28" x14ac:dyDescent="0.2">
      <c r="A421" s="4">
        <v>50</v>
      </c>
      <c r="B421" s="4">
        <v>0</v>
      </c>
      <c r="C421" s="4">
        <v>0</v>
      </c>
      <c r="D421" s="4">
        <v>1</v>
      </c>
      <c r="E421" s="4">
        <v>215</v>
      </c>
      <c r="F421" s="4">
        <f>ROUND(Source!AT403,O421)</f>
        <v>1757762.34</v>
      </c>
      <c r="G421" s="4" t="s">
        <v>240</v>
      </c>
      <c r="H421" s="4" t="s">
        <v>241</v>
      </c>
      <c r="I421" s="4"/>
      <c r="J421" s="4"/>
      <c r="K421" s="4">
        <v>215</v>
      </c>
      <c r="L421" s="4">
        <v>17</v>
      </c>
      <c r="M421" s="4">
        <v>3</v>
      </c>
      <c r="N421" s="4" t="s">
        <v>3</v>
      </c>
      <c r="O421" s="4">
        <v>2</v>
      </c>
      <c r="P421" s="4"/>
      <c r="Q421" s="4"/>
      <c r="R421" s="4"/>
      <c r="S421" s="4"/>
      <c r="T421" s="4"/>
      <c r="U421" s="4"/>
      <c r="V421" s="4"/>
      <c r="W421" s="4">
        <v>1757762.34</v>
      </c>
      <c r="X421" s="4">
        <v>1</v>
      </c>
      <c r="Y421" s="4">
        <v>1757762.34</v>
      </c>
      <c r="Z421" s="4"/>
      <c r="AA421" s="4"/>
      <c r="AB421" s="4"/>
    </row>
    <row r="422" spans="1:28" x14ac:dyDescent="0.2">
      <c r="A422" s="4">
        <v>50</v>
      </c>
      <c r="B422" s="4">
        <v>0</v>
      </c>
      <c r="C422" s="4">
        <v>0</v>
      </c>
      <c r="D422" s="4">
        <v>1</v>
      </c>
      <c r="E422" s="4">
        <v>217</v>
      </c>
      <c r="F422" s="4">
        <f>ROUND(Source!AU403,O422)</f>
        <v>0</v>
      </c>
      <c r="G422" s="4" t="s">
        <v>242</v>
      </c>
      <c r="H422" s="4" t="s">
        <v>243</v>
      </c>
      <c r="I422" s="4"/>
      <c r="J422" s="4"/>
      <c r="K422" s="4">
        <v>217</v>
      </c>
      <c r="L422" s="4">
        <v>18</v>
      </c>
      <c r="M422" s="4">
        <v>3</v>
      </c>
      <c r="N422" s="4" t="s">
        <v>3</v>
      </c>
      <c r="O422" s="4">
        <v>2</v>
      </c>
      <c r="P422" s="4"/>
      <c r="Q422" s="4"/>
      <c r="R422" s="4"/>
      <c r="S422" s="4"/>
      <c r="T422" s="4"/>
      <c r="U422" s="4"/>
      <c r="V422" s="4"/>
      <c r="W422" s="4">
        <v>0</v>
      </c>
      <c r="X422" s="4">
        <v>1</v>
      </c>
      <c r="Y422" s="4">
        <v>0</v>
      </c>
      <c r="Z422" s="4"/>
      <c r="AA422" s="4"/>
      <c r="AB422" s="4"/>
    </row>
    <row r="423" spans="1:28" x14ac:dyDescent="0.2">
      <c r="A423" s="4">
        <v>50</v>
      </c>
      <c r="B423" s="4">
        <v>0</v>
      </c>
      <c r="C423" s="4">
        <v>0</v>
      </c>
      <c r="D423" s="4">
        <v>1</v>
      </c>
      <c r="E423" s="4">
        <v>230</v>
      </c>
      <c r="F423" s="4">
        <f>ROUND(Source!BA403,O423)</f>
        <v>0</v>
      </c>
      <c r="G423" s="4" t="s">
        <v>244</v>
      </c>
      <c r="H423" s="4" t="s">
        <v>245</v>
      </c>
      <c r="I423" s="4"/>
      <c r="J423" s="4"/>
      <c r="K423" s="4">
        <v>230</v>
      </c>
      <c r="L423" s="4">
        <v>19</v>
      </c>
      <c r="M423" s="4">
        <v>3</v>
      </c>
      <c r="N423" s="4" t="s">
        <v>3</v>
      </c>
      <c r="O423" s="4">
        <v>2</v>
      </c>
      <c r="P423" s="4"/>
      <c r="Q423" s="4"/>
      <c r="R423" s="4"/>
      <c r="S423" s="4"/>
      <c r="T423" s="4"/>
      <c r="U423" s="4"/>
      <c r="V423" s="4"/>
      <c r="W423" s="4">
        <v>0</v>
      </c>
      <c r="X423" s="4">
        <v>1</v>
      </c>
      <c r="Y423" s="4">
        <v>0</v>
      </c>
      <c r="Z423" s="4"/>
      <c r="AA423" s="4"/>
      <c r="AB423" s="4"/>
    </row>
    <row r="424" spans="1:28" x14ac:dyDescent="0.2">
      <c r="A424" s="4">
        <v>50</v>
      </c>
      <c r="B424" s="4">
        <v>0</v>
      </c>
      <c r="C424" s="4">
        <v>0</v>
      </c>
      <c r="D424" s="4">
        <v>1</v>
      </c>
      <c r="E424" s="4">
        <v>206</v>
      </c>
      <c r="F424" s="4">
        <f>ROUND(Source!T403,O424)</f>
        <v>0</v>
      </c>
      <c r="G424" s="4" t="s">
        <v>246</v>
      </c>
      <c r="H424" s="4" t="s">
        <v>247</v>
      </c>
      <c r="I424" s="4"/>
      <c r="J424" s="4"/>
      <c r="K424" s="4">
        <v>206</v>
      </c>
      <c r="L424" s="4">
        <v>20</v>
      </c>
      <c r="M424" s="4">
        <v>3</v>
      </c>
      <c r="N424" s="4" t="s">
        <v>3</v>
      </c>
      <c r="O424" s="4">
        <v>2</v>
      </c>
      <c r="P424" s="4"/>
      <c r="Q424" s="4"/>
      <c r="R424" s="4"/>
      <c r="S424" s="4"/>
      <c r="T424" s="4"/>
      <c r="U424" s="4"/>
      <c r="V424" s="4"/>
      <c r="W424" s="4">
        <v>0</v>
      </c>
      <c r="X424" s="4">
        <v>1</v>
      </c>
      <c r="Y424" s="4">
        <v>0</v>
      </c>
      <c r="Z424" s="4"/>
      <c r="AA424" s="4"/>
      <c r="AB424" s="4"/>
    </row>
    <row r="425" spans="1:28" x14ac:dyDescent="0.2">
      <c r="A425" s="4">
        <v>50</v>
      </c>
      <c r="B425" s="4">
        <v>0</v>
      </c>
      <c r="C425" s="4">
        <v>0</v>
      </c>
      <c r="D425" s="4">
        <v>1</v>
      </c>
      <c r="E425" s="4">
        <v>207</v>
      </c>
      <c r="F425" s="4">
        <f>ROUND(Source!U403,O425)</f>
        <v>532.42489999999998</v>
      </c>
      <c r="G425" s="4" t="s">
        <v>248</v>
      </c>
      <c r="H425" s="4" t="s">
        <v>249</v>
      </c>
      <c r="I425" s="4"/>
      <c r="J425" s="4"/>
      <c r="K425" s="4">
        <v>207</v>
      </c>
      <c r="L425" s="4">
        <v>21</v>
      </c>
      <c r="M425" s="4">
        <v>3</v>
      </c>
      <c r="N425" s="4" t="s">
        <v>3</v>
      </c>
      <c r="O425" s="4">
        <v>7</v>
      </c>
      <c r="P425" s="4"/>
      <c r="Q425" s="4"/>
      <c r="R425" s="4"/>
      <c r="S425" s="4"/>
      <c r="T425" s="4"/>
      <c r="U425" s="4"/>
      <c r="V425" s="4"/>
      <c r="W425" s="4">
        <v>532.42489999999998</v>
      </c>
      <c r="X425" s="4">
        <v>1</v>
      </c>
      <c r="Y425" s="4">
        <v>532.42489999999998</v>
      </c>
      <c r="Z425" s="4"/>
      <c r="AA425" s="4"/>
      <c r="AB425" s="4"/>
    </row>
    <row r="426" spans="1:28" x14ac:dyDescent="0.2">
      <c r="A426" s="4">
        <v>50</v>
      </c>
      <c r="B426" s="4">
        <v>0</v>
      </c>
      <c r="C426" s="4">
        <v>0</v>
      </c>
      <c r="D426" s="4">
        <v>1</v>
      </c>
      <c r="E426" s="4">
        <v>208</v>
      </c>
      <c r="F426" s="4">
        <f>ROUND(Source!V403,O426)</f>
        <v>22.443000000000001</v>
      </c>
      <c r="G426" s="4" t="s">
        <v>250</v>
      </c>
      <c r="H426" s="4" t="s">
        <v>251</v>
      </c>
      <c r="I426" s="4"/>
      <c r="J426" s="4"/>
      <c r="K426" s="4">
        <v>208</v>
      </c>
      <c r="L426" s="4">
        <v>22</v>
      </c>
      <c r="M426" s="4">
        <v>3</v>
      </c>
      <c r="N426" s="4" t="s">
        <v>3</v>
      </c>
      <c r="O426" s="4">
        <v>7</v>
      </c>
      <c r="P426" s="4"/>
      <c r="Q426" s="4"/>
      <c r="R426" s="4"/>
      <c r="S426" s="4"/>
      <c r="T426" s="4"/>
      <c r="U426" s="4"/>
      <c r="V426" s="4"/>
      <c r="W426" s="4">
        <v>22.443000000000001</v>
      </c>
      <c r="X426" s="4">
        <v>1</v>
      </c>
      <c r="Y426" s="4">
        <v>22.443000000000001</v>
      </c>
      <c r="Z426" s="4"/>
      <c r="AA426" s="4"/>
      <c r="AB426" s="4"/>
    </row>
    <row r="427" spans="1:28" x14ac:dyDescent="0.2">
      <c r="A427" s="4">
        <v>50</v>
      </c>
      <c r="B427" s="4">
        <v>0</v>
      </c>
      <c r="C427" s="4">
        <v>0</v>
      </c>
      <c r="D427" s="4">
        <v>1</v>
      </c>
      <c r="E427" s="4">
        <v>209</v>
      </c>
      <c r="F427" s="4">
        <f>ROUND(Source!W403,O427)</f>
        <v>0</v>
      </c>
      <c r="G427" s="4" t="s">
        <v>252</v>
      </c>
      <c r="H427" s="4" t="s">
        <v>253</v>
      </c>
      <c r="I427" s="4"/>
      <c r="J427" s="4"/>
      <c r="K427" s="4">
        <v>209</v>
      </c>
      <c r="L427" s="4">
        <v>23</v>
      </c>
      <c r="M427" s="4">
        <v>3</v>
      </c>
      <c r="N427" s="4" t="s">
        <v>3</v>
      </c>
      <c r="O427" s="4">
        <v>2</v>
      </c>
      <c r="P427" s="4"/>
      <c r="Q427" s="4"/>
      <c r="R427" s="4"/>
      <c r="S427" s="4"/>
      <c r="T427" s="4"/>
      <c r="U427" s="4"/>
      <c r="V427" s="4"/>
      <c r="W427" s="4">
        <v>0</v>
      </c>
      <c r="X427" s="4">
        <v>1</v>
      </c>
      <c r="Y427" s="4">
        <v>0</v>
      </c>
      <c r="Z427" s="4"/>
      <c r="AA427" s="4"/>
      <c r="AB427" s="4"/>
    </row>
    <row r="428" spans="1:28" x14ac:dyDescent="0.2">
      <c r="A428" s="4">
        <v>50</v>
      </c>
      <c r="B428" s="4">
        <v>0</v>
      </c>
      <c r="C428" s="4">
        <v>0</v>
      </c>
      <c r="D428" s="4">
        <v>1</v>
      </c>
      <c r="E428" s="4">
        <v>233</v>
      </c>
      <c r="F428" s="4">
        <f>ROUND(Source!BD403,O428)</f>
        <v>0</v>
      </c>
      <c r="G428" s="4" t="s">
        <v>254</v>
      </c>
      <c r="H428" s="4" t="s">
        <v>255</v>
      </c>
      <c r="I428" s="4"/>
      <c r="J428" s="4"/>
      <c r="K428" s="4">
        <v>233</v>
      </c>
      <c r="L428" s="4">
        <v>24</v>
      </c>
      <c r="M428" s="4">
        <v>3</v>
      </c>
      <c r="N428" s="4" t="s">
        <v>3</v>
      </c>
      <c r="O428" s="4">
        <v>2</v>
      </c>
      <c r="P428" s="4"/>
      <c r="Q428" s="4"/>
      <c r="R428" s="4"/>
      <c r="S428" s="4"/>
      <c r="T428" s="4"/>
      <c r="U428" s="4"/>
      <c r="V428" s="4"/>
      <c r="W428" s="4">
        <v>0</v>
      </c>
      <c r="X428" s="4">
        <v>1</v>
      </c>
      <c r="Y428" s="4">
        <v>0</v>
      </c>
      <c r="Z428" s="4"/>
      <c r="AA428" s="4"/>
      <c r="AB428" s="4"/>
    </row>
    <row r="429" spans="1:28" x14ac:dyDescent="0.2">
      <c r="A429" s="4">
        <v>50</v>
      </c>
      <c r="B429" s="4">
        <v>0</v>
      </c>
      <c r="C429" s="4">
        <v>0</v>
      </c>
      <c r="D429" s="4">
        <v>1</v>
      </c>
      <c r="E429" s="4">
        <v>210</v>
      </c>
      <c r="F429" s="4">
        <f>ROUND(Source!X403,O429)</f>
        <v>419253.5</v>
      </c>
      <c r="G429" s="4" t="s">
        <v>256</v>
      </c>
      <c r="H429" s="4" t="s">
        <v>257</v>
      </c>
      <c r="I429" s="4"/>
      <c r="J429" s="4"/>
      <c r="K429" s="4">
        <v>210</v>
      </c>
      <c r="L429" s="4">
        <v>25</v>
      </c>
      <c r="M429" s="4">
        <v>3</v>
      </c>
      <c r="N429" s="4" t="s">
        <v>3</v>
      </c>
      <c r="O429" s="4">
        <v>2</v>
      </c>
      <c r="P429" s="4"/>
      <c r="Q429" s="4"/>
      <c r="R429" s="4"/>
      <c r="S429" s="4"/>
      <c r="T429" s="4"/>
      <c r="U429" s="4"/>
      <c r="V429" s="4"/>
      <c r="W429" s="4">
        <v>419253.5</v>
      </c>
      <c r="X429" s="4">
        <v>1</v>
      </c>
      <c r="Y429" s="4">
        <v>419253.5</v>
      </c>
      <c r="Z429" s="4"/>
      <c r="AA429" s="4"/>
      <c r="AB429" s="4"/>
    </row>
    <row r="430" spans="1:28" x14ac:dyDescent="0.2">
      <c r="A430" s="4">
        <v>50</v>
      </c>
      <c r="B430" s="4">
        <v>0</v>
      </c>
      <c r="C430" s="4">
        <v>0</v>
      </c>
      <c r="D430" s="4">
        <v>1</v>
      </c>
      <c r="E430" s="4">
        <v>211</v>
      </c>
      <c r="F430" s="4">
        <f>ROUND(Source!Y403,O430)</f>
        <v>217673.81</v>
      </c>
      <c r="G430" s="4" t="s">
        <v>258</v>
      </c>
      <c r="H430" s="4" t="s">
        <v>259</v>
      </c>
      <c r="I430" s="4"/>
      <c r="J430" s="4"/>
      <c r="K430" s="4">
        <v>211</v>
      </c>
      <c r="L430" s="4">
        <v>26</v>
      </c>
      <c r="M430" s="4">
        <v>3</v>
      </c>
      <c r="N430" s="4" t="s">
        <v>3</v>
      </c>
      <c r="O430" s="4">
        <v>2</v>
      </c>
      <c r="P430" s="4"/>
      <c r="Q430" s="4"/>
      <c r="R430" s="4"/>
      <c r="S430" s="4"/>
      <c r="T430" s="4"/>
      <c r="U430" s="4"/>
      <c r="V430" s="4"/>
      <c r="W430" s="4">
        <v>217673.81</v>
      </c>
      <c r="X430" s="4">
        <v>1</v>
      </c>
      <c r="Y430" s="4">
        <v>217673.81</v>
      </c>
      <c r="Z430" s="4"/>
      <c r="AA430" s="4"/>
      <c r="AB430" s="4"/>
    </row>
    <row r="431" spans="1:28" x14ac:dyDescent="0.2">
      <c r="A431" s="4">
        <v>50</v>
      </c>
      <c r="B431" s="4">
        <v>0</v>
      </c>
      <c r="C431" s="4">
        <v>0</v>
      </c>
      <c r="D431" s="4">
        <v>1</v>
      </c>
      <c r="E431" s="4">
        <v>224</v>
      </c>
      <c r="F431" s="4">
        <f>ROUND(Source!AR403,O431)</f>
        <v>13548496.16</v>
      </c>
      <c r="G431" s="4" t="s">
        <v>260</v>
      </c>
      <c r="H431" s="4" t="s">
        <v>261</v>
      </c>
      <c r="I431" s="4"/>
      <c r="J431" s="4"/>
      <c r="K431" s="4">
        <v>224</v>
      </c>
      <c r="L431" s="4">
        <v>27</v>
      </c>
      <c r="M431" s="4">
        <v>3</v>
      </c>
      <c r="N431" s="4" t="s">
        <v>3</v>
      </c>
      <c r="O431" s="4">
        <v>2</v>
      </c>
      <c r="P431" s="4"/>
      <c r="Q431" s="4"/>
      <c r="R431" s="4"/>
      <c r="S431" s="4"/>
      <c r="T431" s="4"/>
      <c r="U431" s="4"/>
      <c r="V431" s="4"/>
      <c r="W431" s="4">
        <v>13548496.16</v>
      </c>
      <c r="X431" s="4">
        <v>1</v>
      </c>
      <c r="Y431" s="4">
        <v>13548496.16</v>
      </c>
      <c r="Z431" s="4"/>
      <c r="AA431" s="4"/>
      <c r="AB431" s="4"/>
    </row>
    <row r="433" spans="1:245" x14ac:dyDescent="0.2">
      <c r="A433" s="1">
        <v>4</v>
      </c>
      <c r="B433" s="1">
        <v>1</v>
      </c>
      <c r="C433" s="1"/>
      <c r="D433" s="1">
        <f>ROW(A472)</f>
        <v>472</v>
      </c>
      <c r="E433" s="1"/>
      <c r="F433" s="1" t="s">
        <v>56</v>
      </c>
      <c r="G433" s="1" t="s">
        <v>594</v>
      </c>
      <c r="H433" s="1" t="s">
        <v>3</v>
      </c>
      <c r="I433" s="1">
        <v>0</v>
      </c>
      <c r="J433" s="1"/>
      <c r="K433" s="1">
        <v>-1</v>
      </c>
      <c r="L433" s="1"/>
      <c r="M433" s="1" t="s">
        <v>3</v>
      </c>
      <c r="N433" s="1"/>
      <c r="O433" s="1"/>
      <c r="P433" s="1"/>
      <c r="Q433" s="1"/>
      <c r="R433" s="1"/>
      <c r="S433" s="1">
        <v>0</v>
      </c>
      <c r="T433" s="1"/>
      <c r="U433" s="1" t="s">
        <v>3</v>
      </c>
      <c r="V433" s="1">
        <v>5</v>
      </c>
      <c r="W433" s="1"/>
      <c r="X433" s="1"/>
      <c r="Y433" s="1"/>
      <c r="Z433" s="1"/>
      <c r="AA433" s="1"/>
      <c r="AB433" s="1" t="s">
        <v>3</v>
      </c>
      <c r="AC433" s="1" t="s">
        <v>3</v>
      </c>
      <c r="AD433" s="1" t="s">
        <v>3</v>
      </c>
      <c r="AE433" s="1" t="s">
        <v>3</v>
      </c>
      <c r="AF433" s="1" t="s">
        <v>3</v>
      </c>
      <c r="AG433" s="1" t="s">
        <v>3</v>
      </c>
      <c r="AH433" s="1"/>
      <c r="AI433" s="1"/>
      <c r="AJ433" s="1"/>
      <c r="AK433" s="1"/>
      <c r="AL433" s="1"/>
      <c r="AM433" s="1"/>
      <c r="AN433" s="1"/>
      <c r="AO433" s="1"/>
      <c r="AP433" s="1" t="s">
        <v>3</v>
      </c>
      <c r="AQ433" s="1" t="s">
        <v>3</v>
      </c>
      <c r="AR433" s="1" t="s">
        <v>3</v>
      </c>
      <c r="AS433" s="1"/>
      <c r="AT433" s="1"/>
      <c r="AU433" s="1"/>
      <c r="AV433" s="1"/>
      <c r="AW433" s="1"/>
      <c r="AX433" s="1"/>
      <c r="AY433" s="1"/>
      <c r="AZ433" s="1" t="s">
        <v>3</v>
      </c>
      <c r="BA433" s="1"/>
      <c r="BB433" s="1" t="s">
        <v>3</v>
      </c>
      <c r="BC433" s="1" t="s">
        <v>3</v>
      </c>
      <c r="BD433" s="1" t="s">
        <v>3</v>
      </c>
      <c r="BE433" s="1" t="s">
        <v>3</v>
      </c>
      <c r="BF433" s="1" t="s">
        <v>3</v>
      </c>
      <c r="BG433" s="1" t="s">
        <v>3</v>
      </c>
      <c r="BH433" s="1" t="s">
        <v>3</v>
      </c>
      <c r="BI433" s="1" t="s">
        <v>3</v>
      </c>
      <c r="BJ433" s="1" t="s">
        <v>3</v>
      </c>
      <c r="BK433" s="1" t="s">
        <v>3</v>
      </c>
      <c r="BL433" s="1" t="s">
        <v>3</v>
      </c>
      <c r="BM433" s="1" t="s">
        <v>3</v>
      </c>
      <c r="BN433" s="1" t="s">
        <v>3</v>
      </c>
      <c r="BO433" s="1" t="s">
        <v>3</v>
      </c>
      <c r="BP433" s="1" t="s">
        <v>3</v>
      </c>
      <c r="BQ433" s="1"/>
      <c r="BR433" s="1"/>
      <c r="BS433" s="1"/>
      <c r="BT433" s="1"/>
      <c r="BU433" s="1"/>
      <c r="BV433" s="1"/>
      <c r="BW433" s="1"/>
      <c r="BX433" s="1">
        <v>0</v>
      </c>
      <c r="BY433" s="1"/>
      <c r="BZ433" s="1"/>
      <c r="CA433" s="1"/>
      <c r="CB433" s="1"/>
      <c r="CC433" s="1"/>
      <c r="CD433" s="1"/>
      <c r="CE433" s="1"/>
      <c r="CF433" s="1"/>
      <c r="CG433" s="1"/>
      <c r="CH433" s="1"/>
      <c r="CI433" s="1"/>
      <c r="CJ433" s="1">
        <v>0</v>
      </c>
    </row>
    <row r="435" spans="1:245" x14ac:dyDescent="0.2">
      <c r="A435" s="2">
        <v>52</v>
      </c>
      <c r="B435" s="2">
        <f t="shared" ref="B435:G435" si="333">B472</f>
        <v>1</v>
      </c>
      <c r="C435" s="2">
        <f t="shared" si="333"/>
        <v>4</v>
      </c>
      <c r="D435" s="2">
        <f t="shared" si="333"/>
        <v>433</v>
      </c>
      <c r="E435" s="2">
        <f t="shared" si="333"/>
        <v>0</v>
      </c>
      <c r="F435" s="2" t="str">
        <f t="shared" si="333"/>
        <v>7</v>
      </c>
      <c r="G435" s="2" t="str">
        <f t="shared" si="333"/>
        <v>Система сбора и обработки информации</v>
      </c>
      <c r="H435" s="2"/>
      <c r="I435" s="2"/>
      <c r="J435" s="2"/>
      <c r="K435" s="2"/>
      <c r="L435" s="2"/>
      <c r="M435" s="2"/>
      <c r="N435" s="2"/>
      <c r="O435" s="2">
        <f t="shared" ref="O435:AT435" si="334">O472</f>
        <v>10138483.890000001</v>
      </c>
      <c r="P435" s="2">
        <f t="shared" si="334"/>
        <v>9877862.6199999992</v>
      </c>
      <c r="Q435" s="2">
        <f t="shared" si="334"/>
        <v>10847.21</v>
      </c>
      <c r="R435" s="2">
        <f t="shared" si="334"/>
        <v>7929.93</v>
      </c>
      <c r="S435" s="2">
        <f t="shared" si="334"/>
        <v>241844.13</v>
      </c>
      <c r="T435" s="2">
        <f t="shared" si="334"/>
        <v>0</v>
      </c>
      <c r="U435" s="2">
        <f t="shared" si="334"/>
        <v>321.32510000000002</v>
      </c>
      <c r="V435" s="2">
        <f t="shared" si="334"/>
        <v>8.7408999999999999</v>
      </c>
      <c r="W435" s="2">
        <f t="shared" si="334"/>
        <v>0</v>
      </c>
      <c r="X435" s="2">
        <f t="shared" si="334"/>
        <v>237995.39</v>
      </c>
      <c r="Y435" s="2">
        <f t="shared" si="334"/>
        <v>124323.74</v>
      </c>
      <c r="Z435" s="2">
        <f t="shared" si="334"/>
        <v>0</v>
      </c>
      <c r="AA435" s="2">
        <f t="shared" si="334"/>
        <v>0</v>
      </c>
      <c r="AB435" s="2">
        <f t="shared" si="334"/>
        <v>10138483.890000001</v>
      </c>
      <c r="AC435" s="2">
        <f t="shared" si="334"/>
        <v>9877862.6199999992</v>
      </c>
      <c r="AD435" s="2">
        <f t="shared" si="334"/>
        <v>10847.21</v>
      </c>
      <c r="AE435" s="2">
        <f t="shared" si="334"/>
        <v>7929.93</v>
      </c>
      <c r="AF435" s="2">
        <f t="shared" si="334"/>
        <v>241844.13</v>
      </c>
      <c r="AG435" s="2">
        <f t="shared" si="334"/>
        <v>0</v>
      </c>
      <c r="AH435" s="2">
        <f t="shared" si="334"/>
        <v>321.32510000000002</v>
      </c>
      <c r="AI435" s="2">
        <f t="shared" si="334"/>
        <v>8.7408999999999999</v>
      </c>
      <c r="AJ435" s="2">
        <f t="shared" si="334"/>
        <v>0</v>
      </c>
      <c r="AK435" s="2">
        <f t="shared" si="334"/>
        <v>237995.39</v>
      </c>
      <c r="AL435" s="2">
        <f t="shared" si="334"/>
        <v>124323.74</v>
      </c>
      <c r="AM435" s="2">
        <f t="shared" si="334"/>
        <v>0</v>
      </c>
      <c r="AN435" s="2">
        <f t="shared" si="334"/>
        <v>0</v>
      </c>
      <c r="AO435" s="2">
        <f t="shared" si="334"/>
        <v>0</v>
      </c>
      <c r="AP435" s="2">
        <f t="shared" si="334"/>
        <v>9250000</v>
      </c>
      <c r="AQ435" s="2">
        <f t="shared" si="334"/>
        <v>0</v>
      </c>
      <c r="AR435" s="2">
        <f t="shared" si="334"/>
        <v>10500803.02</v>
      </c>
      <c r="AS435" s="2">
        <f t="shared" si="334"/>
        <v>0</v>
      </c>
      <c r="AT435" s="2">
        <f t="shared" si="334"/>
        <v>1250803.02</v>
      </c>
      <c r="AU435" s="2">
        <f t="shared" ref="AU435:BZ435" si="335">AU472</f>
        <v>0</v>
      </c>
      <c r="AV435" s="2">
        <f t="shared" si="335"/>
        <v>9877862.6199999992</v>
      </c>
      <c r="AW435" s="2">
        <f t="shared" si="335"/>
        <v>627862.62</v>
      </c>
      <c r="AX435" s="2">
        <f t="shared" si="335"/>
        <v>0</v>
      </c>
      <c r="AY435" s="2">
        <f t="shared" si="335"/>
        <v>627862.62</v>
      </c>
      <c r="AZ435" s="2">
        <f t="shared" si="335"/>
        <v>9250000</v>
      </c>
      <c r="BA435" s="2">
        <f t="shared" si="335"/>
        <v>0</v>
      </c>
      <c r="BB435" s="2">
        <f t="shared" si="335"/>
        <v>0</v>
      </c>
      <c r="BC435" s="2">
        <f t="shared" si="335"/>
        <v>0</v>
      </c>
      <c r="BD435" s="2">
        <f t="shared" si="335"/>
        <v>0</v>
      </c>
      <c r="BE435" s="2">
        <f t="shared" si="335"/>
        <v>0</v>
      </c>
      <c r="BF435" s="2">
        <f t="shared" si="335"/>
        <v>0</v>
      </c>
      <c r="BG435" s="2">
        <f t="shared" si="335"/>
        <v>0</v>
      </c>
      <c r="BH435" s="2">
        <f t="shared" si="335"/>
        <v>0</v>
      </c>
      <c r="BI435" s="2">
        <f t="shared" si="335"/>
        <v>0</v>
      </c>
      <c r="BJ435" s="2">
        <f t="shared" si="335"/>
        <v>0</v>
      </c>
      <c r="BK435" s="2">
        <f t="shared" si="335"/>
        <v>0</v>
      </c>
      <c r="BL435" s="2">
        <f t="shared" si="335"/>
        <v>0</v>
      </c>
      <c r="BM435" s="2">
        <f t="shared" si="335"/>
        <v>0</v>
      </c>
      <c r="BN435" s="2">
        <f t="shared" si="335"/>
        <v>0</v>
      </c>
      <c r="BO435" s="2">
        <f t="shared" si="335"/>
        <v>0</v>
      </c>
      <c r="BP435" s="2">
        <f t="shared" si="335"/>
        <v>0</v>
      </c>
      <c r="BQ435" s="2">
        <f t="shared" si="335"/>
        <v>0</v>
      </c>
      <c r="BR435" s="2">
        <f t="shared" si="335"/>
        <v>0</v>
      </c>
      <c r="BS435" s="2">
        <f t="shared" si="335"/>
        <v>0</v>
      </c>
      <c r="BT435" s="2">
        <f t="shared" si="335"/>
        <v>0</v>
      </c>
      <c r="BU435" s="2">
        <f t="shared" si="335"/>
        <v>0</v>
      </c>
      <c r="BV435" s="2">
        <f t="shared" si="335"/>
        <v>0</v>
      </c>
      <c r="BW435" s="2">
        <f t="shared" si="335"/>
        <v>0</v>
      </c>
      <c r="BX435" s="2">
        <f t="shared" si="335"/>
        <v>0</v>
      </c>
      <c r="BY435" s="2">
        <f t="shared" si="335"/>
        <v>9250000</v>
      </c>
      <c r="BZ435" s="2">
        <f t="shared" si="335"/>
        <v>0</v>
      </c>
      <c r="CA435" s="2">
        <f t="shared" ref="CA435:DF435" si="336">CA472</f>
        <v>10500803.02</v>
      </c>
      <c r="CB435" s="2">
        <f t="shared" si="336"/>
        <v>0</v>
      </c>
      <c r="CC435" s="2">
        <f t="shared" si="336"/>
        <v>1250803.02</v>
      </c>
      <c r="CD435" s="2">
        <f t="shared" si="336"/>
        <v>0</v>
      </c>
      <c r="CE435" s="2">
        <f t="shared" si="336"/>
        <v>9877862.6199999992</v>
      </c>
      <c r="CF435" s="2">
        <f t="shared" si="336"/>
        <v>627862.61999999918</v>
      </c>
      <c r="CG435" s="2">
        <f t="shared" si="336"/>
        <v>0</v>
      </c>
      <c r="CH435" s="2">
        <f t="shared" si="336"/>
        <v>627862.61999999918</v>
      </c>
      <c r="CI435" s="2">
        <f t="shared" si="336"/>
        <v>9250000</v>
      </c>
      <c r="CJ435" s="2">
        <f t="shared" si="336"/>
        <v>0</v>
      </c>
      <c r="CK435" s="2">
        <f t="shared" si="336"/>
        <v>0</v>
      </c>
      <c r="CL435" s="2">
        <f t="shared" si="336"/>
        <v>0</v>
      </c>
      <c r="CM435" s="2">
        <f t="shared" si="336"/>
        <v>0</v>
      </c>
      <c r="CN435" s="2">
        <f t="shared" si="336"/>
        <v>0</v>
      </c>
      <c r="CO435" s="2">
        <f t="shared" si="336"/>
        <v>0</v>
      </c>
      <c r="CP435" s="2">
        <f t="shared" si="336"/>
        <v>0</v>
      </c>
      <c r="CQ435" s="2">
        <f t="shared" si="336"/>
        <v>0</v>
      </c>
      <c r="CR435" s="2">
        <f t="shared" si="336"/>
        <v>0</v>
      </c>
      <c r="CS435" s="2">
        <f t="shared" si="336"/>
        <v>0</v>
      </c>
      <c r="CT435" s="2">
        <f t="shared" si="336"/>
        <v>0</v>
      </c>
      <c r="CU435" s="2">
        <f t="shared" si="336"/>
        <v>0</v>
      </c>
      <c r="CV435" s="2">
        <f t="shared" si="336"/>
        <v>0</v>
      </c>
      <c r="CW435" s="2">
        <f t="shared" si="336"/>
        <v>0</v>
      </c>
      <c r="CX435" s="2">
        <f t="shared" si="336"/>
        <v>0</v>
      </c>
      <c r="CY435" s="2">
        <f t="shared" si="336"/>
        <v>0</v>
      </c>
      <c r="CZ435" s="2">
        <f t="shared" si="336"/>
        <v>0</v>
      </c>
      <c r="DA435" s="2">
        <f t="shared" si="336"/>
        <v>0</v>
      </c>
      <c r="DB435" s="2">
        <f t="shared" si="336"/>
        <v>0</v>
      </c>
      <c r="DC435" s="2">
        <f t="shared" si="336"/>
        <v>0</v>
      </c>
      <c r="DD435" s="2">
        <f t="shared" si="336"/>
        <v>0</v>
      </c>
      <c r="DE435" s="2">
        <f t="shared" si="336"/>
        <v>0</v>
      </c>
      <c r="DF435" s="2">
        <f t="shared" si="336"/>
        <v>0</v>
      </c>
      <c r="DG435" s="3">
        <f t="shared" ref="DG435:EL435" si="337">DG472</f>
        <v>0</v>
      </c>
      <c r="DH435" s="3">
        <f t="shared" si="337"/>
        <v>0</v>
      </c>
      <c r="DI435" s="3">
        <f t="shared" si="337"/>
        <v>0</v>
      </c>
      <c r="DJ435" s="3">
        <f t="shared" si="337"/>
        <v>0</v>
      </c>
      <c r="DK435" s="3">
        <f t="shared" si="337"/>
        <v>0</v>
      </c>
      <c r="DL435" s="3">
        <f t="shared" si="337"/>
        <v>0</v>
      </c>
      <c r="DM435" s="3">
        <f t="shared" si="337"/>
        <v>0</v>
      </c>
      <c r="DN435" s="3">
        <f t="shared" si="337"/>
        <v>0</v>
      </c>
      <c r="DO435" s="3">
        <f t="shared" si="337"/>
        <v>0</v>
      </c>
      <c r="DP435" s="3">
        <f t="shared" si="337"/>
        <v>0</v>
      </c>
      <c r="DQ435" s="3">
        <f t="shared" si="337"/>
        <v>0</v>
      </c>
      <c r="DR435" s="3">
        <f t="shared" si="337"/>
        <v>0</v>
      </c>
      <c r="DS435" s="3">
        <f t="shared" si="337"/>
        <v>0</v>
      </c>
      <c r="DT435" s="3">
        <f t="shared" si="337"/>
        <v>0</v>
      </c>
      <c r="DU435" s="3">
        <f t="shared" si="337"/>
        <v>0</v>
      </c>
      <c r="DV435" s="3">
        <f t="shared" si="337"/>
        <v>0</v>
      </c>
      <c r="DW435" s="3">
        <f t="shared" si="337"/>
        <v>0</v>
      </c>
      <c r="DX435" s="3">
        <f t="shared" si="337"/>
        <v>0</v>
      </c>
      <c r="DY435" s="3">
        <f t="shared" si="337"/>
        <v>0</v>
      </c>
      <c r="DZ435" s="3">
        <f t="shared" si="337"/>
        <v>0</v>
      </c>
      <c r="EA435" s="3">
        <f t="shared" si="337"/>
        <v>0</v>
      </c>
      <c r="EB435" s="3">
        <f t="shared" si="337"/>
        <v>0</v>
      </c>
      <c r="EC435" s="3">
        <f t="shared" si="337"/>
        <v>0</v>
      </c>
      <c r="ED435" s="3">
        <f t="shared" si="337"/>
        <v>0</v>
      </c>
      <c r="EE435" s="3">
        <f t="shared" si="337"/>
        <v>0</v>
      </c>
      <c r="EF435" s="3">
        <f t="shared" si="337"/>
        <v>0</v>
      </c>
      <c r="EG435" s="3">
        <f t="shared" si="337"/>
        <v>0</v>
      </c>
      <c r="EH435" s="3">
        <f t="shared" si="337"/>
        <v>0</v>
      </c>
      <c r="EI435" s="3">
        <f t="shared" si="337"/>
        <v>0</v>
      </c>
      <c r="EJ435" s="3">
        <f t="shared" si="337"/>
        <v>0</v>
      </c>
      <c r="EK435" s="3">
        <f t="shared" si="337"/>
        <v>0</v>
      </c>
      <c r="EL435" s="3">
        <f t="shared" si="337"/>
        <v>0</v>
      </c>
      <c r="EM435" s="3">
        <f t="shared" ref="EM435:FR435" si="338">EM472</f>
        <v>0</v>
      </c>
      <c r="EN435" s="3">
        <f t="shared" si="338"/>
        <v>0</v>
      </c>
      <c r="EO435" s="3">
        <f t="shared" si="338"/>
        <v>0</v>
      </c>
      <c r="EP435" s="3">
        <f t="shared" si="338"/>
        <v>0</v>
      </c>
      <c r="EQ435" s="3">
        <f t="shared" si="338"/>
        <v>0</v>
      </c>
      <c r="ER435" s="3">
        <f t="shared" si="338"/>
        <v>0</v>
      </c>
      <c r="ES435" s="3">
        <f t="shared" si="338"/>
        <v>0</v>
      </c>
      <c r="ET435" s="3">
        <f t="shared" si="338"/>
        <v>0</v>
      </c>
      <c r="EU435" s="3">
        <f t="shared" si="338"/>
        <v>0</v>
      </c>
      <c r="EV435" s="3">
        <f t="shared" si="338"/>
        <v>0</v>
      </c>
      <c r="EW435" s="3">
        <f t="shared" si="338"/>
        <v>0</v>
      </c>
      <c r="EX435" s="3">
        <f t="shared" si="338"/>
        <v>0</v>
      </c>
      <c r="EY435" s="3">
        <f t="shared" si="338"/>
        <v>0</v>
      </c>
      <c r="EZ435" s="3">
        <f t="shared" si="338"/>
        <v>0</v>
      </c>
      <c r="FA435" s="3">
        <f t="shared" si="338"/>
        <v>0</v>
      </c>
      <c r="FB435" s="3">
        <f t="shared" si="338"/>
        <v>0</v>
      </c>
      <c r="FC435" s="3">
        <f t="shared" si="338"/>
        <v>0</v>
      </c>
      <c r="FD435" s="3">
        <f t="shared" si="338"/>
        <v>0</v>
      </c>
      <c r="FE435" s="3">
        <f t="shared" si="338"/>
        <v>0</v>
      </c>
      <c r="FF435" s="3">
        <f t="shared" si="338"/>
        <v>0</v>
      </c>
      <c r="FG435" s="3">
        <f t="shared" si="338"/>
        <v>0</v>
      </c>
      <c r="FH435" s="3">
        <f t="shared" si="338"/>
        <v>0</v>
      </c>
      <c r="FI435" s="3">
        <f t="shared" si="338"/>
        <v>0</v>
      </c>
      <c r="FJ435" s="3">
        <f t="shared" si="338"/>
        <v>0</v>
      </c>
      <c r="FK435" s="3">
        <f t="shared" si="338"/>
        <v>0</v>
      </c>
      <c r="FL435" s="3">
        <f t="shared" si="338"/>
        <v>0</v>
      </c>
      <c r="FM435" s="3">
        <f t="shared" si="338"/>
        <v>0</v>
      </c>
      <c r="FN435" s="3">
        <f t="shared" si="338"/>
        <v>0</v>
      </c>
      <c r="FO435" s="3">
        <f t="shared" si="338"/>
        <v>0</v>
      </c>
      <c r="FP435" s="3">
        <f t="shared" si="338"/>
        <v>0</v>
      </c>
      <c r="FQ435" s="3">
        <f t="shared" si="338"/>
        <v>0</v>
      </c>
      <c r="FR435" s="3">
        <f t="shared" si="338"/>
        <v>0</v>
      </c>
      <c r="FS435" s="3">
        <f t="shared" ref="FS435:GX435" si="339">FS472</f>
        <v>0</v>
      </c>
      <c r="FT435" s="3">
        <f t="shared" si="339"/>
        <v>0</v>
      </c>
      <c r="FU435" s="3">
        <f t="shared" si="339"/>
        <v>0</v>
      </c>
      <c r="FV435" s="3">
        <f t="shared" si="339"/>
        <v>0</v>
      </c>
      <c r="FW435" s="3">
        <f t="shared" si="339"/>
        <v>0</v>
      </c>
      <c r="FX435" s="3">
        <f t="shared" si="339"/>
        <v>0</v>
      </c>
      <c r="FY435" s="3">
        <f t="shared" si="339"/>
        <v>0</v>
      </c>
      <c r="FZ435" s="3">
        <f t="shared" si="339"/>
        <v>0</v>
      </c>
      <c r="GA435" s="3">
        <f t="shared" si="339"/>
        <v>0</v>
      </c>
      <c r="GB435" s="3">
        <f t="shared" si="339"/>
        <v>0</v>
      </c>
      <c r="GC435" s="3">
        <f t="shared" si="339"/>
        <v>0</v>
      </c>
      <c r="GD435" s="3">
        <f t="shared" si="339"/>
        <v>0</v>
      </c>
      <c r="GE435" s="3">
        <f t="shared" si="339"/>
        <v>0</v>
      </c>
      <c r="GF435" s="3">
        <f t="shared" si="339"/>
        <v>0</v>
      </c>
      <c r="GG435" s="3">
        <f t="shared" si="339"/>
        <v>0</v>
      </c>
      <c r="GH435" s="3">
        <f t="shared" si="339"/>
        <v>0</v>
      </c>
      <c r="GI435" s="3">
        <f t="shared" si="339"/>
        <v>0</v>
      </c>
      <c r="GJ435" s="3">
        <f t="shared" si="339"/>
        <v>0</v>
      </c>
      <c r="GK435" s="3">
        <f t="shared" si="339"/>
        <v>0</v>
      </c>
      <c r="GL435" s="3">
        <f t="shared" si="339"/>
        <v>0</v>
      </c>
      <c r="GM435" s="3">
        <f t="shared" si="339"/>
        <v>0</v>
      </c>
      <c r="GN435" s="3">
        <f t="shared" si="339"/>
        <v>0</v>
      </c>
      <c r="GO435" s="3">
        <f t="shared" si="339"/>
        <v>0</v>
      </c>
      <c r="GP435" s="3">
        <f t="shared" si="339"/>
        <v>0</v>
      </c>
      <c r="GQ435" s="3">
        <f t="shared" si="339"/>
        <v>0</v>
      </c>
      <c r="GR435" s="3">
        <f t="shared" si="339"/>
        <v>0</v>
      </c>
      <c r="GS435" s="3">
        <f t="shared" si="339"/>
        <v>0</v>
      </c>
      <c r="GT435" s="3">
        <f t="shared" si="339"/>
        <v>0</v>
      </c>
      <c r="GU435" s="3">
        <f t="shared" si="339"/>
        <v>0</v>
      </c>
      <c r="GV435" s="3">
        <f t="shared" si="339"/>
        <v>0</v>
      </c>
      <c r="GW435" s="3">
        <f t="shared" si="339"/>
        <v>0</v>
      </c>
      <c r="GX435" s="3">
        <f t="shared" si="339"/>
        <v>0</v>
      </c>
    </row>
    <row r="437" spans="1:245" x14ac:dyDescent="0.2">
      <c r="A437">
        <v>17</v>
      </c>
      <c r="B437">
        <v>1</v>
      </c>
      <c r="C437">
        <f>ROW(SmtRes!A605)</f>
        <v>605</v>
      </c>
      <c r="D437">
        <f>ROW(EtalonRes!A605)</f>
        <v>605</v>
      </c>
      <c r="E437" t="s">
        <v>595</v>
      </c>
      <c r="F437" t="s">
        <v>488</v>
      </c>
      <c r="G437" t="s">
        <v>489</v>
      </c>
      <c r="H437" t="s">
        <v>156</v>
      </c>
      <c r="I437">
        <f>ROUND(0.8,7)</f>
        <v>0.8</v>
      </c>
      <c r="J437">
        <v>0</v>
      </c>
      <c r="K437">
        <f>ROUND(0.8,7)</f>
        <v>0.8</v>
      </c>
      <c r="O437">
        <f>ROUND(CP437,2)</f>
        <v>7224</v>
      </c>
      <c r="P437">
        <f>SUMIF(SmtRes!AQ595:'SmtRes'!AQ605,"=1",SmtRes!DF595:'SmtRes'!DF605)</f>
        <v>319.02</v>
      </c>
      <c r="Q437">
        <f>SUMIF(SmtRes!AQ595:'SmtRes'!AQ605,"=1",SmtRes!DG595:'SmtRes'!DG605)</f>
        <v>1570.21</v>
      </c>
      <c r="R437">
        <f>SUMIF(SmtRes!AQ595:'SmtRes'!AQ605,"=1",SmtRes!DH595:'SmtRes'!DH605)</f>
        <v>1349.81</v>
      </c>
      <c r="S437">
        <f>SUMIF(SmtRes!AQ595:'SmtRes'!AQ605,"=1",SmtRes!DI595:'SmtRes'!DI605)</f>
        <v>3984.96</v>
      </c>
      <c r="T437">
        <f t="shared" ref="T437:T447" si="340">ROUND(CU437*I437,2)</f>
        <v>0</v>
      </c>
      <c r="U437">
        <f>SUMIF(SmtRes!AQ595:'SmtRes'!AQ605,"=1",SmtRes!CV595:'SmtRes'!CV605)</f>
        <v>4.944</v>
      </c>
      <c r="V437">
        <f>SUMIF(SmtRes!AQ595:'SmtRes'!AQ605,"=1",SmtRes!CW595:'SmtRes'!CW605)</f>
        <v>1.472</v>
      </c>
      <c r="W437">
        <f t="shared" ref="W437:W447" si="341">ROUND(CX437*I437,2)</f>
        <v>0</v>
      </c>
      <c r="X437">
        <f t="shared" ref="X437:X447" si="342">ROUND(CY437,2)</f>
        <v>5174.7299999999996</v>
      </c>
      <c r="Y437">
        <f t="shared" ref="Y437:Y447" si="343">ROUND(CZ437,2)</f>
        <v>2720.73</v>
      </c>
      <c r="AA437">
        <v>48216218</v>
      </c>
      <c r="AB437">
        <f t="shared" ref="AB437:AB447" si="344">ROUND((AC437+AD437+AF437),6)</f>
        <v>7298.5123519999997</v>
      </c>
      <c r="AC437">
        <f>ROUND((SUM(SmtRes!BQ595:'SmtRes'!BQ605)),6)</f>
        <v>354.53955200000001</v>
      </c>
      <c r="AD437">
        <f>ROUND((((SUM(SmtRes!BR595:'SmtRes'!BR605))-(SUM(SmtRes!BS595:'SmtRes'!BS605)))+AE437),6)</f>
        <v>1962.7692</v>
      </c>
      <c r="AE437">
        <f>ROUND((SUM(SmtRes!BS595:'SmtRes'!BS605)),6)</f>
        <v>1687.2616</v>
      </c>
      <c r="AF437">
        <f>ROUND((SUM(SmtRes!BT595:'SmtRes'!BT605)),6)</f>
        <v>4981.2035999999998</v>
      </c>
      <c r="AG437">
        <f t="shared" ref="AG437:AG447" si="345">ROUND((AP437),6)</f>
        <v>0</v>
      </c>
      <c r="AH437">
        <f>(SUM(SmtRes!BU595:'SmtRes'!BU605))</f>
        <v>6.18</v>
      </c>
      <c r="AI437">
        <f>(SUM(SmtRes!BV595:'SmtRes'!BV605))</f>
        <v>1.84</v>
      </c>
      <c r="AJ437">
        <f t="shared" ref="AJ437:AJ447" si="346">(AS437)</f>
        <v>0</v>
      </c>
      <c r="AK437">
        <v>8985.7739519999996</v>
      </c>
      <c r="AL437">
        <v>354.53955200000001</v>
      </c>
      <c r="AM437">
        <v>1962.7692</v>
      </c>
      <c r="AN437">
        <v>1687.2615999999998</v>
      </c>
      <c r="AO437">
        <v>4981.2035999999998</v>
      </c>
      <c r="AP437">
        <v>0</v>
      </c>
      <c r="AQ437">
        <v>6.18</v>
      </c>
      <c r="AR437">
        <v>1.84</v>
      </c>
      <c r="AS437">
        <v>0</v>
      </c>
      <c r="AT437">
        <v>97</v>
      </c>
      <c r="AU437">
        <v>51</v>
      </c>
      <c r="AV437">
        <v>1</v>
      </c>
      <c r="AW437">
        <v>1</v>
      </c>
      <c r="AZ437">
        <v>1</v>
      </c>
      <c r="BA437">
        <v>1</v>
      </c>
      <c r="BB437">
        <v>1</v>
      </c>
      <c r="BC437">
        <v>1</v>
      </c>
      <c r="BD437" t="s">
        <v>3</v>
      </c>
      <c r="BE437" t="s">
        <v>3</v>
      </c>
      <c r="BF437" t="s">
        <v>3</v>
      </c>
      <c r="BG437" t="s">
        <v>3</v>
      </c>
      <c r="BH437">
        <v>0</v>
      </c>
      <c r="BI437">
        <v>2</v>
      </c>
      <c r="BJ437" t="s">
        <v>490</v>
      </c>
      <c r="BM437">
        <v>108001</v>
      </c>
      <c r="BN437">
        <v>0</v>
      </c>
      <c r="BO437" t="s">
        <v>3</v>
      </c>
      <c r="BP437">
        <v>0</v>
      </c>
      <c r="BQ437">
        <v>3</v>
      </c>
      <c r="BR437">
        <v>0</v>
      </c>
      <c r="BS437">
        <v>1</v>
      </c>
      <c r="BT437">
        <v>1</v>
      </c>
      <c r="BU437">
        <v>1</v>
      </c>
      <c r="BV437">
        <v>1</v>
      </c>
      <c r="BW437">
        <v>1</v>
      </c>
      <c r="BX437">
        <v>1</v>
      </c>
      <c r="BY437" t="s">
        <v>3</v>
      </c>
      <c r="BZ437">
        <v>97</v>
      </c>
      <c r="CA437">
        <v>51</v>
      </c>
      <c r="CB437" t="s">
        <v>3</v>
      </c>
      <c r="CE437">
        <v>0</v>
      </c>
      <c r="CF437">
        <v>0</v>
      </c>
      <c r="CG437">
        <v>0</v>
      </c>
      <c r="CM437">
        <v>0</v>
      </c>
      <c r="CN437" t="s">
        <v>3</v>
      </c>
      <c r="CO437">
        <v>0</v>
      </c>
      <c r="CP437">
        <f>(P437+Q437+S437+R437)</f>
        <v>7224</v>
      </c>
      <c r="CQ437">
        <f>SUMIF(SmtRes!AQ595:'SmtRes'!AQ605,"=1",SmtRes!AA595:'SmtRes'!AA605)</f>
        <v>60156.03</v>
      </c>
      <c r="CR437">
        <f>SUMIF(SmtRes!AQ595:'SmtRes'!AQ605,"=1",SmtRes!AB595:'SmtRes'!AB605)</f>
        <v>2090.0600000000004</v>
      </c>
      <c r="CS437">
        <f>SUMIF(SmtRes!AQ595:'SmtRes'!AQ605,"=1",SmtRes!AC595:'SmtRes'!AC605)</f>
        <v>1833.98</v>
      </c>
      <c r="CT437">
        <f>SUMIF(SmtRes!AQ595:'SmtRes'!AQ605,"=1",SmtRes!AD595:'SmtRes'!AD605)</f>
        <v>806.02</v>
      </c>
      <c r="CU437">
        <f>AG437</f>
        <v>0</v>
      </c>
      <c r="CV437">
        <f>SUMIF(SmtRes!AQ595:'SmtRes'!AQ605,"=1",SmtRes!BU595:'SmtRes'!BU605)</f>
        <v>6.18</v>
      </c>
      <c r="CW437">
        <f>SUMIF(SmtRes!AQ595:'SmtRes'!AQ605,"=1",SmtRes!BV595:'SmtRes'!BV605)</f>
        <v>1.84</v>
      </c>
      <c r="CX437">
        <f>AJ437</f>
        <v>0</v>
      </c>
      <c r="CY437">
        <f>(((S437+R437)*AT437)/100)</f>
        <v>5174.7269000000006</v>
      </c>
      <c r="CZ437">
        <f>(((S437+R437)*AU437)/100)</f>
        <v>2720.7327</v>
      </c>
      <c r="DC437" t="s">
        <v>3</v>
      </c>
      <c r="DD437" t="s">
        <v>3</v>
      </c>
      <c r="DE437" t="s">
        <v>3</v>
      </c>
      <c r="DF437" t="s">
        <v>3</v>
      </c>
      <c r="DG437" t="s">
        <v>3</v>
      </c>
      <c r="DH437" t="s">
        <v>3</v>
      </c>
      <c r="DI437" t="s">
        <v>3</v>
      </c>
      <c r="DJ437" t="s">
        <v>3</v>
      </c>
      <c r="DK437" t="s">
        <v>3</v>
      </c>
      <c r="DL437" t="s">
        <v>3</v>
      </c>
      <c r="DM437" t="s">
        <v>3</v>
      </c>
      <c r="DN437">
        <v>0</v>
      </c>
      <c r="DO437">
        <v>0</v>
      </c>
      <c r="DP437">
        <v>1</v>
      </c>
      <c r="DQ437">
        <v>1</v>
      </c>
      <c r="DU437">
        <v>1003</v>
      </c>
      <c r="DV437" t="s">
        <v>156</v>
      </c>
      <c r="DW437" t="s">
        <v>156</v>
      </c>
      <c r="DX437">
        <v>1</v>
      </c>
      <c r="DZ437" t="s">
        <v>3</v>
      </c>
      <c r="EA437" t="s">
        <v>3</v>
      </c>
      <c r="EB437" t="s">
        <v>3</v>
      </c>
      <c r="EC437" t="s">
        <v>3</v>
      </c>
      <c r="EE437">
        <v>45799455</v>
      </c>
      <c r="EF437">
        <v>3</v>
      </c>
      <c r="EG437" t="s">
        <v>25</v>
      </c>
      <c r="EH437">
        <v>0</v>
      </c>
      <c r="EI437" t="s">
        <v>3</v>
      </c>
      <c r="EJ437">
        <v>2</v>
      </c>
      <c r="EK437">
        <v>108001</v>
      </c>
      <c r="EL437" t="s">
        <v>26</v>
      </c>
      <c r="EM437" t="s">
        <v>27</v>
      </c>
      <c r="EO437" t="s">
        <v>596</v>
      </c>
      <c r="EQ437">
        <v>131584</v>
      </c>
      <c r="ER437">
        <v>0</v>
      </c>
      <c r="ES437">
        <v>0</v>
      </c>
      <c r="ET437">
        <v>0</v>
      </c>
      <c r="EU437">
        <v>0</v>
      </c>
      <c r="EV437">
        <v>0</v>
      </c>
      <c r="EW437">
        <v>6.18</v>
      </c>
      <c r="EX437">
        <v>1.84</v>
      </c>
      <c r="EY437">
        <v>0</v>
      </c>
      <c r="FQ437">
        <v>0</v>
      </c>
      <c r="FR437">
        <v>0</v>
      </c>
      <c r="FS437">
        <v>0</v>
      </c>
      <c r="FX437">
        <v>97</v>
      </c>
      <c r="FY437">
        <v>51</v>
      </c>
      <c r="GA437" t="s">
        <v>3</v>
      </c>
      <c r="GD437">
        <v>1</v>
      </c>
      <c r="GF437">
        <v>206143160</v>
      </c>
      <c r="GG437">
        <v>2</v>
      </c>
      <c r="GH437">
        <v>1</v>
      </c>
      <c r="GI437">
        <v>-2</v>
      </c>
      <c r="GJ437">
        <v>0</v>
      </c>
      <c r="GK437">
        <v>0</v>
      </c>
      <c r="GL437">
        <f t="shared" ref="GL437:GL447" si="347">ROUND(IF(AND(BH437=3,BI437=3,FS437&lt;&gt;0),P437,0),2)</f>
        <v>0</v>
      </c>
      <c r="GM437">
        <f t="shared" ref="GM437:GM447" si="348">ROUND(O437+X437+Y437,2)+GX437</f>
        <v>15119.46</v>
      </c>
      <c r="GN437">
        <f t="shared" ref="GN437:GN447" si="349">IF(OR(BI437=0,BI437=1),GM437-GX437,0)</f>
        <v>0</v>
      </c>
      <c r="GO437">
        <f t="shared" ref="GO437:GO447" si="350">IF(BI437=2,GM437-GX437,0)</f>
        <v>15119.46</v>
      </c>
      <c r="GP437">
        <f t="shared" ref="GP437:GP447" si="351">IF(BI437=4,GM437-GX437,0)</f>
        <v>0</v>
      </c>
      <c r="GR437">
        <v>0</v>
      </c>
      <c r="GS437">
        <v>0</v>
      </c>
      <c r="GT437">
        <v>0</v>
      </c>
      <c r="GU437" t="s">
        <v>3</v>
      </c>
      <c r="GV437">
        <f t="shared" ref="GV437:GV447" si="352">ROUND((GT437),6)</f>
        <v>0</v>
      </c>
      <c r="GW437">
        <v>1</v>
      </c>
      <c r="GX437">
        <f t="shared" ref="GX437:GX447" si="353">ROUND(HC437*I437,2)</f>
        <v>0</v>
      </c>
      <c r="HA437">
        <v>0</v>
      </c>
      <c r="HB437">
        <v>0</v>
      </c>
      <c r="HC437">
        <f>GV437*GW437</f>
        <v>0</v>
      </c>
      <c r="HE437" t="s">
        <v>3</v>
      </c>
      <c r="HF437" t="s">
        <v>3</v>
      </c>
      <c r="HM437" t="s">
        <v>3</v>
      </c>
      <c r="HN437" t="s">
        <v>29</v>
      </c>
      <c r="HO437" t="s">
        <v>30</v>
      </c>
      <c r="HP437" t="s">
        <v>26</v>
      </c>
      <c r="HQ437" t="s">
        <v>26</v>
      </c>
      <c r="HS437">
        <v>0</v>
      </c>
      <c r="IK437">
        <v>0</v>
      </c>
    </row>
    <row r="438" spans="1:245" x14ac:dyDescent="0.2">
      <c r="A438">
        <v>17</v>
      </c>
      <c r="B438">
        <v>1</v>
      </c>
      <c r="E438" t="s">
        <v>597</v>
      </c>
      <c r="F438" t="s">
        <v>598</v>
      </c>
      <c r="G438" t="s">
        <v>1283</v>
      </c>
      <c r="H438" t="s">
        <v>23</v>
      </c>
      <c r="I438">
        <f>ROUND(1,7)</f>
        <v>1</v>
      </c>
      <c r="J438">
        <v>0</v>
      </c>
      <c r="K438">
        <f>ROUND(1,7)</f>
        <v>1</v>
      </c>
      <c r="O438">
        <f>ROUND(CP438,2)</f>
        <v>3937500</v>
      </c>
      <c r="P438">
        <f>ROUND(CQ438*I438,2)</f>
        <v>3937500</v>
      </c>
      <c r="Q438">
        <f>ROUND(CR438*I438,2)</f>
        <v>0</v>
      </c>
      <c r="R438">
        <f>ROUND(CS438*I438,2)</f>
        <v>0</v>
      </c>
      <c r="S438">
        <f>ROUND(CT438*I438,2)</f>
        <v>0</v>
      </c>
      <c r="T438">
        <f t="shared" si="340"/>
        <v>0</v>
      </c>
      <c r="U438">
        <f>ROUND(CV438*I438,7)</f>
        <v>0</v>
      </c>
      <c r="V438">
        <f>ROUND(CW438*I438,7)</f>
        <v>0</v>
      </c>
      <c r="W438">
        <f t="shared" si="341"/>
        <v>0</v>
      </c>
      <c r="X438">
        <f t="shared" si="342"/>
        <v>0</v>
      </c>
      <c r="Y438">
        <f t="shared" si="343"/>
        <v>0</v>
      </c>
      <c r="AA438">
        <v>48216218</v>
      </c>
      <c r="AB438">
        <f t="shared" si="344"/>
        <v>3937500</v>
      </c>
      <c r="AC438">
        <f>ROUND((ES438),6)</f>
        <v>3937500</v>
      </c>
      <c r="AD438">
        <f>ROUND((((ET438)-(EU438))+AE438),6)</f>
        <v>0</v>
      </c>
      <c r="AE438">
        <f>ROUND((EU438),6)</f>
        <v>0</v>
      </c>
      <c r="AF438">
        <f>ROUND((EV438),6)</f>
        <v>0</v>
      </c>
      <c r="AG438">
        <f t="shared" si="345"/>
        <v>0</v>
      </c>
      <c r="AH438">
        <f>(EW438)</f>
        <v>0</v>
      </c>
      <c r="AI438">
        <f>(EX438)</f>
        <v>0</v>
      </c>
      <c r="AJ438">
        <f t="shared" si="346"/>
        <v>0</v>
      </c>
      <c r="AK438">
        <v>3937500</v>
      </c>
      <c r="AL438">
        <v>3937500</v>
      </c>
      <c r="AM438">
        <v>0</v>
      </c>
      <c r="AN438">
        <v>0</v>
      </c>
      <c r="AO438">
        <v>0</v>
      </c>
      <c r="AP438">
        <v>0</v>
      </c>
      <c r="AQ438">
        <v>0</v>
      </c>
      <c r="AR438">
        <v>0</v>
      </c>
      <c r="AS438">
        <v>0</v>
      </c>
      <c r="AT438">
        <v>0</v>
      </c>
      <c r="AU438">
        <v>0</v>
      </c>
      <c r="AV438">
        <v>1</v>
      </c>
      <c r="AW438">
        <v>1</v>
      </c>
      <c r="AZ438">
        <v>1</v>
      </c>
      <c r="BA438">
        <v>1</v>
      </c>
      <c r="BB438">
        <v>1</v>
      </c>
      <c r="BC438">
        <v>1</v>
      </c>
      <c r="BD438" t="s">
        <v>3</v>
      </c>
      <c r="BE438" t="s">
        <v>3</v>
      </c>
      <c r="BF438" t="s">
        <v>3</v>
      </c>
      <c r="BG438" t="s">
        <v>3</v>
      </c>
      <c r="BH438">
        <v>3</v>
      </c>
      <c r="BI438">
        <v>3</v>
      </c>
      <c r="BJ438" t="s">
        <v>598</v>
      </c>
      <c r="BM438">
        <v>100</v>
      </c>
      <c r="BN438">
        <v>0</v>
      </c>
      <c r="BO438" t="s">
        <v>3</v>
      </c>
      <c r="BP438">
        <v>0</v>
      </c>
      <c r="BQ438">
        <v>5</v>
      </c>
      <c r="BR438">
        <v>0</v>
      </c>
      <c r="BS438">
        <v>1</v>
      </c>
      <c r="BT438">
        <v>1</v>
      </c>
      <c r="BU438">
        <v>1</v>
      </c>
      <c r="BV438">
        <v>1</v>
      </c>
      <c r="BW438">
        <v>1</v>
      </c>
      <c r="BX438">
        <v>1</v>
      </c>
      <c r="BY438" t="s">
        <v>3</v>
      </c>
      <c r="BZ438">
        <v>0</v>
      </c>
      <c r="CA438">
        <v>0</v>
      </c>
      <c r="CB438" t="s">
        <v>3</v>
      </c>
      <c r="CE438">
        <v>0</v>
      </c>
      <c r="CF438">
        <v>0</v>
      </c>
      <c r="CG438">
        <v>0</v>
      </c>
      <c r="CM438">
        <v>0</v>
      </c>
      <c r="CN438" t="s">
        <v>3</v>
      </c>
      <c r="CO438">
        <v>0</v>
      </c>
      <c r="CP438">
        <f>(P438+Q438+S438+R438)</f>
        <v>3937500</v>
      </c>
      <c r="CQ438">
        <f>ROUND(AL438*BC438,2)</f>
        <v>3937500</v>
      </c>
      <c r="CR438">
        <f>ROUND(AM438*BB438,2)</f>
        <v>0</v>
      </c>
      <c r="CS438">
        <f>ROUND(AN438*BS438,2)</f>
        <v>0</v>
      </c>
      <c r="CT438">
        <f>ROUND(AO438*BA438,2)</f>
        <v>0</v>
      </c>
      <c r="CU438">
        <f>AG438</f>
        <v>0</v>
      </c>
      <c r="CV438">
        <f>AH438</f>
        <v>0</v>
      </c>
      <c r="CW438">
        <f>AI438</f>
        <v>0</v>
      </c>
      <c r="CX438">
        <f>AJ438</f>
        <v>0</v>
      </c>
      <c r="CY438">
        <f>0</f>
        <v>0</v>
      </c>
      <c r="CZ438">
        <f>0</f>
        <v>0</v>
      </c>
      <c r="DC438" t="s">
        <v>3</v>
      </c>
      <c r="DD438" t="s">
        <v>3</v>
      </c>
      <c r="DE438" t="s">
        <v>3</v>
      </c>
      <c r="DF438" t="s">
        <v>3</v>
      </c>
      <c r="DG438" t="s">
        <v>3</v>
      </c>
      <c r="DH438" t="s">
        <v>3</v>
      </c>
      <c r="DI438" t="s">
        <v>3</v>
      </c>
      <c r="DJ438" t="s">
        <v>3</v>
      </c>
      <c r="DK438" t="s">
        <v>3</v>
      </c>
      <c r="DL438" t="s">
        <v>3</v>
      </c>
      <c r="DM438" t="s">
        <v>3</v>
      </c>
      <c r="DN438">
        <v>0</v>
      </c>
      <c r="DO438">
        <v>0</v>
      </c>
      <c r="DP438">
        <v>1</v>
      </c>
      <c r="DQ438">
        <v>1</v>
      </c>
      <c r="DU438">
        <v>1013</v>
      </c>
      <c r="DV438" t="s">
        <v>23</v>
      </c>
      <c r="DW438" t="s">
        <v>23</v>
      </c>
      <c r="DX438">
        <v>1</v>
      </c>
      <c r="DZ438" t="s">
        <v>3</v>
      </c>
      <c r="EA438" t="s">
        <v>3</v>
      </c>
      <c r="EB438" t="s">
        <v>3</v>
      </c>
      <c r="EC438" t="s">
        <v>3</v>
      </c>
      <c r="EE438">
        <v>45799867</v>
      </c>
      <c r="EF438">
        <v>5</v>
      </c>
      <c r="EG438" t="s">
        <v>39</v>
      </c>
      <c r="EH438">
        <v>0</v>
      </c>
      <c r="EI438" t="s">
        <v>3</v>
      </c>
      <c r="EJ438">
        <v>3</v>
      </c>
      <c r="EK438">
        <v>100</v>
      </c>
      <c r="EL438" t="s">
        <v>40</v>
      </c>
      <c r="EM438" t="s">
        <v>41</v>
      </c>
      <c r="EO438" t="s">
        <v>3</v>
      </c>
      <c r="EQ438">
        <v>131072</v>
      </c>
      <c r="ER438">
        <v>0</v>
      </c>
      <c r="ES438">
        <v>3937500</v>
      </c>
      <c r="ET438">
        <v>0</v>
      </c>
      <c r="EU438">
        <v>0</v>
      </c>
      <c r="EV438">
        <v>0</v>
      </c>
      <c r="EW438">
        <v>0</v>
      </c>
      <c r="EX438">
        <v>0</v>
      </c>
      <c r="EY438">
        <v>0</v>
      </c>
      <c r="FQ438">
        <v>0</v>
      </c>
      <c r="FR438">
        <f>P438</f>
        <v>3937500</v>
      </c>
      <c r="FS438">
        <v>0</v>
      </c>
      <c r="FX438">
        <v>0</v>
      </c>
      <c r="FY438">
        <v>0</v>
      </c>
      <c r="GA438" t="s">
        <v>3</v>
      </c>
      <c r="GD438">
        <v>1</v>
      </c>
      <c r="GF438">
        <v>885382036</v>
      </c>
      <c r="GG438">
        <v>2</v>
      </c>
      <c r="GH438">
        <v>0</v>
      </c>
      <c r="GI438">
        <v>-2</v>
      </c>
      <c r="GJ438">
        <v>0</v>
      </c>
      <c r="GK438">
        <v>0</v>
      </c>
      <c r="GL438">
        <f t="shared" si="347"/>
        <v>0</v>
      </c>
      <c r="GM438">
        <f t="shared" si="348"/>
        <v>3937500</v>
      </c>
      <c r="GN438">
        <f t="shared" si="349"/>
        <v>0</v>
      </c>
      <c r="GO438">
        <f t="shared" si="350"/>
        <v>0</v>
      </c>
      <c r="GP438">
        <f t="shared" si="351"/>
        <v>0</v>
      </c>
      <c r="GR438">
        <v>0</v>
      </c>
      <c r="GS438">
        <v>0</v>
      </c>
      <c r="GT438">
        <v>0</v>
      </c>
      <c r="GU438" t="s">
        <v>3</v>
      </c>
      <c r="GV438">
        <f t="shared" si="352"/>
        <v>0</v>
      </c>
      <c r="GW438">
        <v>1</v>
      </c>
      <c r="GX438">
        <f t="shared" si="353"/>
        <v>0</v>
      </c>
      <c r="HA438">
        <v>0</v>
      </c>
      <c r="HB438">
        <v>0</v>
      </c>
      <c r="HC438">
        <f>GV438*GW438</f>
        <v>0</v>
      </c>
      <c r="HE438" t="s">
        <v>3</v>
      </c>
      <c r="HF438" t="s">
        <v>3</v>
      </c>
      <c r="HM438" t="s">
        <v>3</v>
      </c>
      <c r="HN438" t="s">
        <v>3</v>
      </c>
      <c r="HO438" t="s">
        <v>3</v>
      </c>
      <c r="HP438" t="s">
        <v>3</v>
      </c>
      <c r="HQ438" t="s">
        <v>3</v>
      </c>
      <c r="HS438">
        <v>0</v>
      </c>
      <c r="IK438">
        <v>0</v>
      </c>
    </row>
    <row r="439" spans="1:245" x14ac:dyDescent="0.2">
      <c r="A439">
        <v>17</v>
      </c>
      <c r="B439">
        <v>1</v>
      </c>
      <c r="C439">
        <f>ROW(SmtRes!A621)</f>
        <v>621</v>
      </c>
      <c r="D439">
        <f>ROW(EtalonRes!A621)</f>
        <v>621</v>
      </c>
      <c r="E439" t="s">
        <v>3</v>
      </c>
      <c r="F439" t="s">
        <v>599</v>
      </c>
      <c r="G439" t="s">
        <v>600</v>
      </c>
      <c r="H439" t="s">
        <v>23</v>
      </c>
      <c r="I439">
        <f>ROUND(7,7)</f>
        <v>7</v>
      </c>
      <c r="J439">
        <v>0</v>
      </c>
      <c r="K439">
        <f>ROUND(7,7)</f>
        <v>7</v>
      </c>
      <c r="O439">
        <f>ROUND(CP439,2)</f>
        <v>1357959.32</v>
      </c>
      <c r="P439">
        <f>SUMIF(SmtRes!AQ606:'SmtRes'!AQ621,"=1",SmtRes!DF606:'SmtRes'!DF621)</f>
        <v>32451.129999999997</v>
      </c>
      <c r="Q439">
        <f>SUMIF(SmtRes!AQ606:'SmtRes'!AQ621,"=1",SmtRes!DG606:'SmtRes'!DG621)</f>
        <v>523.88</v>
      </c>
      <c r="R439">
        <f>SUMIF(SmtRes!AQ606:'SmtRes'!AQ621,"=1",SmtRes!DH606:'SmtRes'!DH621)</f>
        <v>314.81</v>
      </c>
      <c r="S439">
        <f>SUMIF(SmtRes!AQ606:'SmtRes'!AQ621,"=1",SmtRes!DI606:'SmtRes'!DI621)</f>
        <v>1324669.5</v>
      </c>
      <c r="T439">
        <f t="shared" si="340"/>
        <v>0</v>
      </c>
      <c r="U439">
        <f>SUMIF(SmtRes!AQ606:'SmtRes'!AQ621,"=1",SmtRes!CV606:'SmtRes'!CV621)</f>
        <v>1575</v>
      </c>
      <c r="V439">
        <f>SUMIF(SmtRes!AQ606:'SmtRes'!AQ621,"=1",SmtRes!CW606:'SmtRes'!CW621)</f>
        <v>0.35</v>
      </c>
      <c r="W439">
        <f t="shared" si="341"/>
        <v>0</v>
      </c>
      <c r="X439">
        <f t="shared" si="342"/>
        <v>1258735.0900000001</v>
      </c>
      <c r="Y439">
        <f t="shared" si="343"/>
        <v>702241.68</v>
      </c>
      <c r="AA439">
        <v>-1</v>
      </c>
      <c r="AB439">
        <f t="shared" si="344"/>
        <v>193769.62037799999</v>
      </c>
      <c r="AC439">
        <f>ROUND((SUM(SmtRes!BQ606:'SmtRes'!BQ621)),6)</f>
        <v>4456.2803780000004</v>
      </c>
      <c r="AD439">
        <f>ROUND((((SUM(SmtRes!BR606:'SmtRes'!BR621))-(SUM(SmtRes!BS606:'SmtRes'!BS621)))+AE439),6)</f>
        <v>74.84</v>
      </c>
      <c r="AE439">
        <f>ROUND((SUM(SmtRes!BS606:'SmtRes'!BS621)),6)</f>
        <v>44.973500000000001</v>
      </c>
      <c r="AF439">
        <f>ROUND((SUM(SmtRes!BT606:'SmtRes'!BT621)),6)</f>
        <v>189238.5</v>
      </c>
      <c r="AG439">
        <f t="shared" si="345"/>
        <v>0</v>
      </c>
      <c r="AH439">
        <f>(SUM(SmtRes!BU606:'SmtRes'!BU621))</f>
        <v>225</v>
      </c>
      <c r="AI439">
        <f>(SUM(SmtRes!BV606:'SmtRes'!BV621))</f>
        <v>0.05</v>
      </c>
      <c r="AJ439">
        <f t="shared" si="346"/>
        <v>0</v>
      </c>
      <c r="AK439">
        <v>193814.59387849999</v>
      </c>
      <c r="AL439">
        <v>4456.2803784999996</v>
      </c>
      <c r="AM439">
        <v>74.84</v>
      </c>
      <c r="AN439">
        <v>44.973500000000001</v>
      </c>
      <c r="AO439">
        <v>189238.5</v>
      </c>
      <c r="AP439">
        <v>0</v>
      </c>
      <c r="AQ439">
        <v>225</v>
      </c>
      <c r="AR439">
        <v>0.05</v>
      </c>
      <c r="AS439">
        <v>0</v>
      </c>
      <c r="AT439">
        <v>95</v>
      </c>
      <c r="AU439">
        <v>53</v>
      </c>
      <c r="AV439">
        <v>1</v>
      </c>
      <c r="AW439">
        <v>1</v>
      </c>
      <c r="AZ439">
        <v>1</v>
      </c>
      <c r="BA439">
        <v>1</v>
      </c>
      <c r="BB439">
        <v>1</v>
      </c>
      <c r="BC439">
        <v>1</v>
      </c>
      <c r="BD439" t="s">
        <v>3</v>
      </c>
      <c r="BE439" t="s">
        <v>3</v>
      </c>
      <c r="BF439" t="s">
        <v>3</v>
      </c>
      <c r="BG439" t="s">
        <v>3</v>
      </c>
      <c r="BH439">
        <v>0</v>
      </c>
      <c r="BI439">
        <v>2</v>
      </c>
      <c r="BJ439" t="s">
        <v>601</v>
      </c>
      <c r="BM439">
        <v>110004</v>
      </c>
      <c r="BN439">
        <v>0</v>
      </c>
      <c r="BO439" t="s">
        <v>3</v>
      </c>
      <c r="BP439">
        <v>0</v>
      </c>
      <c r="BQ439">
        <v>3</v>
      </c>
      <c r="BR439">
        <v>0</v>
      </c>
      <c r="BS439">
        <v>1</v>
      </c>
      <c r="BT439">
        <v>1</v>
      </c>
      <c r="BU439">
        <v>1</v>
      </c>
      <c r="BV439">
        <v>1</v>
      </c>
      <c r="BW439">
        <v>1</v>
      </c>
      <c r="BX439">
        <v>1</v>
      </c>
      <c r="BY439" t="s">
        <v>3</v>
      </c>
      <c r="BZ439">
        <v>95</v>
      </c>
      <c r="CA439">
        <v>53</v>
      </c>
      <c r="CB439" t="s">
        <v>3</v>
      </c>
      <c r="CE439">
        <v>0</v>
      </c>
      <c r="CF439">
        <v>0</v>
      </c>
      <c r="CG439">
        <v>0</v>
      </c>
      <c r="CM439">
        <v>0</v>
      </c>
      <c r="CN439" t="s">
        <v>3</v>
      </c>
      <c r="CO439">
        <v>0</v>
      </c>
      <c r="CP439">
        <f>(P439+Q439+S439+R439)</f>
        <v>1357959.32</v>
      </c>
      <c r="CQ439">
        <f>SUMIF(SmtRes!AQ606:'SmtRes'!AQ621,"=1",SmtRes!AA606:'SmtRes'!AA621)</f>
        <v>1761437.8699999999</v>
      </c>
      <c r="CR439">
        <f>SUMIF(SmtRes!AQ606:'SmtRes'!AQ621,"=1",SmtRes!AB606:'SmtRes'!AB621)</f>
        <v>1496.8</v>
      </c>
      <c r="CS439">
        <f>SUMIF(SmtRes!AQ606:'SmtRes'!AQ621,"=1",SmtRes!AC606:'SmtRes'!AC621)</f>
        <v>899.47</v>
      </c>
      <c r="CT439">
        <f>SUMIF(SmtRes!AQ606:'SmtRes'!AQ621,"=1",SmtRes!AD606:'SmtRes'!AD621)</f>
        <v>841.06</v>
      </c>
      <c r="CU439">
        <f>AG439</f>
        <v>0</v>
      </c>
      <c r="CV439">
        <f>SUMIF(SmtRes!AQ606:'SmtRes'!AQ621,"=1",SmtRes!BU606:'SmtRes'!BU621)</f>
        <v>225</v>
      </c>
      <c r="CW439">
        <f>SUMIF(SmtRes!AQ606:'SmtRes'!AQ621,"=1",SmtRes!BV606:'SmtRes'!BV621)</f>
        <v>0.05</v>
      </c>
      <c r="CX439">
        <f>AJ439</f>
        <v>0</v>
      </c>
      <c r="CY439">
        <f>(((S439+R439)*AT439)/100)</f>
        <v>1258735.0945000001</v>
      </c>
      <c r="CZ439">
        <f>(((S439+R439)*AU439)/100)</f>
        <v>702241.68430000008</v>
      </c>
      <c r="DC439" t="s">
        <v>3</v>
      </c>
      <c r="DD439" t="s">
        <v>3</v>
      </c>
      <c r="DE439" t="s">
        <v>3</v>
      </c>
      <c r="DF439" t="s">
        <v>3</v>
      </c>
      <c r="DG439" t="s">
        <v>3</v>
      </c>
      <c r="DH439" t="s">
        <v>3</v>
      </c>
      <c r="DI439" t="s">
        <v>3</v>
      </c>
      <c r="DJ439" t="s">
        <v>3</v>
      </c>
      <c r="DK439" t="s">
        <v>3</v>
      </c>
      <c r="DL439" t="s">
        <v>3</v>
      </c>
      <c r="DM439" t="s">
        <v>3</v>
      </c>
      <c r="DN439">
        <v>0</v>
      </c>
      <c r="DO439">
        <v>0</v>
      </c>
      <c r="DP439">
        <v>1</v>
      </c>
      <c r="DQ439">
        <v>1</v>
      </c>
      <c r="DU439">
        <v>1013</v>
      </c>
      <c r="DV439" t="s">
        <v>23</v>
      </c>
      <c r="DW439" t="s">
        <v>23</v>
      </c>
      <c r="DX439">
        <v>1</v>
      </c>
      <c r="DZ439" t="s">
        <v>3</v>
      </c>
      <c r="EA439" t="s">
        <v>3</v>
      </c>
      <c r="EB439" t="s">
        <v>3</v>
      </c>
      <c r="EC439" t="s">
        <v>3</v>
      </c>
      <c r="EE439">
        <v>45799462</v>
      </c>
      <c r="EF439">
        <v>3</v>
      </c>
      <c r="EG439" t="s">
        <v>25</v>
      </c>
      <c r="EH439">
        <v>0</v>
      </c>
      <c r="EI439" t="s">
        <v>3</v>
      </c>
      <c r="EJ439">
        <v>2</v>
      </c>
      <c r="EK439">
        <v>110004</v>
      </c>
      <c r="EL439" t="s">
        <v>97</v>
      </c>
      <c r="EM439" t="s">
        <v>61</v>
      </c>
      <c r="EO439" t="s">
        <v>3</v>
      </c>
      <c r="EQ439">
        <v>132096</v>
      </c>
      <c r="ER439">
        <v>0</v>
      </c>
      <c r="ES439">
        <v>0</v>
      </c>
      <c r="ET439">
        <v>0</v>
      </c>
      <c r="EU439">
        <v>0</v>
      </c>
      <c r="EV439">
        <v>0</v>
      </c>
      <c r="EW439">
        <v>225</v>
      </c>
      <c r="EX439">
        <v>0.05</v>
      </c>
      <c r="EY439">
        <v>0</v>
      </c>
      <c r="FQ439">
        <v>0</v>
      </c>
      <c r="FR439">
        <v>0</v>
      </c>
      <c r="FS439">
        <v>0</v>
      </c>
      <c r="FX439">
        <v>95</v>
      </c>
      <c r="FY439">
        <v>53</v>
      </c>
      <c r="GA439" t="s">
        <v>3</v>
      </c>
      <c r="GD439">
        <v>1</v>
      </c>
      <c r="GF439">
        <v>451811521</v>
      </c>
      <c r="GG439">
        <v>2</v>
      </c>
      <c r="GH439">
        <v>1</v>
      </c>
      <c r="GI439">
        <v>-2</v>
      </c>
      <c r="GJ439">
        <v>0</v>
      </c>
      <c r="GK439">
        <v>0</v>
      </c>
      <c r="GL439">
        <f t="shared" si="347"/>
        <v>0</v>
      </c>
      <c r="GM439">
        <f t="shared" si="348"/>
        <v>3318936.09</v>
      </c>
      <c r="GN439">
        <f t="shared" si="349"/>
        <v>0</v>
      </c>
      <c r="GO439">
        <f t="shared" si="350"/>
        <v>3318936.09</v>
      </c>
      <c r="GP439">
        <f t="shared" si="351"/>
        <v>0</v>
      </c>
      <c r="GR439">
        <v>0</v>
      </c>
      <c r="GS439">
        <v>0</v>
      </c>
      <c r="GT439">
        <v>0</v>
      </c>
      <c r="GU439" t="s">
        <v>3</v>
      </c>
      <c r="GV439">
        <f t="shared" si="352"/>
        <v>0</v>
      </c>
      <c r="GW439">
        <v>1</v>
      </c>
      <c r="GX439">
        <f t="shared" si="353"/>
        <v>0</v>
      </c>
      <c r="HA439">
        <v>0</v>
      </c>
      <c r="HB439">
        <v>0</v>
      </c>
      <c r="HC439">
        <f>GV439*GW439</f>
        <v>0</v>
      </c>
      <c r="HE439" t="s">
        <v>3</v>
      </c>
      <c r="HF439" t="s">
        <v>3</v>
      </c>
      <c r="HM439" t="s">
        <v>3</v>
      </c>
      <c r="HN439" t="s">
        <v>99</v>
      </c>
      <c r="HO439" t="s">
        <v>100</v>
      </c>
      <c r="HP439" t="s">
        <v>97</v>
      </c>
      <c r="HQ439" t="s">
        <v>97</v>
      </c>
      <c r="HS439">
        <v>0</v>
      </c>
      <c r="IK439">
        <v>0</v>
      </c>
    </row>
    <row r="440" spans="1:245" x14ac:dyDescent="0.2">
      <c r="A440">
        <v>17</v>
      </c>
      <c r="B440">
        <v>1</v>
      </c>
      <c r="C440">
        <f>ROW(SmtRes!A629)</f>
        <v>629</v>
      </c>
      <c r="D440">
        <f>ROW(EtalonRes!A629)</f>
        <v>629</v>
      </c>
      <c r="E440" t="s">
        <v>602</v>
      </c>
      <c r="F440" t="s">
        <v>603</v>
      </c>
      <c r="G440" t="s">
        <v>604</v>
      </c>
      <c r="H440" t="s">
        <v>23</v>
      </c>
      <c r="I440">
        <v>7</v>
      </c>
      <c r="J440">
        <v>0</v>
      </c>
      <c r="K440">
        <v>7</v>
      </c>
      <c r="O440">
        <f>ROUND(CP440,2)</f>
        <v>52357.62</v>
      </c>
      <c r="P440">
        <f>SUMIF(SmtRes!AQ622:'SmtRes'!AQ629,"=1",SmtRes!DF622:'SmtRes'!DF629)</f>
        <v>6839.42</v>
      </c>
      <c r="Q440">
        <f>SUMIF(SmtRes!AQ622:'SmtRes'!AQ629,"=1",SmtRes!DG622:'SmtRes'!DG629)</f>
        <v>3545.1200000000003</v>
      </c>
      <c r="R440">
        <f>SUMIF(SmtRes!AQ622:'SmtRes'!AQ629,"=1",SmtRes!DH622:'SmtRes'!DH629)</f>
        <v>2077.7800000000002</v>
      </c>
      <c r="S440">
        <f>SUMIF(SmtRes!AQ622:'SmtRes'!AQ629,"=1",SmtRes!DI622:'SmtRes'!DI629)</f>
        <v>39895.300000000003</v>
      </c>
      <c r="T440">
        <f t="shared" si="340"/>
        <v>0</v>
      </c>
      <c r="U440">
        <f>SUMIF(SmtRes!AQ622:'SmtRes'!AQ629,"=1",SmtRes!CV622:'SmtRes'!CV629)</f>
        <v>57.4</v>
      </c>
      <c r="V440">
        <f>SUMIF(SmtRes!AQ622:'SmtRes'!AQ629,"=1",SmtRes!CW622:'SmtRes'!CW629)</f>
        <v>2.31</v>
      </c>
      <c r="W440">
        <f t="shared" si="341"/>
        <v>0</v>
      </c>
      <c r="X440">
        <f t="shared" si="342"/>
        <v>37775.769999999997</v>
      </c>
      <c r="Y440">
        <f t="shared" si="343"/>
        <v>19307.62</v>
      </c>
      <c r="AA440">
        <v>48216218</v>
      </c>
      <c r="AB440">
        <f t="shared" si="344"/>
        <v>7640.5923700000003</v>
      </c>
      <c r="AC440">
        <f>ROUND((SUM(SmtRes!BQ622:'SmtRes'!BQ629)),6)</f>
        <v>1438.51577</v>
      </c>
      <c r="AD440">
        <f>ROUND((((SUM(SmtRes!BR622:'SmtRes'!BR629))-(SUM(SmtRes!BS622:'SmtRes'!BS629)))+AE440),6)</f>
        <v>502.74860000000001</v>
      </c>
      <c r="AE440">
        <f>ROUND((SUM(SmtRes!BS622:'SmtRes'!BS629)),6)</f>
        <v>296.82510000000002</v>
      </c>
      <c r="AF440">
        <f>ROUND((SUM(SmtRes!BT622:'SmtRes'!BT629)),6)</f>
        <v>5699.3280000000004</v>
      </c>
      <c r="AG440">
        <f t="shared" si="345"/>
        <v>0</v>
      </c>
      <c r="AH440">
        <f>(SUM(SmtRes!BU622:'SmtRes'!BU629))</f>
        <v>8.1999999999999993</v>
      </c>
      <c r="AI440">
        <f>(SUM(SmtRes!BV622:'SmtRes'!BV629))</f>
        <v>0.33</v>
      </c>
      <c r="AJ440">
        <f t="shared" si="346"/>
        <v>0</v>
      </c>
      <c r="AK440">
        <v>7937.4174699999994</v>
      </c>
      <c r="AL440">
        <v>1438.51577</v>
      </c>
      <c r="AM440">
        <v>502.74860000000001</v>
      </c>
      <c r="AN440">
        <v>296.82510000000002</v>
      </c>
      <c r="AO440">
        <v>5699.3279999999995</v>
      </c>
      <c r="AP440">
        <v>0</v>
      </c>
      <c r="AQ440">
        <v>8.1999999999999993</v>
      </c>
      <c r="AR440">
        <v>0.33</v>
      </c>
      <c r="AS440">
        <v>0</v>
      </c>
      <c r="AT440">
        <v>90</v>
      </c>
      <c r="AU440">
        <v>46</v>
      </c>
      <c r="AV440">
        <v>1</v>
      </c>
      <c r="AW440">
        <v>1</v>
      </c>
      <c r="AZ440">
        <v>1</v>
      </c>
      <c r="BA440">
        <v>1</v>
      </c>
      <c r="BB440">
        <v>1</v>
      </c>
      <c r="BC440">
        <v>1</v>
      </c>
      <c r="BD440" t="s">
        <v>3</v>
      </c>
      <c r="BE440" t="s">
        <v>3</v>
      </c>
      <c r="BF440" t="s">
        <v>3</v>
      </c>
      <c r="BG440" t="s">
        <v>3</v>
      </c>
      <c r="BH440">
        <v>0</v>
      </c>
      <c r="BI440">
        <v>2</v>
      </c>
      <c r="BJ440" t="s">
        <v>605</v>
      </c>
      <c r="BM440">
        <v>110001</v>
      </c>
      <c r="BN440">
        <v>0</v>
      </c>
      <c r="BO440" t="s">
        <v>3</v>
      </c>
      <c r="BP440">
        <v>0</v>
      </c>
      <c r="BQ440">
        <v>3</v>
      </c>
      <c r="BR440">
        <v>0</v>
      </c>
      <c r="BS440">
        <v>1</v>
      </c>
      <c r="BT440">
        <v>1</v>
      </c>
      <c r="BU440">
        <v>1</v>
      </c>
      <c r="BV440">
        <v>1</v>
      </c>
      <c r="BW440">
        <v>1</v>
      </c>
      <c r="BX440">
        <v>1</v>
      </c>
      <c r="BY440" t="s">
        <v>3</v>
      </c>
      <c r="BZ440">
        <v>90</v>
      </c>
      <c r="CA440">
        <v>46</v>
      </c>
      <c r="CB440" t="s">
        <v>3</v>
      </c>
      <c r="CE440">
        <v>0</v>
      </c>
      <c r="CF440">
        <v>0</v>
      </c>
      <c r="CG440">
        <v>0</v>
      </c>
      <c r="CM440">
        <v>0</v>
      </c>
      <c r="CN440" t="s">
        <v>3</v>
      </c>
      <c r="CO440">
        <v>0</v>
      </c>
      <c r="CP440">
        <f>(P440+Q440+S440+R440)</f>
        <v>52357.62</v>
      </c>
      <c r="CQ440">
        <f>SUMIF(SmtRes!AQ622:'SmtRes'!AQ629,"=1",SmtRes!AA622:'SmtRes'!AA629)</f>
        <v>116025.46</v>
      </c>
      <c r="CR440">
        <f>SUMIF(SmtRes!AQ622:'SmtRes'!AQ629,"=1",SmtRes!AB622:'SmtRes'!AB629)</f>
        <v>1506.2</v>
      </c>
      <c r="CS440">
        <f>SUMIF(SmtRes!AQ622:'SmtRes'!AQ629,"=1",SmtRes!AC622:'SmtRes'!AC629)</f>
        <v>899.47</v>
      </c>
      <c r="CT440">
        <f>SUMIF(SmtRes!AQ622:'SmtRes'!AQ629,"=1",SmtRes!AD622:'SmtRes'!AD629)</f>
        <v>695.04</v>
      </c>
      <c r="CU440">
        <f>AG440</f>
        <v>0</v>
      </c>
      <c r="CV440">
        <f>SUMIF(SmtRes!AQ622:'SmtRes'!AQ629,"=1",SmtRes!BU622:'SmtRes'!BU629)</f>
        <v>8.1999999999999993</v>
      </c>
      <c r="CW440">
        <f>SUMIF(SmtRes!AQ622:'SmtRes'!AQ629,"=1",SmtRes!BV622:'SmtRes'!BV629)</f>
        <v>0.33</v>
      </c>
      <c r="CX440">
        <f>AJ440</f>
        <v>0</v>
      </c>
      <c r="CY440">
        <f>(((S440+R440)*AT440)/100)</f>
        <v>37775.772000000004</v>
      </c>
      <c r="CZ440">
        <f>(((S440+R440)*AU440)/100)</f>
        <v>19307.616800000003</v>
      </c>
      <c r="DC440" t="s">
        <v>3</v>
      </c>
      <c r="DD440" t="s">
        <v>3</v>
      </c>
      <c r="DE440" t="s">
        <v>3</v>
      </c>
      <c r="DF440" t="s">
        <v>3</v>
      </c>
      <c r="DG440" t="s">
        <v>3</v>
      </c>
      <c r="DH440" t="s">
        <v>3</v>
      </c>
      <c r="DI440" t="s">
        <v>3</v>
      </c>
      <c r="DJ440" t="s">
        <v>3</v>
      </c>
      <c r="DK440" t="s">
        <v>3</v>
      </c>
      <c r="DL440" t="s">
        <v>3</v>
      </c>
      <c r="DM440" t="s">
        <v>3</v>
      </c>
      <c r="DN440">
        <v>0</v>
      </c>
      <c r="DO440">
        <v>0</v>
      </c>
      <c r="DP440">
        <v>1</v>
      </c>
      <c r="DQ440">
        <v>1</v>
      </c>
      <c r="DU440">
        <v>1013</v>
      </c>
      <c r="DV440" t="s">
        <v>23</v>
      </c>
      <c r="DW440" t="s">
        <v>23</v>
      </c>
      <c r="DX440">
        <v>1</v>
      </c>
      <c r="DZ440" t="s">
        <v>3</v>
      </c>
      <c r="EA440" t="s">
        <v>3</v>
      </c>
      <c r="EB440" t="s">
        <v>3</v>
      </c>
      <c r="EC440" t="s">
        <v>3</v>
      </c>
      <c r="EE440">
        <v>45799460</v>
      </c>
      <c r="EF440">
        <v>3</v>
      </c>
      <c r="EG440" t="s">
        <v>25</v>
      </c>
      <c r="EH440">
        <v>0</v>
      </c>
      <c r="EI440" t="s">
        <v>3</v>
      </c>
      <c r="EJ440">
        <v>2</v>
      </c>
      <c r="EK440">
        <v>110001</v>
      </c>
      <c r="EL440" t="s">
        <v>60</v>
      </c>
      <c r="EM440" t="s">
        <v>61</v>
      </c>
      <c r="EO440" t="s">
        <v>606</v>
      </c>
      <c r="EQ440">
        <v>131584</v>
      </c>
      <c r="ER440">
        <v>0</v>
      </c>
      <c r="ES440">
        <v>0</v>
      </c>
      <c r="ET440">
        <v>0</v>
      </c>
      <c r="EU440">
        <v>0</v>
      </c>
      <c r="EV440">
        <v>0</v>
      </c>
      <c r="EW440">
        <v>8.1999999999999993</v>
      </c>
      <c r="EX440">
        <v>0.33</v>
      </c>
      <c r="EY440">
        <v>0</v>
      </c>
      <c r="FQ440">
        <v>0</v>
      </c>
      <c r="FR440">
        <v>0</v>
      </c>
      <c r="FS440">
        <v>0</v>
      </c>
      <c r="FX440">
        <v>90</v>
      </c>
      <c r="FY440">
        <v>46</v>
      </c>
      <c r="GA440" t="s">
        <v>3</v>
      </c>
      <c r="GD440">
        <v>1</v>
      </c>
      <c r="GF440">
        <v>-612381345</v>
      </c>
      <c r="GG440">
        <v>2</v>
      </c>
      <c r="GH440">
        <v>1</v>
      </c>
      <c r="GI440">
        <v>-2</v>
      </c>
      <c r="GJ440">
        <v>0</v>
      </c>
      <c r="GK440">
        <v>0</v>
      </c>
      <c r="GL440">
        <f t="shared" si="347"/>
        <v>0</v>
      </c>
      <c r="GM440">
        <f t="shared" si="348"/>
        <v>109441.01</v>
      </c>
      <c r="GN440">
        <f t="shared" si="349"/>
        <v>0</v>
      </c>
      <c r="GO440">
        <f t="shared" si="350"/>
        <v>109441.01</v>
      </c>
      <c r="GP440">
        <f t="shared" si="351"/>
        <v>0</v>
      </c>
      <c r="GR440">
        <v>0</v>
      </c>
      <c r="GS440">
        <v>3</v>
      </c>
      <c r="GT440">
        <v>0</v>
      </c>
      <c r="GU440" t="s">
        <v>3</v>
      </c>
      <c r="GV440">
        <f t="shared" si="352"/>
        <v>0</v>
      </c>
      <c r="GW440">
        <v>1</v>
      </c>
      <c r="GX440">
        <f t="shared" si="353"/>
        <v>0</v>
      </c>
      <c r="HA440">
        <v>0</v>
      </c>
      <c r="HB440">
        <v>0</v>
      </c>
      <c r="HC440">
        <f>GV440*GW440</f>
        <v>0</v>
      </c>
      <c r="HE440" t="s">
        <v>3</v>
      </c>
      <c r="HF440" t="s">
        <v>3</v>
      </c>
      <c r="HM440" t="s">
        <v>3</v>
      </c>
      <c r="HN440" t="s">
        <v>63</v>
      </c>
      <c r="HO440" t="s">
        <v>64</v>
      </c>
      <c r="HP440" t="s">
        <v>60</v>
      </c>
      <c r="HQ440" t="s">
        <v>60</v>
      </c>
      <c r="HS440">
        <v>0</v>
      </c>
      <c r="IK440">
        <v>0</v>
      </c>
    </row>
    <row r="441" spans="1:245" x14ac:dyDescent="0.2">
      <c r="A441">
        <v>18</v>
      </c>
      <c r="B441">
        <v>1</v>
      </c>
      <c r="C441">
        <v>629</v>
      </c>
      <c r="E441" t="s">
        <v>607</v>
      </c>
      <c r="F441" t="s">
        <v>32</v>
      </c>
      <c r="G441" t="s">
        <v>33</v>
      </c>
      <c r="H441" t="s">
        <v>34</v>
      </c>
      <c r="I441">
        <f>J441</f>
        <v>2</v>
      </c>
      <c r="J441">
        <v>2</v>
      </c>
      <c r="K441">
        <v>2</v>
      </c>
      <c r="O441">
        <f>ROUND(P441,2)</f>
        <v>797.91</v>
      </c>
      <c r="P441">
        <f>ROUND(ROUND(ROUND(SUMIF(SmtRes!AQ622:'SmtRes'!AQ629,"=1",SmtRes!CU622:'SmtRes'!CU629),2),2)*I441/100,2)</f>
        <v>797.91</v>
      </c>
      <c r="Q441">
        <f>ROUND(CR441*I441,2)</f>
        <v>0</v>
      </c>
      <c r="R441">
        <f>ROUND(CS441*I441,2)</f>
        <v>0</v>
      </c>
      <c r="S441">
        <f>ROUND(CT441*I441,2)</f>
        <v>0</v>
      </c>
      <c r="T441">
        <f t="shared" si="340"/>
        <v>0</v>
      </c>
      <c r="U441">
        <f>ROUND(CV441*I441,7)</f>
        <v>0</v>
      </c>
      <c r="V441">
        <f>ROUND(CW441*I441,7)</f>
        <v>0</v>
      </c>
      <c r="W441">
        <f t="shared" si="341"/>
        <v>0</v>
      </c>
      <c r="X441">
        <f t="shared" si="342"/>
        <v>0</v>
      </c>
      <c r="Y441">
        <f t="shared" si="343"/>
        <v>0</v>
      </c>
      <c r="AA441">
        <v>48216218</v>
      </c>
      <c r="AB441">
        <f t="shared" si="344"/>
        <v>0</v>
      </c>
      <c r="AC441">
        <f>ROUND((ES441),6)</f>
        <v>0</v>
      </c>
      <c r="AD441">
        <f>ROUND((((ET441)-(EU441))+AE441),6)</f>
        <v>0</v>
      </c>
      <c r="AE441">
        <f t="shared" ref="AE441:AF443" si="354">ROUND((EU441),6)</f>
        <v>0</v>
      </c>
      <c r="AF441">
        <f t="shared" si="354"/>
        <v>0</v>
      </c>
      <c r="AG441">
        <f t="shared" si="345"/>
        <v>0</v>
      </c>
      <c r="AH441">
        <f t="shared" ref="AH441:AI443" si="355">(EW441)</f>
        <v>0</v>
      </c>
      <c r="AI441">
        <f t="shared" si="355"/>
        <v>0</v>
      </c>
      <c r="AJ441">
        <f t="shared" si="346"/>
        <v>0</v>
      </c>
      <c r="AK441">
        <v>0</v>
      </c>
      <c r="AL441">
        <v>0</v>
      </c>
      <c r="AM441">
        <v>0</v>
      </c>
      <c r="AN441">
        <v>0</v>
      </c>
      <c r="AO441">
        <v>0</v>
      </c>
      <c r="AP441">
        <v>0</v>
      </c>
      <c r="AQ441">
        <v>0</v>
      </c>
      <c r="AR441">
        <v>0</v>
      </c>
      <c r="AS441">
        <v>0</v>
      </c>
      <c r="AT441">
        <v>90</v>
      </c>
      <c r="AU441">
        <v>46</v>
      </c>
      <c r="AV441">
        <v>1</v>
      </c>
      <c r="AW441">
        <v>1</v>
      </c>
      <c r="AZ441">
        <v>1</v>
      </c>
      <c r="BA441">
        <v>1</v>
      </c>
      <c r="BB441">
        <v>1</v>
      </c>
      <c r="BC441">
        <v>1</v>
      </c>
      <c r="BD441" t="s">
        <v>3</v>
      </c>
      <c r="BE441" t="s">
        <v>3</v>
      </c>
      <c r="BF441" t="s">
        <v>3</v>
      </c>
      <c r="BG441" t="s">
        <v>3</v>
      </c>
      <c r="BH441">
        <v>3</v>
      </c>
      <c r="BI441">
        <v>2</v>
      </c>
      <c r="BJ441" t="s">
        <v>3</v>
      </c>
      <c r="BM441">
        <v>110001</v>
      </c>
      <c r="BN441">
        <v>0</v>
      </c>
      <c r="BO441" t="s">
        <v>3</v>
      </c>
      <c r="BP441">
        <v>0</v>
      </c>
      <c r="BQ441">
        <v>3</v>
      </c>
      <c r="BR441">
        <v>0</v>
      </c>
      <c r="BS441">
        <v>1</v>
      </c>
      <c r="BT441">
        <v>1</v>
      </c>
      <c r="BU441">
        <v>1</v>
      </c>
      <c r="BV441">
        <v>1</v>
      </c>
      <c r="BW441">
        <v>1</v>
      </c>
      <c r="BX441">
        <v>1</v>
      </c>
      <c r="BY441" t="s">
        <v>3</v>
      </c>
      <c r="BZ441">
        <v>90</v>
      </c>
      <c r="CA441">
        <v>46</v>
      </c>
      <c r="CB441" t="s">
        <v>3</v>
      </c>
      <c r="CE441">
        <v>0</v>
      </c>
      <c r="CF441">
        <v>0</v>
      </c>
      <c r="CG441">
        <v>0</v>
      </c>
      <c r="CM441">
        <v>0</v>
      </c>
      <c r="CN441" t="s">
        <v>3</v>
      </c>
      <c r="CO441">
        <v>0</v>
      </c>
      <c r="CP441">
        <f>0</f>
        <v>0</v>
      </c>
      <c r="CQ441">
        <f>0</f>
        <v>0</v>
      </c>
      <c r="CR441">
        <f>0</f>
        <v>0</v>
      </c>
      <c r="CS441">
        <f>0</f>
        <v>0</v>
      </c>
      <c r="CT441">
        <f>0</f>
        <v>0</v>
      </c>
      <c r="CU441">
        <f>0</f>
        <v>0</v>
      </c>
      <c r="CV441">
        <f>0</f>
        <v>0</v>
      </c>
      <c r="CW441">
        <f>0</f>
        <v>0</v>
      </c>
      <c r="CX441">
        <f>0</f>
        <v>0</v>
      </c>
      <c r="CY441">
        <f>0</f>
        <v>0</v>
      </c>
      <c r="CZ441">
        <f>0</f>
        <v>0</v>
      </c>
      <c r="DC441" t="s">
        <v>3</v>
      </c>
      <c r="DD441" t="s">
        <v>3</v>
      </c>
      <c r="DE441" t="s">
        <v>3</v>
      </c>
      <c r="DF441" t="s">
        <v>3</v>
      </c>
      <c r="DG441" t="s">
        <v>3</v>
      </c>
      <c r="DH441" t="s">
        <v>3</v>
      </c>
      <c r="DI441" t="s">
        <v>3</v>
      </c>
      <c r="DJ441" t="s">
        <v>3</v>
      </c>
      <c r="DK441" t="s">
        <v>3</v>
      </c>
      <c r="DL441" t="s">
        <v>3</v>
      </c>
      <c r="DM441" t="s">
        <v>3</v>
      </c>
      <c r="DN441">
        <v>0</v>
      </c>
      <c r="DO441">
        <v>0</v>
      </c>
      <c r="DP441">
        <v>1</v>
      </c>
      <c r="DQ441">
        <v>1</v>
      </c>
      <c r="DU441">
        <v>1013</v>
      </c>
      <c r="DV441" t="s">
        <v>34</v>
      </c>
      <c r="DW441" t="s">
        <v>34</v>
      </c>
      <c r="DX441">
        <v>1</v>
      </c>
      <c r="DZ441" t="s">
        <v>3</v>
      </c>
      <c r="EA441" t="s">
        <v>3</v>
      </c>
      <c r="EB441" t="s">
        <v>3</v>
      </c>
      <c r="EC441" t="s">
        <v>3</v>
      </c>
      <c r="EE441">
        <v>45799460</v>
      </c>
      <c r="EF441">
        <v>3</v>
      </c>
      <c r="EG441" t="s">
        <v>25</v>
      </c>
      <c r="EH441">
        <v>0</v>
      </c>
      <c r="EI441" t="s">
        <v>3</v>
      </c>
      <c r="EJ441">
        <v>2</v>
      </c>
      <c r="EK441">
        <v>110001</v>
      </c>
      <c r="EL441" t="s">
        <v>60</v>
      </c>
      <c r="EM441" t="s">
        <v>61</v>
      </c>
      <c r="EO441" t="s">
        <v>3</v>
      </c>
      <c r="EQ441">
        <v>512</v>
      </c>
      <c r="ER441">
        <v>0</v>
      </c>
      <c r="ES441">
        <v>0</v>
      </c>
      <c r="ET441">
        <v>0</v>
      </c>
      <c r="EU441">
        <v>0</v>
      </c>
      <c r="EV441">
        <v>0</v>
      </c>
      <c r="EW441">
        <v>0</v>
      </c>
      <c r="EX441">
        <v>0</v>
      </c>
      <c r="FQ441">
        <v>0</v>
      </c>
      <c r="FR441">
        <v>0</v>
      </c>
      <c r="FS441">
        <v>0</v>
      </c>
      <c r="FX441">
        <v>90</v>
      </c>
      <c r="FY441">
        <v>46</v>
      </c>
      <c r="GA441" t="s">
        <v>3</v>
      </c>
      <c r="GD441">
        <v>1</v>
      </c>
      <c r="GF441">
        <v>274903907</v>
      </c>
      <c r="GG441">
        <v>2</v>
      </c>
      <c r="GH441">
        <v>1</v>
      </c>
      <c r="GI441">
        <v>-2</v>
      </c>
      <c r="GJ441">
        <v>0</v>
      </c>
      <c r="GK441">
        <v>0</v>
      </c>
      <c r="GL441">
        <f t="shared" si="347"/>
        <v>0</v>
      </c>
      <c r="GM441">
        <f t="shared" si="348"/>
        <v>797.91</v>
      </c>
      <c r="GN441">
        <f t="shared" si="349"/>
        <v>0</v>
      </c>
      <c r="GO441">
        <f t="shared" si="350"/>
        <v>797.91</v>
      </c>
      <c r="GP441">
        <f t="shared" si="351"/>
        <v>0</v>
      </c>
      <c r="GR441">
        <v>0</v>
      </c>
      <c r="GS441">
        <v>3</v>
      </c>
      <c r="GT441">
        <v>0</v>
      </c>
      <c r="GU441" t="s">
        <v>3</v>
      </c>
      <c r="GV441">
        <f t="shared" si="352"/>
        <v>0</v>
      </c>
      <c r="GW441">
        <v>1</v>
      </c>
      <c r="GX441">
        <f t="shared" si="353"/>
        <v>0</v>
      </c>
      <c r="HA441">
        <v>0</v>
      </c>
      <c r="HB441">
        <v>0</v>
      </c>
      <c r="HC441">
        <f>0</f>
        <v>0</v>
      </c>
      <c r="HE441" t="s">
        <v>3</v>
      </c>
      <c r="HF441" t="s">
        <v>3</v>
      </c>
      <c r="HM441" t="s">
        <v>3</v>
      </c>
      <c r="HN441" t="s">
        <v>63</v>
      </c>
      <c r="HO441" t="s">
        <v>64</v>
      </c>
      <c r="HP441" t="s">
        <v>60</v>
      </c>
      <c r="HQ441" t="s">
        <v>60</v>
      </c>
      <c r="HS441">
        <v>0</v>
      </c>
      <c r="IK441">
        <v>0</v>
      </c>
    </row>
    <row r="442" spans="1:245" x14ac:dyDescent="0.2">
      <c r="A442">
        <v>17</v>
      </c>
      <c r="B442">
        <v>1</v>
      </c>
      <c r="E442" t="s">
        <v>608</v>
      </c>
      <c r="F442" t="s">
        <v>36</v>
      </c>
      <c r="G442" t="s">
        <v>1284</v>
      </c>
      <c r="H442" t="s">
        <v>23</v>
      </c>
      <c r="I442">
        <f>ROUND(5,7)</f>
        <v>5</v>
      </c>
      <c r="J442">
        <v>0</v>
      </c>
      <c r="K442">
        <f>ROUND(5,7)</f>
        <v>5</v>
      </c>
      <c r="O442">
        <f t="shared" ref="O442:O447" si="356">ROUND(CP442,2)</f>
        <v>4125000</v>
      </c>
      <c r="P442">
        <f>ROUND(CQ442*I442,2)</f>
        <v>4125000</v>
      </c>
      <c r="Q442">
        <f>ROUND(CR442*I442,2)</f>
        <v>0</v>
      </c>
      <c r="R442">
        <f>ROUND(CS442*I442,2)</f>
        <v>0</v>
      </c>
      <c r="S442">
        <f>ROUND(CT442*I442,2)</f>
        <v>0</v>
      </c>
      <c r="T442">
        <f t="shared" si="340"/>
        <v>0</v>
      </c>
      <c r="U442">
        <f>ROUND(CV442*I442,7)</f>
        <v>0</v>
      </c>
      <c r="V442">
        <f>ROUND(CW442*I442,7)</f>
        <v>0</v>
      </c>
      <c r="W442">
        <f t="shared" si="341"/>
        <v>0</v>
      </c>
      <c r="X442">
        <f t="shared" si="342"/>
        <v>0</v>
      </c>
      <c r="Y442">
        <f t="shared" si="343"/>
        <v>0</v>
      </c>
      <c r="AA442">
        <v>48216218</v>
      </c>
      <c r="AB442">
        <f t="shared" si="344"/>
        <v>825000</v>
      </c>
      <c r="AC442">
        <f>ROUND((ES442),6)</f>
        <v>825000</v>
      </c>
      <c r="AD442">
        <f>ROUND((((ET442)-(EU442))+AE442),6)</f>
        <v>0</v>
      </c>
      <c r="AE442">
        <f t="shared" si="354"/>
        <v>0</v>
      </c>
      <c r="AF442">
        <f t="shared" si="354"/>
        <v>0</v>
      </c>
      <c r="AG442">
        <f t="shared" si="345"/>
        <v>0</v>
      </c>
      <c r="AH442">
        <f t="shared" si="355"/>
        <v>0</v>
      </c>
      <c r="AI442">
        <f t="shared" si="355"/>
        <v>0</v>
      </c>
      <c r="AJ442">
        <f t="shared" si="346"/>
        <v>0</v>
      </c>
      <c r="AK442">
        <v>825000</v>
      </c>
      <c r="AL442">
        <v>825000</v>
      </c>
      <c r="AM442">
        <v>0</v>
      </c>
      <c r="AN442">
        <v>0</v>
      </c>
      <c r="AO442">
        <v>0</v>
      </c>
      <c r="AP442">
        <v>0</v>
      </c>
      <c r="AQ442">
        <v>0</v>
      </c>
      <c r="AR442">
        <v>0</v>
      </c>
      <c r="AS442">
        <v>0</v>
      </c>
      <c r="AT442">
        <v>0</v>
      </c>
      <c r="AU442">
        <v>0</v>
      </c>
      <c r="AV442">
        <v>1</v>
      </c>
      <c r="AW442">
        <v>1</v>
      </c>
      <c r="AZ442">
        <v>1</v>
      </c>
      <c r="BA442">
        <v>1</v>
      </c>
      <c r="BB442">
        <v>1</v>
      </c>
      <c r="BC442">
        <v>1</v>
      </c>
      <c r="BD442" t="s">
        <v>3</v>
      </c>
      <c r="BE442" t="s">
        <v>3</v>
      </c>
      <c r="BF442" t="s">
        <v>3</v>
      </c>
      <c r="BG442" t="s">
        <v>3</v>
      </c>
      <c r="BH442">
        <v>3</v>
      </c>
      <c r="BI442">
        <v>3</v>
      </c>
      <c r="BJ442" t="s">
        <v>609</v>
      </c>
      <c r="BM442">
        <v>100</v>
      </c>
      <c r="BN442">
        <v>0</v>
      </c>
      <c r="BO442" t="s">
        <v>3</v>
      </c>
      <c r="BP442">
        <v>0</v>
      </c>
      <c r="BQ442">
        <v>5</v>
      </c>
      <c r="BR442">
        <v>0</v>
      </c>
      <c r="BS442">
        <v>1</v>
      </c>
      <c r="BT442">
        <v>1</v>
      </c>
      <c r="BU442">
        <v>1</v>
      </c>
      <c r="BV442">
        <v>1</v>
      </c>
      <c r="BW442">
        <v>1</v>
      </c>
      <c r="BX442">
        <v>1</v>
      </c>
      <c r="BY442" t="s">
        <v>3</v>
      </c>
      <c r="BZ442">
        <v>0</v>
      </c>
      <c r="CA442">
        <v>0</v>
      </c>
      <c r="CB442" t="s">
        <v>3</v>
      </c>
      <c r="CE442">
        <v>0</v>
      </c>
      <c r="CF442">
        <v>0</v>
      </c>
      <c r="CG442">
        <v>0</v>
      </c>
      <c r="CM442">
        <v>0</v>
      </c>
      <c r="CN442" t="s">
        <v>3</v>
      </c>
      <c r="CO442">
        <v>0</v>
      </c>
      <c r="CP442">
        <f t="shared" ref="CP442:CP447" si="357">(P442+Q442+S442+R442)</f>
        <v>4125000</v>
      </c>
      <c r="CQ442">
        <f>ROUND(AL442*BC442,2)</f>
        <v>825000</v>
      </c>
      <c r="CR442">
        <f>ROUND(AM442*BB442,2)</f>
        <v>0</v>
      </c>
      <c r="CS442">
        <f>ROUND(AN442*BS442,2)</f>
        <v>0</v>
      </c>
      <c r="CT442">
        <f>ROUND(AO442*BA442,2)</f>
        <v>0</v>
      </c>
      <c r="CU442">
        <f t="shared" ref="CU442:CX443" si="358">AG442</f>
        <v>0</v>
      </c>
      <c r="CV442">
        <f t="shared" si="358"/>
        <v>0</v>
      </c>
      <c r="CW442">
        <f t="shared" si="358"/>
        <v>0</v>
      </c>
      <c r="CX442">
        <f t="shared" si="358"/>
        <v>0</v>
      </c>
      <c r="CY442">
        <f>0</f>
        <v>0</v>
      </c>
      <c r="CZ442">
        <f>0</f>
        <v>0</v>
      </c>
      <c r="DC442" t="s">
        <v>3</v>
      </c>
      <c r="DD442" t="s">
        <v>3</v>
      </c>
      <c r="DE442" t="s">
        <v>3</v>
      </c>
      <c r="DF442" t="s">
        <v>3</v>
      </c>
      <c r="DG442" t="s">
        <v>3</v>
      </c>
      <c r="DH442" t="s">
        <v>3</v>
      </c>
      <c r="DI442" t="s">
        <v>3</v>
      </c>
      <c r="DJ442" t="s">
        <v>3</v>
      </c>
      <c r="DK442" t="s">
        <v>3</v>
      </c>
      <c r="DL442" t="s">
        <v>3</v>
      </c>
      <c r="DM442" t="s">
        <v>3</v>
      </c>
      <c r="DN442">
        <v>0</v>
      </c>
      <c r="DO442">
        <v>0</v>
      </c>
      <c r="DP442">
        <v>1</v>
      </c>
      <c r="DQ442">
        <v>1</v>
      </c>
      <c r="DU442">
        <v>1013</v>
      </c>
      <c r="DV442" t="s">
        <v>23</v>
      </c>
      <c r="DW442" t="s">
        <v>23</v>
      </c>
      <c r="DX442">
        <v>1</v>
      </c>
      <c r="DZ442" t="s">
        <v>3</v>
      </c>
      <c r="EA442" t="s">
        <v>3</v>
      </c>
      <c r="EB442" t="s">
        <v>3</v>
      </c>
      <c r="EC442" t="s">
        <v>3</v>
      </c>
      <c r="EE442">
        <v>45799867</v>
      </c>
      <c r="EF442">
        <v>5</v>
      </c>
      <c r="EG442" t="s">
        <v>39</v>
      </c>
      <c r="EH442">
        <v>0</v>
      </c>
      <c r="EI442" t="s">
        <v>3</v>
      </c>
      <c r="EJ442">
        <v>3</v>
      </c>
      <c r="EK442">
        <v>100</v>
      </c>
      <c r="EL442" t="s">
        <v>40</v>
      </c>
      <c r="EM442" t="s">
        <v>41</v>
      </c>
      <c r="EO442" t="s">
        <v>3</v>
      </c>
      <c r="EQ442">
        <v>131072</v>
      </c>
      <c r="ER442">
        <v>825000</v>
      </c>
      <c r="ES442">
        <v>825000</v>
      </c>
      <c r="ET442">
        <v>0</v>
      </c>
      <c r="EU442">
        <v>0</v>
      </c>
      <c r="EV442">
        <v>0</v>
      </c>
      <c r="EW442">
        <v>0</v>
      </c>
      <c r="EX442">
        <v>0</v>
      </c>
      <c r="EY442">
        <v>0</v>
      </c>
      <c r="FQ442">
        <v>0</v>
      </c>
      <c r="FR442">
        <f>P442</f>
        <v>4125000</v>
      </c>
      <c r="FS442">
        <v>0</v>
      </c>
      <c r="FX442">
        <v>0</v>
      </c>
      <c r="FY442">
        <v>0</v>
      </c>
      <c r="GA442" t="s">
        <v>494</v>
      </c>
      <c r="GD442">
        <v>1</v>
      </c>
      <c r="GF442">
        <v>1493675802</v>
      </c>
      <c r="GG442">
        <v>2</v>
      </c>
      <c r="GH442">
        <v>0</v>
      </c>
      <c r="GI442">
        <v>-2</v>
      </c>
      <c r="GJ442">
        <v>0</v>
      </c>
      <c r="GK442">
        <v>0</v>
      </c>
      <c r="GL442">
        <f t="shared" si="347"/>
        <v>0</v>
      </c>
      <c r="GM442">
        <f t="shared" si="348"/>
        <v>4125000</v>
      </c>
      <c r="GN442">
        <f t="shared" si="349"/>
        <v>0</v>
      </c>
      <c r="GO442">
        <f t="shared" si="350"/>
        <v>0</v>
      </c>
      <c r="GP442">
        <f t="shared" si="351"/>
        <v>0</v>
      </c>
      <c r="GR442">
        <v>0</v>
      </c>
      <c r="GS442">
        <v>4</v>
      </c>
      <c r="GT442">
        <v>0</v>
      </c>
      <c r="GU442" t="s">
        <v>3</v>
      </c>
      <c r="GV442">
        <f t="shared" si="352"/>
        <v>0</v>
      </c>
      <c r="GW442">
        <v>1</v>
      </c>
      <c r="GX442">
        <f t="shared" si="353"/>
        <v>0</v>
      </c>
      <c r="HA442">
        <v>0</v>
      </c>
      <c r="HB442">
        <v>0</v>
      </c>
      <c r="HC442">
        <f t="shared" ref="HC442:HC447" si="359">GV442*GW442</f>
        <v>0</v>
      </c>
      <c r="HE442" t="s">
        <v>3</v>
      </c>
      <c r="HF442" t="s">
        <v>3</v>
      </c>
      <c r="HM442" t="s">
        <v>3</v>
      </c>
      <c r="HN442" t="s">
        <v>3</v>
      </c>
      <c r="HO442" t="s">
        <v>3</v>
      </c>
      <c r="HP442" t="s">
        <v>3</v>
      </c>
      <c r="HQ442" t="s">
        <v>3</v>
      </c>
      <c r="HS442">
        <v>0</v>
      </c>
      <c r="IK442">
        <v>0</v>
      </c>
    </row>
    <row r="443" spans="1:245" x14ac:dyDescent="0.2">
      <c r="A443">
        <v>17</v>
      </c>
      <c r="B443">
        <v>1</v>
      </c>
      <c r="E443" t="s">
        <v>610</v>
      </c>
      <c r="F443" t="s">
        <v>36</v>
      </c>
      <c r="G443" t="s">
        <v>1285</v>
      </c>
      <c r="H443" t="s">
        <v>23</v>
      </c>
      <c r="I443">
        <f>ROUND(2,7)</f>
        <v>2</v>
      </c>
      <c r="J443">
        <v>0</v>
      </c>
      <c r="K443">
        <f>ROUND(2,7)</f>
        <v>2</v>
      </c>
      <c r="O443">
        <f t="shared" si="356"/>
        <v>425000</v>
      </c>
      <c r="P443">
        <f>ROUND(CQ443*I443,2)</f>
        <v>425000</v>
      </c>
      <c r="Q443">
        <f>ROUND(CR443*I443,2)</f>
        <v>0</v>
      </c>
      <c r="R443">
        <f>ROUND(CS443*I443,2)</f>
        <v>0</v>
      </c>
      <c r="S443">
        <f>ROUND(CT443*I443,2)</f>
        <v>0</v>
      </c>
      <c r="T443">
        <f t="shared" si="340"/>
        <v>0</v>
      </c>
      <c r="U443">
        <f>ROUND(CV443*I443,7)</f>
        <v>0</v>
      </c>
      <c r="V443">
        <f>ROUND(CW443*I443,7)</f>
        <v>0</v>
      </c>
      <c r="W443">
        <f t="shared" si="341"/>
        <v>0</v>
      </c>
      <c r="X443">
        <f t="shared" si="342"/>
        <v>0</v>
      </c>
      <c r="Y443">
        <f t="shared" si="343"/>
        <v>0</v>
      </c>
      <c r="AA443">
        <v>48216218</v>
      </c>
      <c r="AB443">
        <f t="shared" si="344"/>
        <v>212500</v>
      </c>
      <c r="AC443">
        <f>ROUND((ES443),6)</f>
        <v>212500</v>
      </c>
      <c r="AD443">
        <f>ROUND((((ET443)-(EU443))+AE443),6)</f>
        <v>0</v>
      </c>
      <c r="AE443">
        <f t="shared" si="354"/>
        <v>0</v>
      </c>
      <c r="AF443">
        <f t="shared" si="354"/>
        <v>0</v>
      </c>
      <c r="AG443">
        <f t="shared" si="345"/>
        <v>0</v>
      </c>
      <c r="AH443">
        <f t="shared" si="355"/>
        <v>0</v>
      </c>
      <c r="AI443">
        <f t="shared" si="355"/>
        <v>0</v>
      </c>
      <c r="AJ443">
        <f t="shared" si="346"/>
        <v>0</v>
      </c>
      <c r="AK443">
        <v>212500</v>
      </c>
      <c r="AL443">
        <v>212500</v>
      </c>
      <c r="AM443">
        <v>0</v>
      </c>
      <c r="AN443">
        <v>0</v>
      </c>
      <c r="AO443">
        <v>0</v>
      </c>
      <c r="AP443">
        <v>0</v>
      </c>
      <c r="AQ443">
        <v>0</v>
      </c>
      <c r="AR443">
        <v>0</v>
      </c>
      <c r="AS443">
        <v>0</v>
      </c>
      <c r="AT443">
        <v>0</v>
      </c>
      <c r="AU443">
        <v>0</v>
      </c>
      <c r="AV443">
        <v>1</v>
      </c>
      <c r="AW443">
        <v>1</v>
      </c>
      <c r="AZ443">
        <v>1</v>
      </c>
      <c r="BA443">
        <v>1</v>
      </c>
      <c r="BB443">
        <v>1</v>
      </c>
      <c r="BC443">
        <v>1</v>
      </c>
      <c r="BD443" t="s">
        <v>3</v>
      </c>
      <c r="BE443" t="s">
        <v>3</v>
      </c>
      <c r="BF443" t="s">
        <v>3</v>
      </c>
      <c r="BG443" t="s">
        <v>3</v>
      </c>
      <c r="BH443">
        <v>3</v>
      </c>
      <c r="BI443">
        <v>3</v>
      </c>
      <c r="BJ443" t="s">
        <v>611</v>
      </c>
      <c r="BM443">
        <v>100</v>
      </c>
      <c r="BN443">
        <v>0</v>
      </c>
      <c r="BO443" t="s">
        <v>3</v>
      </c>
      <c r="BP443">
        <v>0</v>
      </c>
      <c r="BQ443">
        <v>5</v>
      </c>
      <c r="BR443">
        <v>0</v>
      </c>
      <c r="BS443">
        <v>1</v>
      </c>
      <c r="BT443">
        <v>1</v>
      </c>
      <c r="BU443">
        <v>1</v>
      </c>
      <c r="BV443">
        <v>1</v>
      </c>
      <c r="BW443">
        <v>1</v>
      </c>
      <c r="BX443">
        <v>1</v>
      </c>
      <c r="BY443" t="s">
        <v>3</v>
      </c>
      <c r="BZ443">
        <v>0</v>
      </c>
      <c r="CA443">
        <v>0</v>
      </c>
      <c r="CB443" t="s">
        <v>3</v>
      </c>
      <c r="CE443">
        <v>0</v>
      </c>
      <c r="CF443">
        <v>0</v>
      </c>
      <c r="CG443">
        <v>0</v>
      </c>
      <c r="CM443">
        <v>0</v>
      </c>
      <c r="CN443" t="s">
        <v>3</v>
      </c>
      <c r="CO443">
        <v>0</v>
      </c>
      <c r="CP443">
        <f t="shared" si="357"/>
        <v>425000</v>
      </c>
      <c r="CQ443">
        <f>ROUND(AL443*BC443,2)</f>
        <v>212500</v>
      </c>
      <c r="CR443">
        <f>ROUND(AM443*BB443,2)</f>
        <v>0</v>
      </c>
      <c r="CS443">
        <f>ROUND(AN443*BS443,2)</f>
        <v>0</v>
      </c>
      <c r="CT443">
        <f>ROUND(AO443*BA443,2)</f>
        <v>0</v>
      </c>
      <c r="CU443">
        <f t="shared" si="358"/>
        <v>0</v>
      </c>
      <c r="CV443">
        <f t="shared" si="358"/>
        <v>0</v>
      </c>
      <c r="CW443">
        <f t="shared" si="358"/>
        <v>0</v>
      </c>
      <c r="CX443">
        <f t="shared" si="358"/>
        <v>0</v>
      </c>
      <c r="CY443">
        <f>0</f>
        <v>0</v>
      </c>
      <c r="CZ443">
        <f>0</f>
        <v>0</v>
      </c>
      <c r="DC443" t="s">
        <v>3</v>
      </c>
      <c r="DD443" t="s">
        <v>3</v>
      </c>
      <c r="DE443" t="s">
        <v>3</v>
      </c>
      <c r="DF443" t="s">
        <v>3</v>
      </c>
      <c r="DG443" t="s">
        <v>3</v>
      </c>
      <c r="DH443" t="s">
        <v>3</v>
      </c>
      <c r="DI443" t="s">
        <v>3</v>
      </c>
      <c r="DJ443" t="s">
        <v>3</v>
      </c>
      <c r="DK443" t="s">
        <v>3</v>
      </c>
      <c r="DL443" t="s">
        <v>3</v>
      </c>
      <c r="DM443" t="s">
        <v>3</v>
      </c>
      <c r="DN443">
        <v>0</v>
      </c>
      <c r="DO443">
        <v>0</v>
      </c>
      <c r="DP443">
        <v>1</v>
      </c>
      <c r="DQ443">
        <v>1</v>
      </c>
      <c r="DU443">
        <v>1013</v>
      </c>
      <c r="DV443" t="s">
        <v>23</v>
      </c>
      <c r="DW443" t="s">
        <v>23</v>
      </c>
      <c r="DX443">
        <v>1</v>
      </c>
      <c r="DZ443" t="s">
        <v>3</v>
      </c>
      <c r="EA443" t="s">
        <v>3</v>
      </c>
      <c r="EB443" t="s">
        <v>3</v>
      </c>
      <c r="EC443" t="s">
        <v>3</v>
      </c>
      <c r="EE443">
        <v>45799867</v>
      </c>
      <c r="EF443">
        <v>5</v>
      </c>
      <c r="EG443" t="s">
        <v>39</v>
      </c>
      <c r="EH443">
        <v>0</v>
      </c>
      <c r="EI443" t="s">
        <v>3</v>
      </c>
      <c r="EJ443">
        <v>3</v>
      </c>
      <c r="EK443">
        <v>100</v>
      </c>
      <c r="EL443" t="s">
        <v>40</v>
      </c>
      <c r="EM443" t="s">
        <v>41</v>
      </c>
      <c r="EO443" t="s">
        <v>3</v>
      </c>
      <c r="EQ443">
        <v>131072</v>
      </c>
      <c r="ER443">
        <v>0</v>
      </c>
      <c r="ES443">
        <v>212500</v>
      </c>
      <c r="ET443">
        <v>0</v>
      </c>
      <c r="EU443">
        <v>0</v>
      </c>
      <c r="EV443">
        <v>0</v>
      </c>
      <c r="EW443">
        <v>0</v>
      </c>
      <c r="EX443">
        <v>0</v>
      </c>
      <c r="EY443">
        <v>0</v>
      </c>
      <c r="FQ443">
        <v>0</v>
      </c>
      <c r="FR443">
        <f>P443</f>
        <v>425000</v>
      </c>
      <c r="FS443">
        <v>0</v>
      </c>
      <c r="FX443">
        <v>0</v>
      </c>
      <c r="FY443">
        <v>0</v>
      </c>
      <c r="GA443" t="s">
        <v>3</v>
      </c>
      <c r="GD443">
        <v>1</v>
      </c>
      <c r="GF443">
        <v>313726956</v>
      </c>
      <c r="GG443">
        <v>2</v>
      </c>
      <c r="GH443">
        <v>0</v>
      </c>
      <c r="GI443">
        <v>-2</v>
      </c>
      <c r="GJ443">
        <v>0</v>
      </c>
      <c r="GK443">
        <v>0</v>
      </c>
      <c r="GL443">
        <f t="shared" si="347"/>
        <v>0</v>
      </c>
      <c r="GM443">
        <f t="shared" si="348"/>
        <v>425000</v>
      </c>
      <c r="GN443">
        <f t="shared" si="349"/>
        <v>0</v>
      </c>
      <c r="GO443">
        <f t="shared" si="350"/>
        <v>0</v>
      </c>
      <c r="GP443">
        <f t="shared" si="351"/>
        <v>0</v>
      </c>
      <c r="GR443">
        <v>0</v>
      </c>
      <c r="GS443">
        <v>0</v>
      </c>
      <c r="GT443">
        <v>0</v>
      </c>
      <c r="GU443" t="s">
        <v>3</v>
      </c>
      <c r="GV443">
        <f t="shared" si="352"/>
        <v>0</v>
      </c>
      <c r="GW443">
        <v>1</v>
      </c>
      <c r="GX443">
        <f t="shared" si="353"/>
        <v>0</v>
      </c>
      <c r="HA443">
        <v>0</v>
      </c>
      <c r="HB443">
        <v>0</v>
      </c>
      <c r="HC443">
        <f t="shared" si="359"/>
        <v>0</v>
      </c>
      <c r="HE443" t="s">
        <v>3</v>
      </c>
      <c r="HF443" t="s">
        <v>3</v>
      </c>
      <c r="HM443" t="s">
        <v>3</v>
      </c>
      <c r="HN443" t="s">
        <v>3</v>
      </c>
      <c r="HO443" t="s">
        <v>3</v>
      </c>
      <c r="HP443" t="s">
        <v>3</v>
      </c>
      <c r="HQ443" t="s">
        <v>3</v>
      </c>
      <c r="HS443">
        <v>0</v>
      </c>
      <c r="IK443">
        <v>0</v>
      </c>
    </row>
    <row r="444" spans="1:245" x14ac:dyDescent="0.2">
      <c r="A444">
        <v>17</v>
      </c>
      <c r="B444">
        <v>1</v>
      </c>
      <c r="C444">
        <f>ROW(SmtRes!A633)</f>
        <v>633</v>
      </c>
      <c r="D444">
        <f>ROW(EtalonRes!A633)</f>
        <v>633</v>
      </c>
      <c r="E444" t="s">
        <v>612</v>
      </c>
      <c r="F444" t="s">
        <v>355</v>
      </c>
      <c r="G444" t="s">
        <v>356</v>
      </c>
      <c r="H444" t="s">
        <v>23</v>
      </c>
      <c r="I444">
        <f>ROUND(2,7)</f>
        <v>2</v>
      </c>
      <c r="J444">
        <v>0</v>
      </c>
      <c r="K444">
        <f>ROUND(2,7)</f>
        <v>2</v>
      </c>
      <c r="O444">
        <f t="shared" si="356"/>
        <v>1894.16</v>
      </c>
      <c r="P444">
        <f>SUMIF(SmtRes!AQ630:'SmtRes'!AQ633,"=1",SmtRes!DF630:'SmtRes'!DF633)</f>
        <v>28.64</v>
      </c>
      <c r="Q444">
        <f>SUMIF(SmtRes!AQ630:'SmtRes'!AQ633,"=1",SmtRes!DG630:'SmtRes'!DG633)</f>
        <v>183.29</v>
      </c>
      <c r="R444">
        <f>SUMIF(SmtRes!AQ630:'SmtRes'!AQ633,"=1",SmtRes!DH630:'SmtRes'!DH633)</f>
        <v>250.45</v>
      </c>
      <c r="S444">
        <f>SUMIF(SmtRes!AQ630:'SmtRes'!AQ633,"=1",SmtRes!DI630:'SmtRes'!DI633)</f>
        <v>1431.78</v>
      </c>
      <c r="T444">
        <f t="shared" si="340"/>
        <v>0</v>
      </c>
      <c r="U444">
        <f>SUMIF(SmtRes!AQ630:'SmtRes'!AQ633,"=1",SmtRes!CV630:'SmtRes'!CV633)</f>
        <v>2.06</v>
      </c>
      <c r="V444">
        <f>SUMIF(SmtRes!AQ630:'SmtRes'!AQ633,"=1",SmtRes!CW630:'SmtRes'!CW633)</f>
        <v>0.32</v>
      </c>
      <c r="W444">
        <f t="shared" si="341"/>
        <v>0</v>
      </c>
      <c r="X444">
        <f t="shared" si="342"/>
        <v>1514.01</v>
      </c>
      <c r="Y444">
        <f t="shared" si="343"/>
        <v>773.83</v>
      </c>
      <c r="AA444">
        <v>48216218</v>
      </c>
      <c r="AB444">
        <f t="shared" si="344"/>
        <v>821.85222399999998</v>
      </c>
      <c r="AC444">
        <f>ROUND((SUM(SmtRes!BQ630:'SmtRes'!BQ633)),6)</f>
        <v>14.317824</v>
      </c>
      <c r="AD444">
        <f>ROUND((((SUM(SmtRes!BR630:'SmtRes'!BR633))-(SUM(SmtRes!BS630:'SmtRes'!BS633)))+AE444),6)</f>
        <v>91.643199999999993</v>
      </c>
      <c r="AE444">
        <f>ROUND((SUM(SmtRes!BS630:'SmtRes'!BS633)),6)</f>
        <v>125.224</v>
      </c>
      <c r="AF444">
        <f>ROUND((SUM(SmtRes!BT630:'SmtRes'!BT633)),6)</f>
        <v>715.89120000000003</v>
      </c>
      <c r="AG444">
        <f t="shared" si="345"/>
        <v>0</v>
      </c>
      <c r="AH444">
        <f>(SUM(SmtRes!BU630:'SmtRes'!BU633))</f>
        <v>1.03</v>
      </c>
      <c r="AI444">
        <f>(SUM(SmtRes!BV630:'SmtRes'!BV633))</f>
        <v>0.16</v>
      </c>
      <c r="AJ444">
        <f t="shared" si="346"/>
        <v>0</v>
      </c>
      <c r="AK444">
        <v>947.07622400000002</v>
      </c>
      <c r="AL444">
        <v>14.317824</v>
      </c>
      <c r="AM444">
        <v>91.643199999999993</v>
      </c>
      <c r="AN444">
        <v>125.224</v>
      </c>
      <c r="AO444">
        <v>715.89120000000003</v>
      </c>
      <c r="AP444">
        <v>0</v>
      </c>
      <c r="AQ444">
        <v>1.03</v>
      </c>
      <c r="AR444">
        <v>0.16</v>
      </c>
      <c r="AS444">
        <v>0</v>
      </c>
      <c r="AT444">
        <v>90</v>
      </c>
      <c r="AU444">
        <v>46</v>
      </c>
      <c r="AV444">
        <v>1</v>
      </c>
      <c r="AW444">
        <v>1</v>
      </c>
      <c r="AZ444">
        <v>1</v>
      </c>
      <c r="BA444">
        <v>1</v>
      </c>
      <c r="BB444">
        <v>1</v>
      </c>
      <c r="BC444">
        <v>1</v>
      </c>
      <c r="BD444" t="s">
        <v>3</v>
      </c>
      <c r="BE444" t="s">
        <v>3</v>
      </c>
      <c r="BF444" t="s">
        <v>3</v>
      </c>
      <c r="BG444" t="s">
        <v>3</v>
      </c>
      <c r="BH444">
        <v>0</v>
      </c>
      <c r="BI444">
        <v>2</v>
      </c>
      <c r="BJ444" t="s">
        <v>357</v>
      </c>
      <c r="BM444">
        <v>111002</v>
      </c>
      <c r="BN444">
        <v>0</v>
      </c>
      <c r="BO444" t="s">
        <v>3</v>
      </c>
      <c r="BP444">
        <v>0</v>
      </c>
      <c r="BQ444">
        <v>3</v>
      </c>
      <c r="BR444">
        <v>0</v>
      </c>
      <c r="BS444">
        <v>1</v>
      </c>
      <c r="BT444">
        <v>1</v>
      </c>
      <c r="BU444">
        <v>1</v>
      </c>
      <c r="BV444">
        <v>1</v>
      </c>
      <c r="BW444">
        <v>1</v>
      </c>
      <c r="BX444">
        <v>1</v>
      </c>
      <c r="BY444" t="s">
        <v>3</v>
      </c>
      <c r="BZ444">
        <v>90</v>
      </c>
      <c r="CA444">
        <v>46</v>
      </c>
      <c r="CB444" t="s">
        <v>3</v>
      </c>
      <c r="CE444">
        <v>0</v>
      </c>
      <c r="CF444">
        <v>0</v>
      </c>
      <c r="CG444">
        <v>0</v>
      </c>
      <c r="CM444">
        <v>0</v>
      </c>
      <c r="CN444" t="s">
        <v>3</v>
      </c>
      <c r="CO444">
        <v>0</v>
      </c>
      <c r="CP444">
        <f t="shared" si="357"/>
        <v>1894.16</v>
      </c>
      <c r="CQ444">
        <f>SUMIF(SmtRes!AQ630:'SmtRes'!AQ633,"=1",SmtRes!AA630:'SmtRes'!AA633)</f>
        <v>7.16</v>
      </c>
      <c r="CR444">
        <f>SUMIF(SmtRes!AQ630:'SmtRes'!AQ633,"=1",SmtRes!AB630:'SmtRes'!AB633)</f>
        <v>572.77</v>
      </c>
      <c r="CS444">
        <f>SUMIF(SmtRes!AQ630:'SmtRes'!AQ633,"=1",SmtRes!AC630:'SmtRes'!AC633)</f>
        <v>782.65</v>
      </c>
      <c r="CT444">
        <f>SUMIF(SmtRes!AQ630:'SmtRes'!AQ633,"=1",SmtRes!AD630:'SmtRes'!AD633)</f>
        <v>695.04</v>
      </c>
      <c r="CU444">
        <f>AG444</f>
        <v>0</v>
      </c>
      <c r="CV444">
        <f>SUMIF(SmtRes!AQ630:'SmtRes'!AQ633,"=1",SmtRes!BU630:'SmtRes'!BU633)</f>
        <v>1.03</v>
      </c>
      <c r="CW444">
        <f>SUMIF(SmtRes!AQ630:'SmtRes'!AQ633,"=1",SmtRes!BV630:'SmtRes'!BV633)</f>
        <v>0.16</v>
      </c>
      <c r="CX444">
        <f>AJ444</f>
        <v>0</v>
      </c>
      <c r="CY444">
        <f>(((S444+R444)*AT444)/100)</f>
        <v>1514.0070000000001</v>
      </c>
      <c r="CZ444">
        <f>(((S444+R444)*AU444)/100)</f>
        <v>773.82580000000007</v>
      </c>
      <c r="DC444" t="s">
        <v>3</v>
      </c>
      <c r="DD444" t="s">
        <v>3</v>
      </c>
      <c r="DE444" t="s">
        <v>3</v>
      </c>
      <c r="DF444" t="s">
        <v>3</v>
      </c>
      <c r="DG444" t="s">
        <v>3</v>
      </c>
      <c r="DH444" t="s">
        <v>3</v>
      </c>
      <c r="DI444" t="s">
        <v>3</v>
      </c>
      <c r="DJ444" t="s">
        <v>3</v>
      </c>
      <c r="DK444" t="s">
        <v>3</v>
      </c>
      <c r="DL444" t="s">
        <v>3</v>
      </c>
      <c r="DM444" t="s">
        <v>3</v>
      </c>
      <c r="DN444">
        <v>0</v>
      </c>
      <c r="DO444">
        <v>0</v>
      </c>
      <c r="DP444">
        <v>1</v>
      </c>
      <c r="DQ444">
        <v>1</v>
      </c>
      <c r="DU444">
        <v>1013</v>
      </c>
      <c r="DV444" t="s">
        <v>23</v>
      </c>
      <c r="DW444" t="s">
        <v>23</v>
      </c>
      <c r="DX444">
        <v>1</v>
      </c>
      <c r="DZ444" t="s">
        <v>3</v>
      </c>
      <c r="EA444" t="s">
        <v>3</v>
      </c>
      <c r="EB444" t="s">
        <v>3</v>
      </c>
      <c r="EC444" t="s">
        <v>3</v>
      </c>
      <c r="EE444">
        <v>45799468</v>
      </c>
      <c r="EF444">
        <v>3</v>
      </c>
      <c r="EG444" t="s">
        <v>25</v>
      </c>
      <c r="EH444">
        <v>0</v>
      </c>
      <c r="EI444" t="s">
        <v>3</v>
      </c>
      <c r="EJ444">
        <v>2</v>
      </c>
      <c r="EK444">
        <v>111002</v>
      </c>
      <c r="EL444" t="s">
        <v>129</v>
      </c>
      <c r="EM444" t="s">
        <v>130</v>
      </c>
      <c r="EO444" t="s">
        <v>613</v>
      </c>
      <c r="EQ444">
        <v>131584</v>
      </c>
      <c r="ER444">
        <v>0</v>
      </c>
      <c r="ES444">
        <v>0</v>
      </c>
      <c r="ET444">
        <v>0</v>
      </c>
      <c r="EU444">
        <v>0</v>
      </c>
      <c r="EV444">
        <v>0</v>
      </c>
      <c r="EW444">
        <v>1.03</v>
      </c>
      <c r="EX444">
        <v>0.16</v>
      </c>
      <c r="EY444">
        <v>0</v>
      </c>
      <c r="FQ444">
        <v>0</v>
      </c>
      <c r="FR444">
        <v>0</v>
      </c>
      <c r="FS444">
        <v>0</v>
      </c>
      <c r="FX444">
        <v>90</v>
      </c>
      <c r="FY444">
        <v>46</v>
      </c>
      <c r="GA444" t="s">
        <v>3</v>
      </c>
      <c r="GD444">
        <v>1</v>
      </c>
      <c r="GF444">
        <v>-1003752810</v>
      </c>
      <c r="GG444">
        <v>2</v>
      </c>
      <c r="GH444">
        <v>1</v>
      </c>
      <c r="GI444">
        <v>-2</v>
      </c>
      <c r="GJ444">
        <v>0</v>
      </c>
      <c r="GK444">
        <v>0</v>
      </c>
      <c r="GL444">
        <f t="shared" si="347"/>
        <v>0</v>
      </c>
      <c r="GM444">
        <f t="shared" si="348"/>
        <v>4182</v>
      </c>
      <c r="GN444">
        <f t="shared" si="349"/>
        <v>0</v>
      </c>
      <c r="GO444">
        <f t="shared" si="350"/>
        <v>4182</v>
      </c>
      <c r="GP444">
        <f t="shared" si="351"/>
        <v>0</v>
      </c>
      <c r="GR444">
        <v>0</v>
      </c>
      <c r="GS444">
        <v>0</v>
      </c>
      <c r="GT444">
        <v>0</v>
      </c>
      <c r="GU444" t="s">
        <v>3</v>
      </c>
      <c r="GV444">
        <f t="shared" si="352"/>
        <v>0</v>
      </c>
      <c r="GW444">
        <v>1</v>
      </c>
      <c r="GX444">
        <f t="shared" si="353"/>
        <v>0</v>
      </c>
      <c r="HA444">
        <v>0</v>
      </c>
      <c r="HB444">
        <v>0</v>
      </c>
      <c r="HC444">
        <f t="shared" si="359"/>
        <v>0</v>
      </c>
      <c r="HE444" t="s">
        <v>3</v>
      </c>
      <c r="HF444" t="s">
        <v>3</v>
      </c>
      <c r="HM444" t="s">
        <v>3</v>
      </c>
      <c r="HN444" t="s">
        <v>132</v>
      </c>
      <c r="HO444" t="s">
        <v>133</v>
      </c>
      <c r="HP444" t="s">
        <v>129</v>
      </c>
      <c r="HQ444" t="s">
        <v>129</v>
      </c>
      <c r="HS444">
        <v>0</v>
      </c>
      <c r="IK444">
        <v>0</v>
      </c>
    </row>
    <row r="445" spans="1:245" x14ac:dyDescent="0.2">
      <c r="A445">
        <v>17</v>
      </c>
      <c r="B445">
        <v>1</v>
      </c>
      <c r="E445" t="s">
        <v>614</v>
      </c>
      <c r="F445" t="s">
        <v>615</v>
      </c>
      <c r="G445" t="s">
        <v>1286</v>
      </c>
      <c r="H445" t="s">
        <v>23</v>
      </c>
      <c r="I445">
        <f>ROUND(2,7)</f>
        <v>2</v>
      </c>
      <c r="J445">
        <v>0</v>
      </c>
      <c r="K445">
        <f>ROUND(2,7)</f>
        <v>2</v>
      </c>
      <c r="O445">
        <f t="shared" si="356"/>
        <v>612500</v>
      </c>
      <c r="P445">
        <f>ROUND(CQ445*I445,2)</f>
        <v>612500</v>
      </c>
      <c r="Q445">
        <f>ROUND(CR445*I445,2)</f>
        <v>0</v>
      </c>
      <c r="R445">
        <f>ROUND(CS445*I445,2)</f>
        <v>0</v>
      </c>
      <c r="S445">
        <f>ROUND(CT445*I445,2)</f>
        <v>0</v>
      </c>
      <c r="T445">
        <f t="shared" si="340"/>
        <v>0</v>
      </c>
      <c r="U445">
        <f>ROUND(CV445*I445,7)</f>
        <v>0</v>
      </c>
      <c r="V445">
        <f>ROUND(CW445*I445,7)</f>
        <v>0</v>
      </c>
      <c r="W445">
        <f t="shared" si="341"/>
        <v>0</v>
      </c>
      <c r="X445">
        <f t="shared" si="342"/>
        <v>0</v>
      </c>
      <c r="Y445">
        <f t="shared" si="343"/>
        <v>0</v>
      </c>
      <c r="AA445">
        <v>48216218</v>
      </c>
      <c r="AB445">
        <f t="shared" si="344"/>
        <v>306250</v>
      </c>
      <c r="AC445">
        <f>ROUND((ES445),6)</f>
        <v>306250</v>
      </c>
      <c r="AD445">
        <f>ROUND((((ET445)-(EU445))+AE445),6)</f>
        <v>0</v>
      </c>
      <c r="AE445">
        <f>ROUND((EU445),6)</f>
        <v>0</v>
      </c>
      <c r="AF445">
        <f>ROUND((EV445),6)</f>
        <v>0</v>
      </c>
      <c r="AG445">
        <f t="shared" si="345"/>
        <v>0</v>
      </c>
      <c r="AH445">
        <f>(EW445)</f>
        <v>0</v>
      </c>
      <c r="AI445">
        <f>(EX445)</f>
        <v>0</v>
      </c>
      <c r="AJ445">
        <f t="shared" si="346"/>
        <v>0</v>
      </c>
      <c r="AK445">
        <v>306250</v>
      </c>
      <c r="AL445">
        <v>306250</v>
      </c>
      <c r="AM445">
        <v>0</v>
      </c>
      <c r="AN445">
        <v>0</v>
      </c>
      <c r="AO445">
        <v>0</v>
      </c>
      <c r="AP445">
        <v>0</v>
      </c>
      <c r="AQ445">
        <v>0</v>
      </c>
      <c r="AR445">
        <v>0</v>
      </c>
      <c r="AS445">
        <v>0</v>
      </c>
      <c r="AT445">
        <v>0</v>
      </c>
      <c r="AU445">
        <v>0</v>
      </c>
      <c r="AV445">
        <v>1</v>
      </c>
      <c r="AW445">
        <v>1</v>
      </c>
      <c r="AZ445">
        <v>1</v>
      </c>
      <c r="BA445">
        <v>1</v>
      </c>
      <c r="BB445">
        <v>1</v>
      </c>
      <c r="BC445">
        <v>1</v>
      </c>
      <c r="BD445" t="s">
        <v>3</v>
      </c>
      <c r="BE445" t="s">
        <v>3</v>
      </c>
      <c r="BF445" t="s">
        <v>3</v>
      </c>
      <c r="BG445" t="s">
        <v>3</v>
      </c>
      <c r="BH445">
        <v>3</v>
      </c>
      <c r="BI445">
        <v>3</v>
      </c>
      <c r="BJ445" t="s">
        <v>615</v>
      </c>
      <c r="BM445">
        <v>100</v>
      </c>
      <c r="BN445">
        <v>0</v>
      </c>
      <c r="BO445" t="s">
        <v>3</v>
      </c>
      <c r="BP445">
        <v>0</v>
      </c>
      <c r="BQ445">
        <v>5</v>
      </c>
      <c r="BR445">
        <v>0</v>
      </c>
      <c r="BS445">
        <v>1</v>
      </c>
      <c r="BT445">
        <v>1</v>
      </c>
      <c r="BU445">
        <v>1</v>
      </c>
      <c r="BV445">
        <v>1</v>
      </c>
      <c r="BW445">
        <v>1</v>
      </c>
      <c r="BX445">
        <v>1</v>
      </c>
      <c r="BY445" t="s">
        <v>3</v>
      </c>
      <c r="BZ445">
        <v>0</v>
      </c>
      <c r="CA445">
        <v>0</v>
      </c>
      <c r="CB445" t="s">
        <v>3</v>
      </c>
      <c r="CE445">
        <v>0</v>
      </c>
      <c r="CF445">
        <v>0</v>
      </c>
      <c r="CG445">
        <v>0</v>
      </c>
      <c r="CM445">
        <v>0</v>
      </c>
      <c r="CN445" t="s">
        <v>3</v>
      </c>
      <c r="CO445">
        <v>0</v>
      </c>
      <c r="CP445">
        <f t="shared" si="357"/>
        <v>612500</v>
      </c>
      <c r="CQ445">
        <f>ROUND(AL445*BC445,2)</f>
        <v>306250</v>
      </c>
      <c r="CR445">
        <f>ROUND(AM445*BB445,2)</f>
        <v>0</v>
      </c>
      <c r="CS445">
        <f>ROUND(AN445*BS445,2)</f>
        <v>0</v>
      </c>
      <c r="CT445">
        <f>ROUND(AO445*BA445,2)</f>
        <v>0</v>
      </c>
      <c r="CU445">
        <f>AG445</f>
        <v>0</v>
      </c>
      <c r="CV445">
        <f>AH445</f>
        <v>0</v>
      </c>
      <c r="CW445">
        <f>AI445</f>
        <v>0</v>
      </c>
      <c r="CX445">
        <f>AJ445</f>
        <v>0</v>
      </c>
      <c r="CY445">
        <f>0</f>
        <v>0</v>
      </c>
      <c r="CZ445">
        <f>0</f>
        <v>0</v>
      </c>
      <c r="DC445" t="s">
        <v>3</v>
      </c>
      <c r="DD445" t="s">
        <v>3</v>
      </c>
      <c r="DE445" t="s">
        <v>3</v>
      </c>
      <c r="DF445" t="s">
        <v>3</v>
      </c>
      <c r="DG445" t="s">
        <v>3</v>
      </c>
      <c r="DH445" t="s">
        <v>3</v>
      </c>
      <c r="DI445" t="s">
        <v>3</v>
      </c>
      <c r="DJ445" t="s">
        <v>3</v>
      </c>
      <c r="DK445" t="s">
        <v>3</v>
      </c>
      <c r="DL445" t="s">
        <v>3</v>
      </c>
      <c r="DM445" t="s">
        <v>3</v>
      </c>
      <c r="DN445">
        <v>0</v>
      </c>
      <c r="DO445">
        <v>0</v>
      </c>
      <c r="DP445">
        <v>1</v>
      </c>
      <c r="DQ445">
        <v>1</v>
      </c>
      <c r="DU445">
        <v>1013</v>
      </c>
      <c r="DV445" t="s">
        <v>23</v>
      </c>
      <c r="DW445" t="s">
        <v>23</v>
      </c>
      <c r="DX445">
        <v>1</v>
      </c>
      <c r="DZ445" t="s">
        <v>3</v>
      </c>
      <c r="EA445" t="s">
        <v>3</v>
      </c>
      <c r="EB445" t="s">
        <v>3</v>
      </c>
      <c r="EC445" t="s">
        <v>3</v>
      </c>
      <c r="EE445">
        <v>45799867</v>
      </c>
      <c r="EF445">
        <v>5</v>
      </c>
      <c r="EG445" t="s">
        <v>39</v>
      </c>
      <c r="EH445">
        <v>0</v>
      </c>
      <c r="EI445" t="s">
        <v>3</v>
      </c>
      <c r="EJ445">
        <v>3</v>
      </c>
      <c r="EK445">
        <v>100</v>
      </c>
      <c r="EL445" t="s">
        <v>40</v>
      </c>
      <c r="EM445" t="s">
        <v>41</v>
      </c>
      <c r="EO445" t="s">
        <v>3</v>
      </c>
      <c r="EQ445">
        <v>131072</v>
      </c>
      <c r="ER445">
        <v>0</v>
      </c>
      <c r="ES445">
        <v>306250</v>
      </c>
      <c r="ET445">
        <v>0</v>
      </c>
      <c r="EU445">
        <v>0</v>
      </c>
      <c r="EV445">
        <v>0</v>
      </c>
      <c r="EW445">
        <v>0</v>
      </c>
      <c r="EX445">
        <v>0</v>
      </c>
      <c r="EY445">
        <v>0</v>
      </c>
      <c r="FQ445">
        <v>0</v>
      </c>
      <c r="FR445">
        <f>P445</f>
        <v>612500</v>
      </c>
      <c r="FS445">
        <v>0</v>
      </c>
      <c r="FX445">
        <v>0</v>
      </c>
      <c r="FY445">
        <v>0</v>
      </c>
      <c r="GA445" t="s">
        <v>3</v>
      </c>
      <c r="GD445">
        <v>1</v>
      </c>
      <c r="GF445">
        <v>229471902</v>
      </c>
      <c r="GG445">
        <v>2</v>
      </c>
      <c r="GH445">
        <v>0</v>
      </c>
      <c r="GI445">
        <v>-2</v>
      </c>
      <c r="GJ445">
        <v>0</v>
      </c>
      <c r="GK445">
        <v>0</v>
      </c>
      <c r="GL445">
        <f t="shared" si="347"/>
        <v>0</v>
      </c>
      <c r="GM445">
        <f t="shared" si="348"/>
        <v>612500</v>
      </c>
      <c r="GN445">
        <f t="shared" si="349"/>
        <v>0</v>
      </c>
      <c r="GO445">
        <f t="shared" si="350"/>
        <v>0</v>
      </c>
      <c r="GP445">
        <f t="shared" si="351"/>
        <v>0</v>
      </c>
      <c r="GR445">
        <v>0</v>
      </c>
      <c r="GS445">
        <v>0</v>
      </c>
      <c r="GT445">
        <v>0</v>
      </c>
      <c r="GU445" t="s">
        <v>3</v>
      </c>
      <c r="GV445">
        <f t="shared" si="352"/>
        <v>0</v>
      </c>
      <c r="GW445">
        <v>1</v>
      </c>
      <c r="GX445">
        <f t="shared" si="353"/>
        <v>0</v>
      </c>
      <c r="HA445">
        <v>0</v>
      </c>
      <c r="HB445">
        <v>0</v>
      </c>
      <c r="HC445">
        <f t="shared" si="359"/>
        <v>0</v>
      </c>
      <c r="HE445" t="s">
        <v>3</v>
      </c>
      <c r="HF445" t="s">
        <v>3</v>
      </c>
      <c r="HM445" t="s">
        <v>3</v>
      </c>
      <c r="HN445" t="s">
        <v>3</v>
      </c>
      <c r="HO445" t="s">
        <v>3</v>
      </c>
      <c r="HP445" t="s">
        <v>3</v>
      </c>
      <c r="HQ445" t="s">
        <v>3</v>
      </c>
      <c r="HS445">
        <v>0</v>
      </c>
      <c r="IK445">
        <v>0</v>
      </c>
    </row>
    <row r="446" spans="1:245" x14ac:dyDescent="0.2">
      <c r="A446">
        <v>17</v>
      </c>
      <c r="B446">
        <v>1</v>
      </c>
      <c r="C446">
        <f>ROW(SmtRes!A637)</f>
        <v>637</v>
      </c>
      <c r="D446">
        <f>ROW(EtalonRes!A637)</f>
        <v>637</v>
      </c>
      <c r="E446" t="s">
        <v>616</v>
      </c>
      <c r="F446" t="s">
        <v>126</v>
      </c>
      <c r="G446" t="s">
        <v>127</v>
      </c>
      <c r="H446" t="s">
        <v>23</v>
      </c>
      <c r="I446">
        <f>ROUND(1,7)</f>
        <v>1</v>
      </c>
      <c r="J446">
        <v>0</v>
      </c>
      <c r="K446">
        <f>ROUND(1,7)</f>
        <v>1</v>
      </c>
      <c r="O446">
        <f t="shared" si="356"/>
        <v>752.97</v>
      </c>
      <c r="P446">
        <f>SUMIF(SmtRes!AQ634:'SmtRes'!AQ637,"=1",SmtRes!DF634:'SmtRes'!DF637)</f>
        <v>14.5</v>
      </c>
      <c r="Q446">
        <f>SUMIF(SmtRes!AQ634:'SmtRes'!AQ637,"=1",SmtRes!DG634:'SmtRes'!DG637)</f>
        <v>5.73</v>
      </c>
      <c r="R446">
        <f>SUMIF(SmtRes!AQ634:'SmtRes'!AQ637,"=1",SmtRes!DH634:'SmtRes'!DH637)</f>
        <v>7.83</v>
      </c>
      <c r="S446">
        <f>SUMIF(SmtRes!AQ634:'SmtRes'!AQ637,"=1",SmtRes!DI634:'SmtRes'!DI637)</f>
        <v>724.91</v>
      </c>
      <c r="T446">
        <f t="shared" si="340"/>
        <v>0</v>
      </c>
      <c r="U446">
        <f>SUMIF(SmtRes!AQ634:'SmtRes'!AQ637,"=1",SmtRes!CV634:'SmtRes'!CV637)</f>
        <v>1.03</v>
      </c>
      <c r="V446">
        <f>SUMIF(SmtRes!AQ634:'SmtRes'!AQ637,"=1",SmtRes!CW634:'SmtRes'!CW637)</f>
        <v>0.01</v>
      </c>
      <c r="W446">
        <f t="shared" si="341"/>
        <v>0</v>
      </c>
      <c r="X446">
        <f t="shared" si="342"/>
        <v>659.47</v>
      </c>
      <c r="Y446">
        <f t="shared" si="343"/>
        <v>337.06</v>
      </c>
      <c r="AA446">
        <v>48216218</v>
      </c>
      <c r="AB446">
        <f t="shared" si="344"/>
        <v>745.13998000000004</v>
      </c>
      <c r="AC446">
        <f>ROUND((SUM(SmtRes!BQ634:'SmtRes'!BQ637)),6)</f>
        <v>14.498279999999999</v>
      </c>
      <c r="AD446">
        <f>ROUND((((SUM(SmtRes!BR634:'SmtRes'!BR637))-(SUM(SmtRes!BS634:'SmtRes'!BS637)))+AE446),6)</f>
        <v>5.7276999999999996</v>
      </c>
      <c r="AE446">
        <f>ROUND((SUM(SmtRes!BS634:'SmtRes'!BS637)),6)</f>
        <v>7.8265000000000002</v>
      </c>
      <c r="AF446">
        <f>ROUND((SUM(SmtRes!BT634:'SmtRes'!BT637)),6)</f>
        <v>724.91399999999999</v>
      </c>
      <c r="AG446">
        <f t="shared" si="345"/>
        <v>0</v>
      </c>
      <c r="AH446">
        <f>(SUM(SmtRes!BU634:'SmtRes'!BU637))</f>
        <v>1.03</v>
      </c>
      <c r="AI446">
        <f>(SUM(SmtRes!BV634:'SmtRes'!BV637))</f>
        <v>0.01</v>
      </c>
      <c r="AJ446">
        <f t="shared" si="346"/>
        <v>0</v>
      </c>
      <c r="AK446">
        <v>752.96648000000005</v>
      </c>
      <c r="AL446">
        <v>14.498279999999999</v>
      </c>
      <c r="AM446">
        <v>5.7276999999999996</v>
      </c>
      <c r="AN446">
        <v>7.8265000000000002</v>
      </c>
      <c r="AO446">
        <v>724.91399999999999</v>
      </c>
      <c r="AP446">
        <v>0</v>
      </c>
      <c r="AQ446">
        <v>1.03</v>
      </c>
      <c r="AR446">
        <v>0.01</v>
      </c>
      <c r="AS446">
        <v>0</v>
      </c>
      <c r="AT446">
        <v>90</v>
      </c>
      <c r="AU446">
        <v>46</v>
      </c>
      <c r="AV446">
        <v>1</v>
      </c>
      <c r="AW446">
        <v>1</v>
      </c>
      <c r="AZ446">
        <v>1</v>
      </c>
      <c r="BA446">
        <v>1</v>
      </c>
      <c r="BB446">
        <v>1</v>
      </c>
      <c r="BC446">
        <v>1</v>
      </c>
      <c r="BD446" t="s">
        <v>3</v>
      </c>
      <c r="BE446" t="s">
        <v>3</v>
      </c>
      <c r="BF446" t="s">
        <v>3</v>
      </c>
      <c r="BG446" t="s">
        <v>3</v>
      </c>
      <c r="BH446">
        <v>0</v>
      </c>
      <c r="BI446">
        <v>2</v>
      </c>
      <c r="BJ446" t="s">
        <v>128</v>
      </c>
      <c r="BM446">
        <v>111002</v>
      </c>
      <c r="BN446">
        <v>0</v>
      </c>
      <c r="BO446" t="s">
        <v>3</v>
      </c>
      <c r="BP446">
        <v>0</v>
      </c>
      <c r="BQ446">
        <v>3</v>
      </c>
      <c r="BR446">
        <v>0</v>
      </c>
      <c r="BS446">
        <v>1</v>
      </c>
      <c r="BT446">
        <v>1</v>
      </c>
      <c r="BU446">
        <v>1</v>
      </c>
      <c r="BV446">
        <v>1</v>
      </c>
      <c r="BW446">
        <v>1</v>
      </c>
      <c r="BX446">
        <v>1</v>
      </c>
      <c r="BY446" t="s">
        <v>3</v>
      </c>
      <c r="BZ446">
        <v>90</v>
      </c>
      <c r="CA446">
        <v>46</v>
      </c>
      <c r="CB446" t="s">
        <v>3</v>
      </c>
      <c r="CE446">
        <v>0</v>
      </c>
      <c r="CF446">
        <v>0</v>
      </c>
      <c r="CG446">
        <v>0</v>
      </c>
      <c r="CM446">
        <v>0</v>
      </c>
      <c r="CN446" t="s">
        <v>3</v>
      </c>
      <c r="CO446">
        <v>0</v>
      </c>
      <c r="CP446">
        <f t="shared" si="357"/>
        <v>752.97</v>
      </c>
      <c r="CQ446">
        <f>SUMIF(SmtRes!AQ634:'SmtRes'!AQ637,"=1",SmtRes!AA634:'SmtRes'!AA637)</f>
        <v>7.25</v>
      </c>
      <c r="CR446">
        <f>SUMIF(SmtRes!AQ634:'SmtRes'!AQ637,"=1",SmtRes!AB634:'SmtRes'!AB637)</f>
        <v>572.77</v>
      </c>
      <c r="CS446">
        <f>SUMIF(SmtRes!AQ634:'SmtRes'!AQ637,"=1",SmtRes!AC634:'SmtRes'!AC637)</f>
        <v>782.65</v>
      </c>
      <c r="CT446">
        <f>SUMIF(SmtRes!AQ634:'SmtRes'!AQ637,"=1",SmtRes!AD634:'SmtRes'!AD637)</f>
        <v>703.8</v>
      </c>
      <c r="CU446">
        <f>AG446</f>
        <v>0</v>
      </c>
      <c r="CV446">
        <f>SUMIF(SmtRes!AQ634:'SmtRes'!AQ637,"=1",SmtRes!BU634:'SmtRes'!BU637)</f>
        <v>1.03</v>
      </c>
      <c r="CW446">
        <f>SUMIF(SmtRes!AQ634:'SmtRes'!AQ637,"=1",SmtRes!BV634:'SmtRes'!BV637)</f>
        <v>0.01</v>
      </c>
      <c r="CX446">
        <f>AJ446</f>
        <v>0</v>
      </c>
      <c r="CY446">
        <f>(((S446+R446)*AT446)/100)</f>
        <v>659.46600000000001</v>
      </c>
      <c r="CZ446">
        <f>(((S446+R446)*AU446)/100)</f>
        <v>337.06040000000002</v>
      </c>
      <c r="DC446" t="s">
        <v>3</v>
      </c>
      <c r="DD446" t="s">
        <v>3</v>
      </c>
      <c r="DE446" t="s">
        <v>3</v>
      </c>
      <c r="DF446" t="s">
        <v>3</v>
      </c>
      <c r="DG446" t="s">
        <v>3</v>
      </c>
      <c r="DH446" t="s">
        <v>3</v>
      </c>
      <c r="DI446" t="s">
        <v>3</v>
      </c>
      <c r="DJ446" t="s">
        <v>3</v>
      </c>
      <c r="DK446" t="s">
        <v>3</v>
      </c>
      <c r="DL446" t="s">
        <v>3</v>
      </c>
      <c r="DM446" t="s">
        <v>3</v>
      </c>
      <c r="DN446">
        <v>0</v>
      </c>
      <c r="DO446">
        <v>0</v>
      </c>
      <c r="DP446">
        <v>1</v>
      </c>
      <c r="DQ446">
        <v>1</v>
      </c>
      <c r="DU446">
        <v>1013</v>
      </c>
      <c r="DV446" t="s">
        <v>23</v>
      </c>
      <c r="DW446" t="s">
        <v>23</v>
      </c>
      <c r="DX446">
        <v>1</v>
      </c>
      <c r="DZ446" t="s">
        <v>3</v>
      </c>
      <c r="EA446" t="s">
        <v>3</v>
      </c>
      <c r="EB446" t="s">
        <v>3</v>
      </c>
      <c r="EC446" t="s">
        <v>3</v>
      </c>
      <c r="EE446">
        <v>45799468</v>
      </c>
      <c r="EF446">
        <v>3</v>
      </c>
      <c r="EG446" t="s">
        <v>25</v>
      </c>
      <c r="EH446">
        <v>0</v>
      </c>
      <c r="EI446" t="s">
        <v>3</v>
      </c>
      <c r="EJ446">
        <v>2</v>
      </c>
      <c r="EK446">
        <v>111002</v>
      </c>
      <c r="EL446" t="s">
        <v>129</v>
      </c>
      <c r="EM446" t="s">
        <v>130</v>
      </c>
      <c r="EO446" t="s">
        <v>617</v>
      </c>
      <c r="EQ446">
        <v>131584</v>
      </c>
      <c r="ER446">
        <v>0</v>
      </c>
      <c r="ES446">
        <v>0</v>
      </c>
      <c r="ET446">
        <v>0</v>
      </c>
      <c r="EU446">
        <v>0</v>
      </c>
      <c r="EV446">
        <v>0</v>
      </c>
      <c r="EW446">
        <v>1.03</v>
      </c>
      <c r="EX446">
        <v>0.01</v>
      </c>
      <c r="EY446">
        <v>0</v>
      </c>
      <c r="FQ446">
        <v>0</v>
      </c>
      <c r="FR446">
        <v>0</v>
      </c>
      <c r="FS446">
        <v>0</v>
      </c>
      <c r="FX446">
        <v>90</v>
      </c>
      <c r="FY446">
        <v>46</v>
      </c>
      <c r="GA446" t="s">
        <v>3</v>
      </c>
      <c r="GD446">
        <v>1</v>
      </c>
      <c r="GF446">
        <v>1692227076</v>
      </c>
      <c r="GG446">
        <v>2</v>
      </c>
      <c r="GH446">
        <v>1</v>
      </c>
      <c r="GI446">
        <v>-2</v>
      </c>
      <c r="GJ446">
        <v>0</v>
      </c>
      <c r="GK446">
        <v>0</v>
      </c>
      <c r="GL446">
        <f t="shared" si="347"/>
        <v>0</v>
      </c>
      <c r="GM446">
        <f t="shared" si="348"/>
        <v>1749.5</v>
      </c>
      <c r="GN446">
        <f t="shared" si="349"/>
        <v>0</v>
      </c>
      <c r="GO446">
        <f t="shared" si="350"/>
        <v>1749.5</v>
      </c>
      <c r="GP446">
        <f t="shared" si="351"/>
        <v>0</v>
      </c>
      <c r="GR446">
        <v>0</v>
      </c>
      <c r="GS446">
        <v>0</v>
      </c>
      <c r="GT446">
        <v>0</v>
      </c>
      <c r="GU446" t="s">
        <v>3</v>
      </c>
      <c r="GV446">
        <f t="shared" si="352"/>
        <v>0</v>
      </c>
      <c r="GW446">
        <v>1</v>
      </c>
      <c r="GX446">
        <f t="shared" si="353"/>
        <v>0</v>
      </c>
      <c r="HA446">
        <v>0</v>
      </c>
      <c r="HB446">
        <v>0</v>
      </c>
      <c r="HC446">
        <f t="shared" si="359"/>
        <v>0</v>
      </c>
      <c r="HE446" t="s">
        <v>3</v>
      </c>
      <c r="HF446" t="s">
        <v>3</v>
      </c>
      <c r="HM446" t="s">
        <v>3</v>
      </c>
      <c r="HN446" t="s">
        <v>132</v>
      </c>
      <c r="HO446" t="s">
        <v>133</v>
      </c>
      <c r="HP446" t="s">
        <v>129</v>
      </c>
      <c r="HQ446" t="s">
        <v>129</v>
      </c>
      <c r="HS446">
        <v>0</v>
      </c>
      <c r="IK446">
        <v>0</v>
      </c>
    </row>
    <row r="447" spans="1:245" x14ac:dyDescent="0.2">
      <c r="A447">
        <v>17</v>
      </c>
      <c r="B447">
        <v>1</v>
      </c>
      <c r="E447" t="s">
        <v>618</v>
      </c>
      <c r="F447" t="s">
        <v>405</v>
      </c>
      <c r="G447" t="s">
        <v>619</v>
      </c>
      <c r="H447" t="s">
        <v>23</v>
      </c>
      <c r="I447">
        <f>ROUND(1,7)</f>
        <v>1</v>
      </c>
      <c r="J447">
        <v>0</v>
      </c>
      <c r="K447">
        <f>ROUND(1,7)</f>
        <v>1</v>
      </c>
      <c r="O447">
        <f t="shared" si="356"/>
        <v>150000</v>
      </c>
      <c r="P447">
        <f>ROUND(CQ447*I447,2)</f>
        <v>150000</v>
      </c>
      <c r="Q447">
        <f>ROUND(CR447*I447,2)</f>
        <v>0</v>
      </c>
      <c r="R447">
        <f>ROUND(CS447*I447,2)</f>
        <v>0</v>
      </c>
      <c r="S447">
        <f>ROUND(CT447*I447,2)</f>
        <v>0</v>
      </c>
      <c r="T447">
        <f t="shared" si="340"/>
        <v>0</v>
      </c>
      <c r="U447">
        <f>ROUND(CV447*I447,7)</f>
        <v>0</v>
      </c>
      <c r="V447">
        <f>ROUND(CW447*I447,7)</f>
        <v>0</v>
      </c>
      <c r="W447">
        <f t="shared" si="341"/>
        <v>0</v>
      </c>
      <c r="X447">
        <f t="shared" si="342"/>
        <v>0</v>
      </c>
      <c r="Y447">
        <f t="shared" si="343"/>
        <v>0</v>
      </c>
      <c r="AA447">
        <v>48216218</v>
      </c>
      <c r="AB447">
        <f t="shared" si="344"/>
        <v>150000</v>
      </c>
      <c r="AC447">
        <f>ROUND((ES447),6)</f>
        <v>150000</v>
      </c>
      <c r="AD447">
        <f>ROUND((((ET447)-(EU447))+AE447),6)</f>
        <v>0</v>
      </c>
      <c r="AE447">
        <f>ROUND((EU447),6)</f>
        <v>0</v>
      </c>
      <c r="AF447">
        <f>ROUND((EV447),6)</f>
        <v>0</v>
      </c>
      <c r="AG447">
        <f t="shared" si="345"/>
        <v>0</v>
      </c>
      <c r="AH447">
        <f>(EW447)</f>
        <v>0</v>
      </c>
      <c r="AI447">
        <f>(EX447)</f>
        <v>0</v>
      </c>
      <c r="AJ447">
        <f t="shared" si="346"/>
        <v>0</v>
      </c>
      <c r="AK447">
        <v>150000</v>
      </c>
      <c r="AL447">
        <v>150000</v>
      </c>
      <c r="AM447">
        <v>0</v>
      </c>
      <c r="AN447">
        <v>0</v>
      </c>
      <c r="AO447">
        <v>0</v>
      </c>
      <c r="AP447">
        <v>0</v>
      </c>
      <c r="AQ447">
        <v>0</v>
      </c>
      <c r="AR447">
        <v>0</v>
      </c>
      <c r="AS447">
        <v>0</v>
      </c>
      <c r="AT447">
        <v>0</v>
      </c>
      <c r="AU447">
        <v>0</v>
      </c>
      <c r="AV447">
        <v>1</v>
      </c>
      <c r="AW447">
        <v>1</v>
      </c>
      <c r="AZ447">
        <v>1</v>
      </c>
      <c r="BA447">
        <v>1</v>
      </c>
      <c r="BB447">
        <v>1</v>
      </c>
      <c r="BC447">
        <v>1</v>
      </c>
      <c r="BD447" t="s">
        <v>3</v>
      </c>
      <c r="BE447" t="s">
        <v>3</v>
      </c>
      <c r="BF447" t="s">
        <v>3</v>
      </c>
      <c r="BG447" t="s">
        <v>3</v>
      </c>
      <c r="BH447">
        <v>3</v>
      </c>
      <c r="BI447">
        <v>3</v>
      </c>
      <c r="BJ447" t="s">
        <v>620</v>
      </c>
      <c r="BM447">
        <v>100</v>
      </c>
      <c r="BN447">
        <v>0</v>
      </c>
      <c r="BO447" t="s">
        <v>3</v>
      </c>
      <c r="BP447">
        <v>0</v>
      </c>
      <c r="BQ447">
        <v>5</v>
      </c>
      <c r="BR447">
        <v>0</v>
      </c>
      <c r="BS447">
        <v>1</v>
      </c>
      <c r="BT447">
        <v>1</v>
      </c>
      <c r="BU447">
        <v>1</v>
      </c>
      <c r="BV447">
        <v>1</v>
      </c>
      <c r="BW447">
        <v>1</v>
      </c>
      <c r="BX447">
        <v>1</v>
      </c>
      <c r="BY447" t="s">
        <v>3</v>
      </c>
      <c r="BZ447">
        <v>0</v>
      </c>
      <c r="CA447">
        <v>0</v>
      </c>
      <c r="CB447" t="s">
        <v>3</v>
      </c>
      <c r="CE447">
        <v>0</v>
      </c>
      <c r="CF447">
        <v>0</v>
      </c>
      <c r="CG447">
        <v>0</v>
      </c>
      <c r="CM447">
        <v>0</v>
      </c>
      <c r="CN447" t="s">
        <v>3</v>
      </c>
      <c r="CO447">
        <v>0</v>
      </c>
      <c r="CP447">
        <f t="shared" si="357"/>
        <v>150000</v>
      </c>
      <c r="CQ447">
        <f>ROUND(AL447*BC447,2)</f>
        <v>150000</v>
      </c>
      <c r="CR447">
        <f>ROUND(AM447*BB447,2)</f>
        <v>0</v>
      </c>
      <c r="CS447">
        <f>ROUND(AN447*BS447,2)</f>
        <v>0</v>
      </c>
      <c r="CT447">
        <f>ROUND(AO447*BA447,2)</f>
        <v>0</v>
      </c>
      <c r="CU447">
        <f>AG447</f>
        <v>0</v>
      </c>
      <c r="CV447">
        <f>AH447</f>
        <v>0</v>
      </c>
      <c r="CW447">
        <f>AI447</f>
        <v>0</v>
      </c>
      <c r="CX447">
        <f>AJ447</f>
        <v>0</v>
      </c>
      <c r="CY447">
        <f>0</f>
        <v>0</v>
      </c>
      <c r="CZ447">
        <f>0</f>
        <v>0</v>
      </c>
      <c r="DC447" t="s">
        <v>3</v>
      </c>
      <c r="DD447" t="s">
        <v>3</v>
      </c>
      <c r="DE447" t="s">
        <v>3</v>
      </c>
      <c r="DF447" t="s">
        <v>3</v>
      </c>
      <c r="DG447" t="s">
        <v>3</v>
      </c>
      <c r="DH447" t="s">
        <v>3</v>
      </c>
      <c r="DI447" t="s">
        <v>3</v>
      </c>
      <c r="DJ447" t="s">
        <v>3</v>
      </c>
      <c r="DK447" t="s">
        <v>3</v>
      </c>
      <c r="DL447" t="s">
        <v>3</v>
      </c>
      <c r="DM447" t="s">
        <v>3</v>
      </c>
      <c r="DN447">
        <v>0</v>
      </c>
      <c r="DO447">
        <v>0</v>
      </c>
      <c r="DP447">
        <v>1</v>
      </c>
      <c r="DQ447">
        <v>1</v>
      </c>
      <c r="DU447">
        <v>1013</v>
      </c>
      <c r="DV447" t="s">
        <v>23</v>
      </c>
      <c r="DW447" t="s">
        <v>23</v>
      </c>
      <c r="DX447">
        <v>1</v>
      </c>
      <c r="DZ447" t="s">
        <v>3</v>
      </c>
      <c r="EA447" t="s">
        <v>3</v>
      </c>
      <c r="EB447" t="s">
        <v>3</v>
      </c>
      <c r="EC447" t="s">
        <v>3</v>
      </c>
      <c r="EE447">
        <v>45799867</v>
      </c>
      <c r="EF447">
        <v>5</v>
      </c>
      <c r="EG447" t="s">
        <v>39</v>
      </c>
      <c r="EH447">
        <v>0</v>
      </c>
      <c r="EI447" t="s">
        <v>3</v>
      </c>
      <c r="EJ447">
        <v>3</v>
      </c>
      <c r="EK447">
        <v>100</v>
      </c>
      <c r="EL447" t="s">
        <v>40</v>
      </c>
      <c r="EM447" t="s">
        <v>41</v>
      </c>
      <c r="EO447" t="s">
        <v>3</v>
      </c>
      <c r="EQ447">
        <v>131072</v>
      </c>
      <c r="ER447">
        <v>0</v>
      </c>
      <c r="ES447">
        <v>150000</v>
      </c>
      <c r="ET447">
        <v>0</v>
      </c>
      <c r="EU447">
        <v>0</v>
      </c>
      <c r="EV447">
        <v>0</v>
      </c>
      <c r="EW447">
        <v>0</v>
      </c>
      <c r="EX447">
        <v>0</v>
      </c>
      <c r="EY447">
        <v>0</v>
      </c>
      <c r="FQ447">
        <v>0</v>
      </c>
      <c r="FR447">
        <f>P447</f>
        <v>150000</v>
      </c>
      <c r="FS447">
        <v>0</v>
      </c>
      <c r="FX447">
        <v>0</v>
      </c>
      <c r="FY447">
        <v>0</v>
      </c>
      <c r="GA447" t="s">
        <v>3</v>
      </c>
      <c r="GD447">
        <v>1</v>
      </c>
      <c r="GF447">
        <v>1770173936</v>
      </c>
      <c r="GG447">
        <v>2</v>
      </c>
      <c r="GH447">
        <v>0</v>
      </c>
      <c r="GI447">
        <v>-2</v>
      </c>
      <c r="GJ447">
        <v>0</v>
      </c>
      <c r="GK447">
        <v>0</v>
      </c>
      <c r="GL447">
        <f t="shared" si="347"/>
        <v>0</v>
      </c>
      <c r="GM447">
        <f t="shared" si="348"/>
        <v>150000</v>
      </c>
      <c r="GN447">
        <f t="shared" si="349"/>
        <v>0</v>
      </c>
      <c r="GO447">
        <f t="shared" si="350"/>
        <v>0</v>
      </c>
      <c r="GP447">
        <f t="shared" si="351"/>
        <v>0</v>
      </c>
      <c r="GR447">
        <v>0</v>
      </c>
      <c r="GS447">
        <v>0</v>
      </c>
      <c r="GT447">
        <v>0</v>
      </c>
      <c r="GU447" t="s">
        <v>3</v>
      </c>
      <c r="GV447">
        <f t="shared" si="352"/>
        <v>0</v>
      </c>
      <c r="GW447">
        <v>1</v>
      </c>
      <c r="GX447">
        <f t="shared" si="353"/>
        <v>0</v>
      </c>
      <c r="HA447">
        <v>0</v>
      </c>
      <c r="HB447">
        <v>0</v>
      </c>
      <c r="HC447">
        <f t="shared" si="359"/>
        <v>0</v>
      </c>
      <c r="HE447" t="s">
        <v>3</v>
      </c>
      <c r="HF447" t="s">
        <v>3</v>
      </c>
      <c r="HM447" t="s">
        <v>3</v>
      </c>
      <c r="HN447" t="s">
        <v>3</v>
      </c>
      <c r="HO447" t="s">
        <v>3</v>
      </c>
      <c r="HP447" t="s">
        <v>3</v>
      </c>
      <c r="HQ447" t="s">
        <v>3</v>
      </c>
      <c r="HS447">
        <v>0</v>
      </c>
      <c r="IK447">
        <v>0</v>
      </c>
    </row>
    <row r="448" spans="1:245" x14ac:dyDescent="0.2">
      <c r="A448">
        <v>19</v>
      </c>
      <c r="B448">
        <v>1</v>
      </c>
      <c r="F448" t="s">
        <v>3</v>
      </c>
      <c r="G448" t="s">
        <v>146</v>
      </c>
      <c r="H448" t="s">
        <v>3</v>
      </c>
      <c r="AA448">
        <v>1</v>
      </c>
      <c r="IK448">
        <v>0</v>
      </c>
    </row>
    <row r="449" spans="1:245" x14ac:dyDescent="0.2">
      <c r="A449">
        <v>19</v>
      </c>
      <c r="B449">
        <v>1</v>
      </c>
      <c r="F449" t="s">
        <v>3</v>
      </c>
      <c r="G449" t="s">
        <v>147</v>
      </c>
      <c r="H449" t="s">
        <v>3</v>
      </c>
      <c r="AA449">
        <v>1</v>
      </c>
      <c r="IK449">
        <v>0</v>
      </c>
    </row>
    <row r="450" spans="1:245" x14ac:dyDescent="0.2">
      <c r="A450">
        <v>17</v>
      </c>
      <c r="B450">
        <v>1</v>
      </c>
      <c r="C450">
        <f>ROW(SmtRes!A647)</f>
        <v>647</v>
      </c>
      <c r="D450">
        <f>ROW(EtalonRes!A647)</f>
        <v>647</v>
      </c>
      <c r="E450" t="s">
        <v>621</v>
      </c>
      <c r="F450" t="s">
        <v>622</v>
      </c>
      <c r="G450" t="s">
        <v>623</v>
      </c>
      <c r="H450" t="s">
        <v>151</v>
      </c>
      <c r="I450">
        <f>ROUND(8.06,7)</f>
        <v>8.06</v>
      </c>
      <c r="J450">
        <v>0</v>
      </c>
      <c r="K450">
        <f>ROUND(8.06,7)</f>
        <v>8.06</v>
      </c>
      <c r="O450">
        <f t="shared" ref="O450:O462" si="360">ROUND(CP450,2)</f>
        <v>75111.210000000006</v>
      </c>
      <c r="P450">
        <f>SUMIF(SmtRes!AQ638:'SmtRes'!AQ647,"=1",SmtRes!DF638:'SmtRes'!DF647)</f>
        <v>7361.08</v>
      </c>
      <c r="Q450">
        <f>SUMIF(SmtRes!AQ638:'SmtRes'!AQ647,"=1",SmtRes!DG638:'SmtRes'!DG647)</f>
        <v>3617.64</v>
      </c>
      <c r="R450">
        <f>SUMIF(SmtRes!AQ638:'SmtRes'!AQ647,"=1",SmtRes!DH638:'SmtRes'!DH647)</f>
        <v>2956.37</v>
      </c>
      <c r="S450">
        <f>SUMIF(SmtRes!AQ638:'SmtRes'!AQ647,"=1",SmtRes!DI638:'SmtRes'!DI647)</f>
        <v>61176.12</v>
      </c>
      <c r="T450">
        <f t="shared" ref="T450:T470" si="361">ROUND(CU450*I450,2)</f>
        <v>0</v>
      </c>
      <c r="U450">
        <f>SUMIF(SmtRes!AQ638:'SmtRes'!AQ647,"=1",SmtRes!CV638:'SmtRes'!CV647)</f>
        <v>79.955200000000005</v>
      </c>
      <c r="V450">
        <f>SUMIF(SmtRes!AQ638:'SmtRes'!AQ647,"=1",SmtRes!CW638:'SmtRes'!CW647)</f>
        <v>3.2240000000000002</v>
      </c>
      <c r="W450">
        <f t="shared" ref="W450:W470" si="362">ROUND(CX450*I450,2)</f>
        <v>0</v>
      </c>
      <c r="X450">
        <f t="shared" ref="X450:X470" si="363">ROUND(CY450,2)</f>
        <v>62208.52</v>
      </c>
      <c r="Y450">
        <f t="shared" ref="Y450:Y470" si="364">ROUND(CZ450,2)</f>
        <v>32707.57</v>
      </c>
      <c r="AA450">
        <v>48216218</v>
      </c>
      <c r="AB450">
        <f t="shared" ref="AB450:AB470" si="365">ROUND((AC450+AD450+AF450),6)</f>
        <v>8655.9624399999993</v>
      </c>
      <c r="AC450">
        <f>ROUND((SUM(SmtRes!BQ638:'SmtRes'!BQ647)),6)</f>
        <v>625.93884000000003</v>
      </c>
      <c r="AD450">
        <f>ROUND((((SUM(SmtRes!BR638:'SmtRes'!BR647))-(SUM(SmtRes!BS638:'SmtRes'!BS647)))+AE450),6)</f>
        <v>439.93400000000003</v>
      </c>
      <c r="AE450">
        <f>ROUND((SUM(SmtRes!BS638:'SmtRes'!BS647)),6)</f>
        <v>366.79599999999999</v>
      </c>
      <c r="AF450">
        <f>ROUND((SUM(SmtRes!BT638:'SmtRes'!BT647)),6)</f>
        <v>7590.0896000000002</v>
      </c>
      <c r="AG450">
        <f t="shared" ref="AG450:AG470" si="366">ROUND((AP450),6)</f>
        <v>0</v>
      </c>
      <c r="AH450">
        <f>(SUM(SmtRes!BU638:'SmtRes'!BU647))</f>
        <v>9.92</v>
      </c>
      <c r="AI450">
        <f>(SUM(SmtRes!BV638:'SmtRes'!BV647))</f>
        <v>0.4</v>
      </c>
      <c r="AJ450">
        <f t="shared" ref="AJ450:AJ470" si="367">(AS450)</f>
        <v>0</v>
      </c>
      <c r="AK450">
        <v>9022.7584404000008</v>
      </c>
      <c r="AL450">
        <v>625.9388404</v>
      </c>
      <c r="AM450">
        <v>439.93400000000008</v>
      </c>
      <c r="AN450">
        <v>366.79599999999999</v>
      </c>
      <c r="AO450">
        <v>7590.0896000000002</v>
      </c>
      <c r="AP450">
        <v>0</v>
      </c>
      <c r="AQ450">
        <v>9.92</v>
      </c>
      <c r="AR450">
        <v>0.4</v>
      </c>
      <c r="AS450">
        <v>0</v>
      </c>
      <c r="AT450">
        <v>97</v>
      </c>
      <c r="AU450">
        <v>51</v>
      </c>
      <c r="AV450">
        <v>1</v>
      </c>
      <c r="AW450">
        <v>1</v>
      </c>
      <c r="AZ450">
        <v>1</v>
      </c>
      <c r="BA450">
        <v>1</v>
      </c>
      <c r="BB450">
        <v>1</v>
      </c>
      <c r="BC450">
        <v>1</v>
      </c>
      <c r="BD450" t="s">
        <v>3</v>
      </c>
      <c r="BE450" t="s">
        <v>3</v>
      </c>
      <c r="BF450" t="s">
        <v>3</v>
      </c>
      <c r="BG450" t="s">
        <v>3</v>
      </c>
      <c r="BH450">
        <v>0</v>
      </c>
      <c r="BI450">
        <v>2</v>
      </c>
      <c r="BJ450" t="s">
        <v>624</v>
      </c>
      <c r="BM450">
        <v>108001</v>
      </c>
      <c r="BN450">
        <v>0</v>
      </c>
      <c r="BO450" t="s">
        <v>3</v>
      </c>
      <c r="BP450">
        <v>0</v>
      </c>
      <c r="BQ450">
        <v>3</v>
      </c>
      <c r="BR450">
        <v>0</v>
      </c>
      <c r="BS450">
        <v>1</v>
      </c>
      <c r="BT450">
        <v>1</v>
      </c>
      <c r="BU450">
        <v>1</v>
      </c>
      <c r="BV450">
        <v>1</v>
      </c>
      <c r="BW450">
        <v>1</v>
      </c>
      <c r="BX450">
        <v>1</v>
      </c>
      <c r="BY450" t="s">
        <v>3</v>
      </c>
      <c r="BZ450">
        <v>97</v>
      </c>
      <c r="CA450">
        <v>51</v>
      </c>
      <c r="CB450" t="s">
        <v>3</v>
      </c>
      <c r="CE450">
        <v>0</v>
      </c>
      <c r="CF450">
        <v>0</v>
      </c>
      <c r="CG450">
        <v>0</v>
      </c>
      <c r="CM450">
        <v>0</v>
      </c>
      <c r="CN450" t="s">
        <v>3</v>
      </c>
      <c r="CO450">
        <v>0</v>
      </c>
      <c r="CP450">
        <f t="shared" ref="CP450:CP462" si="368">(P450+Q450+S450+R450)</f>
        <v>75111.209999999992</v>
      </c>
      <c r="CQ450">
        <f>SUMIF(SmtRes!AQ638:'SmtRes'!AQ647,"=1",SmtRes!AA638:'SmtRes'!AA647)</f>
        <v>108313.29</v>
      </c>
      <c r="CR450">
        <f>SUMIF(SmtRes!AQ638:'SmtRes'!AQ647,"=1",SmtRes!AB638:'SmtRes'!AB647)</f>
        <v>2076.77</v>
      </c>
      <c r="CS450">
        <f>SUMIF(SmtRes!AQ638:'SmtRes'!AQ647,"=1",SmtRes!AC638:'SmtRes'!AC647)</f>
        <v>1833.98</v>
      </c>
      <c r="CT450">
        <f>SUMIF(SmtRes!AQ638:'SmtRes'!AQ647,"=1",SmtRes!AD638:'SmtRes'!AD647)</f>
        <v>765.13</v>
      </c>
      <c r="CU450">
        <f t="shared" ref="CU450:CU462" si="369">AG450</f>
        <v>0</v>
      </c>
      <c r="CV450">
        <f>SUMIF(SmtRes!AQ638:'SmtRes'!AQ647,"=1",SmtRes!BU638:'SmtRes'!BU647)</f>
        <v>9.92</v>
      </c>
      <c r="CW450">
        <f>SUMIF(SmtRes!AQ638:'SmtRes'!AQ647,"=1",SmtRes!BV638:'SmtRes'!BV647)</f>
        <v>0.4</v>
      </c>
      <c r="CX450">
        <f t="shared" ref="CX450:CX462" si="370">AJ450</f>
        <v>0</v>
      </c>
      <c r="CY450">
        <f t="shared" ref="CY450:CY462" si="371">(((S450+R450)*AT450)/100)</f>
        <v>62208.515299999999</v>
      </c>
      <c r="CZ450">
        <f t="shared" ref="CZ450:CZ462" si="372">(((S450+R450)*AU450)/100)</f>
        <v>32707.569900000002</v>
      </c>
      <c r="DC450" t="s">
        <v>3</v>
      </c>
      <c r="DD450" t="s">
        <v>3</v>
      </c>
      <c r="DE450" t="s">
        <v>3</v>
      </c>
      <c r="DF450" t="s">
        <v>3</v>
      </c>
      <c r="DG450" t="s">
        <v>3</v>
      </c>
      <c r="DH450" t="s">
        <v>3</v>
      </c>
      <c r="DI450" t="s">
        <v>3</v>
      </c>
      <c r="DJ450" t="s">
        <v>3</v>
      </c>
      <c r="DK450" t="s">
        <v>3</v>
      </c>
      <c r="DL450" t="s">
        <v>3</v>
      </c>
      <c r="DM450" t="s">
        <v>3</v>
      </c>
      <c r="DN450">
        <v>0</v>
      </c>
      <c r="DO450">
        <v>0</v>
      </c>
      <c r="DP450">
        <v>1</v>
      </c>
      <c r="DQ450">
        <v>1</v>
      </c>
      <c r="DU450">
        <v>1003</v>
      </c>
      <c r="DV450" t="s">
        <v>151</v>
      </c>
      <c r="DW450" t="s">
        <v>151</v>
      </c>
      <c r="DX450">
        <v>100</v>
      </c>
      <c r="DZ450" t="s">
        <v>3</v>
      </c>
      <c r="EA450" t="s">
        <v>3</v>
      </c>
      <c r="EB450" t="s">
        <v>3</v>
      </c>
      <c r="EC450" t="s">
        <v>3</v>
      </c>
      <c r="EE450">
        <v>45799455</v>
      </c>
      <c r="EF450">
        <v>3</v>
      </c>
      <c r="EG450" t="s">
        <v>25</v>
      </c>
      <c r="EH450">
        <v>0</v>
      </c>
      <c r="EI450" t="s">
        <v>3</v>
      </c>
      <c r="EJ450">
        <v>2</v>
      </c>
      <c r="EK450">
        <v>108001</v>
      </c>
      <c r="EL450" t="s">
        <v>26</v>
      </c>
      <c r="EM450" t="s">
        <v>27</v>
      </c>
      <c r="EO450" t="s">
        <v>3</v>
      </c>
      <c r="EQ450">
        <v>131072</v>
      </c>
      <c r="ER450">
        <v>0</v>
      </c>
      <c r="ES450">
        <v>0</v>
      </c>
      <c r="ET450">
        <v>0</v>
      </c>
      <c r="EU450">
        <v>0</v>
      </c>
      <c r="EV450">
        <v>0</v>
      </c>
      <c r="EW450">
        <v>9.92</v>
      </c>
      <c r="EX450">
        <v>0.4</v>
      </c>
      <c r="EY450">
        <v>0</v>
      </c>
      <c r="FQ450">
        <v>0</v>
      </c>
      <c r="FR450">
        <v>0</v>
      </c>
      <c r="FS450">
        <v>0</v>
      </c>
      <c r="FX450">
        <v>97</v>
      </c>
      <c r="FY450">
        <v>51</v>
      </c>
      <c r="GA450" t="s">
        <v>3</v>
      </c>
      <c r="GD450">
        <v>1</v>
      </c>
      <c r="GF450">
        <v>-969969273</v>
      </c>
      <c r="GG450">
        <v>2</v>
      </c>
      <c r="GH450">
        <v>1</v>
      </c>
      <c r="GI450">
        <v>-2</v>
      </c>
      <c r="GJ450">
        <v>0</v>
      </c>
      <c r="GK450">
        <v>0</v>
      </c>
      <c r="GL450">
        <f t="shared" ref="GL450:GL470" si="373">ROUND(IF(AND(BH450=3,BI450=3,FS450&lt;&gt;0),P450,0),2)</f>
        <v>0</v>
      </c>
      <c r="GM450">
        <f t="shared" ref="GM450:GM470" si="374">ROUND(O450+X450+Y450,2)+GX450</f>
        <v>170027.3</v>
      </c>
      <c r="GN450">
        <f t="shared" ref="GN450:GN470" si="375">IF(OR(BI450=0,BI450=1),GM450-GX450,0)</f>
        <v>0</v>
      </c>
      <c r="GO450">
        <f t="shared" ref="GO450:GO470" si="376">IF(BI450=2,GM450-GX450,0)</f>
        <v>170027.3</v>
      </c>
      <c r="GP450">
        <f t="shared" ref="GP450:GP470" si="377">IF(BI450=4,GM450-GX450,0)</f>
        <v>0</v>
      </c>
      <c r="GR450">
        <v>0</v>
      </c>
      <c r="GS450">
        <v>0</v>
      </c>
      <c r="GT450">
        <v>0</v>
      </c>
      <c r="GU450" t="s">
        <v>3</v>
      </c>
      <c r="GV450">
        <f t="shared" ref="GV450:GV470" si="378">ROUND((GT450),6)</f>
        <v>0</v>
      </c>
      <c r="GW450">
        <v>1</v>
      </c>
      <c r="GX450">
        <f t="shared" ref="GX450:GX470" si="379">ROUND(HC450*I450,2)</f>
        <v>0</v>
      </c>
      <c r="HA450">
        <v>0</v>
      </c>
      <c r="HB450">
        <v>0</v>
      </c>
      <c r="HC450">
        <f t="shared" ref="HC450:HC462" si="380">GV450*GW450</f>
        <v>0</v>
      </c>
      <c r="HE450" t="s">
        <v>3</v>
      </c>
      <c r="HF450" t="s">
        <v>3</v>
      </c>
      <c r="HM450" t="s">
        <v>3</v>
      </c>
      <c r="HN450" t="s">
        <v>29</v>
      </c>
      <c r="HO450" t="s">
        <v>30</v>
      </c>
      <c r="HP450" t="s">
        <v>26</v>
      </c>
      <c r="HQ450" t="s">
        <v>26</v>
      </c>
      <c r="HS450">
        <v>0</v>
      </c>
      <c r="IK450">
        <v>0</v>
      </c>
    </row>
    <row r="451" spans="1:245" x14ac:dyDescent="0.2">
      <c r="A451">
        <v>17</v>
      </c>
      <c r="B451">
        <v>1</v>
      </c>
      <c r="E451" t="s">
        <v>625</v>
      </c>
      <c r="F451" t="s">
        <v>472</v>
      </c>
      <c r="G451" t="s">
        <v>626</v>
      </c>
      <c r="H451" t="s">
        <v>156</v>
      </c>
      <c r="I451">
        <f>ROUND(794.58,7)</f>
        <v>794.58</v>
      </c>
      <c r="J451">
        <v>0</v>
      </c>
      <c r="K451">
        <f>ROUND(794.58,7)</f>
        <v>794.58</v>
      </c>
      <c r="O451">
        <f t="shared" si="360"/>
        <v>317832</v>
      </c>
      <c r="P451">
        <f>ROUND(CQ451*I451,2)</f>
        <v>317832</v>
      </c>
      <c r="Q451">
        <f>ROUND(CR451*I451,2)</f>
        <v>0</v>
      </c>
      <c r="R451">
        <f>ROUND(CS451*I451,2)</f>
        <v>0</v>
      </c>
      <c r="S451">
        <f>ROUND(CT451*I451,2)</f>
        <v>0</v>
      </c>
      <c r="T451">
        <f t="shared" si="361"/>
        <v>0</v>
      </c>
      <c r="U451">
        <f>ROUND(CV451*I451,7)</f>
        <v>0</v>
      </c>
      <c r="V451">
        <f>ROUND(CW451*I451,7)</f>
        <v>0</v>
      </c>
      <c r="W451">
        <f t="shared" si="362"/>
        <v>0</v>
      </c>
      <c r="X451">
        <f t="shared" si="363"/>
        <v>0</v>
      </c>
      <c r="Y451">
        <f t="shared" si="364"/>
        <v>0</v>
      </c>
      <c r="AA451">
        <v>48216218</v>
      </c>
      <c r="AB451">
        <f t="shared" si="365"/>
        <v>400</v>
      </c>
      <c r="AC451">
        <f>ROUND((ES451),6)</f>
        <v>400</v>
      </c>
      <c r="AD451">
        <f>ROUND((((ET451)-(EU451))+AE451),6)</f>
        <v>0</v>
      </c>
      <c r="AE451">
        <f>ROUND((EU451),6)</f>
        <v>0</v>
      </c>
      <c r="AF451">
        <f>ROUND((EV451),6)</f>
        <v>0</v>
      </c>
      <c r="AG451">
        <f t="shared" si="366"/>
        <v>0</v>
      </c>
      <c r="AH451">
        <f>(EW451)</f>
        <v>0</v>
      </c>
      <c r="AI451">
        <f>(EX451)</f>
        <v>0</v>
      </c>
      <c r="AJ451">
        <f t="shared" si="367"/>
        <v>0</v>
      </c>
      <c r="AK451">
        <v>400</v>
      </c>
      <c r="AL451">
        <v>400</v>
      </c>
      <c r="AM451">
        <v>0</v>
      </c>
      <c r="AN451">
        <v>0</v>
      </c>
      <c r="AO451">
        <v>0</v>
      </c>
      <c r="AP451">
        <v>0</v>
      </c>
      <c r="AQ451">
        <v>0</v>
      </c>
      <c r="AR451">
        <v>0</v>
      </c>
      <c r="AS451">
        <v>0</v>
      </c>
      <c r="AT451">
        <v>0</v>
      </c>
      <c r="AU451">
        <v>0</v>
      </c>
      <c r="AV451">
        <v>1</v>
      </c>
      <c r="AW451">
        <v>1</v>
      </c>
      <c r="AZ451">
        <v>1</v>
      </c>
      <c r="BA451">
        <v>1</v>
      </c>
      <c r="BB451">
        <v>1</v>
      </c>
      <c r="BC451">
        <v>1</v>
      </c>
      <c r="BD451" t="s">
        <v>3</v>
      </c>
      <c r="BE451" t="s">
        <v>3</v>
      </c>
      <c r="BF451" t="s">
        <v>3</v>
      </c>
      <c r="BG451" t="s">
        <v>3</v>
      </c>
      <c r="BH451">
        <v>3</v>
      </c>
      <c r="BI451">
        <v>2</v>
      </c>
      <c r="BJ451" t="s">
        <v>627</v>
      </c>
      <c r="BM451">
        <v>1100</v>
      </c>
      <c r="BN451">
        <v>0</v>
      </c>
      <c r="BO451" t="s">
        <v>3</v>
      </c>
      <c r="BP451">
        <v>0</v>
      </c>
      <c r="BQ451">
        <v>8</v>
      </c>
      <c r="BR451">
        <v>0</v>
      </c>
      <c r="BS451">
        <v>1</v>
      </c>
      <c r="BT451">
        <v>1</v>
      </c>
      <c r="BU451">
        <v>1</v>
      </c>
      <c r="BV451">
        <v>1</v>
      </c>
      <c r="BW451">
        <v>1</v>
      </c>
      <c r="BX451">
        <v>1</v>
      </c>
      <c r="BY451" t="s">
        <v>3</v>
      </c>
      <c r="BZ451">
        <v>0</v>
      </c>
      <c r="CA451">
        <v>0</v>
      </c>
      <c r="CB451" t="s">
        <v>3</v>
      </c>
      <c r="CE451">
        <v>0</v>
      </c>
      <c r="CF451">
        <v>0</v>
      </c>
      <c r="CG451">
        <v>0</v>
      </c>
      <c r="CM451">
        <v>0</v>
      </c>
      <c r="CN451" t="s">
        <v>3</v>
      </c>
      <c r="CO451">
        <v>0</v>
      </c>
      <c r="CP451">
        <f t="shared" si="368"/>
        <v>317832</v>
      </c>
      <c r="CQ451">
        <f>ROUND(AL451*BC451,2)</f>
        <v>400</v>
      </c>
      <c r="CR451">
        <f>ROUND(AM451*BB451,2)</f>
        <v>0</v>
      </c>
      <c r="CS451">
        <f>ROUND(AN451*BS451,2)</f>
        <v>0</v>
      </c>
      <c r="CT451">
        <f>ROUND(AO451*BA451,2)</f>
        <v>0</v>
      </c>
      <c r="CU451">
        <f t="shared" si="369"/>
        <v>0</v>
      </c>
      <c r="CV451">
        <f>AH451</f>
        <v>0</v>
      </c>
      <c r="CW451">
        <f>AI451</f>
        <v>0</v>
      </c>
      <c r="CX451">
        <f t="shared" si="370"/>
        <v>0</v>
      </c>
      <c r="CY451">
        <f t="shared" si="371"/>
        <v>0</v>
      </c>
      <c r="CZ451">
        <f t="shared" si="372"/>
        <v>0</v>
      </c>
      <c r="DC451" t="s">
        <v>3</v>
      </c>
      <c r="DD451" t="s">
        <v>3</v>
      </c>
      <c r="DE451" t="s">
        <v>3</v>
      </c>
      <c r="DF451" t="s">
        <v>3</v>
      </c>
      <c r="DG451" t="s">
        <v>3</v>
      </c>
      <c r="DH451" t="s">
        <v>3</v>
      </c>
      <c r="DI451" t="s">
        <v>3</v>
      </c>
      <c r="DJ451" t="s">
        <v>3</v>
      </c>
      <c r="DK451" t="s">
        <v>3</v>
      </c>
      <c r="DL451" t="s">
        <v>3</v>
      </c>
      <c r="DM451" t="s">
        <v>3</v>
      </c>
      <c r="DN451">
        <v>0</v>
      </c>
      <c r="DO451">
        <v>0</v>
      </c>
      <c r="DP451">
        <v>1</v>
      </c>
      <c r="DQ451">
        <v>1</v>
      </c>
      <c r="DU451">
        <v>1003</v>
      </c>
      <c r="DV451" t="s">
        <v>156</v>
      </c>
      <c r="DW451" t="s">
        <v>156</v>
      </c>
      <c r="DX451">
        <v>1</v>
      </c>
      <c r="DZ451" t="s">
        <v>3</v>
      </c>
      <c r="EA451" t="s">
        <v>3</v>
      </c>
      <c r="EB451" t="s">
        <v>3</v>
      </c>
      <c r="EC451" t="s">
        <v>3</v>
      </c>
      <c r="EE451">
        <v>45799882</v>
      </c>
      <c r="EF451">
        <v>8</v>
      </c>
      <c r="EG451" t="s">
        <v>105</v>
      </c>
      <c r="EH451">
        <v>0</v>
      </c>
      <c r="EI451" t="s">
        <v>3</v>
      </c>
      <c r="EJ451">
        <v>1</v>
      </c>
      <c r="EK451">
        <v>1100</v>
      </c>
      <c r="EL451" t="s">
        <v>106</v>
      </c>
      <c r="EM451" t="s">
        <v>107</v>
      </c>
      <c r="EO451" t="s">
        <v>3</v>
      </c>
      <c r="EQ451">
        <v>131072</v>
      </c>
      <c r="ER451">
        <v>0</v>
      </c>
      <c r="ES451">
        <v>400</v>
      </c>
      <c r="ET451">
        <v>0</v>
      </c>
      <c r="EU451">
        <v>0</v>
      </c>
      <c r="EV451">
        <v>0</v>
      </c>
      <c r="EW451">
        <v>0</v>
      </c>
      <c r="EX451">
        <v>0</v>
      </c>
      <c r="EY451">
        <v>0</v>
      </c>
      <c r="FQ451">
        <v>0</v>
      </c>
      <c r="FR451">
        <v>0</v>
      </c>
      <c r="FS451">
        <v>0</v>
      </c>
      <c r="FX451">
        <v>0</v>
      </c>
      <c r="FY451">
        <v>0</v>
      </c>
      <c r="GA451" t="s">
        <v>3</v>
      </c>
      <c r="GD451">
        <v>1</v>
      </c>
      <c r="GF451">
        <v>1161787752</v>
      </c>
      <c r="GG451">
        <v>2</v>
      </c>
      <c r="GH451">
        <v>0</v>
      </c>
      <c r="GI451">
        <v>-2</v>
      </c>
      <c r="GJ451">
        <v>0</v>
      </c>
      <c r="GK451">
        <v>0</v>
      </c>
      <c r="GL451">
        <f t="shared" si="373"/>
        <v>0</v>
      </c>
      <c r="GM451">
        <f t="shared" si="374"/>
        <v>317832</v>
      </c>
      <c r="GN451">
        <f t="shared" si="375"/>
        <v>0</v>
      </c>
      <c r="GO451">
        <f t="shared" si="376"/>
        <v>317832</v>
      </c>
      <c r="GP451">
        <f t="shared" si="377"/>
        <v>0</v>
      </c>
      <c r="GR451">
        <v>0</v>
      </c>
      <c r="GS451">
        <v>0</v>
      </c>
      <c r="GT451">
        <v>0</v>
      </c>
      <c r="GU451" t="s">
        <v>3</v>
      </c>
      <c r="GV451">
        <f t="shared" si="378"/>
        <v>0</v>
      </c>
      <c r="GW451">
        <v>1</v>
      </c>
      <c r="GX451">
        <f t="shared" si="379"/>
        <v>0</v>
      </c>
      <c r="HA451">
        <v>0</v>
      </c>
      <c r="HB451">
        <v>0</v>
      </c>
      <c r="HC451">
        <f t="shared" si="380"/>
        <v>0</v>
      </c>
      <c r="HE451" t="s">
        <v>3</v>
      </c>
      <c r="HF451" t="s">
        <v>3</v>
      </c>
      <c r="HM451" t="s">
        <v>3</v>
      </c>
      <c r="HN451" t="s">
        <v>3</v>
      </c>
      <c r="HO451" t="s">
        <v>3</v>
      </c>
      <c r="HP451" t="s">
        <v>3</v>
      </c>
      <c r="HQ451" t="s">
        <v>3</v>
      </c>
      <c r="HS451">
        <v>0</v>
      </c>
      <c r="IK451">
        <v>0</v>
      </c>
    </row>
    <row r="452" spans="1:245" x14ac:dyDescent="0.2">
      <c r="A452">
        <v>17</v>
      </c>
      <c r="B452">
        <v>1</v>
      </c>
      <c r="E452" t="s">
        <v>628</v>
      </c>
      <c r="F452" t="s">
        <v>367</v>
      </c>
      <c r="G452" t="s">
        <v>417</v>
      </c>
      <c r="H452" t="s">
        <v>156</v>
      </c>
      <c r="I452">
        <f>ROUND(27.54,7)</f>
        <v>27.54</v>
      </c>
      <c r="J452">
        <v>0</v>
      </c>
      <c r="K452">
        <f>ROUND(27.54,7)</f>
        <v>27.54</v>
      </c>
      <c r="O452">
        <f t="shared" si="360"/>
        <v>3985.86</v>
      </c>
      <c r="P452">
        <f>ROUND(CQ452*I452,2)</f>
        <v>3985.86</v>
      </c>
      <c r="Q452">
        <f>ROUND(CR452*I452,2)</f>
        <v>0</v>
      </c>
      <c r="R452">
        <f>ROUND(CS452*I452,2)</f>
        <v>0</v>
      </c>
      <c r="S452">
        <f>ROUND(CT452*I452,2)</f>
        <v>0</v>
      </c>
      <c r="T452">
        <f t="shared" si="361"/>
        <v>0</v>
      </c>
      <c r="U452">
        <f>ROUND(CV452*I452,7)</f>
        <v>0</v>
      </c>
      <c r="V452">
        <f>ROUND(CW452*I452,7)</f>
        <v>0</v>
      </c>
      <c r="W452">
        <f t="shared" si="362"/>
        <v>0</v>
      </c>
      <c r="X452">
        <f t="shared" si="363"/>
        <v>0</v>
      </c>
      <c r="Y452">
        <f t="shared" si="364"/>
        <v>0</v>
      </c>
      <c r="AA452">
        <v>48216218</v>
      </c>
      <c r="AB452">
        <f t="shared" si="365"/>
        <v>144.72999999999999</v>
      </c>
      <c r="AC452">
        <f>ROUND((ES452),6)</f>
        <v>144.72999999999999</v>
      </c>
      <c r="AD452">
        <f>ROUND((((ET452)-(EU452))+AE452),6)</f>
        <v>0</v>
      </c>
      <c r="AE452">
        <f>ROUND((EU452),6)</f>
        <v>0</v>
      </c>
      <c r="AF452">
        <f>ROUND((EV452),6)</f>
        <v>0</v>
      </c>
      <c r="AG452">
        <f t="shared" si="366"/>
        <v>0</v>
      </c>
      <c r="AH452">
        <f>(EW452)</f>
        <v>0</v>
      </c>
      <c r="AI452">
        <f>(EX452)</f>
        <v>0</v>
      </c>
      <c r="AJ452">
        <f t="shared" si="367"/>
        <v>0</v>
      </c>
      <c r="AK452">
        <v>144.72999999999999</v>
      </c>
      <c r="AL452">
        <v>144.72999999999999</v>
      </c>
      <c r="AM452">
        <v>0</v>
      </c>
      <c r="AN452">
        <v>0</v>
      </c>
      <c r="AO452">
        <v>0</v>
      </c>
      <c r="AP452">
        <v>0</v>
      </c>
      <c r="AQ452">
        <v>0</v>
      </c>
      <c r="AR452">
        <v>0</v>
      </c>
      <c r="AS452">
        <v>0</v>
      </c>
      <c r="AT452">
        <v>0</v>
      </c>
      <c r="AU452">
        <v>0</v>
      </c>
      <c r="AV452">
        <v>1</v>
      </c>
      <c r="AW452">
        <v>1</v>
      </c>
      <c r="AZ452">
        <v>1</v>
      </c>
      <c r="BA452">
        <v>1</v>
      </c>
      <c r="BB452">
        <v>1</v>
      </c>
      <c r="BC452">
        <v>1</v>
      </c>
      <c r="BD452" t="s">
        <v>3</v>
      </c>
      <c r="BE452" t="s">
        <v>3</v>
      </c>
      <c r="BF452" t="s">
        <v>3</v>
      </c>
      <c r="BG452" t="s">
        <v>3</v>
      </c>
      <c r="BH452">
        <v>3</v>
      </c>
      <c r="BI452">
        <v>2</v>
      </c>
      <c r="BJ452" t="s">
        <v>418</v>
      </c>
      <c r="BM452">
        <v>1100</v>
      </c>
      <c r="BN452">
        <v>0</v>
      </c>
      <c r="BO452" t="s">
        <v>3</v>
      </c>
      <c r="BP452">
        <v>0</v>
      </c>
      <c r="BQ452">
        <v>8</v>
      </c>
      <c r="BR452">
        <v>0</v>
      </c>
      <c r="BS452">
        <v>1</v>
      </c>
      <c r="BT452">
        <v>1</v>
      </c>
      <c r="BU452">
        <v>1</v>
      </c>
      <c r="BV452">
        <v>1</v>
      </c>
      <c r="BW452">
        <v>1</v>
      </c>
      <c r="BX452">
        <v>1</v>
      </c>
      <c r="BY452" t="s">
        <v>3</v>
      </c>
      <c r="BZ452">
        <v>0</v>
      </c>
      <c r="CA452">
        <v>0</v>
      </c>
      <c r="CB452" t="s">
        <v>3</v>
      </c>
      <c r="CE452">
        <v>0</v>
      </c>
      <c r="CF452">
        <v>0</v>
      </c>
      <c r="CG452">
        <v>0</v>
      </c>
      <c r="CM452">
        <v>0</v>
      </c>
      <c r="CN452" t="s">
        <v>3</v>
      </c>
      <c r="CO452">
        <v>0</v>
      </c>
      <c r="CP452">
        <f t="shared" si="368"/>
        <v>3985.86</v>
      </c>
      <c r="CQ452">
        <f>ROUND(AL452*BC452,2)</f>
        <v>144.72999999999999</v>
      </c>
      <c r="CR452">
        <f>ROUND(AM452*BB452,2)</f>
        <v>0</v>
      </c>
      <c r="CS452">
        <f>ROUND(AN452*BS452,2)</f>
        <v>0</v>
      </c>
      <c r="CT452">
        <f>ROUND(AO452*BA452,2)</f>
        <v>0</v>
      </c>
      <c r="CU452">
        <f t="shared" si="369"/>
        <v>0</v>
      </c>
      <c r="CV452">
        <f>AH452</f>
        <v>0</v>
      </c>
      <c r="CW452">
        <f>AI452</f>
        <v>0</v>
      </c>
      <c r="CX452">
        <f t="shared" si="370"/>
        <v>0</v>
      </c>
      <c r="CY452">
        <f t="shared" si="371"/>
        <v>0</v>
      </c>
      <c r="CZ452">
        <f t="shared" si="372"/>
        <v>0</v>
      </c>
      <c r="DC452" t="s">
        <v>3</v>
      </c>
      <c r="DD452" t="s">
        <v>3</v>
      </c>
      <c r="DE452" t="s">
        <v>3</v>
      </c>
      <c r="DF452" t="s">
        <v>3</v>
      </c>
      <c r="DG452" t="s">
        <v>3</v>
      </c>
      <c r="DH452" t="s">
        <v>3</v>
      </c>
      <c r="DI452" t="s">
        <v>3</v>
      </c>
      <c r="DJ452" t="s">
        <v>3</v>
      </c>
      <c r="DK452" t="s">
        <v>3</v>
      </c>
      <c r="DL452" t="s">
        <v>3</v>
      </c>
      <c r="DM452" t="s">
        <v>3</v>
      </c>
      <c r="DN452">
        <v>0</v>
      </c>
      <c r="DO452">
        <v>0</v>
      </c>
      <c r="DP452">
        <v>1</v>
      </c>
      <c r="DQ452">
        <v>1</v>
      </c>
      <c r="DU452">
        <v>1003</v>
      </c>
      <c r="DV452" t="s">
        <v>156</v>
      </c>
      <c r="DW452" t="s">
        <v>156</v>
      </c>
      <c r="DX452">
        <v>1</v>
      </c>
      <c r="DZ452" t="s">
        <v>3</v>
      </c>
      <c r="EA452" t="s">
        <v>3</v>
      </c>
      <c r="EB452" t="s">
        <v>3</v>
      </c>
      <c r="EC452" t="s">
        <v>3</v>
      </c>
      <c r="EE452">
        <v>45799882</v>
      </c>
      <c r="EF452">
        <v>8</v>
      </c>
      <c r="EG452" t="s">
        <v>105</v>
      </c>
      <c r="EH452">
        <v>0</v>
      </c>
      <c r="EI452" t="s">
        <v>3</v>
      </c>
      <c r="EJ452">
        <v>1</v>
      </c>
      <c r="EK452">
        <v>1100</v>
      </c>
      <c r="EL452" t="s">
        <v>106</v>
      </c>
      <c r="EM452" t="s">
        <v>107</v>
      </c>
      <c r="EO452" t="s">
        <v>3</v>
      </c>
      <c r="EQ452">
        <v>131072</v>
      </c>
      <c r="ER452">
        <v>0</v>
      </c>
      <c r="ES452">
        <v>144.72999999999999</v>
      </c>
      <c r="ET452">
        <v>0</v>
      </c>
      <c r="EU452">
        <v>0</v>
      </c>
      <c r="EV452">
        <v>0</v>
      </c>
      <c r="EW452">
        <v>0</v>
      </c>
      <c r="EX452">
        <v>0</v>
      </c>
      <c r="EY452">
        <v>0</v>
      </c>
      <c r="FQ452">
        <v>0</v>
      </c>
      <c r="FR452">
        <v>0</v>
      </c>
      <c r="FS452">
        <v>0</v>
      </c>
      <c r="FX452">
        <v>0</v>
      </c>
      <c r="FY452">
        <v>0</v>
      </c>
      <c r="GA452" t="s">
        <v>3</v>
      </c>
      <c r="GD452">
        <v>1</v>
      </c>
      <c r="GF452">
        <v>109147182</v>
      </c>
      <c r="GG452">
        <v>2</v>
      </c>
      <c r="GH452">
        <v>0</v>
      </c>
      <c r="GI452">
        <v>-2</v>
      </c>
      <c r="GJ452">
        <v>0</v>
      </c>
      <c r="GK452">
        <v>0</v>
      </c>
      <c r="GL452">
        <f t="shared" si="373"/>
        <v>0</v>
      </c>
      <c r="GM452">
        <f t="shared" si="374"/>
        <v>3985.86</v>
      </c>
      <c r="GN452">
        <f t="shared" si="375"/>
        <v>0</v>
      </c>
      <c r="GO452">
        <f t="shared" si="376"/>
        <v>3985.86</v>
      </c>
      <c r="GP452">
        <f t="shared" si="377"/>
        <v>0</v>
      </c>
      <c r="GR452">
        <v>0</v>
      </c>
      <c r="GS452">
        <v>0</v>
      </c>
      <c r="GT452">
        <v>0</v>
      </c>
      <c r="GU452" t="s">
        <v>3</v>
      </c>
      <c r="GV452">
        <f t="shared" si="378"/>
        <v>0</v>
      </c>
      <c r="GW452">
        <v>1</v>
      </c>
      <c r="GX452">
        <f t="shared" si="379"/>
        <v>0</v>
      </c>
      <c r="HA452">
        <v>0</v>
      </c>
      <c r="HB452">
        <v>0</v>
      </c>
      <c r="HC452">
        <f t="shared" si="380"/>
        <v>0</v>
      </c>
      <c r="HE452" t="s">
        <v>3</v>
      </c>
      <c r="HF452" t="s">
        <v>3</v>
      </c>
      <c r="HM452" t="s">
        <v>3</v>
      </c>
      <c r="HN452" t="s">
        <v>3</v>
      </c>
      <c r="HO452" t="s">
        <v>3</v>
      </c>
      <c r="HP452" t="s">
        <v>3</v>
      </c>
      <c r="HQ452" t="s">
        <v>3</v>
      </c>
      <c r="HS452">
        <v>0</v>
      </c>
      <c r="IK452">
        <v>0</v>
      </c>
    </row>
    <row r="453" spans="1:245" x14ac:dyDescent="0.2">
      <c r="A453">
        <v>17</v>
      </c>
      <c r="B453">
        <v>1</v>
      </c>
      <c r="C453">
        <f>ROW(SmtRes!A650)</f>
        <v>650</v>
      </c>
      <c r="D453">
        <f>ROW(EtalonRes!A650)</f>
        <v>650</v>
      </c>
      <c r="E453" t="s">
        <v>3</v>
      </c>
      <c r="F453" t="s">
        <v>629</v>
      </c>
      <c r="G453" t="s">
        <v>630</v>
      </c>
      <c r="H453" t="s">
        <v>480</v>
      </c>
      <c r="I453">
        <f>ROUND(16,7)</f>
        <v>16</v>
      </c>
      <c r="J453">
        <v>0</v>
      </c>
      <c r="K453">
        <f>ROUND(16,7)</f>
        <v>16</v>
      </c>
      <c r="O453">
        <f t="shared" si="360"/>
        <v>11971.94</v>
      </c>
      <c r="P453">
        <f>SUMIF(SmtRes!AQ648:'SmtRes'!AQ650,"=1",SmtRes!DF648:'SmtRes'!DF650)</f>
        <v>438.5</v>
      </c>
      <c r="Q453">
        <f>SUMIF(SmtRes!AQ648:'SmtRes'!AQ650,"=1",SmtRes!DG648:'SmtRes'!DG650)</f>
        <v>0</v>
      </c>
      <c r="R453">
        <f>SUMIF(SmtRes!AQ648:'SmtRes'!AQ650,"=1",SmtRes!DH648:'SmtRes'!DH650)</f>
        <v>0</v>
      </c>
      <c r="S453">
        <f>SUMIF(SmtRes!AQ648:'SmtRes'!AQ650,"=1",SmtRes!DI648:'SmtRes'!DI650)</f>
        <v>11533.44</v>
      </c>
      <c r="T453">
        <f t="shared" si="361"/>
        <v>0</v>
      </c>
      <c r="U453">
        <f>SUMIF(SmtRes!AQ648:'SmtRes'!AQ650,"=1",SmtRes!CV648:'SmtRes'!CV650)</f>
        <v>10.08</v>
      </c>
      <c r="V453">
        <f>SUMIF(SmtRes!AQ648:'SmtRes'!AQ650,"=1",SmtRes!CW648:'SmtRes'!CW650)</f>
        <v>0</v>
      </c>
      <c r="W453">
        <f t="shared" si="362"/>
        <v>0</v>
      </c>
      <c r="X453">
        <f t="shared" si="363"/>
        <v>10380.1</v>
      </c>
      <c r="Y453">
        <f t="shared" si="364"/>
        <v>5305.38</v>
      </c>
      <c r="AA453">
        <v>-1</v>
      </c>
      <c r="AB453">
        <f t="shared" si="365"/>
        <v>744.80545400000005</v>
      </c>
      <c r="AC453">
        <f>ROUND((SUM(SmtRes!BQ648:'SmtRes'!BQ650)),6)</f>
        <v>23.965754</v>
      </c>
      <c r="AD453">
        <f>ROUND((((0)-(0))+AE453),6)</f>
        <v>0</v>
      </c>
      <c r="AE453">
        <f>ROUND((0),6)</f>
        <v>0</v>
      </c>
      <c r="AF453">
        <f>ROUND((SUM(SmtRes!BT648:'SmtRes'!BT650)),6)</f>
        <v>720.83969999999999</v>
      </c>
      <c r="AG453">
        <f t="shared" si="366"/>
        <v>0</v>
      </c>
      <c r="AH453">
        <f>(SUM(SmtRes!BU648:'SmtRes'!BU650))</f>
        <v>0.63</v>
      </c>
      <c r="AI453">
        <f>(0)</f>
        <v>0</v>
      </c>
      <c r="AJ453">
        <f t="shared" si="367"/>
        <v>0</v>
      </c>
      <c r="AK453">
        <v>744.80545399999994</v>
      </c>
      <c r="AL453">
        <v>23.965753999999997</v>
      </c>
      <c r="AM453">
        <v>0</v>
      </c>
      <c r="AN453">
        <v>0</v>
      </c>
      <c r="AO453">
        <v>720.83969999999999</v>
      </c>
      <c r="AP453">
        <v>0</v>
      </c>
      <c r="AQ453">
        <v>0.63</v>
      </c>
      <c r="AR453">
        <v>0</v>
      </c>
      <c r="AS453">
        <v>0</v>
      </c>
      <c r="AT453">
        <v>90</v>
      </c>
      <c r="AU453">
        <v>46</v>
      </c>
      <c r="AV453">
        <v>1</v>
      </c>
      <c r="AW453">
        <v>1</v>
      </c>
      <c r="AZ453">
        <v>1</v>
      </c>
      <c r="BA453">
        <v>1</v>
      </c>
      <c r="BB453">
        <v>1</v>
      </c>
      <c r="BC453">
        <v>1</v>
      </c>
      <c r="BD453" t="s">
        <v>3</v>
      </c>
      <c r="BE453" t="s">
        <v>3</v>
      </c>
      <c r="BF453" t="s">
        <v>3</v>
      </c>
      <c r="BG453" t="s">
        <v>3</v>
      </c>
      <c r="BH453">
        <v>0</v>
      </c>
      <c r="BI453">
        <v>2</v>
      </c>
      <c r="BJ453" t="s">
        <v>631</v>
      </c>
      <c r="BM453">
        <v>110007</v>
      </c>
      <c r="BN453">
        <v>0</v>
      </c>
      <c r="BO453" t="s">
        <v>3</v>
      </c>
      <c r="BP453">
        <v>0</v>
      </c>
      <c r="BQ453">
        <v>3</v>
      </c>
      <c r="BR453">
        <v>0</v>
      </c>
      <c r="BS453">
        <v>1</v>
      </c>
      <c r="BT453">
        <v>1</v>
      </c>
      <c r="BU453">
        <v>1</v>
      </c>
      <c r="BV453">
        <v>1</v>
      </c>
      <c r="BW453">
        <v>1</v>
      </c>
      <c r="BX453">
        <v>1</v>
      </c>
      <c r="BY453" t="s">
        <v>3</v>
      </c>
      <c r="BZ453">
        <v>90</v>
      </c>
      <c r="CA453">
        <v>46</v>
      </c>
      <c r="CB453" t="s">
        <v>3</v>
      </c>
      <c r="CE453">
        <v>0</v>
      </c>
      <c r="CF453">
        <v>0</v>
      </c>
      <c r="CG453">
        <v>0</v>
      </c>
      <c r="CM453">
        <v>0</v>
      </c>
      <c r="CN453" t="s">
        <v>3</v>
      </c>
      <c r="CO453">
        <v>0</v>
      </c>
      <c r="CP453">
        <f t="shared" si="368"/>
        <v>11971.94</v>
      </c>
      <c r="CQ453">
        <f>SUMIF(SmtRes!AQ648:'SmtRes'!AQ650,"=1",SmtRes!AA648:'SmtRes'!AA650)</f>
        <v>818.87</v>
      </c>
      <c r="CR453">
        <f>SUMIF(SmtRes!AQ648:'SmtRes'!AQ650,"=1",SmtRes!AB648:'SmtRes'!AB650)</f>
        <v>0</v>
      </c>
      <c r="CS453">
        <f>SUMIF(SmtRes!AQ648:'SmtRes'!AQ650,"=1",SmtRes!AC648:'SmtRes'!AC650)</f>
        <v>0</v>
      </c>
      <c r="CT453">
        <f>SUMIF(SmtRes!AQ648:'SmtRes'!AQ650,"=1",SmtRes!AD648:'SmtRes'!AD650)</f>
        <v>1144.19</v>
      </c>
      <c r="CU453">
        <f t="shared" si="369"/>
        <v>0</v>
      </c>
      <c r="CV453">
        <f>SUMIF(SmtRes!AQ648:'SmtRes'!AQ650,"=1",SmtRes!BU648:'SmtRes'!BU650)</f>
        <v>0.63</v>
      </c>
      <c r="CW453">
        <f>SUMIF(SmtRes!AQ648:'SmtRes'!AQ650,"=1",SmtRes!BV648:'SmtRes'!BV650)</f>
        <v>0</v>
      </c>
      <c r="CX453">
        <f t="shared" si="370"/>
        <v>0</v>
      </c>
      <c r="CY453">
        <f t="shared" si="371"/>
        <v>10380.096000000001</v>
      </c>
      <c r="CZ453">
        <f t="shared" si="372"/>
        <v>5305.3823999999995</v>
      </c>
      <c r="DC453" t="s">
        <v>3</v>
      </c>
      <c r="DD453" t="s">
        <v>3</v>
      </c>
      <c r="DE453" t="s">
        <v>3</v>
      </c>
      <c r="DF453" t="s">
        <v>3</v>
      </c>
      <c r="DG453" t="s">
        <v>3</v>
      </c>
      <c r="DH453" t="s">
        <v>3</v>
      </c>
      <c r="DI453" t="s">
        <v>3</v>
      </c>
      <c r="DJ453" t="s">
        <v>3</v>
      </c>
      <c r="DK453" t="s">
        <v>3</v>
      </c>
      <c r="DL453" t="s">
        <v>3</v>
      </c>
      <c r="DM453" t="s">
        <v>3</v>
      </c>
      <c r="DN453">
        <v>0</v>
      </c>
      <c r="DO453">
        <v>0</v>
      </c>
      <c r="DP453">
        <v>1</v>
      </c>
      <c r="DQ453">
        <v>1</v>
      </c>
      <c r="DU453">
        <v>1013</v>
      </c>
      <c r="DV453" t="s">
        <v>480</v>
      </c>
      <c r="DW453" t="s">
        <v>480</v>
      </c>
      <c r="DX453">
        <v>1</v>
      </c>
      <c r="DZ453" t="s">
        <v>3</v>
      </c>
      <c r="EA453" t="s">
        <v>3</v>
      </c>
      <c r="EB453" t="s">
        <v>3</v>
      </c>
      <c r="EC453" t="s">
        <v>3</v>
      </c>
      <c r="EE453">
        <v>45799539</v>
      </c>
      <c r="EF453">
        <v>3</v>
      </c>
      <c r="EG453" t="s">
        <v>25</v>
      </c>
      <c r="EH453">
        <v>0</v>
      </c>
      <c r="EI453" t="s">
        <v>3</v>
      </c>
      <c r="EJ453">
        <v>2</v>
      </c>
      <c r="EK453">
        <v>110007</v>
      </c>
      <c r="EL453" t="s">
        <v>453</v>
      </c>
      <c r="EM453" t="s">
        <v>61</v>
      </c>
      <c r="EO453" t="s">
        <v>3</v>
      </c>
      <c r="EQ453">
        <v>132096</v>
      </c>
      <c r="ER453">
        <v>0</v>
      </c>
      <c r="ES453">
        <v>0</v>
      </c>
      <c r="ET453">
        <v>0</v>
      </c>
      <c r="EU453">
        <v>0</v>
      </c>
      <c r="EV453">
        <v>0</v>
      </c>
      <c r="EW453">
        <v>0.63</v>
      </c>
      <c r="EX453">
        <v>0</v>
      </c>
      <c r="EY453">
        <v>0</v>
      </c>
      <c r="FQ453">
        <v>0</v>
      </c>
      <c r="FR453">
        <v>0</v>
      </c>
      <c r="FS453">
        <v>0</v>
      </c>
      <c r="FX453">
        <v>90</v>
      </c>
      <c r="FY453">
        <v>46</v>
      </c>
      <c r="GA453" t="s">
        <v>3</v>
      </c>
      <c r="GD453">
        <v>1</v>
      </c>
      <c r="GF453">
        <v>2086715603</v>
      </c>
      <c r="GG453">
        <v>2</v>
      </c>
      <c r="GH453">
        <v>1</v>
      </c>
      <c r="GI453">
        <v>-2</v>
      </c>
      <c r="GJ453">
        <v>0</v>
      </c>
      <c r="GK453">
        <v>0</v>
      </c>
      <c r="GL453">
        <f t="shared" si="373"/>
        <v>0</v>
      </c>
      <c r="GM453">
        <f t="shared" si="374"/>
        <v>27657.42</v>
      </c>
      <c r="GN453">
        <f t="shared" si="375"/>
        <v>0</v>
      </c>
      <c r="GO453">
        <f t="shared" si="376"/>
        <v>27657.42</v>
      </c>
      <c r="GP453">
        <f t="shared" si="377"/>
        <v>0</v>
      </c>
      <c r="GR453">
        <v>0</v>
      </c>
      <c r="GS453">
        <v>0</v>
      </c>
      <c r="GT453">
        <v>0</v>
      </c>
      <c r="GU453" t="s">
        <v>3</v>
      </c>
      <c r="GV453">
        <f t="shared" si="378"/>
        <v>0</v>
      </c>
      <c r="GW453">
        <v>1</v>
      </c>
      <c r="GX453">
        <f t="shared" si="379"/>
        <v>0</v>
      </c>
      <c r="HA453">
        <v>0</v>
      </c>
      <c r="HB453">
        <v>0</v>
      </c>
      <c r="HC453">
        <f t="shared" si="380"/>
        <v>0</v>
      </c>
      <c r="HE453" t="s">
        <v>3</v>
      </c>
      <c r="HF453" t="s">
        <v>3</v>
      </c>
      <c r="HM453" t="s">
        <v>3</v>
      </c>
      <c r="HN453" t="s">
        <v>63</v>
      </c>
      <c r="HO453" t="s">
        <v>64</v>
      </c>
      <c r="HP453" t="s">
        <v>60</v>
      </c>
      <c r="HQ453" t="s">
        <v>60</v>
      </c>
      <c r="HS453">
        <v>0</v>
      </c>
      <c r="IK453">
        <v>0</v>
      </c>
    </row>
    <row r="454" spans="1:245" x14ac:dyDescent="0.2">
      <c r="A454">
        <v>17</v>
      </c>
      <c r="B454">
        <v>1</v>
      </c>
      <c r="C454">
        <f>ROW(SmtRes!A657)</f>
        <v>657</v>
      </c>
      <c r="D454">
        <f>ROW(EtalonRes!A657)</f>
        <v>657</v>
      </c>
      <c r="E454" t="s">
        <v>3</v>
      </c>
      <c r="F454" t="s">
        <v>482</v>
      </c>
      <c r="G454" t="s">
        <v>483</v>
      </c>
      <c r="H454" t="s">
        <v>484</v>
      </c>
      <c r="I454">
        <f>ROUND(128,7)</f>
        <v>128</v>
      </c>
      <c r="J454">
        <v>0</v>
      </c>
      <c r="K454">
        <f>ROUND(128,7)</f>
        <v>128</v>
      </c>
      <c r="O454">
        <f t="shared" si="360"/>
        <v>34845.24</v>
      </c>
      <c r="P454">
        <f>SUMIF(SmtRes!AQ651:'SmtRes'!AQ657,"=1",SmtRes!DF651:'SmtRes'!DF657)</f>
        <v>1735.7399999999998</v>
      </c>
      <c r="Q454">
        <f>SUMIF(SmtRes!AQ651:'SmtRes'!AQ657,"=1",SmtRes!DG651:'SmtRes'!DG657)</f>
        <v>889.11</v>
      </c>
      <c r="R454">
        <f>SUMIF(SmtRes!AQ651:'SmtRes'!AQ657,"=1",SmtRes!DH651:'SmtRes'!DH657)</f>
        <v>0</v>
      </c>
      <c r="S454">
        <f>SUMIF(SmtRes!AQ651:'SmtRes'!AQ657,"=1",SmtRes!DI651:'SmtRes'!DI657)</f>
        <v>32220.39</v>
      </c>
      <c r="T454">
        <f t="shared" si="361"/>
        <v>0</v>
      </c>
      <c r="U454">
        <f>SUMIF(SmtRes!AQ651:'SmtRes'!AQ657,"=1",SmtRes!CV651:'SmtRes'!CV657)</f>
        <v>28.16</v>
      </c>
      <c r="V454">
        <f>SUMIF(SmtRes!AQ651:'SmtRes'!AQ657,"=1",SmtRes!CW651:'SmtRes'!CW657)</f>
        <v>0</v>
      </c>
      <c r="W454">
        <f t="shared" si="362"/>
        <v>0</v>
      </c>
      <c r="X454">
        <f t="shared" si="363"/>
        <v>28998.35</v>
      </c>
      <c r="Y454">
        <f t="shared" si="364"/>
        <v>14821.38</v>
      </c>
      <c r="AA454">
        <v>-1</v>
      </c>
      <c r="AB454">
        <f t="shared" si="365"/>
        <v>268.47574600000002</v>
      </c>
      <c r="AC454">
        <f>ROUND((SUM(SmtRes!BQ651:'SmtRes'!BQ657)),6)</f>
        <v>11.217746</v>
      </c>
      <c r="AD454">
        <f>ROUND((((SUM(SmtRes!BR651:'SmtRes'!BR657))-(0))+AE454),6)</f>
        <v>5.5362</v>
      </c>
      <c r="AE454">
        <f>ROUND((0),6)</f>
        <v>0</v>
      </c>
      <c r="AF454">
        <f>ROUND((SUM(SmtRes!BT651:'SmtRes'!BT657)),6)</f>
        <v>251.7218</v>
      </c>
      <c r="AG454">
        <f t="shared" si="366"/>
        <v>0</v>
      </c>
      <c r="AH454">
        <f>(SUM(SmtRes!BU651:'SmtRes'!BU657))</f>
        <v>0.22</v>
      </c>
      <c r="AI454">
        <f>(0)</f>
        <v>0</v>
      </c>
      <c r="AJ454">
        <f t="shared" si="367"/>
        <v>0</v>
      </c>
      <c r="AK454">
        <v>268.47574600000002</v>
      </c>
      <c r="AL454">
        <v>11.217746000000002</v>
      </c>
      <c r="AM454">
        <v>5.5361999999999991</v>
      </c>
      <c r="AN454">
        <v>0</v>
      </c>
      <c r="AO454">
        <v>251.7218</v>
      </c>
      <c r="AP454">
        <v>0</v>
      </c>
      <c r="AQ454">
        <v>0.22</v>
      </c>
      <c r="AR454">
        <v>0</v>
      </c>
      <c r="AS454">
        <v>0</v>
      </c>
      <c r="AT454">
        <v>90</v>
      </c>
      <c r="AU454">
        <v>46</v>
      </c>
      <c r="AV454">
        <v>1</v>
      </c>
      <c r="AW454">
        <v>1</v>
      </c>
      <c r="AZ454">
        <v>1</v>
      </c>
      <c r="BA454">
        <v>1</v>
      </c>
      <c r="BB454">
        <v>1</v>
      </c>
      <c r="BC454">
        <v>1</v>
      </c>
      <c r="BD454" t="s">
        <v>3</v>
      </c>
      <c r="BE454" t="s">
        <v>3</v>
      </c>
      <c r="BF454" t="s">
        <v>3</v>
      </c>
      <c r="BG454" t="s">
        <v>3</v>
      </c>
      <c r="BH454">
        <v>0</v>
      </c>
      <c r="BI454">
        <v>2</v>
      </c>
      <c r="BJ454" t="s">
        <v>485</v>
      </c>
      <c r="BM454">
        <v>110007</v>
      </c>
      <c r="BN454">
        <v>0</v>
      </c>
      <c r="BO454" t="s">
        <v>3</v>
      </c>
      <c r="BP454">
        <v>0</v>
      </c>
      <c r="BQ454">
        <v>3</v>
      </c>
      <c r="BR454">
        <v>0</v>
      </c>
      <c r="BS454">
        <v>1</v>
      </c>
      <c r="BT454">
        <v>1</v>
      </c>
      <c r="BU454">
        <v>1</v>
      </c>
      <c r="BV454">
        <v>1</v>
      </c>
      <c r="BW454">
        <v>1</v>
      </c>
      <c r="BX454">
        <v>1</v>
      </c>
      <c r="BY454" t="s">
        <v>3</v>
      </c>
      <c r="BZ454">
        <v>90</v>
      </c>
      <c r="CA454">
        <v>46</v>
      </c>
      <c r="CB454" t="s">
        <v>3</v>
      </c>
      <c r="CE454">
        <v>0</v>
      </c>
      <c r="CF454">
        <v>0</v>
      </c>
      <c r="CG454">
        <v>0</v>
      </c>
      <c r="CM454">
        <v>0</v>
      </c>
      <c r="CN454" t="s">
        <v>3</v>
      </c>
      <c r="CO454">
        <v>0</v>
      </c>
      <c r="CP454">
        <f t="shared" si="368"/>
        <v>34845.24</v>
      </c>
      <c r="CQ454">
        <f>SUMIF(SmtRes!AQ651:'SmtRes'!AQ657,"=1",SmtRes!AA651:'SmtRes'!AA657)</f>
        <v>5138.95</v>
      </c>
      <c r="CR454">
        <f>SUMIF(SmtRes!AQ651:'SmtRes'!AQ657,"=1",SmtRes!AB651:'SmtRes'!AB657)</f>
        <v>138.1</v>
      </c>
      <c r="CS454">
        <f>SUMIF(SmtRes!AQ651:'SmtRes'!AQ657,"=1",SmtRes!AC651:'SmtRes'!AC657)</f>
        <v>0</v>
      </c>
      <c r="CT454">
        <f>SUMIF(SmtRes!AQ651:'SmtRes'!AQ657,"=1",SmtRes!AD651:'SmtRes'!AD657)</f>
        <v>1144.19</v>
      </c>
      <c r="CU454">
        <f t="shared" si="369"/>
        <v>0</v>
      </c>
      <c r="CV454">
        <f>SUMIF(SmtRes!AQ651:'SmtRes'!AQ657,"=1",SmtRes!BU651:'SmtRes'!BU657)</f>
        <v>0.22</v>
      </c>
      <c r="CW454">
        <f>SUMIF(SmtRes!AQ651:'SmtRes'!AQ657,"=1",SmtRes!BV651:'SmtRes'!BV657)</f>
        <v>0</v>
      </c>
      <c r="CX454">
        <f t="shared" si="370"/>
        <v>0</v>
      </c>
      <c r="CY454">
        <f t="shared" si="371"/>
        <v>28998.351000000002</v>
      </c>
      <c r="CZ454">
        <f t="shared" si="372"/>
        <v>14821.3794</v>
      </c>
      <c r="DC454" t="s">
        <v>3</v>
      </c>
      <c r="DD454" t="s">
        <v>3</v>
      </c>
      <c r="DE454" t="s">
        <v>3</v>
      </c>
      <c r="DF454" t="s">
        <v>3</v>
      </c>
      <c r="DG454" t="s">
        <v>3</v>
      </c>
      <c r="DH454" t="s">
        <v>3</v>
      </c>
      <c r="DI454" t="s">
        <v>3</v>
      </c>
      <c r="DJ454" t="s">
        <v>3</v>
      </c>
      <c r="DK454" t="s">
        <v>3</v>
      </c>
      <c r="DL454" t="s">
        <v>3</v>
      </c>
      <c r="DM454" t="s">
        <v>3</v>
      </c>
      <c r="DN454">
        <v>0</v>
      </c>
      <c r="DO454">
        <v>0</v>
      </c>
      <c r="DP454">
        <v>1</v>
      </c>
      <c r="DQ454">
        <v>1</v>
      </c>
      <c r="DU454">
        <v>1013</v>
      </c>
      <c r="DV454" t="s">
        <v>484</v>
      </c>
      <c r="DW454" t="s">
        <v>484</v>
      </c>
      <c r="DX454">
        <v>1</v>
      </c>
      <c r="DZ454" t="s">
        <v>3</v>
      </c>
      <c r="EA454" t="s">
        <v>3</v>
      </c>
      <c r="EB454" t="s">
        <v>3</v>
      </c>
      <c r="EC454" t="s">
        <v>3</v>
      </c>
      <c r="EE454">
        <v>45799539</v>
      </c>
      <c r="EF454">
        <v>3</v>
      </c>
      <c r="EG454" t="s">
        <v>25</v>
      </c>
      <c r="EH454">
        <v>0</v>
      </c>
      <c r="EI454" t="s">
        <v>3</v>
      </c>
      <c r="EJ454">
        <v>2</v>
      </c>
      <c r="EK454">
        <v>110007</v>
      </c>
      <c r="EL454" t="s">
        <v>453</v>
      </c>
      <c r="EM454" t="s">
        <v>61</v>
      </c>
      <c r="EO454" t="s">
        <v>3</v>
      </c>
      <c r="EQ454">
        <v>132096</v>
      </c>
      <c r="ER454">
        <v>0</v>
      </c>
      <c r="ES454">
        <v>0</v>
      </c>
      <c r="ET454">
        <v>0</v>
      </c>
      <c r="EU454">
        <v>0</v>
      </c>
      <c r="EV454">
        <v>0</v>
      </c>
      <c r="EW454">
        <v>0.22</v>
      </c>
      <c r="EX454">
        <v>0</v>
      </c>
      <c r="EY454">
        <v>0</v>
      </c>
      <c r="FQ454">
        <v>0</v>
      </c>
      <c r="FR454">
        <v>0</v>
      </c>
      <c r="FS454">
        <v>0</v>
      </c>
      <c r="FX454">
        <v>90</v>
      </c>
      <c r="FY454">
        <v>46</v>
      </c>
      <c r="GA454" t="s">
        <v>3</v>
      </c>
      <c r="GD454">
        <v>1</v>
      </c>
      <c r="GF454">
        <v>-1645882830</v>
      </c>
      <c r="GG454">
        <v>2</v>
      </c>
      <c r="GH454">
        <v>1</v>
      </c>
      <c r="GI454">
        <v>-2</v>
      </c>
      <c r="GJ454">
        <v>0</v>
      </c>
      <c r="GK454">
        <v>0</v>
      </c>
      <c r="GL454">
        <f t="shared" si="373"/>
        <v>0</v>
      </c>
      <c r="GM454">
        <f t="shared" si="374"/>
        <v>78664.97</v>
      </c>
      <c r="GN454">
        <f t="shared" si="375"/>
        <v>0</v>
      </c>
      <c r="GO454">
        <f t="shared" si="376"/>
        <v>78664.97</v>
      </c>
      <c r="GP454">
        <f t="shared" si="377"/>
        <v>0</v>
      </c>
      <c r="GR454">
        <v>0</v>
      </c>
      <c r="GS454">
        <v>0</v>
      </c>
      <c r="GT454">
        <v>0</v>
      </c>
      <c r="GU454" t="s">
        <v>3</v>
      </c>
      <c r="GV454">
        <f t="shared" si="378"/>
        <v>0</v>
      </c>
      <c r="GW454">
        <v>1</v>
      </c>
      <c r="GX454">
        <f t="shared" si="379"/>
        <v>0</v>
      </c>
      <c r="HA454">
        <v>0</v>
      </c>
      <c r="HB454">
        <v>0</v>
      </c>
      <c r="HC454">
        <f t="shared" si="380"/>
        <v>0</v>
      </c>
      <c r="HE454" t="s">
        <v>3</v>
      </c>
      <c r="HF454" t="s">
        <v>3</v>
      </c>
      <c r="HM454" t="s">
        <v>3</v>
      </c>
      <c r="HN454" t="s">
        <v>63</v>
      </c>
      <c r="HO454" t="s">
        <v>64</v>
      </c>
      <c r="HP454" t="s">
        <v>60</v>
      </c>
      <c r="HQ454" t="s">
        <v>60</v>
      </c>
      <c r="HS454">
        <v>0</v>
      </c>
      <c r="IK454">
        <v>0</v>
      </c>
    </row>
    <row r="455" spans="1:245" x14ac:dyDescent="0.2">
      <c r="A455">
        <v>17</v>
      </c>
      <c r="B455">
        <v>1</v>
      </c>
      <c r="C455">
        <f>ROW(SmtRes!A666)</f>
        <v>666</v>
      </c>
      <c r="D455">
        <f>ROW(EtalonRes!A666)</f>
        <v>666</v>
      </c>
      <c r="E455" t="s">
        <v>3</v>
      </c>
      <c r="F455" t="s">
        <v>202</v>
      </c>
      <c r="G455" t="s">
        <v>203</v>
      </c>
      <c r="H455" t="s">
        <v>23</v>
      </c>
      <c r="I455">
        <f>ROUND(4,7)</f>
        <v>4</v>
      </c>
      <c r="J455">
        <v>0</v>
      </c>
      <c r="K455">
        <f>ROUND(4,7)</f>
        <v>4</v>
      </c>
      <c r="O455">
        <f t="shared" si="360"/>
        <v>3498.7</v>
      </c>
      <c r="P455">
        <f>SUMIF(SmtRes!AQ658:'SmtRes'!AQ666,"=1",SmtRes!DF658:'SmtRes'!DF666)</f>
        <v>527.19999999999993</v>
      </c>
      <c r="Q455">
        <f>SUMIF(SmtRes!AQ658:'SmtRes'!AQ666,"=1",SmtRes!DG658:'SmtRes'!DG666)</f>
        <v>82.46</v>
      </c>
      <c r="R455">
        <f>SUMIF(SmtRes!AQ658:'SmtRes'!AQ666,"=1",SmtRes!DH658:'SmtRes'!DH666)</f>
        <v>73.36</v>
      </c>
      <c r="S455">
        <f>SUMIF(SmtRes!AQ658:'SmtRes'!AQ666,"=1",SmtRes!DI658:'SmtRes'!DI666)</f>
        <v>2815.68</v>
      </c>
      <c r="T455">
        <f t="shared" si="361"/>
        <v>0</v>
      </c>
      <c r="U455">
        <f>SUMIF(SmtRes!AQ658:'SmtRes'!AQ666,"=1",SmtRes!CV658:'SmtRes'!CV666)</f>
        <v>3.68</v>
      </c>
      <c r="V455">
        <f>SUMIF(SmtRes!AQ658:'SmtRes'!AQ666,"=1",SmtRes!CW658:'SmtRes'!CW666)</f>
        <v>0.08</v>
      </c>
      <c r="W455">
        <f t="shared" si="362"/>
        <v>0</v>
      </c>
      <c r="X455">
        <f t="shared" si="363"/>
        <v>2802.37</v>
      </c>
      <c r="Y455">
        <f t="shared" si="364"/>
        <v>1473.41</v>
      </c>
      <c r="AA455">
        <v>-1</v>
      </c>
      <c r="AB455">
        <f t="shared" si="365"/>
        <v>839.70277999999996</v>
      </c>
      <c r="AC455">
        <f>ROUND((SUM(SmtRes!BQ658:'SmtRes'!BQ666)),6)</f>
        <v>115.16768</v>
      </c>
      <c r="AD455">
        <f>ROUND((((SUM(SmtRes!BR658:'SmtRes'!BR666))-(SUM(SmtRes!BS658:'SmtRes'!BS666)))+AE455),6)</f>
        <v>20.615500000000001</v>
      </c>
      <c r="AE455">
        <f>ROUND((SUM(SmtRes!BS658:'SmtRes'!BS666)),6)</f>
        <v>18.3398</v>
      </c>
      <c r="AF455">
        <f>ROUND((SUM(SmtRes!BT658:'SmtRes'!BT666)),6)</f>
        <v>703.91959999999995</v>
      </c>
      <c r="AG455">
        <f t="shared" si="366"/>
        <v>0</v>
      </c>
      <c r="AH455">
        <f>(SUM(SmtRes!BU658:'SmtRes'!BU666))</f>
        <v>0.92</v>
      </c>
      <c r="AI455">
        <f>(SUM(SmtRes!BV658:'SmtRes'!BV666))</f>
        <v>0.02</v>
      </c>
      <c r="AJ455">
        <f t="shared" si="367"/>
        <v>0</v>
      </c>
      <c r="AK455">
        <v>858.04258000000004</v>
      </c>
      <c r="AL455">
        <v>115.16767999999999</v>
      </c>
      <c r="AM455">
        <v>20.615500000000001</v>
      </c>
      <c r="AN455">
        <v>18.3398</v>
      </c>
      <c r="AO455">
        <v>703.91960000000006</v>
      </c>
      <c r="AP455">
        <v>0</v>
      </c>
      <c r="AQ455">
        <v>0.92</v>
      </c>
      <c r="AR455">
        <v>0.02</v>
      </c>
      <c r="AS455">
        <v>0</v>
      </c>
      <c r="AT455">
        <v>97</v>
      </c>
      <c r="AU455">
        <v>51</v>
      </c>
      <c r="AV455">
        <v>1</v>
      </c>
      <c r="AW455">
        <v>1</v>
      </c>
      <c r="AZ455">
        <v>1</v>
      </c>
      <c r="BA455">
        <v>1</v>
      </c>
      <c r="BB455">
        <v>1</v>
      </c>
      <c r="BC455">
        <v>1</v>
      </c>
      <c r="BD455" t="s">
        <v>3</v>
      </c>
      <c r="BE455" t="s">
        <v>3</v>
      </c>
      <c r="BF455" t="s">
        <v>3</v>
      </c>
      <c r="BG455" t="s">
        <v>3</v>
      </c>
      <c r="BH455">
        <v>0</v>
      </c>
      <c r="BI455">
        <v>2</v>
      </c>
      <c r="BJ455" t="s">
        <v>204</v>
      </c>
      <c r="BM455">
        <v>108001</v>
      </c>
      <c r="BN455">
        <v>0</v>
      </c>
      <c r="BO455" t="s">
        <v>3</v>
      </c>
      <c r="BP455">
        <v>0</v>
      </c>
      <c r="BQ455">
        <v>3</v>
      </c>
      <c r="BR455">
        <v>0</v>
      </c>
      <c r="BS455">
        <v>1</v>
      </c>
      <c r="BT455">
        <v>1</v>
      </c>
      <c r="BU455">
        <v>1</v>
      </c>
      <c r="BV455">
        <v>1</v>
      </c>
      <c r="BW455">
        <v>1</v>
      </c>
      <c r="BX455">
        <v>1</v>
      </c>
      <c r="BY455" t="s">
        <v>3</v>
      </c>
      <c r="BZ455">
        <v>97</v>
      </c>
      <c r="CA455">
        <v>51</v>
      </c>
      <c r="CB455" t="s">
        <v>3</v>
      </c>
      <c r="CE455">
        <v>0</v>
      </c>
      <c r="CF455">
        <v>0</v>
      </c>
      <c r="CG455">
        <v>0</v>
      </c>
      <c r="CM455">
        <v>0</v>
      </c>
      <c r="CN455" t="s">
        <v>3</v>
      </c>
      <c r="CO455">
        <v>0</v>
      </c>
      <c r="CP455">
        <f t="shared" si="368"/>
        <v>3498.7</v>
      </c>
      <c r="CQ455">
        <f>SUMIF(SmtRes!AQ658:'SmtRes'!AQ666,"=1",SmtRes!AA658:'SmtRes'!AA666)</f>
        <v>272320.88</v>
      </c>
      <c r="CR455">
        <f>SUMIF(SmtRes!AQ658:'SmtRes'!AQ666,"=1",SmtRes!AB658:'SmtRes'!AB666)</f>
        <v>2061.5500000000002</v>
      </c>
      <c r="CS455">
        <f>SUMIF(SmtRes!AQ658:'SmtRes'!AQ666,"=1",SmtRes!AC658:'SmtRes'!AC666)</f>
        <v>1833.98</v>
      </c>
      <c r="CT455">
        <f>SUMIF(SmtRes!AQ658:'SmtRes'!AQ666,"=1",SmtRes!AD658:'SmtRes'!AD666)</f>
        <v>765.13</v>
      </c>
      <c r="CU455">
        <f t="shared" si="369"/>
        <v>0</v>
      </c>
      <c r="CV455">
        <f>SUMIF(SmtRes!AQ658:'SmtRes'!AQ666,"=1",SmtRes!BU658:'SmtRes'!BU666)</f>
        <v>0.92</v>
      </c>
      <c r="CW455">
        <f>SUMIF(SmtRes!AQ658:'SmtRes'!AQ666,"=1",SmtRes!BV658:'SmtRes'!BV666)</f>
        <v>0.02</v>
      </c>
      <c r="CX455">
        <f t="shared" si="370"/>
        <v>0</v>
      </c>
      <c r="CY455">
        <f t="shared" si="371"/>
        <v>2802.3688000000002</v>
      </c>
      <c r="CZ455">
        <f t="shared" si="372"/>
        <v>1473.4104</v>
      </c>
      <c r="DC455" t="s">
        <v>3</v>
      </c>
      <c r="DD455" t="s">
        <v>3</v>
      </c>
      <c r="DE455" t="s">
        <v>3</v>
      </c>
      <c r="DF455" t="s">
        <v>3</v>
      </c>
      <c r="DG455" t="s">
        <v>3</v>
      </c>
      <c r="DH455" t="s">
        <v>3</v>
      </c>
      <c r="DI455" t="s">
        <v>3</v>
      </c>
      <c r="DJ455" t="s">
        <v>3</v>
      </c>
      <c r="DK455" t="s">
        <v>3</v>
      </c>
      <c r="DL455" t="s">
        <v>3</v>
      </c>
      <c r="DM455" t="s">
        <v>3</v>
      </c>
      <c r="DN455">
        <v>0</v>
      </c>
      <c r="DO455">
        <v>0</v>
      </c>
      <c r="DP455">
        <v>1</v>
      </c>
      <c r="DQ455">
        <v>1</v>
      </c>
      <c r="DU455">
        <v>1013</v>
      </c>
      <c r="DV455" t="s">
        <v>23</v>
      </c>
      <c r="DW455" t="s">
        <v>23</v>
      </c>
      <c r="DX455">
        <v>1</v>
      </c>
      <c r="DZ455" t="s">
        <v>3</v>
      </c>
      <c r="EA455" t="s">
        <v>3</v>
      </c>
      <c r="EB455" t="s">
        <v>3</v>
      </c>
      <c r="EC455" t="s">
        <v>3</v>
      </c>
      <c r="EE455">
        <v>45799455</v>
      </c>
      <c r="EF455">
        <v>3</v>
      </c>
      <c r="EG455" t="s">
        <v>25</v>
      </c>
      <c r="EH455">
        <v>0</v>
      </c>
      <c r="EI455" t="s">
        <v>3</v>
      </c>
      <c r="EJ455">
        <v>2</v>
      </c>
      <c r="EK455">
        <v>108001</v>
      </c>
      <c r="EL455" t="s">
        <v>26</v>
      </c>
      <c r="EM455" t="s">
        <v>27</v>
      </c>
      <c r="EO455" t="s">
        <v>3</v>
      </c>
      <c r="EQ455">
        <v>132096</v>
      </c>
      <c r="ER455">
        <v>0</v>
      </c>
      <c r="ES455">
        <v>0</v>
      </c>
      <c r="ET455">
        <v>0</v>
      </c>
      <c r="EU455">
        <v>0</v>
      </c>
      <c r="EV455">
        <v>0</v>
      </c>
      <c r="EW455">
        <v>0.92</v>
      </c>
      <c r="EX455">
        <v>0.02</v>
      </c>
      <c r="EY455">
        <v>0</v>
      </c>
      <c r="FQ455">
        <v>0</v>
      </c>
      <c r="FR455">
        <v>0</v>
      </c>
      <c r="FS455">
        <v>0</v>
      </c>
      <c r="FX455">
        <v>97</v>
      </c>
      <c r="FY455">
        <v>51</v>
      </c>
      <c r="GA455" t="s">
        <v>3</v>
      </c>
      <c r="GD455">
        <v>1</v>
      </c>
      <c r="GF455">
        <v>-1221519705</v>
      </c>
      <c r="GG455">
        <v>2</v>
      </c>
      <c r="GH455">
        <v>1</v>
      </c>
      <c r="GI455">
        <v>-2</v>
      </c>
      <c r="GJ455">
        <v>0</v>
      </c>
      <c r="GK455">
        <v>0</v>
      </c>
      <c r="GL455">
        <f t="shared" si="373"/>
        <v>0</v>
      </c>
      <c r="GM455">
        <f t="shared" si="374"/>
        <v>7774.48</v>
      </c>
      <c r="GN455">
        <f t="shared" si="375"/>
        <v>0</v>
      </c>
      <c r="GO455">
        <f t="shared" si="376"/>
        <v>7774.48</v>
      </c>
      <c r="GP455">
        <f t="shared" si="377"/>
        <v>0</v>
      </c>
      <c r="GR455">
        <v>0</v>
      </c>
      <c r="GS455">
        <v>0</v>
      </c>
      <c r="GT455">
        <v>0</v>
      </c>
      <c r="GU455" t="s">
        <v>3</v>
      </c>
      <c r="GV455">
        <f t="shared" si="378"/>
        <v>0</v>
      </c>
      <c r="GW455">
        <v>1</v>
      </c>
      <c r="GX455">
        <f t="shared" si="379"/>
        <v>0</v>
      </c>
      <c r="HA455">
        <v>0</v>
      </c>
      <c r="HB455">
        <v>0</v>
      </c>
      <c r="HC455">
        <f t="shared" si="380"/>
        <v>0</v>
      </c>
      <c r="HE455" t="s">
        <v>3</v>
      </c>
      <c r="HF455" t="s">
        <v>3</v>
      </c>
      <c r="HM455" t="s">
        <v>3</v>
      </c>
      <c r="HN455" t="s">
        <v>29</v>
      </c>
      <c r="HO455" t="s">
        <v>30</v>
      </c>
      <c r="HP455" t="s">
        <v>26</v>
      </c>
      <c r="HQ455" t="s">
        <v>26</v>
      </c>
      <c r="HS455">
        <v>0</v>
      </c>
      <c r="IK455">
        <v>0</v>
      </c>
    </row>
    <row r="456" spans="1:245" x14ac:dyDescent="0.2">
      <c r="A456">
        <v>17</v>
      </c>
      <c r="B456">
        <v>1</v>
      </c>
      <c r="C456">
        <f>ROW(SmtRes!A679)</f>
        <v>679</v>
      </c>
      <c r="D456">
        <f>ROW(EtalonRes!A679)</f>
        <v>679</v>
      </c>
      <c r="E456" t="s">
        <v>3</v>
      </c>
      <c r="F456" t="s">
        <v>205</v>
      </c>
      <c r="G456" t="s">
        <v>206</v>
      </c>
      <c r="H456" t="s">
        <v>86</v>
      </c>
      <c r="I456">
        <f>ROUND(0.08,7)</f>
        <v>0.08</v>
      </c>
      <c r="J456">
        <v>0</v>
      </c>
      <c r="K456">
        <f>ROUND(0.08,7)</f>
        <v>0.08</v>
      </c>
      <c r="O456">
        <f t="shared" si="360"/>
        <v>1097.6600000000001</v>
      </c>
      <c r="P456">
        <f>SUMIF(SmtRes!AQ667:'SmtRes'!AQ679,"=1",SmtRes!DF667:'SmtRes'!DF679)</f>
        <v>98.3</v>
      </c>
      <c r="Q456">
        <f>SUMIF(SmtRes!AQ667:'SmtRes'!AQ679,"=1",SmtRes!DG667:'SmtRes'!DG679)</f>
        <v>1.65</v>
      </c>
      <c r="R456">
        <f>SUMIF(SmtRes!AQ667:'SmtRes'!AQ679,"=1",SmtRes!DH667:'SmtRes'!DH679)</f>
        <v>1.47</v>
      </c>
      <c r="S456">
        <f>SUMIF(SmtRes!AQ667:'SmtRes'!AQ679,"=1",SmtRes!DI667:'SmtRes'!DI679)</f>
        <v>996.24</v>
      </c>
      <c r="T456">
        <f t="shared" si="361"/>
        <v>0</v>
      </c>
      <c r="U456">
        <f>SUMIF(SmtRes!AQ667:'SmtRes'!AQ679,"=1",SmtRes!CV667:'SmtRes'!CV679)</f>
        <v>1.236</v>
      </c>
      <c r="V456">
        <f>SUMIF(SmtRes!AQ667:'SmtRes'!AQ679,"=1",SmtRes!CW667:'SmtRes'!CW679)</f>
        <v>1.6000000000000001E-3</v>
      </c>
      <c r="W456">
        <f t="shared" si="362"/>
        <v>0</v>
      </c>
      <c r="X456">
        <f t="shared" si="363"/>
        <v>967.78</v>
      </c>
      <c r="Y456">
        <f t="shared" si="364"/>
        <v>508.83</v>
      </c>
      <c r="AA456">
        <v>-1</v>
      </c>
      <c r="AB456">
        <f t="shared" si="365"/>
        <v>13655.347449999999</v>
      </c>
      <c r="AC456">
        <f>ROUND((SUM(SmtRes!BQ667:'SmtRes'!BQ679)),6)</f>
        <v>1181.7229500000001</v>
      </c>
      <c r="AD456">
        <f>ROUND((((SUM(SmtRes!BR667:'SmtRes'!BR679))-(SUM(SmtRes!BS667:'SmtRes'!BS679)))+AE456),6)</f>
        <v>20.615500000000001</v>
      </c>
      <c r="AE456">
        <f>ROUND((SUM(SmtRes!BS667:'SmtRes'!BS679)),6)</f>
        <v>18.3398</v>
      </c>
      <c r="AF456">
        <f>ROUND((SUM(SmtRes!BT667:'SmtRes'!BT679)),6)</f>
        <v>12453.009</v>
      </c>
      <c r="AG456">
        <f t="shared" si="366"/>
        <v>0</v>
      </c>
      <c r="AH456">
        <f>(SUM(SmtRes!BU667:'SmtRes'!BU679))</f>
        <v>15.45</v>
      </c>
      <c r="AI456">
        <f>(SUM(SmtRes!BV667:'SmtRes'!BV679))</f>
        <v>0.02</v>
      </c>
      <c r="AJ456">
        <f t="shared" si="367"/>
        <v>0</v>
      </c>
      <c r="AK456">
        <v>13673.687250000001</v>
      </c>
      <c r="AL456">
        <v>1181.7229500000001</v>
      </c>
      <c r="AM456">
        <v>20.615500000000001</v>
      </c>
      <c r="AN456">
        <v>18.3398</v>
      </c>
      <c r="AO456">
        <v>12453.009</v>
      </c>
      <c r="AP456">
        <v>0</v>
      </c>
      <c r="AQ456">
        <v>15.45</v>
      </c>
      <c r="AR456">
        <v>0.02</v>
      </c>
      <c r="AS456">
        <v>0</v>
      </c>
      <c r="AT456">
        <v>97</v>
      </c>
      <c r="AU456">
        <v>51</v>
      </c>
      <c r="AV456">
        <v>1</v>
      </c>
      <c r="AW456">
        <v>1</v>
      </c>
      <c r="AZ456">
        <v>1</v>
      </c>
      <c r="BA456">
        <v>1</v>
      </c>
      <c r="BB456">
        <v>1</v>
      </c>
      <c r="BC456">
        <v>1</v>
      </c>
      <c r="BD456" t="s">
        <v>3</v>
      </c>
      <c r="BE456" t="s">
        <v>3</v>
      </c>
      <c r="BF456" t="s">
        <v>3</v>
      </c>
      <c r="BG456" t="s">
        <v>3</v>
      </c>
      <c r="BH456">
        <v>0</v>
      </c>
      <c r="BI456">
        <v>2</v>
      </c>
      <c r="BJ456" t="s">
        <v>207</v>
      </c>
      <c r="BM456">
        <v>108001</v>
      </c>
      <c r="BN456">
        <v>0</v>
      </c>
      <c r="BO456" t="s">
        <v>3</v>
      </c>
      <c r="BP456">
        <v>0</v>
      </c>
      <c r="BQ456">
        <v>3</v>
      </c>
      <c r="BR456">
        <v>0</v>
      </c>
      <c r="BS456">
        <v>1</v>
      </c>
      <c r="BT456">
        <v>1</v>
      </c>
      <c r="BU456">
        <v>1</v>
      </c>
      <c r="BV456">
        <v>1</v>
      </c>
      <c r="BW456">
        <v>1</v>
      </c>
      <c r="BX456">
        <v>1</v>
      </c>
      <c r="BY456" t="s">
        <v>3</v>
      </c>
      <c r="BZ456">
        <v>97</v>
      </c>
      <c r="CA456">
        <v>51</v>
      </c>
      <c r="CB456" t="s">
        <v>3</v>
      </c>
      <c r="CE456">
        <v>0</v>
      </c>
      <c r="CF456">
        <v>0</v>
      </c>
      <c r="CG456">
        <v>0</v>
      </c>
      <c r="CM456">
        <v>0</v>
      </c>
      <c r="CN456" t="s">
        <v>3</v>
      </c>
      <c r="CO456">
        <v>0</v>
      </c>
      <c r="CP456">
        <f t="shared" si="368"/>
        <v>1097.6600000000001</v>
      </c>
      <c r="CQ456">
        <f>SUMIF(SmtRes!AQ667:'SmtRes'!AQ679,"=1",SmtRes!AA667:'SmtRes'!AA679)</f>
        <v>380125.71</v>
      </c>
      <c r="CR456">
        <f>SUMIF(SmtRes!AQ667:'SmtRes'!AQ679,"=1",SmtRes!AB667:'SmtRes'!AB679)</f>
        <v>2061.5500000000002</v>
      </c>
      <c r="CS456">
        <f>SUMIF(SmtRes!AQ667:'SmtRes'!AQ679,"=1",SmtRes!AC667:'SmtRes'!AC679)</f>
        <v>1833.98</v>
      </c>
      <c r="CT456">
        <f>SUMIF(SmtRes!AQ667:'SmtRes'!AQ679,"=1",SmtRes!AD667:'SmtRes'!AD679)</f>
        <v>806.02</v>
      </c>
      <c r="CU456">
        <f t="shared" si="369"/>
        <v>0</v>
      </c>
      <c r="CV456">
        <f>SUMIF(SmtRes!AQ667:'SmtRes'!AQ679,"=1",SmtRes!BU667:'SmtRes'!BU679)</f>
        <v>15.45</v>
      </c>
      <c r="CW456">
        <f>SUMIF(SmtRes!AQ667:'SmtRes'!AQ679,"=1",SmtRes!BV667:'SmtRes'!BV679)</f>
        <v>0.02</v>
      </c>
      <c r="CX456">
        <f t="shared" si="370"/>
        <v>0</v>
      </c>
      <c r="CY456">
        <f t="shared" si="371"/>
        <v>967.77870000000007</v>
      </c>
      <c r="CZ456">
        <f t="shared" si="372"/>
        <v>508.83209999999997</v>
      </c>
      <c r="DC456" t="s">
        <v>3</v>
      </c>
      <c r="DD456" t="s">
        <v>3</v>
      </c>
      <c r="DE456" t="s">
        <v>3</v>
      </c>
      <c r="DF456" t="s">
        <v>3</v>
      </c>
      <c r="DG456" t="s">
        <v>3</v>
      </c>
      <c r="DH456" t="s">
        <v>3</v>
      </c>
      <c r="DI456" t="s">
        <v>3</v>
      </c>
      <c r="DJ456" t="s">
        <v>3</v>
      </c>
      <c r="DK456" t="s">
        <v>3</v>
      </c>
      <c r="DL456" t="s">
        <v>3</v>
      </c>
      <c r="DM456" t="s">
        <v>3</v>
      </c>
      <c r="DN456">
        <v>0</v>
      </c>
      <c r="DO456">
        <v>0</v>
      </c>
      <c r="DP456">
        <v>1</v>
      </c>
      <c r="DQ456">
        <v>1</v>
      </c>
      <c r="DU456">
        <v>1013</v>
      </c>
      <c r="DV456" t="s">
        <v>86</v>
      </c>
      <c r="DW456" t="s">
        <v>86</v>
      </c>
      <c r="DX456">
        <v>1</v>
      </c>
      <c r="DZ456" t="s">
        <v>3</v>
      </c>
      <c r="EA456" t="s">
        <v>3</v>
      </c>
      <c r="EB456" t="s">
        <v>3</v>
      </c>
      <c r="EC456" t="s">
        <v>3</v>
      </c>
      <c r="EE456">
        <v>45799455</v>
      </c>
      <c r="EF456">
        <v>3</v>
      </c>
      <c r="EG456" t="s">
        <v>25</v>
      </c>
      <c r="EH456">
        <v>0</v>
      </c>
      <c r="EI456" t="s">
        <v>3</v>
      </c>
      <c r="EJ456">
        <v>2</v>
      </c>
      <c r="EK456">
        <v>108001</v>
      </c>
      <c r="EL456" t="s">
        <v>26</v>
      </c>
      <c r="EM456" t="s">
        <v>27</v>
      </c>
      <c r="EO456" t="s">
        <v>3</v>
      </c>
      <c r="EQ456">
        <v>132096</v>
      </c>
      <c r="ER456">
        <v>0</v>
      </c>
      <c r="ES456">
        <v>0</v>
      </c>
      <c r="ET456">
        <v>0</v>
      </c>
      <c r="EU456">
        <v>0</v>
      </c>
      <c r="EV456">
        <v>0</v>
      </c>
      <c r="EW456">
        <v>15.45</v>
      </c>
      <c r="EX456">
        <v>0.02</v>
      </c>
      <c r="EY456">
        <v>0</v>
      </c>
      <c r="FQ456">
        <v>0</v>
      </c>
      <c r="FR456">
        <v>0</v>
      </c>
      <c r="FS456">
        <v>0</v>
      </c>
      <c r="FX456">
        <v>97</v>
      </c>
      <c r="FY456">
        <v>51</v>
      </c>
      <c r="GA456" t="s">
        <v>3</v>
      </c>
      <c r="GD456">
        <v>1</v>
      </c>
      <c r="GF456">
        <v>610961421</v>
      </c>
      <c r="GG456">
        <v>2</v>
      </c>
      <c r="GH456">
        <v>1</v>
      </c>
      <c r="GI456">
        <v>-2</v>
      </c>
      <c r="GJ456">
        <v>0</v>
      </c>
      <c r="GK456">
        <v>0</v>
      </c>
      <c r="GL456">
        <f t="shared" si="373"/>
        <v>0</v>
      </c>
      <c r="GM456">
        <f t="shared" si="374"/>
        <v>2574.27</v>
      </c>
      <c r="GN456">
        <f t="shared" si="375"/>
        <v>0</v>
      </c>
      <c r="GO456">
        <f t="shared" si="376"/>
        <v>2574.27</v>
      </c>
      <c r="GP456">
        <f t="shared" si="377"/>
        <v>0</v>
      </c>
      <c r="GR456">
        <v>0</v>
      </c>
      <c r="GS456">
        <v>0</v>
      </c>
      <c r="GT456">
        <v>0</v>
      </c>
      <c r="GU456" t="s">
        <v>3</v>
      </c>
      <c r="GV456">
        <f t="shared" si="378"/>
        <v>0</v>
      </c>
      <c r="GW456">
        <v>1</v>
      </c>
      <c r="GX456">
        <f t="shared" si="379"/>
        <v>0</v>
      </c>
      <c r="HA456">
        <v>0</v>
      </c>
      <c r="HB456">
        <v>0</v>
      </c>
      <c r="HC456">
        <f t="shared" si="380"/>
        <v>0</v>
      </c>
      <c r="HE456" t="s">
        <v>3</v>
      </c>
      <c r="HF456" t="s">
        <v>3</v>
      </c>
      <c r="HM456" t="s">
        <v>3</v>
      </c>
      <c r="HN456" t="s">
        <v>29</v>
      </c>
      <c r="HO456" t="s">
        <v>30</v>
      </c>
      <c r="HP456" t="s">
        <v>26</v>
      </c>
      <c r="HQ456" t="s">
        <v>26</v>
      </c>
      <c r="HS456">
        <v>0</v>
      </c>
      <c r="IK456">
        <v>0</v>
      </c>
    </row>
    <row r="457" spans="1:245" x14ac:dyDescent="0.2">
      <c r="A457">
        <v>17</v>
      </c>
      <c r="B457">
        <v>1</v>
      </c>
      <c r="C457">
        <f>ROW(SmtRes!A681)</f>
        <v>681</v>
      </c>
      <c r="D457">
        <f>ROW(EtalonRes!A681)</f>
        <v>681</v>
      </c>
      <c r="E457" t="s">
        <v>3</v>
      </c>
      <c r="F457" t="s">
        <v>176</v>
      </c>
      <c r="G457" t="s">
        <v>177</v>
      </c>
      <c r="H457" t="s">
        <v>23</v>
      </c>
      <c r="I457">
        <f>ROUND(22,7)</f>
        <v>22</v>
      </c>
      <c r="J457">
        <v>0</v>
      </c>
      <c r="K457">
        <f>ROUND(22,7)</f>
        <v>22</v>
      </c>
      <c r="O457">
        <f t="shared" si="360"/>
        <v>3777.15</v>
      </c>
      <c r="P457">
        <f>SUMIF(SmtRes!AQ680:'SmtRes'!AQ681,"=1",SmtRes!DF680:'SmtRes'!DF681)</f>
        <v>73.92</v>
      </c>
      <c r="Q457">
        <f>SUMIF(SmtRes!AQ680:'SmtRes'!AQ681,"=1",SmtRes!DG680:'SmtRes'!DG681)</f>
        <v>0</v>
      </c>
      <c r="R457">
        <f>SUMIF(SmtRes!AQ680:'SmtRes'!AQ681,"=1",SmtRes!DH680:'SmtRes'!DH681)</f>
        <v>0</v>
      </c>
      <c r="S457">
        <f>SUMIF(SmtRes!AQ680:'SmtRes'!AQ681,"=1",SmtRes!DI680:'SmtRes'!DI681)</f>
        <v>3703.23</v>
      </c>
      <c r="T457">
        <f t="shared" si="361"/>
        <v>0</v>
      </c>
      <c r="U457">
        <f>SUMIF(SmtRes!AQ680:'SmtRes'!AQ681,"=1",SmtRes!CV680:'SmtRes'!CV681)</f>
        <v>4.84</v>
      </c>
      <c r="V457">
        <f>SUMIF(SmtRes!AQ680:'SmtRes'!AQ681,"=1",SmtRes!CW680:'SmtRes'!CW681)</f>
        <v>0</v>
      </c>
      <c r="W457">
        <f t="shared" si="362"/>
        <v>0</v>
      </c>
      <c r="X457">
        <f t="shared" si="363"/>
        <v>3332.91</v>
      </c>
      <c r="Y457">
        <f t="shared" si="364"/>
        <v>1703.49</v>
      </c>
      <c r="AA457">
        <v>-1</v>
      </c>
      <c r="AB457">
        <f t="shared" si="365"/>
        <v>171.69517200000001</v>
      </c>
      <c r="AC457">
        <f>ROUND((SUM(SmtRes!BQ680:'SmtRes'!BQ681)),6)</f>
        <v>3.3665720000000001</v>
      </c>
      <c r="AD457">
        <f>ROUND((((0)-(0))+AE457),6)</f>
        <v>0</v>
      </c>
      <c r="AE457">
        <f>ROUND((0),6)</f>
        <v>0</v>
      </c>
      <c r="AF457">
        <f>ROUND((SUM(SmtRes!BT680:'SmtRes'!BT681)),6)</f>
        <v>168.32859999999999</v>
      </c>
      <c r="AG457">
        <f t="shared" si="366"/>
        <v>0</v>
      </c>
      <c r="AH457">
        <f>(SUM(SmtRes!BU680:'SmtRes'!BU681))</f>
        <v>0.22</v>
      </c>
      <c r="AI457">
        <f>(0)</f>
        <v>0</v>
      </c>
      <c r="AJ457">
        <f t="shared" si="367"/>
        <v>0</v>
      </c>
      <c r="AK457">
        <v>171.69517199999999</v>
      </c>
      <c r="AL457">
        <v>3.3665719999999997</v>
      </c>
      <c r="AM457">
        <v>0</v>
      </c>
      <c r="AN457">
        <v>0</v>
      </c>
      <c r="AO457">
        <v>168.32859999999999</v>
      </c>
      <c r="AP457">
        <v>0</v>
      </c>
      <c r="AQ457">
        <v>0.22</v>
      </c>
      <c r="AR457">
        <v>0</v>
      </c>
      <c r="AS457">
        <v>0</v>
      </c>
      <c r="AT457">
        <v>90</v>
      </c>
      <c r="AU457">
        <v>46</v>
      </c>
      <c r="AV457">
        <v>1</v>
      </c>
      <c r="AW457">
        <v>1</v>
      </c>
      <c r="AZ457">
        <v>1</v>
      </c>
      <c r="BA457">
        <v>1</v>
      </c>
      <c r="BB457">
        <v>1</v>
      </c>
      <c r="BC457">
        <v>1</v>
      </c>
      <c r="BD457" t="s">
        <v>3</v>
      </c>
      <c r="BE457" t="s">
        <v>3</v>
      </c>
      <c r="BF457" t="s">
        <v>3</v>
      </c>
      <c r="BG457" t="s">
        <v>3</v>
      </c>
      <c r="BH457">
        <v>0</v>
      </c>
      <c r="BI457">
        <v>2</v>
      </c>
      <c r="BJ457" t="s">
        <v>178</v>
      </c>
      <c r="BM457">
        <v>111002</v>
      </c>
      <c r="BN457">
        <v>0</v>
      </c>
      <c r="BO457" t="s">
        <v>3</v>
      </c>
      <c r="BP457">
        <v>0</v>
      </c>
      <c r="BQ457">
        <v>3</v>
      </c>
      <c r="BR457">
        <v>0</v>
      </c>
      <c r="BS457">
        <v>1</v>
      </c>
      <c r="BT457">
        <v>1</v>
      </c>
      <c r="BU457">
        <v>1</v>
      </c>
      <c r="BV457">
        <v>1</v>
      </c>
      <c r="BW457">
        <v>1</v>
      </c>
      <c r="BX457">
        <v>1</v>
      </c>
      <c r="BY457" t="s">
        <v>3</v>
      </c>
      <c r="BZ457">
        <v>90</v>
      </c>
      <c r="CA457">
        <v>46</v>
      </c>
      <c r="CB457" t="s">
        <v>3</v>
      </c>
      <c r="CE457">
        <v>0</v>
      </c>
      <c r="CF457">
        <v>0</v>
      </c>
      <c r="CG457">
        <v>0</v>
      </c>
      <c r="CM457">
        <v>0</v>
      </c>
      <c r="CN457" t="s">
        <v>3</v>
      </c>
      <c r="CO457">
        <v>0</v>
      </c>
      <c r="CP457">
        <f t="shared" si="368"/>
        <v>3777.15</v>
      </c>
      <c r="CQ457">
        <f>SUMIF(SmtRes!AQ680:'SmtRes'!AQ681,"=1",SmtRes!AA680:'SmtRes'!AA681)</f>
        <v>1.68</v>
      </c>
      <c r="CR457">
        <f>SUMIF(SmtRes!AQ680:'SmtRes'!AQ681,"=1",SmtRes!AB680:'SmtRes'!AB681)</f>
        <v>0</v>
      </c>
      <c r="CS457">
        <f>SUMIF(SmtRes!AQ680:'SmtRes'!AQ681,"=1",SmtRes!AC680:'SmtRes'!AC681)</f>
        <v>0</v>
      </c>
      <c r="CT457">
        <f>SUMIF(SmtRes!AQ680:'SmtRes'!AQ681,"=1",SmtRes!AD680:'SmtRes'!AD681)</f>
        <v>765.13</v>
      </c>
      <c r="CU457">
        <f t="shared" si="369"/>
        <v>0</v>
      </c>
      <c r="CV457">
        <f>SUMIF(SmtRes!AQ680:'SmtRes'!AQ681,"=1",SmtRes!BU680:'SmtRes'!BU681)</f>
        <v>0.22</v>
      </c>
      <c r="CW457">
        <f>SUMIF(SmtRes!AQ680:'SmtRes'!AQ681,"=1",SmtRes!BV680:'SmtRes'!BV681)</f>
        <v>0</v>
      </c>
      <c r="CX457">
        <f t="shared" si="370"/>
        <v>0</v>
      </c>
      <c r="CY457">
        <f t="shared" si="371"/>
        <v>3332.9070000000002</v>
      </c>
      <c r="CZ457">
        <f t="shared" si="372"/>
        <v>1703.4857999999999</v>
      </c>
      <c r="DC457" t="s">
        <v>3</v>
      </c>
      <c r="DD457" t="s">
        <v>3</v>
      </c>
      <c r="DE457" t="s">
        <v>3</v>
      </c>
      <c r="DF457" t="s">
        <v>3</v>
      </c>
      <c r="DG457" t="s">
        <v>3</v>
      </c>
      <c r="DH457" t="s">
        <v>3</v>
      </c>
      <c r="DI457" t="s">
        <v>3</v>
      </c>
      <c r="DJ457" t="s">
        <v>3</v>
      </c>
      <c r="DK457" t="s">
        <v>3</v>
      </c>
      <c r="DL457" t="s">
        <v>3</v>
      </c>
      <c r="DM457" t="s">
        <v>3</v>
      </c>
      <c r="DN457">
        <v>0</v>
      </c>
      <c r="DO457">
        <v>0</v>
      </c>
      <c r="DP457">
        <v>1</v>
      </c>
      <c r="DQ457">
        <v>1</v>
      </c>
      <c r="DU457">
        <v>1013</v>
      </c>
      <c r="DV457" t="s">
        <v>23</v>
      </c>
      <c r="DW457" t="s">
        <v>23</v>
      </c>
      <c r="DX457">
        <v>1</v>
      </c>
      <c r="DZ457" t="s">
        <v>3</v>
      </c>
      <c r="EA457" t="s">
        <v>3</v>
      </c>
      <c r="EB457" t="s">
        <v>3</v>
      </c>
      <c r="EC457" t="s">
        <v>3</v>
      </c>
      <c r="EE457">
        <v>45799468</v>
      </c>
      <c r="EF457">
        <v>3</v>
      </c>
      <c r="EG457" t="s">
        <v>25</v>
      </c>
      <c r="EH457">
        <v>0</v>
      </c>
      <c r="EI457" t="s">
        <v>3</v>
      </c>
      <c r="EJ457">
        <v>2</v>
      </c>
      <c r="EK457">
        <v>111002</v>
      </c>
      <c r="EL457" t="s">
        <v>129</v>
      </c>
      <c r="EM457" t="s">
        <v>130</v>
      </c>
      <c r="EO457" t="s">
        <v>3</v>
      </c>
      <c r="EQ457">
        <v>132096</v>
      </c>
      <c r="ER457">
        <v>0</v>
      </c>
      <c r="ES457">
        <v>0</v>
      </c>
      <c r="ET457">
        <v>0</v>
      </c>
      <c r="EU457">
        <v>0</v>
      </c>
      <c r="EV457">
        <v>0</v>
      </c>
      <c r="EW457">
        <v>0.22</v>
      </c>
      <c r="EX457">
        <v>0</v>
      </c>
      <c r="EY457">
        <v>0</v>
      </c>
      <c r="FQ457">
        <v>0</v>
      </c>
      <c r="FR457">
        <v>0</v>
      </c>
      <c r="FS457">
        <v>0</v>
      </c>
      <c r="FX457">
        <v>90</v>
      </c>
      <c r="FY457">
        <v>46</v>
      </c>
      <c r="GA457" t="s">
        <v>3</v>
      </c>
      <c r="GD457">
        <v>1</v>
      </c>
      <c r="GF457">
        <v>-231045765</v>
      </c>
      <c r="GG457">
        <v>2</v>
      </c>
      <c r="GH457">
        <v>1</v>
      </c>
      <c r="GI457">
        <v>-2</v>
      </c>
      <c r="GJ457">
        <v>0</v>
      </c>
      <c r="GK457">
        <v>0</v>
      </c>
      <c r="GL457">
        <f t="shared" si="373"/>
        <v>0</v>
      </c>
      <c r="GM457">
        <f t="shared" si="374"/>
        <v>8813.5499999999993</v>
      </c>
      <c r="GN457">
        <f t="shared" si="375"/>
        <v>0</v>
      </c>
      <c r="GO457">
        <f t="shared" si="376"/>
        <v>8813.5499999999993</v>
      </c>
      <c r="GP457">
        <f t="shared" si="377"/>
        <v>0</v>
      </c>
      <c r="GR457">
        <v>0</v>
      </c>
      <c r="GS457">
        <v>0</v>
      </c>
      <c r="GT457">
        <v>0</v>
      </c>
      <c r="GU457" t="s">
        <v>3</v>
      </c>
      <c r="GV457">
        <f t="shared" si="378"/>
        <v>0</v>
      </c>
      <c r="GW457">
        <v>1</v>
      </c>
      <c r="GX457">
        <f t="shared" si="379"/>
        <v>0</v>
      </c>
      <c r="HA457">
        <v>0</v>
      </c>
      <c r="HB457">
        <v>0</v>
      </c>
      <c r="HC457">
        <f t="shared" si="380"/>
        <v>0</v>
      </c>
      <c r="HE457" t="s">
        <v>3</v>
      </c>
      <c r="HF457" t="s">
        <v>3</v>
      </c>
      <c r="HM457" t="s">
        <v>3</v>
      </c>
      <c r="HN457" t="s">
        <v>132</v>
      </c>
      <c r="HO457" t="s">
        <v>133</v>
      </c>
      <c r="HP457" t="s">
        <v>129</v>
      </c>
      <c r="HQ457" t="s">
        <v>129</v>
      </c>
      <c r="HS457">
        <v>0</v>
      </c>
      <c r="IK457">
        <v>0</v>
      </c>
    </row>
    <row r="458" spans="1:245" x14ac:dyDescent="0.2">
      <c r="A458">
        <v>17</v>
      </c>
      <c r="B458">
        <v>1</v>
      </c>
      <c r="E458" t="s">
        <v>632</v>
      </c>
      <c r="F458" t="s">
        <v>540</v>
      </c>
      <c r="G458" t="s">
        <v>541</v>
      </c>
      <c r="H458" t="s">
        <v>23</v>
      </c>
      <c r="I458">
        <f>ROUND(1,7)</f>
        <v>1</v>
      </c>
      <c r="J458">
        <v>0</v>
      </c>
      <c r="K458">
        <f>ROUND(1,7)</f>
        <v>1</v>
      </c>
      <c r="O458">
        <f t="shared" si="360"/>
        <v>270.45999999999998</v>
      </c>
      <c r="P458">
        <f>ROUND(CQ458*I458,2)</f>
        <v>270.45999999999998</v>
      </c>
      <c r="Q458">
        <f>ROUND(CR458*I458,2)</f>
        <v>0</v>
      </c>
      <c r="R458">
        <f>ROUND(CS458*I458,2)</f>
        <v>0</v>
      </c>
      <c r="S458">
        <f>ROUND(CT458*I458,2)</f>
        <v>0</v>
      </c>
      <c r="T458">
        <f t="shared" si="361"/>
        <v>0</v>
      </c>
      <c r="U458">
        <f>ROUND(CV458*I458,7)</f>
        <v>0</v>
      </c>
      <c r="V458">
        <f>ROUND(CW458*I458,7)</f>
        <v>0</v>
      </c>
      <c r="W458">
        <f t="shared" si="362"/>
        <v>0</v>
      </c>
      <c r="X458">
        <f t="shared" si="363"/>
        <v>0</v>
      </c>
      <c r="Y458">
        <f t="shared" si="364"/>
        <v>0</v>
      </c>
      <c r="AA458">
        <v>48216218</v>
      </c>
      <c r="AB458">
        <f t="shared" si="365"/>
        <v>270.45999999999998</v>
      </c>
      <c r="AC458">
        <f>ROUND((ES458),6)</f>
        <v>270.45999999999998</v>
      </c>
      <c r="AD458">
        <f>ROUND((((ET458)-(EU458))+AE458),6)</f>
        <v>0</v>
      </c>
      <c r="AE458">
        <f t="shared" ref="AE458:AF461" si="381">ROUND((EU458),6)</f>
        <v>0</v>
      </c>
      <c r="AF458">
        <f t="shared" si="381"/>
        <v>0</v>
      </c>
      <c r="AG458">
        <f t="shared" si="366"/>
        <v>0</v>
      </c>
      <c r="AH458">
        <f t="shared" ref="AH458:AI461" si="382">(EW458)</f>
        <v>0</v>
      </c>
      <c r="AI458">
        <f t="shared" si="382"/>
        <v>0</v>
      </c>
      <c r="AJ458">
        <f t="shared" si="367"/>
        <v>0</v>
      </c>
      <c r="AK458">
        <v>270.45999999999998</v>
      </c>
      <c r="AL458">
        <v>270.45999999999998</v>
      </c>
      <c r="AM458">
        <v>0</v>
      </c>
      <c r="AN458">
        <v>0</v>
      </c>
      <c r="AO458">
        <v>0</v>
      </c>
      <c r="AP458">
        <v>0</v>
      </c>
      <c r="AQ458">
        <v>0</v>
      </c>
      <c r="AR458">
        <v>0</v>
      </c>
      <c r="AS458">
        <v>0</v>
      </c>
      <c r="AT458">
        <v>0</v>
      </c>
      <c r="AU458">
        <v>0</v>
      </c>
      <c r="AV458">
        <v>1</v>
      </c>
      <c r="AW458">
        <v>1</v>
      </c>
      <c r="AZ458">
        <v>1</v>
      </c>
      <c r="BA458">
        <v>1</v>
      </c>
      <c r="BB458">
        <v>1</v>
      </c>
      <c r="BC458">
        <v>1</v>
      </c>
      <c r="BD458" t="s">
        <v>3</v>
      </c>
      <c r="BE458" t="s">
        <v>3</v>
      </c>
      <c r="BF458" t="s">
        <v>3</v>
      </c>
      <c r="BG458" t="s">
        <v>3</v>
      </c>
      <c r="BH458">
        <v>3</v>
      </c>
      <c r="BI458">
        <v>2</v>
      </c>
      <c r="BJ458" t="s">
        <v>540</v>
      </c>
      <c r="BM458">
        <v>1100</v>
      </c>
      <c r="BN458">
        <v>0</v>
      </c>
      <c r="BO458" t="s">
        <v>3</v>
      </c>
      <c r="BP458">
        <v>0</v>
      </c>
      <c r="BQ458">
        <v>8</v>
      </c>
      <c r="BR458">
        <v>0</v>
      </c>
      <c r="BS458">
        <v>1</v>
      </c>
      <c r="BT458">
        <v>1</v>
      </c>
      <c r="BU458">
        <v>1</v>
      </c>
      <c r="BV458">
        <v>1</v>
      </c>
      <c r="BW458">
        <v>1</v>
      </c>
      <c r="BX458">
        <v>1</v>
      </c>
      <c r="BY458" t="s">
        <v>3</v>
      </c>
      <c r="BZ458">
        <v>0</v>
      </c>
      <c r="CA458">
        <v>0</v>
      </c>
      <c r="CB458" t="s">
        <v>3</v>
      </c>
      <c r="CE458">
        <v>0</v>
      </c>
      <c r="CF458">
        <v>0</v>
      </c>
      <c r="CG458">
        <v>0</v>
      </c>
      <c r="CM458">
        <v>0</v>
      </c>
      <c r="CN458" t="s">
        <v>3</v>
      </c>
      <c r="CO458">
        <v>0</v>
      </c>
      <c r="CP458">
        <f t="shared" si="368"/>
        <v>270.45999999999998</v>
      </c>
      <c r="CQ458">
        <f>ROUND(AL458*BC458,2)</f>
        <v>270.45999999999998</v>
      </c>
      <c r="CR458">
        <f>ROUND(AM458*BB458,2)</f>
        <v>0</v>
      </c>
      <c r="CS458">
        <f>ROUND(AN458*BS458,2)</f>
        <v>0</v>
      </c>
      <c r="CT458">
        <f>ROUND(AO458*BA458,2)</f>
        <v>0</v>
      </c>
      <c r="CU458">
        <f t="shared" si="369"/>
        <v>0</v>
      </c>
      <c r="CV458">
        <f t="shared" ref="CV458:CW461" si="383">AH458</f>
        <v>0</v>
      </c>
      <c r="CW458">
        <f t="shared" si="383"/>
        <v>0</v>
      </c>
      <c r="CX458">
        <f t="shared" si="370"/>
        <v>0</v>
      </c>
      <c r="CY458">
        <f t="shared" si="371"/>
        <v>0</v>
      </c>
      <c r="CZ458">
        <f t="shared" si="372"/>
        <v>0</v>
      </c>
      <c r="DC458" t="s">
        <v>3</v>
      </c>
      <c r="DD458" t="s">
        <v>3</v>
      </c>
      <c r="DE458" t="s">
        <v>3</v>
      </c>
      <c r="DF458" t="s">
        <v>3</v>
      </c>
      <c r="DG458" t="s">
        <v>3</v>
      </c>
      <c r="DH458" t="s">
        <v>3</v>
      </c>
      <c r="DI458" t="s">
        <v>3</v>
      </c>
      <c r="DJ458" t="s">
        <v>3</v>
      </c>
      <c r="DK458" t="s">
        <v>3</v>
      </c>
      <c r="DL458" t="s">
        <v>3</v>
      </c>
      <c r="DM458" t="s">
        <v>3</v>
      </c>
      <c r="DN458">
        <v>0</v>
      </c>
      <c r="DO458">
        <v>0</v>
      </c>
      <c r="DP458">
        <v>1</v>
      </c>
      <c r="DQ458">
        <v>1</v>
      </c>
      <c r="DU458">
        <v>1013</v>
      </c>
      <c r="DV458" t="s">
        <v>23</v>
      </c>
      <c r="DW458" t="s">
        <v>23</v>
      </c>
      <c r="DX458">
        <v>1</v>
      </c>
      <c r="DZ458" t="s">
        <v>3</v>
      </c>
      <c r="EA458" t="s">
        <v>3</v>
      </c>
      <c r="EB458" t="s">
        <v>3</v>
      </c>
      <c r="EC458" t="s">
        <v>3</v>
      </c>
      <c r="EE458">
        <v>45799882</v>
      </c>
      <c r="EF458">
        <v>8</v>
      </c>
      <c r="EG458" t="s">
        <v>105</v>
      </c>
      <c r="EH458">
        <v>0</v>
      </c>
      <c r="EI458" t="s">
        <v>3</v>
      </c>
      <c r="EJ458">
        <v>1</v>
      </c>
      <c r="EK458">
        <v>1100</v>
      </c>
      <c r="EL458" t="s">
        <v>106</v>
      </c>
      <c r="EM458" t="s">
        <v>107</v>
      </c>
      <c r="EO458" t="s">
        <v>3</v>
      </c>
      <c r="EQ458">
        <v>131072</v>
      </c>
      <c r="ER458">
        <v>0</v>
      </c>
      <c r="ES458">
        <v>270.45999999999998</v>
      </c>
      <c r="ET458">
        <v>0</v>
      </c>
      <c r="EU458">
        <v>0</v>
      </c>
      <c r="EV458">
        <v>0</v>
      </c>
      <c r="EW458">
        <v>0</v>
      </c>
      <c r="EX458">
        <v>0</v>
      </c>
      <c r="EY458">
        <v>0</v>
      </c>
      <c r="FQ458">
        <v>0</v>
      </c>
      <c r="FR458">
        <v>0</v>
      </c>
      <c r="FS458">
        <v>0</v>
      </c>
      <c r="FX458">
        <v>0</v>
      </c>
      <c r="FY458">
        <v>0</v>
      </c>
      <c r="GA458" t="s">
        <v>3</v>
      </c>
      <c r="GD458">
        <v>1</v>
      </c>
      <c r="GF458">
        <v>1888684865</v>
      </c>
      <c r="GG458">
        <v>2</v>
      </c>
      <c r="GH458">
        <v>0</v>
      </c>
      <c r="GI458">
        <v>-2</v>
      </c>
      <c r="GJ458">
        <v>0</v>
      </c>
      <c r="GK458">
        <v>0</v>
      </c>
      <c r="GL458">
        <f t="shared" si="373"/>
        <v>0</v>
      </c>
      <c r="GM458">
        <f t="shared" si="374"/>
        <v>270.45999999999998</v>
      </c>
      <c r="GN458">
        <f t="shared" si="375"/>
        <v>0</v>
      </c>
      <c r="GO458">
        <f t="shared" si="376"/>
        <v>270.45999999999998</v>
      </c>
      <c r="GP458">
        <f t="shared" si="377"/>
        <v>0</v>
      </c>
      <c r="GR458">
        <v>0</v>
      </c>
      <c r="GS458">
        <v>0</v>
      </c>
      <c r="GT458">
        <v>0</v>
      </c>
      <c r="GU458" t="s">
        <v>3</v>
      </c>
      <c r="GV458">
        <f t="shared" si="378"/>
        <v>0</v>
      </c>
      <c r="GW458">
        <v>1</v>
      </c>
      <c r="GX458">
        <f t="shared" si="379"/>
        <v>0</v>
      </c>
      <c r="HA458">
        <v>0</v>
      </c>
      <c r="HB458">
        <v>0</v>
      </c>
      <c r="HC458">
        <f t="shared" si="380"/>
        <v>0</v>
      </c>
      <c r="HE458" t="s">
        <v>3</v>
      </c>
      <c r="HF458" t="s">
        <v>3</v>
      </c>
      <c r="HM458" t="s">
        <v>3</v>
      </c>
      <c r="HN458" t="s">
        <v>3</v>
      </c>
      <c r="HO458" t="s">
        <v>3</v>
      </c>
      <c r="HP458" t="s">
        <v>3</v>
      </c>
      <c r="HQ458" t="s">
        <v>3</v>
      </c>
      <c r="HS458">
        <v>0</v>
      </c>
      <c r="IK458">
        <v>0</v>
      </c>
    </row>
    <row r="459" spans="1:245" x14ac:dyDescent="0.2">
      <c r="A459">
        <v>17</v>
      </c>
      <c r="B459">
        <v>1</v>
      </c>
      <c r="E459" t="s">
        <v>633</v>
      </c>
      <c r="F459" t="s">
        <v>634</v>
      </c>
      <c r="G459" t="s">
        <v>635</v>
      </c>
      <c r="H459" t="s">
        <v>23</v>
      </c>
      <c r="I459">
        <f>ROUND(16,7)</f>
        <v>16</v>
      </c>
      <c r="J459">
        <v>0</v>
      </c>
      <c r="K459">
        <f>ROUND(16,7)</f>
        <v>16</v>
      </c>
      <c r="O459">
        <f t="shared" si="360"/>
        <v>3103.2</v>
      </c>
      <c r="P459">
        <f>ROUND(CQ459*I459,2)</f>
        <v>3103.2</v>
      </c>
      <c r="Q459">
        <f>ROUND(CR459*I459,2)</f>
        <v>0</v>
      </c>
      <c r="R459">
        <f>ROUND(CS459*I459,2)</f>
        <v>0</v>
      </c>
      <c r="S459">
        <f>ROUND(CT459*I459,2)</f>
        <v>0</v>
      </c>
      <c r="T459">
        <f t="shared" si="361"/>
        <v>0</v>
      </c>
      <c r="U459">
        <f>ROUND(CV459*I459,7)</f>
        <v>0</v>
      </c>
      <c r="V459">
        <f>ROUND(CW459*I459,7)</f>
        <v>0</v>
      </c>
      <c r="W459">
        <f t="shared" si="362"/>
        <v>0</v>
      </c>
      <c r="X459">
        <f t="shared" si="363"/>
        <v>0</v>
      </c>
      <c r="Y459">
        <f t="shared" si="364"/>
        <v>0</v>
      </c>
      <c r="AA459">
        <v>48216218</v>
      </c>
      <c r="AB459">
        <f t="shared" si="365"/>
        <v>193.95</v>
      </c>
      <c r="AC459">
        <f>ROUND((ES459),6)</f>
        <v>193.95</v>
      </c>
      <c r="AD459">
        <f>ROUND((((ET459)-(EU459))+AE459),6)</f>
        <v>0</v>
      </c>
      <c r="AE459">
        <f t="shared" si="381"/>
        <v>0</v>
      </c>
      <c r="AF459">
        <f t="shared" si="381"/>
        <v>0</v>
      </c>
      <c r="AG459">
        <f t="shared" si="366"/>
        <v>0</v>
      </c>
      <c r="AH459">
        <f t="shared" si="382"/>
        <v>0</v>
      </c>
      <c r="AI459">
        <f t="shared" si="382"/>
        <v>0</v>
      </c>
      <c r="AJ459">
        <f t="shared" si="367"/>
        <v>0</v>
      </c>
      <c r="AK459">
        <v>193.95</v>
      </c>
      <c r="AL459">
        <v>193.95</v>
      </c>
      <c r="AM459">
        <v>0</v>
      </c>
      <c r="AN459">
        <v>0</v>
      </c>
      <c r="AO459">
        <v>0</v>
      </c>
      <c r="AP459">
        <v>0</v>
      </c>
      <c r="AQ459">
        <v>0</v>
      </c>
      <c r="AR459">
        <v>0</v>
      </c>
      <c r="AS459">
        <v>0</v>
      </c>
      <c r="AT459">
        <v>0</v>
      </c>
      <c r="AU459">
        <v>0</v>
      </c>
      <c r="AV459">
        <v>1</v>
      </c>
      <c r="AW459">
        <v>1</v>
      </c>
      <c r="AZ459">
        <v>1</v>
      </c>
      <c r="BA459">
        <v>1</v>
      </c>
      <c r="BB459">
        <v>1</v>
      </c>
      <c r="BC459">
        <v>1</v>
      </c>
      <c r="BD459" t="s">
        <v>3</v>
      </c>
      <c r="BE459" t="s">
        <v>3</v>
      </c>
      <c r="BF459" t="s">
        <v>3</v>
      </c>
      <c r="BG459" t="s">
        <v>3</v>
      </c>
      <c r="BH459">
        <v>3</v>
      </c>
      <c r="BI459">
        <v>2</v>
      </c>
      <c r="BJ459" t="s">
        <v>634</v>
      </c>
      <c r="BM459">
        <v>1100</v>
      </c>
      <c r="BN459">
        <v>0</v>
      </c>
      <c r="BO459" t="s">
        <v>3</v>
      </c>
      <c r="BP459">
        <v>0</v>
      </c>
      <c r="BQ459">
        <v>8</v>
      </c>
      <c r="BR459">
        <v>0</v>
      </c>
      <c r="BS459">
        <v>1</v>
      </c>
      <c r="BT459">
        <v>1</v>
      </c>
      <c r="BU459">
        <v>1</v>
      </c>
      <c r="BV459">
        <v>1</v>
      </c>
      <c r="BW459">
        <v>1</v>
      </c>
      <c r="BX459">
        <v>1</v>
      </c>
      <c r="BY459" t="s">
        <v>3</v>
      </c>
      <c r="BZ459">
        <v>0</v>
      </c>
      <c r="CA459">
        <v>0</v>
      </c>
      <c r="CB459" t="s">
        <v>3</v>
      </c>
      <c r="CE459">
        <v>0</v>
      </c>
      <c r="CF459">
        <v>0</v>
      </c>
      <c r="CG459">
        <v>0</v>
      </c>
      <c r="CM459">
        <v>0</v>
      </c>
      <c r="CN459" t="s">
        <v>3</v>
      </c>
      <c r="CO459">
        <v>0</v>
      </c>
      <c r="CP459">
        <f t="shared" si="368"/>
        <v>3103.2</v>
      </c>
      <c r="CQ459">
        <f>ROUND(AL459*BC459,2)</f>
        <v>193.95</v>
      </c>
      <c r="CR459">
        <f>ROUND(AM459*BB459,2)</f>
        <v>0</v>
      </c>
      <c r="CS459">
        <f>ROUND(AN459*BS459,2)</f>
        <v>0</v>
      </c>
      <c r="CT459">
        <f>ROUND(AO459*BA459,2)</f>
        <v>0</v>
      </c>
      <c r="CU459">
        <f t="shared" si="369"/>
        <v>0</v>
      </c>
      <c r="CV459">
        <f t="shared" si="383"/>
        <v>0</v>
      </c>
      <c r="CW459">
        <f t="shared" si="383"/>
        <v>0</v>
      </c>
      <c r="CX459">
        <f t="shared" si="370"/>
        <v>0</v>
      </c>
      <c r="CY459">
        <f t="shared" si="371"/>
        <v>0</v>
      </c>
      <c r="CZ459">
        <f t="shared" si="372"/>
        <v>0</v>
      </c>
      <c r="DC459" t="s">
        <v>3</v>
      </c>
      <c r="DD459" t="s">
        <v>3</v>
      </c>
      <c r="DE459" t="s">
        <v>3</v>
      </c>
      <c r="DF459" t="s">
        <v>3</v>
      </c>
      <c r="DG459" t="s">
        <v>3</v>
      </c>
      <c r="DH459" t="s">
        <v>3</v>
      </c>
      <c r="DI459" t="s">
        <v>3</v>
      </c>
      <c r="DJ459" t="s">
        <v>3</v>
      </c>
      <c r="DK459" t="s">
        <v>3</v>
      </c>
      <c r="DL459" t="s">
        <v>3</v>
      </c>
      <c r="DM459" t="s">
        <v>3</v>
      </c>
      <c r="DN459">
        <v>0</v>
      </c>
      <c r="DO459">
        <v>0</v>
      </c>
      <c r="DP459">
        <v>1</v>
      </c>
      <c r="DQ459">
        <v>1</v>
      </c>
      <c r="DU459">
        <v>1013</v>
      </c>
      <c r="DV459" t="s">
        <v>23</v>
      </c>
      <c r="DW459" t="s">
        <v>23</v>
      </c>
      <c r="DX459">
        <v>1</v>
      </c>
      <c r="DZ459" t="s">
        <v>3</v>
      </c>
      <c r="EA459" t="s">
        <v>3</v>
      </c>
      <c r="EB459" t="s">
        <v>3</v>
      </c>
      <c r="EC459" t="s">
        <v>3</v>
      </c>
      <c r="EE459">
        <v>45799882</v>
      </c>
      <c r="EF459">
        <v>8</v>
      </c>
      <c r="EG459" t="s">
        <v>105</v>
      </c>
      <c r="EH459">
        <v>0</v>
      </c>
      <c r="EI459" t="s">
        <v>3</v>
      </c>
      <c r="EJ459">
        <v>1</v>
      </c>
      <c r="EK459">
        <v>1100</v>
      </c>
      <c r="EL459" t="s">
        <v>106</v>
      </c>
      <c r="EM459" t="s">
        <v>107</v>
      </c>
      <c r="EO459" t="s">
        <v>3</v>
      </c>
      <c r="EQ459">
        <v>131072</v>
      </c>
      <c r="ER459">
        <v>0</v>
      </c>
      <c r="ES459">
        <v>193.95</v>
      </c>
      <c r="ET459">
        <v>0</v>
      </c>
      <c r="EU459">
        <v>0</v>
      </c>
      <c r="EV459">
        <v>0</v>
      </c>
      <c r="EW459">
        <v>0</v>
      </c>
      <c r="EX459">
        <v>0</v>
      </c>
      <c r="EY459">
        <v>0</v>
      </c>
      <c r="FQ459">
        <v>0</v>
      </c>
      <c r="FR459">
        <v>0</v>
      </c>
      <c r="FS459">
        <v>0</v>
      </c>
      <c r="FX459">
        <v>0</v>
      </c>
      <c r="FY459">
        <v>0</v>
      </c>
      <c r="GA459" t="s">
        <v>3</v>
      </c>
      <c r="GD459">
        <v>1</v>
      </c>
      <c r="GF459">
        <v>385124513</v>
      </c>
      <c r="GG459">
        <v>2</v>
      </c>
      <c r="GH459">
        <v>0</v>
      </c>
      <c r="GI459">
        <v>-2</v>
      </c>
      <c r="GJ459">
        <v>0</v>
      </c>
      <c r="GK459">
        <v>0</v>
      </c>
      <c r="GL459">
        <f t="shared" si="373"/>
        <v>0</v>
      </c>
      <c r="GM459">
        <f t="shared" si="374"/>
        <v>3103.2</v>
      </c>
      <c r="GN459">
        <f t="shared" si="375"/>
        <v>0</v>
      </c>
      <c r="GO459">
        <f t="shared" si="376"/>
        <v>3103.2</v>
      </c>
      <c r="GP459">
        <f t="shared" si="377"/>
        <v>0</v>
      </c>
      <c r="GR459">
        <v>0</v>
      </c>
      <c r="GS459">
        <v>0</v>
      </c>
      <c r="GT459">
        <v>0</v>
      </c>
      <c r="GU459" t="s">
        <v>3</v>
      </c>
      <c r="GV459">
        <f t="shared" si="378"/>
        <v>0</v>
      </c>
      <c r="GW459">
        <v>1</v>
      </c>
      <c r="GX459">
        <f t="shared" si="379"/>
        <v>0</v>
      </c>
      <c r="HA459">
        <v>0</v>
      </c>
      <c r="HB459">
        <v>0</v>
      </c>
      <c r="HC459">
        <f t="shared" si="380"/>
        <v>0</v>
      </c>
      <c r="HE459" t="s">
        <v>3</v>
      </c>
      <c r="HF459" t="s">
        <v>3</v>
      </c>
      <c r="HM459" t="s">
        <v>3</v>
      </c>
      <c r="HN459" t="s">
        <v>3</v>
      </c>
      <c r="HO459" t="s">
        <v>3</v>
      </c>
      <c r="HP459" t="s">
        <v>3</v>
      </c>
      <c r="HQ459" t="s">
        <v>3</v>
      </c>
      <c r="HS459">
        <v>0</v>
      </c>
      <c r="IK459">
        <v>0</v>
      </c>
    </row>
    <row r="460" spans="1:245" x14ac:dyDescent="0.2">
      <c r="A460">
        <v>17</v>
      </c>
      <c r="B460">
        <v>1</v>
      </c>
      <c r="E460" t="s">
        <v>636</v>
      </c>
      <c r="F460" t="s">
        <v>637</v>
      </c>
      <c r="G460" t="s">
        <v>638</v>
      </c>
      <c r="H460" t="s">
        <v>23</v>
      </c>
      <c r="I460">
        <f>ROUND(1,7)</f>
        <v>1</v>
      </c>
      <c r="J460">
        <v>0</v>
      </c>
      <c r="K460">
        <f>ROUND(1,7)</f>
        <v>1</v>
      </c>
      <c r="O460">
        <f t="shared" si="360"/>
        <v>675.63</v>
      </c>
      <c r="P460">
        <f>ROUND(CQ460*I460,2)</f>
        <v>675.63</v>
      </c>
      <c r="Q460">
        <f>ROUND(CR460*I460,2)</f>
        <v>0</v>
      </c>
      <c r="R460">
        <f>ROUND(CS460*I460,2)</f>
        <v>0</v>
      </c>
      <c r="S460">
        <f>ROUND(CT460*I460,2)</f>
        <v>0</v>
      </c>
      <c r="T460">
        <f t="shared" si="361"/>
        <v>0</v>
      </c>
      <c r="U460">
        <f>ROUND(CV460*I460,7)</f>
        <v>0</v>
      </c>
      <c r="V460">
        <f>ROUND(CW460*I460,7)</f>
        <v>0</v>
      </c>
      <c r="W460">
        <f t="shared" si="362"/>
        <v>0</v>
      </c>
      <c r="X460">
        <f t="shared" si="363"/>
        <v>0</v>
      </c>
      <c r="Y460">
        <f t="shared" si="364"/>
        <v>0</v>
      </c>
      <c r="AA460">
        <v>48216218</v>
      </c>
      <c r="AB460">
        <f t="shared" si="365"/>
        <v>675.63</v>
      </c>
      <c r="AC460">
        <f>ROUND((ES460),6)</f>
        <v>675.63</v>
      </c>
      <c r="AD460">
        <f>ROUND((((ET460)-(EU460))+AE460),6)</f>
        <v>0</v>
      </c>
      <c r="AE460">
        <f t="shared" si="381"/>
        <v>0</v>
      </c>
      <c r="AF460">
        <f t="shared" si="381"/>
        <v>0</v>
      </c>
      <c r="AG460">
        <f t="shared" si="366"/>
        <v>0</v>
      </c>
      <c r="AH460">
        <f t="shared" si="382"/>
        <v>0</v>
      </c>
      <c r="AI460">
        <f t="shared" si="382"/>
        <v>0</v>
      </c>
      <c r="AJ460">
        <f t="shared" si="367"/>
        <v>0</v>
      </c>
      <c r="AK460">
        <v>675.63</v>
      </c>
      <c r="AL460">
        <v>675.63</v>
      </c>
      <c r="AM460">
        <v>0</v>
      </c>
      <c r="AN460">
        <v>0</v>
      </c>
      <c r="AO460">
        <v>0</v>
      </c>
      <c r="AP460">
        <v>0</v>
      </c>
      <c r="AQ460">
        <v>0</v>
      </c>
      <c r="AR460">
        <v>0</v>
      </c>
      <c r="AS460">
        <v>0</v>
      </c>
      <c r="AT460">
        <v>0</v>
      </c>
      <c r="AU460">
        <v>0</v>
      </c>
      <c r="AV460">
        <v>1</v>
      </c>
      <c r="AW460">
        <v>1</v>
      </c>
      <c r="AZ460">
        <v>1</v>
      </c>
      <c r="BA460">
        <v>1</v>
      </c>
      <c r="BB460">
        <v>1</v>
      </c>
      <c r="BC460">
        <v>1</v>
      </c>
      <c r="BD460" t="s">
        <v>3</v>
      </c>
      <c r="BE460" t="s">
        <v>3</v>
      </c>
      <c r="BF460" t="s">
        <v>3</v>
      </c>
      <c r="BG460" t="s">
        <v>3</v>
      </c>
      <c r="BH460">
        <v>3</v>
      </c>
      <c r="BI460">
        <v>2</v>
      </c>
      <c r="BJ460" t="s">
        <v>637</v>
      </c>
      <c r="BM460">
        <v>1100</v>
      </c>
      <c r="BN460">
        <v>0</v>
      </c>
      <c r="BO460" t="s">
        <v>3</v>
      </c>
      <c r="BP460">
        <v>0</v>
      </c>
      <c r="BQ460">
        <v>8</v>
      </c>
      <c r="BR460">
        <v>0</v>
      </c>
      <c r="BS460">
        <v>1</v>
      </c>
      <c r="BT460">
        <v>1</v>
      </c>
      <c r="BU460">
        <v>1</v>
      </c>
      <c r="BV460">
        <v>1</v>
      </c>
      <c r="BW460">
        <v>1</v>
      </c>
      <c r="BX460">
        <v>1</v>
      </c>
      <c r="BY460" t="s">
        <v>3</v>
      </c>
      <c r="BZ460">
        <v>0</v>
      </c>
      <c r="CA460">
        <v>0</v>
      </c>
      <c r="CB460" t="s">
        <v>3</v>
      </c>
      <c r="CE460">
        <v>0</v>
      </c>
      <c r="CF460">
        <v>0</v>
      </c>
      <c r="CG460">
        <v>0</v>
      </c>
      <c r="CM460">
        <v>0</v>
      </c>
      <c r="CN460" t="s">
        <v>3</v>
      </c>
      <c r="CO460">
        <v>0</v>
      </c>
      <c r="CP460">
        <f t="shared" si="368"/>
        <v>675.63</v>
      </c>
      <c r="CQ460">
        <f>ROUND(AL460*BC460,2)</f>
        <v>675.63</v>
      </c>
      <c r="CR460">
        <f>ROUND(AM460*BB460,2)</f>
        <v>0</v>
      </c>
      <c r="CS460">
        <f>ROUND(AN460*BS460,2)</f>
        <v>0</v>
      </c>
      <c r="CT460">
        <f>ROUND(AO460*BA460,2)</f>
        <v>0</v>
      </c>
      <c r="CU460">
        <f t="shared" si="369"/>
        <v>0</v>
      </c>
      <c r="CV460">
        <f t="shared" si="383"/>
        <v>0</v>
      </c>
      <c r="CW460">
        <f t="shared" si="383"/>
        <v>0</v>
      </c>
      <c r="CX460">
        <f t="shared" si="370"/>
        <v>0</v>
      </c>
      <c r="CY460">
        <f t="shared" si="371"/>
        <v>0</v>
      </c>
      <c r="CZ460">
        <f t="shared" si="372"/>
        <v>0</v>
      </c>
      <c r="DC460" t="s">
        <v>3</v>
      </c>
      <c r="DD460" t="s">
        <v>3</v>
      </c>
      <c r="DE460" t="s">
        <v>3</v>
      </c>
      <c r="DF460" t="s">
        <v>3</v>
      </c>
      <c r="DG460" t="s">
        <v>3</v>
      </c>
      <c r="DH460" t="s">
        <v>3</v>
      </c>
      <c r="DI460" t="s">
        <v>3</v>
      </c>
      <c r="DJ460" t="s">
        <v>3</v>
      </c>
      <c r="DK460" t="s">
        <v>3</v>
      </c>
      <c r="DL460" t="s">
        <v>3</v>
      </c>
      <c r="DM460" t="s">
        <v>3</v>
      </c>
      <c r="DN460">
        <v>0</v>
      </c>
      <c r="DO460">
        <v>0</v>
      </c>
      <c r="DP460">
        <v>1</v>
      </c>
      <c r="DQ460">
        <v>1</v>
      </c>
      <c r="DU460">
        <v>1013</v>
      </c>
      <c r="DV460" t="s">
        <v>23</v>
      </c>
      <c r="DW460" t="s">
        <v>23</v>
      </c>
      <c r="DX460">
        <v>1</v>
      </c>
      <c r="DZ460" t="s">
        <v>3</v>
      </c>
      <c r="EA460" t="s">
        <v>3</v>
      </c>
      <c r="EB460" t="s">
        <v>3</v>
      </c>
      <c r="EC460" t="s">
        <v>3</v>
      </c>
      <c r="EE460">
        <v>45799882</v>
      </c>
      <c r="EF460">
        <v>8</v>
      </c>
      <c r="EG460" t="s">
        <v>105</v>
      </c>
      <c r="EH460">
        <v>0</v>
      </c>
      <c r="EI460" t="s">
        <v>3</v>
      </c>
      <c r="EJ460">
        <v>1</v>
      </c>
      <c r="EK460">
        <v>1100</v>
      </c>
      <c r="EL460" t="s">
        <v>106</v>
      </c>
      <c r="EM460" t="s">
        <v>107</v>
      </c>
      <c r="EO460" t="s">
        <v>3</v>
      </c>
      <c r="EQ460">
        <v>131072</v>
      </c>
      <c r="ER460">
        <v>0</v>
      </c>
      <c r="ES460">
        <v>675.63</v>
      </c>
      <c r="ET460">
        <v>0</v>
      </c>
      <c r="EU460">
        <v>0</v>
      </c>
      <c r="EV460">
        <v>0</v>
      </c>
      <c r="EW460">
        <v>0</v>
      </c>
      <c r="EX460">
        <v>0</v>
      </c>
      <c r="EY460">
        <v>0</v>
      </c>
      <c r="FQ460">
        <v>0</v>
      </c>
      <c r="FR460">
        <v>0</v>
      </c>
      <c r="FS460">
        <v>0</v>
      </c>
      <c r="FX460">
        <v>0</v>
      </c>
      <c r="FY460">
        <v>0</v>
      </c>
      <c r="GA460" t="s">
        <v>3</v>
      </c>
      <c r="GD460">
        <v>1</v>
      </c>
      <c r="GF460">
        <v>1323350684</v>
      </c>
      <c r="GG460">
        <v>2</v>
      </c>
      <c r="GH460">
        <v>0</v>
      </c>
      <c r="GI460">
        <v>-2</v>
      </c>
      <c r="GJ460">
        <v>0</v>
      </c>
      <c r="GK460">
        <v>0</v>
      </c>
      <c r="GL460">
        <f t="shared" si="373"/>
        <v>0</v>
      </c>
      <c r="GM460">
        <f t="shared" si="374"/>
        <v>675.63</v>
      </c>
      <c r="GN460">
        <f t="shared" si="375"/>
        <v>0</v>
      </c>
      <c r="GO460">
        <f t="shared" si="376"/>
        <v>675.63</v>
      </c>
      <c r="GP460">
        <f t="shared" si="377"/>
        <v>0</v>
      </c>
      <c r="GR460">
        <v>0</v>
      </c>
      <c r="GS460">
        <v>0</v>
      </c>
      <c r="GT460">
        <v>0</v>
      </c>
      <c r="GU460" t="s">
        <v>3</v>
      </c>
      <c r="GV460">
        <f t="shared" si="378"/>
        <v>0</v>
      </c>
      <c r="GW460">
        <v>1</v>
      </c>
      <c r="GX460">
        <f t="shared" si="379"/>
        <v>0</v>
      </c>
      <c r="HA460">
        <v>0</v>
      </c>
      <c r="HB460">
        <v>0</v>
      </c>
      <c r="HC460">
        <f t="shared" si="380"/>
        <v>0</v>
      </c>
      <c r="HE460" t="s">
        <v>3</v>
      </c>
      <c r="HF460" t="s">
        <v>3</v>
      </c>
      <c r="HM460" t="s">
        <v>3</v>
      </c>
      <c r="HN460" t="s">
        <v>3</v>
      </c>
      <c r="HO460" t="s">
        <v>3</v>
      </c>
      <c r="HP460" t="s">
        <v>3</v>
      </c>
      <c r="HQ460" t="s">
        <v>3</v>
      </c>
      <c r="HS460">
        <v>0</v>
      </c>
      <c r="IK460">
        <v>0</v>
      </c>
    </row>
    <row r="461" spans="1:245" x14ac:dyDescent="0.2">
      <c r="A461">
        <v>17</v>
      </c>
      <c r="B461">
        <v>1</v>
      </c>
      <c r="E461" t="s">
        <v>639</v>
      </c>
      <c r="F461" t="s">
        <v>640</v>
      </c>
      <c r="G461" t="s">
        <v>641</v>
      </c>
      <c r="H461" t="s">
        <v>23</v>
      </c>
      <c r="I461">
        <f>ROUND(4,7)</f>
        <v>4</v>
      </c>
      <c r="J461">
        <v>0</v>
      </c>
      <c r="K461">
        <f>ROUND(4,7)</f>
        <v>4</v>
      </c>
      <c r="O461">
        <f t="shared" si="360"/>
        <v>3200</v>
      </c>
      <c r="P461">
        <f>ROUND(CQ461*I461,2)</f>
        <v>3200</v>
      </c>
      <c r="Q461">
        <f>ROUND(CR461*I461,2)</f>
        <v>0</v>
      </c>
      <c r="R461">
        <f>ROUND(CS461*I461,2)</f>
        <v>0</v>
      </c>
      <c r="S461">
        <f>ROUND(CT461*I461,2)</f>
        <v>0</v>
      </c>
      <c r="T461">
        <f t="shared" si="361"/>
        <v>0</v>
      </c>
      <c r="U461">
        <f>ROUND(CV461*I461,7)</f>
        <v>0</v>
      </c>
      <c r="V461">
        <f>ROUND(CW461*I461,7)</f>
        <v>0</v>
      </c>
      <c r="W461">
        <f t="shared" si="362"/>
        <v>0</v>
      </c>
      <c r="X461">
        <f t="shared" si="363"/>
        <v>0</v>
      </c>
      <c r="Y461">
        <f t="shared" si="364"/>
        <v>0</v>
      </c>
      <c r="AA461">
        <v>48216218</v>
      </c>
      <c r="AB461">
        <f t="shared" si="365"/>
        <v>800</v>
      </c>
      <c r="AC461">
        <f>ROUND((ES461),6)</f>
        <v>800</v>
      </c>
      <c r="AD461">
        <f>ROUND((((ET461)-(EU461))+AE461),6)</f>
        <v>0</v>
      </c>
      <c r="AE461">
        <f t="shared" si="381"/>
        <v>0</v>
      </c>
      <c r="AF461">
        <f t="shared" si="381"/>
        <v>0</v>
      </c>
      <c r="AG461">
        <f t="shared" si="366"/>
        <v>0</v>
      </c>
      <c r="AH461">
        <f t="shared" si="382"/>
        <v>0</v>
      </c>
      <c r="AI461">
        <f t="shared" si="382"/>
        <v>0</v>
      </c>
      <c r="AJ461">
        <f t="shared" si="367"/>
        <v>0</v>
      </c>
      <c r="AK461">
        <v>800</v>
      </c>
      <c r="AL461">
        <v>800</v>
      </c>
      <c r="AM461">
        <v>0</v>
      </c>
      <c r="AN461">
        <v>0</v>
      </c>
      <c r="AO461">
        <v>0</v>
      </c>
      <c r="AP461">
        <v>0</v>
      </c>
      <c r="AQ461">
        <v>0</v>
      </c>
      <c r="AR461">
        <v>0</v>
      </c>
      <c r="AS461">
        <v>0</v>
      </c>
      <c r="AT461">
        <v>0</v>
      </c>
      <c r="AU461">
        <v>0</v>
      </c>
      <c r="AV461">
        <v>1</v>
      </c>
      <c r="AW461">
        <v>1</v>
      </c>
      <c r="AZ461">
        <v>1</v>
      </c>
      <c r="BA461">
        <v>1</v>
      </c>
      <c r="BB461">
        <v>1</v>
      </c>
      <c r="BC461">
        <v>1</v>
      </c>
      <c r="BD461" t="s">
        <v>3</v>
      </c>
      <c r="BE461" t="s">
        <v>3</v>
      </c>
      <c r="BF461" t="s">
        <v>3</v>
      </c>
      <c r="BG461" t="s">
        <v>3</v>
      </c>
      <c r="BH461">
        <v>3</v>
      </c>
      <c r="BI461">
        <v>2</v>
      </c>
      <c r="BJ461" t="s">
        <v>640</v>
      </c>
      <c r="BM461">
        <v>1100</v>
      </c>
      <c r="BN461">
        <v>0</v>
      </c>
      <c r="BO461" t="s">
        <v>3</v>
      </c>
      <c r="BP461">
        <v>0</v>
      </c>
      <c r="BQ461">
        <v>8</v>
      </c>
      <c r="BR461">
        <v>0</v>
      </c>
      <c r="BS461">
        <v>1</v>
      </c>
      <c r="BT461">
        <v>1</v>
      </c>
      <c r="BU461">
        <v>1</v>
      </c>
      <c r="BV461">
        <v>1</v>
      </c>
      <c r="BW461">
        <v>1</v>
      </c>
      <c r="BX461">
        <v>1</v>
      </c>
      <c r="BY461" t="s">
        <v>3</v>
      </c>
      <c r="BZ461">
        <v>0</v>
      </c>
      <c r="CA461">
        <v>0</v>
      </c>
      <c r="CB461" t="s">
        <v>3</v>
      </c>
      <c r="CE461">
        <v>0</v>
      </c>
      <c r="CF461">
        <v>0</v>
      </c>
      <c r="CG461">
        <v>0</v>
      </c>
      <c r="CM461">
        <v>0</v>
      </c>
      <c r="CN461" t="s">
        <v>3</v>
      </c>
      <c r="CO461">
        <v>0</v>
      </c>
      <c r="CP461">
        <f t="shared" si="368"/>
        <v>3200</v>
      </c>
      <c r="CQ461">
        <f>ROUND(AL461*BC461,2)</f>
        <v>800</v>
      </c>
      <c r="CR461">
        <f>ROUND(AM461*BB461,2)</f>
        <v>0</v>
      </c>
      <c r="CS461">
        <f>ROUND(AN461*BS461,2)</f>
        <v>0</v>
      </c>
      <c r="CT461">
        <f>ROUND(AO461*BA461,2)</f>
        <v>0</v>
      </c>
      <c r="CU461">
        <f t="shared" si="369"/>
        <v>0</v>
      </c>
      <c r="CV461">
        <f t="shared" si="383"/>
        <v>0</v>
      </c>
      <c r="CW461">
        <f t="shared" si="383"/>
        <v>0</v>
      </c>
      <c r="CX461">
        <f t="shared" si="370"/>
        <v>0</v>
      </c>
      <c r="CY461">
        <f t="shared" si="371"/>
        <v>0</v>
      </c>
      <c r="CZ461">
        <f t="shared" si="372"/>
        <v>0</v>
      </c>
      <c r="DC461" t="s">
        <v>3</v>
      </c>
      <c r="DD461" t="s">
        <v>3</v>
      </c>
      <c r="DE461" t="s">
        <v>3</v>
      </c>
      <c r="DF461" t="s">
        <v>3</v>
      </c>
      <c r="DG461" t="s">
        <v>3</v>
      </c>
      <c r="DH461" t="s">
        <v>3</v>
      </c>
      <c r="DI461" t="s">
        <v>3</v>
      </c>
      <c r="DJ461" t="s">
        <v>3</v>
      </c>
      <c r="DK461" t="s">
        <v>3</v>
      </c>
      <c r="DL461" t="s">
        <v>3</v>
      </c>
      <c r="DM461" t="s">
        <v>3</v>
      </c>
      <c r="DN461">
        <v>0</v>
      </c>
      <c r="DO461">
        <v>0</v>
      </c>
      <c r="DP461">
        <v>1</v>
      </c>
      <c r="DQ461">
        <v>1</v>
      </c>
      <c r="DU461">
        <v>1013</v>
      </c>
      <c r="DV461" t="s">
        <v>23</v>
      </c>
      <c r="DW461" t="s">
        <v>23</v>
      </c>
      <c r="DX461">
        <v>1</v>
      </c>
      <c r="DZ461" t="s">
        <v>3</v>
      </c>
      <c r="EA461" t="s">
        <v>3</v>
      </c>
      <c r="EB461" t="s">
        <v>3</v>
      </c>
      <c r="EC461" t="s">
        <v>3</v>
      </c>
      <c r="EE461">
        <v>45799882</v>
      </c>
      <c r="EF461">
        <v>8</v>
      </c>
      <c r="EG461" t="s">
        <v>105</v>
      </c>
      <c r="EH461">
        <v>0</v>
      </c>
      <c r="EI461" t="s">
        <v>3</v>
      </c>
      <c r="EJ461">
        <v>1</v>
      </c>
      <c r="EK461">
        <v>1100</v>
      </c>
      <c r="EL461" t="s">
        <v>106</v>
      </c>
      <c r="EM461" t="s">
        <v>107</v>
      </c>
      <c r="EO461" t="s">
        <v>3</v>
      </c>
      <c r="EQ461">
        <v>131072</v>
      </c>
      <c r="ER461">
        <v>0</v>
      </c>
      <c r="ES461">
        <v>800</v>
      </c>
      <c r="ET461">
        <v>0</v>
      </c>
      <c r="EU461">
        <v>0</v>
      </c>
      <c r="EV461">
        <v>0</v>
      </c>
      <c r="EW461">
        <v>0</v>
      </c>
      <c r="EX461">
        <v>0</v>
      </c>
      <c r="EY461">
        <v>0</v>
      </c>
      <c r="FQ461">
        <v>0</v>
      </c>
      <c r="FR461">
        <v>0</v>
      </c>
      <c r="FS461">
        <v>0</v>
      </c>
      <c r="FX461">
        <v>0</v>
      </c>
      <c r="FY461">
        <v>0</v>
      </c>
      <c r="GA461" t="s">
        <v>3</v>
      </c>
      <c r="GD461">
        <v>1</v>
      </c>
      <c r="GF461">
        <v>398476101</v>
      </c>
      <c r="GG461">
        <v>2</v>
      </c>
      <c r="GH461">
        <v>0</v>
      </c>
      <c r="GI461">
        <v>-2</v>
      </c>
      <c r="GJ461">
        <v>0</v>
      </c>
      <c r="GK461">
        <v>0</v>
      </c>
      <c r="GL461">
        <f t="shared" si="373"/>
        <v>0</v>
      </c>
      <c r="GM461">
        <f t="shared" si="374"/>
        <v>3200</v>
      </c>
      <c r="GN461">
        <f t="shared" si="375"/>
        <v>0</v>
      </c>
      <c r="GO461">
        <f t="shared" si="376"/>
        <v>3200</v>
      </c>
      <c r="GP461">
        <f t="shared" si="377"/>
        <v>0</v>
      </c>
      <c r="GR461">
        <v>0</v>
      </c>
      <c r="GS461">
        <v>0</v>
      </c>
      <c r="GT461">
        <v>0</v>
      </c>
      <c r="GU461" t="s">
        <v>3</v>
      </c>
      <c r="GV461">
        <f t="shared" si="378"/>
        <v>0</v>
      </c>
      <c r="GW461">
        <v>1</v>
      </c>
      <c r="GX461">
        <f t="shared" si="379"/>
        <v>0</v>
      </c>
      <c r="HA461">
        <v>0</v>
      </c>
      <c r="HB461">
        <v>0</v>
      </c>
      <c r="HC461">
        <f t="shared" si="380"/>
        <v>0</v>
      </c>
      <c r="HE461" t="s">
        <v>3</v>
      </c>
      <c r="HF461" t="s">
        <v>3</v>
      </c>
      <c r="HM461" t="s">
        <v>3</v>
      </c>
      <c r="HN461" t="s">
        <v>3</v>
      </c>
      <c r="HO461" t="s">
        <v>3</v>
      </c>
      <c r="HP461" t="s">
        <v>3</v>
      </c>
      <c r="HQ461" t="s">
        <v>3</v>
      </c>
      <c r="HS461">
        <v>0</v>
      </c>
      <c r="IK461">
        <v>0</v>
      </c>
    </row>
    <row r="462" spans="1:245" x14ac:dyDescent="0.2">
      <c r="A462">
        <v>17</v>
      </c>
      <c r="B462">
        <v>1</v>
      </c>
      <c r="C462">
        <f>ROW(SmtRes!A683)</f>
        <v>683</v>
      </c>
      <c r="D462">
        <f>ROW(EtalonRes!A683)</f>
        <v>683</v>
      </c>
      <c r="E462" t="s">
        <v>642</v>
      </c>
      <c r="F462" t="s">
        <v>176</v>
      </c>
      <c r="G462" t="s">
        <v>177</v>
      </c>
      <c r="H462" t="s">
        <v>23</v>
      </c>
      <c r="I462">
        <v>100</v>
      </c>
      <c r="J462">
        <v>0</v>
      </c>
      <c r="K462">
        <v>100</v>
      </c>
      <c r="O462">
        <f t="shared" si="360"/>
        <v>16832.86</v>
      </c>
      <c r="P462">
        <f>SUMIF(SmtRes!AQ682:'SmtRes'!AQ683,"=1",SmtRes!DF682:'SmtRes'!DF683)</f>
        <v>0</v>
      </c>
      <c r="Q462">
        <f>SUMIF(SmtRes!AQ682:'SmtRes'!AQ683,"=1",SmtRes!DG682:'SmtRes'!DG683)</f>
        <v>0</v>
      </c>
      <c r="R462">
        <f>SUMIF(SmtRes!AQ682:'SmtRes'!AQ683,"=1",SmtRes!DH682:'SmtRes'!DH683)</f>
        <v>0</v>
      </c>
      <c r="S462">
        <f>SUMIF(SmtRes!AQ682:'SmtRes'!AQ683,"=1",SmtRes!DI682:'SmtRes'!DI683)</f>
        <v>16832.86</v>
      </c>
      <c r="T462">
        <f t="shared" si="361"/>
        <v>0</v>
      </c>
      <c r="U462">
        <f>SUMIF(SmtRes!AQ682:'SmtRes'!AQ683,"=1",SmtRes!CV682:'SmtRes'!CV683)</f>
        <v>22</v>
      </c>
      <c r="V462">
        <f>SUMIF(SmtRes!AQ682:'SmtRes'!AQ683,"=1",SmtRes!CW682:'SmtRes'!CW683)</f>
        <v>0</v>
      </c>
      <c r="W462">
        <f t="shared" si="362"/>
        <v>0</v>
      </c>
      <c r="X462">
        <f t="shared" si="363"/>
        <v>15149.57</v>
      </c>
      <c r="Y462">
        <f t="shared" si="364"/>
        <v>7743.12</v>
      </c>
      <c r="AA462">
        <v>48216218</v>
      </c>
      <c r="AB462">
        <f t="shared" si="365"/>
        <v>168.32859999999999</v>
      </c>
      <c r="AC462">
        <f>ROUND((0),6)</f>
        <v>0</v>
      </c>
      <c r="AD462">
        <f>ROUND((((0)-(0))+AE462),6)</f>
        <v>0</v>
      </c>
      <c r="AE462">
        <f>ROUND((0),6)</f>
        <v>0</v>
      </c>
      <c r="AF462">
        <f>ROUND((SUM(SmtRes!BT682:'SmtRes'!BT683)),6)</f>
        <v>168.32859999999999</v>
      </c>
      <c r="AG462">
        <f t="shared" si="366"/>
        <v>0</v>
      </c>
      <c r="AH462">
        <f>(SUM(SmtRes!BU682:'SmtRes'!BU683))</f>
        <v>0.22</v>
      </c>
      <c r="AI462">
        <f>(0)</f>
        <v>0</v>
      </c>
      <c r="AJ462">
        <f t="shared" si="367"/>
        <v>0</v>
      </c>
      <c r="AK462">
        <v>168.32859999999999</v>
      </c>
      <c r="AL462">
        <v>0</v>
      </c>
      <c r="AM462">
        <v>0</v>
      </c>
      <c r="AN462">
        <v>0</v>
      </c>
      <c r="AO462">
        <v>168.32859999999999</v>
      </c>
      <c r="AP462">
        <v>0</v>
      </c>
      <c r="AQ462">
        <v>0.22</v>
      </c>
      <c r="AR462">
        <v>0</v>
      </c>
      <c r="AS462">
        <v>0</v>
      </c>
      <c r="AT462">
        <v>90</v>
      </c>
      <c r="AU462">
        <v>46</v>
      </c>
      <c r="AV462">
        <v>1</v>
      </c>
      <c r="AW462">
        <v>1</v>
      </c>
      <c r="AZ462">
        <v>1</v>
      </c>
      <c r="BA462">
        <v>1</v>
      </c>
      <c r="BB462">
        <v>1</v>
      </c>
      <c r="BC462">
        <v>1</v>
      </c>
      <c r="BD462" t="s">
        <v>3</v>
      </c>
      <c r="BE462" t="s">
        <v>3</v>
      </c>
      <c r="BF462" t="s">
        <v>3</v>
      </c>
      <c r="BG462" t="s">
        <v>3</v>
      </c>
      <c r="BH462">
        <v>0</v>
      </c>
      <c r="BI462">
        <v>2</v>
      </c>
      <c r="BJ462" t="s">
        <v>178</v>
      </c>
      <c r="BM462">
        <v>111002</v>
      </c>
      <c r="BN462">
        <v>0</v>
      </c>
      <c r="BO462" t="s">
        <v>3</v>
      </c>
      <c r="BP462">
        <v>0</v>
      </c>
      <c r="BQ462">
        <v>3</v>
      </c>
      <c r="BR462">
        <v>0</v>
      </c>
      <c r="BS462">
        <v>1</v>
      </c>
      <c r="BT462">
        <v>1</v>
      </c>
      <c r="BU462">
        <v>1</v>
      </c>
      <c r="BV462">
        <v>1</v>
      </c>
      <c r="BW462">
        <v>1</v>
      </c>
      <c r="BX462">
        <v>1</v>
      </c>
      <c r="BY462" t="s">
        <v>3</v>
      </c>
      <c r="BZ462">
        <v>90</v>
      </c>
      <c r="CA462">
        <v>46</v>
      </c>
      <c r="CB462" t="s">
        <v>3</v>
      </c>
      <c r="CE462">
        <v>0</v>
      </c>
      <c r="CF462">
        <v>0</v>
      </c>
      <c r="CG462">
        <v>0</v>
      </c>
      <c r="CM462">
        <v>0</v>
      </c>
      <c r="CN462" t="s">
        <v>3</v>
      </c>
      <c r="CO462">
        <v>0</v>
      </c>
      <c r="CP462">
        <f t="shared" si="368"/>
        <v>16832.86</v>
      </c>
      <c r="CQ462">
        <f>SUMIF(SmtRes!AQ682:'SmtRes'!AQ683,"=1",SmtRes!AA682:'SmtRes'!AA683)</f>
        <v>0</v>
      </c>
      <c r="CR462">
        <f>SUMIF(SmtRes!AQ682:'SmtRes'!AQ683,"=1",SmtRes!AB682:'SmtRes'!AB683)</f>
        <v>0</v>
      </c>
      <c r="CS462">
        <f>SUMIF(SmtRes!AQ682:'SmtRes'!AQ683,"=1",SmtRes!AC682:'SmtRes'!AC683)</f>
        <v>0</v>
      </c>
      <c r="CT462">
        <f>SUMIF(SmtRes!AQ682:'SmtRes'!AQ683,"=1",SmtRes!AD682:'SmtRes'!AD683)</f>
        <v>765.13</v>
      </c>
      <c r="CU462">
        <f t="shared" si="369"/>
        <v>0</v>
      </c>
      <c r="CV462">
        <f>SUMIF(SmtRes!AQ682:'SmtRes'!AQ683,"=1",SmtRes!BU682:'SmtRes'!BU683)</f>
        <v>0.22</v>
      </c>
      <c r="CW462">
        <f>SUMIF(SmtRes!AQ682:'SmtRes'!AQ683,"=1",SmtRes!BV682:'SmtRes'!BV683)</f>
        <v>0</v>
      </c>
      <c r="CX462">
        <f t="shared" si="370"/>
        <v>0</v>
      </c>
      <c r="CY462">
        <f t="shared" si="371"/>
        <v>15149.574000000001</v>
      </c>
      <c r="CZ462">
        <f t="shared" si="372"/>
        <v>7743.115600000001</v>
      </c>
      <c r="DC462" t="s">
        <v>3</v>
      </c>
      <c r="DD462" t="s">
        <v>3</v>
      </c>
      <c r="DE462" t="s">
        <v>3</v>
      </c>
      <c r="DF462" t="s">
        <v>3</v>
      </c>
      <c r="DG462" t="s">
        <v>3</v>
      </c>
      <c r="DH462" t="s">
        <v>3</v>
      </c>
      <c r="DI462" t="s">
        <v>3</v>
      </c>
      <c r="DJ462" t="s">
        <v>3</v>
      </c>
      <c r="DK462" t="s">
        <v>3</v>
      </c>
      <c r="DL462" t="s">
        <v>3</v>
      </c>
      <c r="DM462" t="s">
        <v>3</v>
      </c>
      <c r="DN462">
        <v>0</v>
      </c>
      <c r="DO462">
        <v>0</v>
      </c>
      <c r="DP462">
        <v>1</v>
      </c>
      <c r="DQ462">
        <v>1</v>
      </c>
      <c r="DU462">
        <v>1013</v>
      </c>
      <c r="DV462" t="s">
        <v>23</v>
      </c>
      <c r="DW462" t="s">
        <v>23</v>
      </c>
      <c r="DX462">
        <v>1</v>
      </c>
      <c r="DZ462" t="s">
        <v>3</v>
      </c>
      <c r="EA462" t="s">
        <v>3</v>
      </c>
      <c r="EB462" t="s">
        <v>3</v>
      </c>
      <c r="EC462" t="s">
        <v>3</v>
      </c>
      <c r="EE462">
        <v>45799468</v>
      </c>
      <c r="EF462">
        <v>3</v>
      </c>
      <c r="EG462" t="s">
        <v>25</v>
      </c>
      <c r="EH462">
        <v>0</v>
      </c>
      <c r="EI462" t="s">
        <v>3</v>
      </c>
      <c r="EJ462">
        <v>2</v>
      </c>
      <c r="EK462">
        <v>111002</v>
      </c>
      <c r="EL462" t="s">
        <v>129</v>
      </c>
      <c r="EM462" t="s">
        <v>130</v>
      </c>
      <c r="EO462" t="s">
        <v>543</v>
      </c>
      <c r="EQ462">
        <v>131584</v>
      </c>
      <c r="ER462">
        <v>0</v>
      </c>
      <c r="ES462">
        <v>0</v>
      </c>
      <c r="ET462">
        <v>0</v>
      </c>
      <c r="EU462">
        <v>0</v>
      </c>
      <c r="EV462">
        <v>0</v>
      </c>
      <c r="EW462">
        <v>0.22</v>
      </c>
      <c r="EX462">
        <v>0</v>
      </c>
      <c r="EY462">
        <v>0</v>
      </c>
      <c r="FQ462">
        <v>0</v>
      </c>
      <c r="FR462">
        <v>0</v>
      </c>
      <c r="FS462">
        <v>0</v>
      </c>
      <c r="FX462">
        <v>90</v>
      </c>
      <c r="FY462">
        <v>46</v>
      </c>
      <c r="GA462" t="s">
        <v>3</v>
      </c>
      <c r="GD462">
        <v>1</v>
      </c>
      <c r="GF462">
        <v>-231045765</v>
      </c>
      <c r="GG462">
        <v>2</v>
      </c>
      <c r="GH462">
        <v>1</v>
      </c>
      <c r="GI462">
        <v>-2</v>
      </c>
      <c r="GJ462">
        <v>0</v>
      </c>
      <c r="GK462">
        <v>0</v>
      </c>
      <c r="GL462">
        <f t="shared" si="373"/>
        <v>0</v>
      </c>
      <c r="GM462">
        <f t="shared" si="374"/>
        <v>39725.550000000003</v>
      </c>
      <c r="GN462">
        <f t="shared" si="375"/>
        <v>0</v>
      </c>
      <c r="GO462">
        <f t="shared" si="376"/>
        <v>39725.550000000003</v>
      </c>
      <c r="GP462">
        <f t="shared" si="377"/>
        <v>0</v>
      </c>
      <c r="GR462">
        <v>0</v>
      </c>
      <c r="GS462">
        <v>3</v>
      </c>
      <c r="GT462">
        <v>0</v>
      </c>
      <c r="GU462" t="s">
        <v>3</v>
      </c>
      <c r="GV462">
        <f t="shared" si="378"/>
        <v>0</v>
      </c>
      <c r="GW462">
        <v>1</v>
      </c>
      <c r="GX462">
        <f t="shared" si="379"/>
        <v>0</v>
      </c>
      <c r="HA462">
        <v>0</v>
      </c>
      <c r="HB462">
        <v>0</v>
      </c>
      <c r="HC462">
        <f t="shared" si="380"/>
        <v>0</v>
      </c>
      <c r="HE462" t="s">
        <v>3</v>
      </c>
      <c r="HF462" t="s">
        <v>3</v>
      </c>
      <c r="HM462" t="s">
        <v>3</v>
      </c>
      <c r="HN462" t="s">
        <v>132</v>
      </c>
      <c r="HO462" t="s">
        <v>133</v>
      </c>
      <c r="HP462" t="s">
        <v>129</v>
      </c>
      <c r="HQ462" t="s">
        <v>129</v>
      </c>
      <c r="HS462">
        <v>0</v>
      </c>
      <c r="IK462">
        <v>0</v>
      </c>
    </row>
    <row r="463" spans="1:245" x14ac:dyDescent="0.2">
      <c r="A463">
        <v>18</v>
      </c>
      <c r="B463">
        <v>1</v>
      </c>
      <c r="C463">
        <v>683</v>
      </c>
      <c r="E463" t="s">
        <v>643</v>
      </c>
      <c r="F463" t="s">
        <v>32</v>
      </c>
      <c r="G463" t="s">
        <v>33</v>
      </c>
      <c r="H463" t="s">
        <v>34</v>
      </c>
      <c r="I463">
        <f>J463</f>
        <v>2</v>
      </c>
      <c r="J463">
        <v>2</v>
      </c>
      <c r="K463">
        <v>2</v>
      </c>
      <c r="O463">
        <f>ROUND(P463,2)</f>
        <v>336.66</v>
      </c>
      <c r="P463">
        <f>ROUND(ROUND(ROUND(SUMIF(SmtRes!AQ682:'SmtRes'!AQ683,"=1",SmtRes!CU682:'SmtRes'!CU683),2),2)*I463/100,2)</f>
        <v>336.66</v>
      </c>
      <c r="Q463">
        <f>ROUND(CR463*I463,2)</f>
        <v>0</v>
      </c>
      <c r="R463">
        <f>ROUND(CS463*I463,2)</f>
        <v>0</v>
      </c>
      <c r="S463">
        <f>ROUND(CT463*I463,2)</f>
        <v>0</v>
      </c>
      <c r="T463">
        <f t="shared" si="361"/>
        <v>0</v>
      </c>
      <c r="U463">
        <f>ROUND(CV463*I463,7)</f>
        <v>0</v>
      </c>
      <c r="V463">
        <f>ROUND(CW463*I463,7)</f>
        <v>0</v>
      </c>
      <c r="W463">
        <f t="shared" si="362"/>
        <v>0</v>
      </c>
      <c r="X463">
        <f t="shared" si="363"/>
        <v>0</v>
      </c>
      <c r="Y463">
        <f t="shared" si="364"/>
        <v>0</v>
      </c>
      <c r="AA463">
        <v>48216218</v>
      </c>
      <c r="AB463">
        <f t="shared" si="365"/>
        <v>0</v>
      </c>
      <c r="AC463">
        <f>ROUND((ES463),6)</f>
        <v>0</v>
      </c>
      <c r="AD463">
        <f>ROUND((((ET463)-(EU463))+AE463),6)</f>
        <v>0</v>
      </c>
      <c r="AE463">
        <f>ROUND((EU463),6)</f>
        <v>0</v>
      </c>
      <c r="AF463">
        <f>ROUND((EV463),6)</f>
        <v>0</v>
      </c>
      <c r="AG463">
        <f t="shared" si="366"/>
        <v>0</v>
      </c>
      <c r="AH463">
        <f>(EW463)</f>
        <v>0</v>
      </c>
      <c r="AI463">
        <f>(EX463)</f>
        <v>0</v>
      </c>
      <c r="AJ463">
        <f t="shared" si="367"/>
        <v>0</v>
      </c>
      <c r="AK463">
        <v>0</v>
      </c>
      <c r="AL463">
        <v>0</v>
      </c>
      <c r="AM463">
        <v>0</v>
      </c>
      <c r="AN463">
        <v>0</v>
      </c>
      <c r="AO463">
        <v>0</v>
      </c>
      <c r="AP463">
        <v>0</v>
      </c>
      <c r="AQ463">
        <v>0</v>
      </c>
      <c r="AR463">
        <v>0</v>
      </c>
      <c r="AS463">
        <v>0</v>
      </c>
      <c r="AT463">
        <v>90</v>
      </c>
      <c r="AU463">
        <v>46</v>
      </c>
      <c r="AV463">
        <v>1</v>
      </c>
      <c r="AW463">
        <v>1</v>
      </c>
      <c r="AZ463">
        <v>1</v>
      </c>
      <c r="BA463">
        <v>1</v>
      </c>
      <c r="BB463">
        <v>1</v>
      </c>
      <c r="BC463">
        <v>1</v>
      </c>
      <c r="BD463" t="s">
        <v>3</v>
      </c>
      <c r="BE463" t="s">
        <v>3</v>
      </c>
      <c r="BF463" t="s">
        <v>3</v>
      </c>
      <c r="BG463" t="s">
        <v>3</v>
      </c>
      <c r="BH463">
        <v>3</v>
      </c>
      <c r="BI463">
        <v>2</v>
      </c>
      <c r="BJ463" t="s">
        <v>3</v>
      </c>
      <c r="BM463">
        <v>111002</v>
      </c>
      <c r="BN463">
        <v>0</v>
      </c>
      <c r="BO463" t="s">
        <v>3</v>
      </c>
      <c r="BP463">
        <v>0</v>
      </c>
      <c r="BQ463">
        <v>3</v>
      </c>
      <c r="BR463">
        <v>0</v>
      </c>
      <c r="BS463">
        <v>1</v>
      </c>
      <c r="BT463">
        <v>1</v>
      </c>
      <c r="BU463">
        <v>1</v>
      </c>
      <c r="BV463">
        <v>1</v>
      </c>
      <c r="BW463">
        <v>1</v>
      </c>
      <c r="BX463">
        <v>1</v>
      </c>
      <c r="BY463" t="s">
        <v>3</v>
      </c>
      <c r="BZ463">
        <v>90</v>
      </c>
      <c r="CA463">
        <v>46</v>
      </c>
      <c r="CB463" t="s">
        <v>3</v>
      </c>
      <c r="CE463">
        <v>0</v>
      </c>
      <c r="CF463">
        <v>0</v>
      </c>
      <c r="CG463">
        <v>0</v>
      </c>
      <c r="CM463">
        <v>0</v>
      </c>
      <c r="CN463" t="s">
        <v>3</v>
      </c>
      <c r="CO463">
        <v>0</v>
      </c>
      <c r="CP463">
        <f>0</f>
        <v>0</v>
      </c>
      <c r="CQ463">
        <f>0</f>
        <v>0</v>
      </c>
      <c r="CR463">
        <f>0</f>
        <v>0</v>
      </c>
      <c r="CS463">
        <f>0</f>
        <v>0</v>
      </c>
      <c r="CT463">
        <f>0</f>
        <v>0</v>
      </c>
      <c r="CU463">
        <f>0</f>
        <v>0</v>
      </c>
      <c r="CV463">
        <f>0</f>
        <v>0</v>
      </c>
      <c r="CW463">
        <f>0</f>
        <v>0</v>
      </c>
      <c r="CX463">
        <f>0</f>
        <v>0</v>
      </c>
      <c r="CY463">
        <f>0</f>
        <v>0</v>
      </c>
      <c r="CZ463">
        <f>0</f>
        <v>0</v>
      </c>
      <c r="DC463" t="s">
        <v>3</v>
      </c>
      <c r="DD463" t="s">
        <v>3</v>
      </c>
      <c r="DE463" t="s">
        <v>3</v>
      </c>
      <c r="DF463" t="s">
        <v>3</v>
      </c>
      <c r="DG463" t="s">
        <v>3</v>
      </c>
      <c r="DH463" t="s">
        <v>3</v>
      </c>
      <c r="DI463" t="s">
        <v>3</v>
      </c>
      <c r="DJ463" t="s">
        <v>3</v>
      </c>
      <c r="DK463" t="s">
        <v>3</v>
      </c>
      <c r="DL463" t="s">
        <v>3</v>
      </c>
      <c r="DM463" t="s">
        <v>3</v>
      </c>
      <c r="DN463">
        <v>0</v>
      </c>
      <c r="DO463">
        <v>0</v>
      </c>
      <c r="DP463">
        <v>1</v>
      </c>
      <c r="DQ463">
        <v>1</v>
      </c>
      <c r="DU463">
        <v>1013</v>
      </c>
      <c r="DV463" t="s">
        <v>34</v>
      </c>
      <c r="DW463" t="s">
        <v>34</v>
      </c>
      <c r="DX463">
        <v>1</v>
      </c>
      <c r="DZ463" t="s">
        <v>3</v>
      </c>
      <c r="EA463" t="s">
        <v>3</v>
      </c>
      <c r="EB463" t="s">
        <v>3</v>
      </c>
      <c r="EC463" t="s">
        <v>3</v>
      </c>
      <c r="EE463">
        <v>45799468</v>
      </c>
      <c r="EF463">
        <v>3</v>
      </c>
      <c r="EG463" t="s">
        <v>25</v>
      </c>
      <c r="EH463">
        <v>0</v>
      </c>
      <c r="EI463" t="s">
        <v>3</v>
      </c>
      <c r="EJ463">
        <v>2</v>
      </c>
      <c r="EK463">
        <v>111002</v>
      </c>
      <c r="EL463" t="s">
        <v>129</v>
      </c>
      <c r="EM463" t="s">
        <v>130</v>
      </c>
      <c r="EO463" t="s">
        <v>3</v>
      </c>
      <c r="EQ463">
        <v>512</v>
      </c>
      <c r="ER463">
        <v>0</v>
      </c>
      <c r="ES463">
        <v>0</v>
      </c>
      <c r="ET463">
        <v>0</v>
      </c>
      <c r="EU463">
        <v>0</v>
      </c>
      <c r="EV463">
        <v>0</v>
      </c>
      <c r="EW463">
        <v>0</v>
      </c>
      <c r="EX463">
        <v>0</v>
      </c>
      <c r="FQ463">
        <v>0</v>
      </c>
      <c r="FR463">
        <v>0</v>
      </c>
      <c r="FS463">
        <v>0</v>
      </c>
      <c r="FX463">
        <v>90</v>
      </c>
      <c r="FY463">
        <v>46</v>
      </c>
      <c r="GA463" t="s">
        <v>3</v>
      </c>
      <c r="GD463">
        <v>1</v>
      </c>
      <c r="GF463">
        <v>274903907</v>
      </c>
      <c r="GG463">
        <v>2</v>
      </c>
      <c r="GH463">
        <v>1</v>
      </c>
      <c r="GI463">
        <v>-2</v>
      </c>
      <c r="GJ463">
        <v>0</v>
      </c>
      <c r="GK463">
        <v>0</v>
      </c>
      <c r="GL463">
        <f t="shared" si="373"/>
        <v>0</v>
      </c>
      <c r="GM463">
        <f t="shared" si="374"/>
        <v>336.66</v>
      </c>
      <c r="GN463">
        <f t="shared" si="375"/>
        <v>0</v>
      </c>
      <c r="GO463">
        <f t="shared" si="376"/>
        <v>336.66</v>
      </c>
      <c r="GP463">
        <f t="shared" si="377"/>
        <v>0</v>
      </c>
      <c r="GR463">
        <v>0</v>
      </c>
      <c r="GS463">
        <v>3</v>
      </c>
      <c r="GT463">
        <v>0</v>
      </c>
      <c r="GU463" t="s">
        <v>3</v>
      </c>
      <c r="GV463">
        <f t="shared" si="378"/>
        <v>0</v>
      </c>
      <c r="GW463">
        <v>1</v>
      </c>
      <c r="GX463">
        <f t="shared" si="379"/>
        <v>0</v>
      </c>
      <c r="HA463">
        <v>0</v>
      </c>
      <c r="HB463">
        <v>0</v>
      </c>
      <c r="HC463">
        <f>0</f>
        <v>0</v>
      </c>
      <c r="HE463" t="s">
        <v>3</v>
      </c>
      <c r="HF463" t="s">
        <v>3</v>
      </c>
      <c r="HM463" t="s">
        <v>3</v>
      </c>
      <c r="HN463" t="s">
        <v>132</v>
      </c>
      <c r="HO463" t="s">
        <v>133</v>
      </c>
      <c r="HP463" t="s">
        <v>129</v>
      </c>
      <c r="HQ463" t="s">
        <v>129</v>
      </c>
      <c r="HS463">
        <v>0</v>
      </c>
      <c r="IK463">
        <v>0</v>
      </c>
    </row>
    <row r="464" spans="1:245" x14ac:dyDescent="0.2">
      <c r="A464">
        <v>17</v>
      </c>
      <c r="B464">
        <v>1</v>
      </c>
      <c r="E464" t="s">
        <v>644</v>
      </c>
      <c r="F464" t="s">
        <v>546</v>
      </c>
      <c r="G464" t="s">
        <v>547</v>
      </c>
      <c r="H464" t="s">
        <v>23</v>
      </c>
      <c r="I464">
        <f>ROUND(100,7)</f>
        <v>100</v>
      </c>
      <c r="J464">
        <v>0</v>
      </c>
      <c r="K464">
        <f>ROUND(100,7)</f>
        <v>100</v>
      </c>
      <c r="O464">
        <f t="shared" ref="O464:O470" si="384">ROUND(CP464,2)</f>
        <v>2000</v>
      </c>
      <c r="P464">
        <f>ROUND(CQ464*I464,2)</f>
        <v>2000</v>
      </c>
      <c r="Q464">
        <f>ROUND(CR464*I464,2)</f>
        <v>0</v>
      </c>
      <c r="R464">
        <f>ROUND(CS464*I464,2)</f>
        <v>0</v>
      </c>
      <c r="S464">
        <f>ROUND(CT464*I464,2)</f>
        <v>0</v>
      </c>
      <c r="T464">
        <f t="shared" si="361"/>
        <v>0</v>
      </c>
      <c r="U464">
        <f>ROUND(CV464*I464,7)</f>
        <v>0</v>
      </c>
      <c r="V464">
        <f>ROUND(CW464*I464,7)</f>
        <v>0</v>
      </c>
      <c r="W464">
        <f t="shared" si="362"/>
        <v>0</v>
      </c>
      <c r="X464">
        <f t="shared" si="363"/>
        <v>0</v>
      </c>
      <c r="Y464">
        <f t="shared" si="364"/>
        <v>0</v>
      </c>
      <c r="AA464">
        <v>48216218</v>
      </c>
      <c r="AB464">
        <f t="shared" si="365"/>
        <v>20</v>
      </c>
      <c r="AC464">
        <f>ROUND((ES464),6)</f>
        <v>20</v>
      </c>
      <c r="AD464">
        <f>ROUND((((ET464)-(EU464))+AE464),6)</f>
        <v>0</v>
      </c>
      <c r="AE464">
        <f>ROUND((EU464),6)</f>
        <v>0</v>
      </c>
      <c r="AF464">
        <f>ROUND((EV464),6)</f>
        <v>0</v>
      </c>
      <c r="AG464">
        <f t="shared" si="366"/>
        <v>0</v>
      </c>
      <c r="AH464">
        <f>(EW464)</f>
        <v>0</v>
      </c>
      <c r="AI464">
        <f>(EX464)</f>
        <v>0</v>
      </c>
      <c r="AJ464">
        <f t="shared" si="367"/>
        <v>0</v>
      </c>
      <c r="AK464">
        <v>20</v>
      </c>
      <c r="AL464">
        <v>20</v>
      </c>
      <c r="AM464">
        <v>0</v>
      </c>
      <c r="AN464">
        <v>0</v>
      </c>
      <c r="AO464">
        <v>0</v>
      </c>
      <c r="AP464">
        <v>0</v>
      </c>
      <c r="AQ464">
        <v>0</v>
      </c>
      <c r="AR464">
        <v>0</v>
      </c>
      <c r="AS464">
        <v>0</v>
      </c>
      <c r="AT464">
        <v>0</v>
      </c>
      <c r="AU464">
        <v>0</v>
      </c>
      <c r="AV464">
        <v>1</v>
      </c>
      <c r="AW464">
        <v>1</v>
      </c>
      <c r="AZ464">
        <v>1</v>
      </c>
      <c r="BA464">
        <v>1</v>
      </c>
      <c r="BB464">
        <v>1</v>
      </c>
      <c r="BC464">
        <v>1</v>
      </c>
      <c r="BD464" t="s">
        <v>3</v>
      </c>
      <c r="BE464" t="s">
        <v>3</v>
      </c>
      <c r="BF464" t="s">
        <v>3</v>
      </c>
      <c r="BG464" t="s">
        <v>3</v>
      </c>
      <c r="BH464">
        <v>3</v>
      </c>
      <c r="BI464">
        <v>2</v>
      </c>
      <c r="BJ464" t="s">
        <v>548</v>
      </c>
      <c r="BM464">
        <v>1100</v>
      </c>
      <c r="BN464">
        <v>0</v>
      </c>
      <c r="BO464" t="s">
        <v>3</v>
      </c>
      <c r="BP464">
        <v>0</v>
      </c>
      <c r="BQ464">
        <v>8</v>
      </c>
      <c r="BR464">
        <v>0</v>
      </c>
      <c r="BS464">
        <v>1</v>
      </c>
      <c r="BT464">
        <v>1</v>
      </c>
      <c r="BU464">
        <v>1</v>
      </c>
      <c r="BV464">
        <v>1</v>
      </c>
      <c r="BW464">
        <v>1</v>
      </c>
      <c r="BX464">
        <v>1</v>
      </c>
      <c r="BY464" t="s">
        <v>3</v>
      </c>
      <c r="BZ464">
        <v>0</v>
      </c>
      <c r="CA464">
        <v>0</v>
      </c>
      <c r="CB464" t="s">
        <v>3</v>
      </c>
      <c r="CE464">
        <v>0</v>
      </c>
      <c r="CF464">
        <v>0</v>
      </c>
      <c r="CG464">
        <v>0</v>
      </c>
      <c r="CM464">
        <v>0</v>
      </c>
      <c r="CN464" t="s">
        <v>3</v>
      </c>
      <c r="CO464">
        <v>0</v>
      </c>
      <c r="CP464">
        <f t="shared" ref="CP464:CP470" si="385">(P464+Q464+S464+R464)</f>
        <v>2000</v>
      </c>
      <c r="CQ464">
        <f>ROUND(AL464*BC464,2)</f>
        <v>20</v>
      </c>
      <c r="CR464">
        <f>ROUND(AM464*BB464,2)</f>
        <v>0</v>
      </c>
      <c r="CS464">
        <f>ROUND(AN464*BS464,2)</f>
        <v>0</v>
      </c>
      <c r="CT464">
        <f>ROUND(AO464*BA464,2)</f>
        <v>0</v>
      </c>
      <c r="CU464">
        <f>AG464</f>
        <v>0</v>
      </c>
      <c r="CV464">
        <f>AH464</f>
        <v>0</v>
      </c>
      <c r="CW464">
        <f>AI464</f>
        <v>0</v>
      </c>
      <c r="CX464">
        <f>AJ464</f>
        <v>0</v>
      </c>
      <c r="CY464">
        <f t="shared" ref="CY464:CY470" si="386">(((S464+R464)*AT464)/100)</f>
        <v>0</v>
      </c>
      <c r="CZ464">
        <f t="shared" ref="CZ464:CZ470" si="387">(((S464+R464)*AU464)/100)</f>
        <v>0</v>
      </c>
      <c r="DC464" t="s">
        <v>3</v>
      </c>
      <c r="DD464" t="s">
        <v>3</v>
      </c>
      <c r="DE464" t="s">
        <v>3</v>
      </c>
      <c r="DF464" t="s">
        <v>3</v>
      </c>
      <c r="DG464" t="s">
        <v>3</v>
      </c>
      <c r="DH464" t="s">
        <v>3</v>
      </c>
      <c r="DI464" t="s">
        <v>3</v>
      </c>
      <c r="DJ464" t="s">
        <v>3</v>
      </c>
      <c r="DK464" t="s">
        <v>3</v>
      </c>
      <c r="DL464" t="s">
        <v>3</v>
      </c>
      <c r="DM464" t="s">
        <v>3</v>
      </c>
      <c r="DN464">
        <v>0</v>
      </c>
      <c r="DO464">
        <v>0</v>
      </c>
      <c r="DP464">
        <v>1</v>
      </c>
      <c r="DQ464">
        <v>1</v>
      </c>
      <c r="DU464">
        <v>1013</v>
      </c>
      <c r="DV464" t="s">
        <v>23</v>
      </c>
      <c r="DW464" t="s">
        <v>23</v>
      </c>
      <c r="DX464">
        <v>1</v>
      </c>
      <c r="DZ464" t="s">
        <v>3</v>
      </c>
      <c r="EA464" t="s">
        <v>3</v>
      </c>
      <c r="EB464" t="s">
        <v>3</v>
      </c>
      <c r="EC464" t="s">
        <v>3</v>
      </c>
      <c r="EE464">
        <v>45799882</v>
      </c>
      <c r="EF464">
        <v>8</v>
      </c>
      <c r="EG464" t="s">
        <v>105</v>
      </c>
      <c r="EH464">
        <v>0</v>
      </c>
      <c r="EI464" t="s">
        <v>3</v>
      </c>
      <c r="EJ464">
        <v>1</v>
      </c>
      <c r="EK464">
        <v>1100</v>
      </c>
      <c r="EL464" t="s">
        <v>106</v>
      </c>
      <c r="EM464" t="s">
        <v>107</v>
      </c>
      <c r="EO464" t="s">
        <v>3</v>
      </c>
      <c r="EQ464">
        <v>131072</v>
      </c>
      <c r="ER464">
        <v>0</v>
      </c>
      <c r="ES464">
        <v>20</v>
      </c>
      <c r="ET464">
        <v>0</v>
      </c>
      <c r="EU464">
        <v>0</v>
      </c>
      <c r="EV464">
        <v>0</v>
      </c>
      <c r="EW464">
        <v>0</v>
      </c>
      <c r="EX464">
        <v>0</v>
      </c>
      <c r="EY464">
        <v>0</v>
      </c>
      <c r="FQ464">
        <v>0</v>
      </c>
      <c r="FR464">
        <v>0</v>
      </c>
      <c r="FS464">
        <v>0</v>
      </c>
      <c r="FX464">
        <v>0</v>
      </c>
      <c r="FY464">
        <v>0</v>
      </c>
      <c r="GA464" t="s">
        <v>3</v>
      </c>
      <c r="GD464">
        <v>1</v>
      </c>
      <c r="GF464">
        <v>1841859214</v>
      </c>
      <c r="GG464">
        <v>2</v>
      </c>
      <c r="GH464">
        <v>0</v>
      </c>
      <c r="GI464">
        <v>-2</v>
      </c>
      <c r="GJ464">
        <v>0</v>
      </c>
      <c r="GK464">
        <v>0</v>
      </c>
      <c r="GL464">
        <f t="shared" si="373"/>
        <v>0</v>
      </c>
      <c r="GM464">
        <f t="shared" si="374"/>
        <v>2000</v>
      </c>
      <c r="GN464">
        <f t="shared" si="375"/>
        <v>0</v>
      </c>
      <c r="GO464">
        <f t="shared" si="376"/>
        <v>2000</v>
      </c>
      <c r="GP464">
        <f t="shared" si="377"/>
        <v>0</v>
      </c>
      <c r="GR464">
        <v>0</v>
      </c>
      <c r="GS464">
        <v>0</v>
      </c>
      <c r="GT464">
        <v>0</v>
      </c>
      <c r="GU464" t="s">
        <v>3</v>
      </c>
      <c r="GV464">
        <f t="shared" si="378"/>
        <v>0</v>
      </c>
      <c r="GW464">
        <v>1</v>
      </c>
      <c r="GX464">
        <f t="shared" si="379"/>
        <v>0</v>
      </c>
      <c r="HA464">
        <v>0</v>
      </c>
      <c r="HB464">
        <v>0</v>
      </c>
      <c r="HC464">
        <f t="shared" ref="HC464:HC470" si="388">GV464*GW464</f>
        <v>0</v>
      </c>
      <c r="HE464" t="s">
        <v>3</v>
      </c>
      <c r="HF464" t="s">
        <v>3</v>
      </c>
      <c r="HM464" t="s">
        <v>3</v>
      </c>
      <c r="HN464" t="s">
        <v>3</v>
      </c>
      <c r="HO464" t="s">
        <v>3</v>
      </c>
      <c r="HP464" t="s">
        <v>3</v>
      </c>
      <c r="HQ464" t="s">
        <v>3</v>
      </c>
      <c r="HS464">
        <v>0</v>
      </c>
      <c r="IK464">
        <v>0</v>
      </c>
    </row>
    <row r="465" spans="1:245" x14ac:dyDescent="0.2">
      <c r="A465">
        <v>17</v>
      </c>
      <c r="B465">
        <v>1</v>
      </c>
      <c r="C465">
        <f>ROW(SmtRes!A690)</f>
        <v>690</v>
      </c>
      <c r="D465">
        <f>ROW(EtalonRes!A690)</f>
        <v>690</v>
      </c>
      <c r="E465" t="s">
        <v>645</v>
      </c>
      <c r="F465" t="s">
        <v>191</v>
      </c>
      <c r="G465" t="s">
        <v>192</v>
      </c>
      <c r="H465" t="s">
        <v>151</v>
      </c>
      <c r="I465">
        <f>ROUND(0.27,7)</f>
        <v>0.27</v>
      </c>
      <c r="J465">
        <v>0</v>
      </c>
      <c r="K465">
        <f>ROUND(0.27,7)</f>
        <v>0.27</v>
      </c>
      <c r="O465">
        <f t="shared" si="384"/>
        <v>3537.29</v>
      </c>
      <c r="P465">
        <f>SUMIF(SmtRes!AQ684:'SmtRes'!AQ690,"=1",SmtRes!DF684:'SmtRes'!DF690)</f>
        <v>131.45999999999998</v>
      </c>
      <c r="Q465">
        <f>SUMIF(SmtRes!AQ684:'SmtRes'!AQ690,"=1",SmtRes!DG684:'SmtRes'!DG690)</f>
        <v>0.15</v>
      </c>
      <c r="R465">
        <f>SUMIF(SmtRes!AQ684:'SmtRes'!AQ690,"=1",SmtRes!DH684:'SmtRes'!DH690)</f>
        <v>1.88</v>
      </c>
      <c r="S465">
        <f>SUMIF(SmtRes!AQ684:'SmtRes'!AQ690,"=1",SmtRes!DI684:'SmtRes'!DI690)</f>
        <v>3403.8</v>
      </c>
      <c r="T465">
        <f t="shared" si="361"/>
        <v>0</v>
      </c>
      <c r="U465">
        <f>SUMIF(SmtRes!AQ684:'SmtRes'!AQ690,"=1",SmtRes!CV684:'SmtRes'!CV690)</f>
        <v>4.3982999999999999</v>
      </c>
      <c r="V465">
        <f>SUMIF(SmtRes!AQ684:'SmtRes'!AQ690,"=1",SmtRes!CW684:'SmtRes'!CW690)</f>
        <v>2.7000000000000001E-3</v>
      </c>
      <c r="W465">
        <f t="shared" si="362"/>
        <v>0</v>
      </c>
      <c r="X465">
        <f t="shared" si="363"/>
        <v>3303.51</v>
      </c>
      <c r="Y465">
        <f t="shared" si="364"/>
        <v>1736.9</v>
      </c>
      <c r="AA465">
        <v>48216218</v>
      </c>
      <c r="AB465">
        <f t="shared" si="365"/>
        <v>13049.982022</v>
      </c>
      <c r="AC465">
        <f>ROUND((SUM(SmtRes!BQ684:'SmtRes'!BQ690)),6)</f>
        <v>442.94072199999999</v>
      </c>
      <c r="AD465">
        <f>ROUND((((SUM(SmtRes!BR684:'SmtRes'!BR690))-(SUM(SmtRes!BS684:'SmtRes'!BS690)))+AE465),6)</f>
        <v>0.37319999999999998</v>
      </c>
      <c r="AE465">
        <f>ROUND((SUM(SmtRes!BS684:'SmtRes'!BS690)),6)</f>
        <v>6.9504000000000001</v>
      </c>
      <c r="AF465">
        <f>ROUND((SUM(SmtRes!BT684:'SmtRes'!BT690)),6)</f>
        <v>12606.668100000001</v>
      </c>
      <c r="AG465">
        <f t="shared" si="366"/>
        <v>0</v>
      </c>
      <c r="AH465">
        <f>(SUM(SmtRes!BU684:'SmtRes'!BU690))</f>
        <v>16.29</v>
      </c>
      <c r="AI465">
        <f>(SUM(SmtRes!BV684:'SmtRes'!BV690))</f>
        <v>0.01</v>
      </c>
      <c r="AJ465">
        <f t="shared" si="367"/>
        <v>0</v>
      </c>
      <c r="AK465">
        <v>13056.932421999998</v>
      </c>
      <c r="AL465">
        <v>442.94072199999999</v>
      </c>
      <c r="AM465">
        <v>0.37320000000000003</v>
      </c>
      <c r="AN465">
        <v>6.9504000000000001</v>
      </c>
      <c r="AO465">
        <v>12606.668099999999</v>
      </c>
      <c r="AP465">
        <v>0</v>
      </c>
      <c r="AQ465">
        <v>16.29</v>
      </c>
      <c r="AR465">
        <v>0.01</v>
      </c>
      <c r="AS465">
        <v>0</v>
      </c>
      <c r="AT465">
        <v>97</v>
      </c>
      <c r="AU465">
        <v>51</v>
      </c>
      <c r="AV465">
        <v>1</v>
      </c>
      <c r="AW465">
        <v>1</v>
      </c>
      <c r="AZ465">
        <v>1</v>
      </c>
      <c r="BA465">
        <v>1</v>
      </c>
      <c r="BB465">
        <v>1</v>
      </c>
      <c r="BC465">
        <v>1</v>
      </c>
      <c r="BD465" t="s">
        <v>3</v>
      </c>
      <c r="BE465" t="s">
        <v>3</v>
      </c>
      <c r="BF465" t="s">
        <v>3</v>
      </c>
      <c r="BG465" t="s">
        <v>3</v>
      </c>
      <c r="BH465">
        <v>0</v>
      </c>
      <c r="BI465">
        <v>2</v>
      </c>
      <c r="BJ465" t="s">
        <v>193</v>
      </c>
      <c r="BM465">
        <v>108001</v>
      </c>
      <c r="BN465">
        <v>0</v>
      </c>
      <c r="BO465" t="s">
        <v>3</v>
      </c>
      <c r="BP465">
        <v>0</v>
      </c>
      <c r="BQ465">
        <v>3</v>
      </c>
      <c r="BR465">
        <v>0</v>
      </c>
      <c r="BS465">
        <v>1</v>
      </c>
      <c r="BT465">
        <v>1</v>
      </c>
      <c r="BU465">
        <v>1</v>
      </c>
      <c r="BV465">
        <v>1</v>
      </c>
      <c r="BW465">
        <v>1</v>
      </c>
      <c r="BX465">
        <v>1</v>
      </c>
      <c r="BY465" t="s">
        <v>3</v>
      </c>
      <c r="BZ465">
        <v>97</v>
      </c>
      <c r="CA465">
        <v>51</v>
      </c>
      <c r="CB465" t="s">
        <v>3</v>
      </c>
      <c r="CE465">
        <v>0</v>
      </c>
      <c r="CF465">
        <v>0</v>
      </c>
      <c r="CG465">
        <v>0</v>
      </c>
      <c r="CM465">
        <v>0</v>
      </c>
      <c r="CN465" t="s">
        <v>3</v>
      </c>
      <c r="CO465">
        <v>0</v>
      </c>
      <c r="CP465">
        <f t="shared" si="385"/>
        <v>3537.2900000000004</v>
      </c>
      <c r="CQ465">
        <f>SUMIF(SmtRes!AQ684:'SmtRes'!AQ690,"=1",SmtRes!AA684:'SmtRes'!AA690)</f>
        <v>128425.22</v>
      </c>
      <c r="CR465">
        <f>SUMIF(SmtRes!AQ684:'SmtRes'!AQ690,"=1",SmtRes!AB684:'SmtRes'!AB690)</f>
        <v>55.61</v>
      </c>
      <c r="CS465">
        <f>SUMIF(SmtRes!AQ684:'SmtRes'!AQ690,"=1",SmtRes!AC684:'SmtRes'!AC690)</f>
        <v>695.04</v>
      </c>
      <c r="CT465">
        <f>SUMIF(SmtRes!AQ684:'SmtRes'!AQ690,"=1",SmtRes!AD684:'SmtRes'!AD690)</f>
        <v>773.89</v>
      </c>
      <c r="CU465">
        <f t="shared" ref="CU465:CU470" si="389">AG465</f>
        <v>0</v>
      </c>
      <c r="CV465">
        <f>SUMIF(SmtRes!AQ684:'SmtRes'!AQ690,"=1",SmtRes!BU684:'SmtRes'!BU690)</f>
        <v>16.29</v>
      </c>
      <c r="CW465">
        <f>SUMIF(SmtRes!AQ684:'SmtRes'!AQ690,"=1",SmtRes!BV684:'SmtRes'!BV690)</f>
        <v>0.01</v>
      </c>
      <c r="CX465">
        <f t="shared" ref="CX465:CX470" si="390">AJ465</f>
        <v>0</v>
      </c>
      <c r="CY465">
        <f t="shared" si="386"/>
        <v>3303.5096000000003</v>
      </c>
      <c r="CZ465">
        <f t="shared" si="387"/>
        <v>1736.8968000000002</v>
      </c>
      <c r="DC465" t="s">
        <v>3</v>
      </c>
      <c r="DD465" t="s">
        <v>3</v>
      </c>
      <c r="DE465" t="s">
        <v>3</v>
      </c>
      <c r="DF465" t="s">
        <v>3</v>
      </c>
      <c r="DG465" t="s">
        <v>3</v>
      </c>
      <c r="DH465" t="s">
        <v>3</v>
      </c>
      <c r="DI465" t="s">
        <v>3</v>
      </c>
      <c r="DJ465" t="s">
        <v>3</v>
      </c>
      <c r="DK465" t="s">
        <v>3</v>
      </c>
      <c r="DL465" t="s">
        <v>3</v>
      </c>
      <c r="DM465" t="s">
        <v>3</v>
      </c>
      <c r="DN465">
        <v>0</v>
      </c>
      <c r="DO465">
        <v>0</v>
      </c>
      <c r="DP465">
        <v>1</v>
      </c>
      <c r="DQ465">
        <v>1</v>
      </c>
      <c r="DU465">
        <v>1003</v>
      </c>
      <c r="DV465" t="s">
        <v>151</v>
      </c>
      <c r="DW465" t="s">
        <v>151</v>
      </c>
      <c r="DX465">
        <v>100</v>
      </c>
      <c r="DZ465" t="s">
        <v>3</v>
      </c>
      <c r="EA465" t="s">
        <v>3</v>
      </c>
      <c r="EB465" t="s">
        <v>3</v>
      </c>
      <c r="EC465" t="s">
        <v>3</v>
      </c>
      <c r="EE465">
        <v>45799455</v>
      </c>
      <c r="EF465">
        <v>3</v>
      </c>
      <c r="EG465" t="s">
        <v>25</v>
      </c>
      <c r="EH465">
        <v>0</v>
      </c>
      <c r="EI465" t="s">
        <v>3</v>
      </c>
      <c r="EJ465">
        <v>2</v>
      </c>
      <c r="EK465">
        <v>108001</v>
      </c>
      <c r="EL465" t="s">
        <v>26</v>
      </c>
      <c r="EM465" t="s">
        <v>27</v>
      </c>
      <c r="EO465" t="s">
        <v>3</v>
      </c>
      <c r="EQ465">
        <v>131072</v>
      </c>
      <c r="ER465">
        <v>0</v>
      </c>
      <c r="ES465">
        <v>0</v>
      </c>
      <c r="ET465">
        <v>0</v>
      </c>
      <c r="EU465">
        <v>0</v>
      </c>
      <c r="EV465">
        <v>0</v>
      </c>
      <c r="EW465">
        <v>16.29</v>
      </c>
      <c r="EX465">
        <v>0.01</v>
      </c>
      <c r="EY465">
        <v>0</v>
      </c>
      <c r="FQ465">
        <v>0</v>
      </c>
      <c r="FR465">
        <v>0</v>
      </c>
      <c r="FS465">
        <v>0</v>
      </c>
      <c r="FX465">
        <v>97</v>
      </c>
      <c r="FY465">
        <v>51</v>
      </c>
      <c r="GA465" t="s">
        <v>3</v>
      </c>
      <c r="GD465">
        <v>1</v>
      </c>
      <c r="GF465">
        <v>2146178230</v>
      </c>
      <c r="GG465">
        <v>2</v>
      </c>
      <c r="GH465">
        <v>1</v>
      </c>
      <c r="GI465">
        <v>-2</v>
      </c>
      <c r="GJ465">
        <v>0</v>
      </c>
      <c r="GK465">
        <v>0</v>
      </c>
      <c r="GL465">
        <f t="shared" si="373"/>
        <v>0</v>
      </c>
      <c r="GM465">
        <f t="shared" si="374"/>
        <v>8577.7000000000007</v>
      </c>
      <c r="GN465">
        <f t="shared" si="375"/>
        <v>0</v>
      </c>
      <c r="GO465">
        <f t="shared" si="376"/>
        <v>8577.7000000000007</v>
      </c>
      <c r="GP465">
        <f t="shared" si="377"/>
        <v>0</v>
      </c>
      <c r="GR465">
        <v>0</v>
      </c>
      <c r="GS465">
        <v>0</v>
      </c>
      <c r="GT465">
        <v>0</v>
      </c>
      <c r="GU465" t="s">
        <v>3</v>
      </c>
      <c r="GV465">
        <f t="shared" si="378"/>
        <v>0</v>
      </c>
      <c r="GW465">
        <v>1</v>
      </c>
      <c r="GX465">
        <f t="shared" si="379"/>
        <v>0</v>
      </c>
      <c r="HA465">
        <v>0</v>
      </c>
      <c r="HB465">
        <v>0</v>
      </c>
      <c r="HC465">
        <f t="shared" si="388"/>
        <v>0</v>
      </c>
      <c r="HE465" t="s">
        <v>3</v>
      </c>
      <c r="HF465" t="s">
        <v>3</v>
      </c>
      <c r="HM465" t="s">
        <v>3</v>
      </c>
      <c r="HN465" t="s">
        <v>29</v>
      </c>
      <c r="HO465" t="s">
        <v>30</v>
      </c>
      <c r="HP465" t="s">
        <v>26</v>
      </c>
      <c r="HQ465" t="s">
        <v>26</v>
      </c>
      <c r="HS465">
        <v>0</v>
      </c>
      <c r="IK465">
        <v>0</v>
      </c>
    </row>
    <row r="466" spans="1:245" x14ac:dyDescent="0.2">
      <c r="A466">
        <v>17</v>
      </c>
      <c r="B466">
        <v>1</v>
      </c>
      <c r="E466" t="s">
        <v>646</v>
      </c>
      <c r="F466" t="s">
        <v>199</v>
      </c>
      <c r="G466" t="s">
        <v>575</v>
      </c>
      <c r="H466" t="s">
        <v>156</v>
      </c>
      <c r="I466">
        <f>ROUND(27,7)</f>
        <v>27</v>
      </c>
      <c r="J466">
        <v>0</v>
      </c>
      <c r="K466">
        <f>ROUND(27,7)</f>
        <v>27</v>
      </c>
      <c r="O466">
        <f t="shared" si="384"/>
        <v>11597.31</v>
      </c>
      <c r="P466">
        <f>ROUND(CQ466*I466,2)</f>
        <v>11597.31</v>
      </c>
      <c r="Q466">
        <f>ROUND(CR466*I466,2)</f>
        <v>0</v>
      </c>
      <c r="R466">
        <f>ROUND(CS466*I466,2)</f>
        <v>0</v>
      </c>
      <c r="S466">
        <f>ROUND(CT466*I466,2)</f>
        <v>0</v>
      </c>
      <c r="T466">
        <f t="shared" si="361"/>
        <v>0</v>
      </c>
      <c r="U466">
        <f>ROUND(CV466*I466,7)</f>
        <v>0</v>
      </c>
      <c r="V466">
        <f>ROUND(CW466*I466,7)</f>
        <v>0</v>
      </c>
      <c r="W466">
        <f t="shared" si="362"/>
        <v>0</v>
      </c>
      <c r="X466">
        <f t="shared" si="363"/>
        <v>0</v>
      </c>
      <c r="Y466">
        <f t="shared" si="364"/>
        <v>0</v>
      </c>
      <c r="AA466">
        <v>48216218</v>
      </c>
      <c r="AB466">
        <f t="shared" si="365"/>
        <v>429.53</v>
      </c>
      <c r="AC466">
        <f>ROUND((ES466),6)</f>
        <v>429.53</v>
      </c>
      <c r="AD466">
        <f>ROUND((((ET466)-(EU466))+AE466),6)</f>
        <v>0</v>
      </c>
      <c r="AE466">
        <f>ROUND((EU466),6)</f>
        <v>0</v>
      </c>
      <c r="AF466">
        <f>ROUND((EV466),6)</f>
        <v>0</v>
      </c>
      <c r="AG466">
        <f t="shared" si="366"/>
        <v>0</v>
      </c>
      <c r="AH466">
        <f>(EW466)</f>
        <v>0</v>
      </c>
      <c r="AI466">
        <f>(EX466)</f>
        <v>0</v>
      </c>
      <c r="AJ466">
        <f t="shared" si="367"/>
        <v>0</v>
      </c>
      <c r="AK466">
        <v>429.53</v>
      </c>
      <c r="AL466">
        <v>429.53</v>
      </c>
      <c r="AM466">
        <v>0</v>
      </c>
      <c r="AN466">
        <v>0</v>
      </c>
      <c r="AO466">
        <v>0</v>
      </c>
      <c r="AP466">
        <v>0</v>
      </c>
      <c r="AQ466">
        <v>0</v>
      </c>
      <c r="AR466">
        <v>0</v>
      </c>
      <c r="AS466">
        <v>0</v>
      </c>
      <c r="AT466">
        <v>0</v>
      </c>
      <c r="AU466">
        <v>0</v>
      </c>
      <c r="AV466">
        <v>1</v>
      </c>
      <c r="AW466">
        <v>1</v>
      </c>
      <c r="AZ466">
        <v>1</v>
      </c>
      <c r="BA466">
        <v>1</v>
      </c>
      <c r="BB466">
        <v>1</v>
      </c>
      <c r="BC466">
        <v>1</v>
      </c>
      <c r="BD466" t="s">
        <v>3</v>
      </c>
      <c r="BE466" t="s">
        <v>3</v>
      </c>
      <c r="BF466" t="s">
        <v>3</v>
      </c>
      <c r="BG466" t="s">
        <v>3</v>
      </c>
      <c r="BH466">
        <v>3</v>
      </c>
      <c r="BI466">
        <v>2</v>
      </c>
      <c r="BJ466" t="s">
        <v>576</v>
      </c>
      <c r="BM466">
        <v>1100</v>
      </c>
      <c r="BN466">
        <v>0</v>
      </c>
      <c r="BO466" t="s">
        <v>3</v>
      </c>
      <c r="BP466">
        <v>0</v>
      </c>
      <c r="BQ466">
        <v>8</v>
      </c>
      <c r="BR466">
        <v>0</v>
      </c>
      <c r="BS466">
        <v>1</v>
      </c>
      <c r="BT466">
        <v>1</v>
      </c>
      <c r="BU466">
        <v>1</v>
      </c>
      <c r="BV466">
        <v>1</v>
      </c>
      <c r="BW466">
        <v>1</v>
      </c>
      <c r="BX466">
        <v>1</v>
      </c>
      <c r="BY466" t="s">
        <v>3</v>
      </c>
      <c r="BZ466">
        <v>0</v>
      </c>
      <c r="CA466">
        <v>0</v>
      </c>
      <c r="CB466" t="s">
        <v>3</v>
      </c>
      <c r="CE466">
        <v>0</v>
      </c>
      <c r="CF466">
        <v>0</v>
      </c>
      <c r="CG466">
        <v>0</v>
      </c>
      <c r="CM466">
        <v>0</v>
      </c>
      <c r="CN466" t="s">
        <v>3</v>
      </c>
      <c r="CO466">
        <v>0</v>
      </c>
      <c r="CP466">
        <f t="shared" si="385"/>
        <v>11597.31</v>
      </c>
      <c r="CQ466">
        <f>ROUND(AL466*BC466,2)</f>
        <v>429.53</v>
      </c>
      <c r="CR466">
        <f>ROUND(AM466*BB466,2)</f>
        <v>0</v>
      </c>
      <c r="CS466">
        <f>ROUND(AN466*BS466,2)</f>
        <v>0</v>
      </c>
      <c r="CT466">
        <f>ROUND(AO466*BA466,2)</f>
        <v>0</v>
      </c>
      <c r="CU466">
        <f t="shared" si="389"/>
        <v>0</v>
      </c>
      <c r="CV466">
        <f>AH466</f>
        <v>0</v>
      </c>
      <c r="CW466">
        <f>AI466</f>
        <v>0</v>
      </c>
      <c r="CX466">
        <f t="shared" si="390"/>
        <v>0</v>
      </c>
      <c r="CY466">
        <f t="shared" si="386"/>
        <v>0</v>
      </c>
      <c r="CZ466">
        <f t="shared" si="387"/>
        <v>0</v>
      </c>
      <c r="DC466" t="s">
        <v>3</v>
      </c>
      <c r="DD466" t="s">
        <v>3</v>
      </c>
      <c r="DE466" t="s">
        <v>3</v>
      </c>
      <c r="DF466" t="s">
        <v>3</v>
      </c>
      <c r="DG466" t="s">
        <v>3</v>
      </c>
      <c r="DH466" t="s">
        <v>3</v>
      </c>
      <c r="DI466" t="s">
        <v>3</v>
      </c>
      <c r="DJ466" t="s">
        <v>3</v>
      </c>
      <c r="DK466" t="s">
        <v>3</v>
      </c>
      <c r="DL466" t="s">
        <v>3</v>
      </c>
      <c r="DM466" t="s">
        <v>3</v>
      </c>
      <c r="DN466">
        <v>0</v>
      </c>
      <c r="DO466">
        <v>0</v>
      </c>
      <c r="DP466">
        <v>1</v>
      </c>
      <c r="DQ466">
        <v>1</v>
      </c>
      <c r="DU466">
        <v>1003</v>
      </c>
      <c r="DV466" t="s">
        <v>156</v>
      </c>
      <c r="DW466" t="s">
        <v>156</v>
      </c>
      <c r="DX466">
        <v>1</v>
      </c>
      <c r="DZ466" t="s">
        <v>3</v>
      </c>
      <c r="EA466" t="s">
        <v>3</v>
      </c>
      <c r="EB466" t="s">
        <v>3</v>
      </c>
      <c r="EC466" t="s">
        <v>3</v>
      </c>
      <c r="EE466">
        <v>45799882</v>
      </c>
      <c r="EF466">
        <v>8</v>
      </c>
      <c r="EG466" t="s">
        <v>105</v>
      </c>
      <c r="EH466">
        <v>0</v>
      </c>
      <c r="EI466" t="s">
        <v>3</v>
      </c>
      <c r="EJ466">
        <v>1</v>
      </c>
      <c r="EK466">
        <v>1100</v>
      </c>
      <c r="EL466" t="s">
        <v>106</v>
      </c>
      <c r="EM466" t="s">
        <v>107</v>
      </c>
      <c r="EO466" t="s">
        <v>3</v>
      </c>
      <c r="EQ466">
        <v>131072</v>
      </c>
      <c r="ER466">
        <v>0</v>
      </c>
      <c r="ES466">
        <v>429.53</v>
      </c>
      <c r="ET466">
        <v>0</v>
      </c>
      <c r="EU466">
        <v>0</v>
      </c>
      <c r="EV466">
        <v>0</v>
      </c>
      <c r="EW466">
        <v>0</v>
      </c>
      <c r="EX466">
        <v>0</v>
      </c>
      <c r="EY466">
        <v>0</v>
      </c>
      <c r="FQ466">
        <v>0</v>
      </c>
      <c r="FR466">
        <v>0</v>
      </c>
      <c r="FS466">
        <v>0</v>
      </c>
      <c r="FX466">
        <v>0</v>
      </c>
      <c r="FY466">
        <v>0</v>
      </c>
      <c r="GA466" t="s">
        <v>3</v>
      </c>
      <c r="GD466">
        <v>1</v>
      </c>
      <c r="GF466">
        <v>518794616</v>
      </c>
      <c r="GG466">
        <v>2</v>
      </c>
      <c r="GH466">
        <v>0</v>
      </c>
      <c r="GI466">
        <v>-2</v>
      </c>
      <c r="GJ466">
        <v>0</v>
      </c>
      <c r="GK466">
        <v>0</v>
      </c>
      <c r="GL466">
        <f t="shared" si="373"/>
        <v>0</v>
      </c>
      <c r="GM466">
        <f t="shared" si="374"/>
        <v>11597.31</v>
      </c>
      <c r="GN466">
        <f t="shared" si="375"/>
        <v>0</v>
      </c>
      <c r="GO466">
        <f t="shared" si="376"/>
        <v>11597.31</v>
      </c>
      <c r="GP466">
        <f t="shared" si="377"/>
        <v>0</v>
      </c>
      <c r="GR466">
        <v>0</v>
      </c>
      <c r="GS466">
        <v>0</v>
      </c>
      <c r="GT466">
        <v>0</v>
      </c>
      <c r="GU466" t="s">
        <v>3</v>
      </c>
      <c r="GV466">
        <f t="shared" si="378"/>
        <v>0</v>
      </c>
      <c r="GW466">
        <v>1</v>
      </c>
      <c r="GX466">
        <f t="shared" si="379"/>
        <v>0</v>
      </c>
      <c r="HA466">
        <v>0</v>
      </c>
      <c r="HB466">
        <v>0</v>
      </c>
      <c r="HC466">
        <f t="shared" si="388"/>
        <v>0</v>
      </c>
      <c r="HE466" t="s">
        <v>3</v>
      </c>
      <c r="HF466" t="s">
        <v>3</v>
      </c>
      <c r="HM466" t="s">
        <v>3</v>
      </c>
      <c r="HN466" t="s">
        <v>3</v>
      </c>
      <c r="HO466" t="s">
        <v>3</v>
      </c>
      <c r="HP466" t="s">
        <v>3</v>
      </c>
      <c r="HQ466" t="s">
        <v>3</v>
      </c>
      <c r="HS466">
        <v>0</v>
      </c>
      <c r="IK466">
        <v>0</v>
      </c>
    </row>
    <row r="467" spans="1:245" x14ac:dyDescent="0.2">
      <c r="A467">
        <v>17</v>
      </c>
      <c r="B467">
        <v>1</v>
      </c>
      <c r="C467">
        <f>ROW(SmtRes!A699)</f>
        <v>699</v>
      </c>
      <c r="D467">
        <f>ROW(EtalonRes!A699)</f>
        <v>699</v>
      </c>
      <c r="E467" t="s">
        <v>647</v>
      </c>
      <c r="F467" t="s">
        <v>648</v>
      </c>
      <c r="G467" t="s">
        <v>649</v>
      </c>
      <c r="H467" t="s">
        <v>151</v>
      </c>
      <c r="I467">
        <f>ROUND(7.79,7)</f>
        <v>7.79</v>
      </c>
      <c r="J467">
        <v>0</v>
      </c>
      <c r="K467">
        <f>ROUND(7.79,7)</f>
        <v>7.79</v>
      </c>
      <c r="O467">
        <f t="shared" si="384"/>
        <v>120432.99</v>
      </c>
      <c r="P467">
        <f>SUMIF(SmtRes!AQ691:'SmtRes'!AQ699,"=1",SmtRes!DF691:'SmtRes'!DF699)</f>
        <v>3736.8</v>
      </c>
      <c r="Q467">
        <f>SUMIF(SmtRes!AQ691:'SmtRes'!AQ699,"=1",SmtRes!DG691:'SmtRes'!DG699)</f>
        <v>1925.07</v>
      </c>
      <c r="R467">
        <f>SUMIF(SmtRes!AQ691:'SmtRes'!AQ699,"=1",SmtRes!DH691:'SmtRes'!DH699)</f>
        <v>1285.81</v>
      </c>
      <c r="S467">
        <f>SUMIF(SmtRes!AQ691:'SmtRes'!AQ699,"=1",SmtRes!DI691:'SmtRes'!DI699)</f>
        <v>113485.31</v>
      </c>
      <c r="T467">
        <f t="shared" si="361"/>
        <v>0</v>
      </c>
      <c r="U467">
        <f>SUMIF(SmtRes!AQ691:'SmtRes'!AQ699,"=1",SmtRes!CV691:'SmtRes'!CV699)</f>
        <v>148.32159999999999</v>
      </c>
      <c r="V467">
        <f>SUMIF(SmtRes!AQ691:'SmtRes'!AQ699,"=1",SmtRes!CW691:'SmtRes'!CW699)</f>
        <v>1.4021999999999999</v>
      </c>
      <c r="W467">
        <f t="shared" si="362"/>
        <v>0</v>
      </c>
      <c r="X467">
        <f t="shared" si="363"/>
        <v>111327.99</v>
      </c>
      <c r="Y467">
        <f t="shared" si="364"/>
        <v>58533.27</v>
      </c>
      <c r="AA467">
        <v>48216218</v>
      </c>
      <c r="AB467">
        <f t="shared" si="365"/>
        <v>15291.691804</v>
      </c>
      <c r="AC467">
        <f>ROUND((SUM(SmtRes!BQ691:'SmtRes'!BQ699)),6)</f>
        <v>476.49550399999998</v>
      </c>
      <c r="AD467">
        <f>ROUND((((SUM(SmtRes!BR691:'SmtRes'!BR699))-(SUM(SmtRes!BS691:'SmtRes'!BS699)))+AE467),6)</f>
        <v>247.12110000000001</v>
      </c>
      <c r="AE467">
        <f>ROUND((SUM(SmtRes!BS691:'SmtRes'!BS699)),6)</f>
        <v>165.0582</v>
      </c>
      <c r="AF467">
        <f>ROUND((SUM(SmtRes!BT691:'SmtRes'!BT699)),6)</f>
        <v>14568.075199999999</v>
      </c>
      <c r="AG467">
        <f t="shared" si="366"/>
        <v>0</v>
      </c>
      <c r="AH467">
        <f>(SUM(SmtRes!BU691:'SmtRes'!BU699))</f>
        <v>19.04</v>
      </c>
      <c r="AI467">
        <f>(SUM(SmtRes!BV691:'SmtRes'!BV699))</f>
        <v>0.18</v>
      </c>
      <c r="AJ467">
        <f t="shared" si="367"/>
        <v>0</v>
      </c>
      <c r="AK467">
        <v>15456.750004</v>
      </c>
      <c r="AL467">
        <v>476.49550399999998</v>
      </c>
      <c r="AM467">
        <v>247.12109999999998</v>
      </c>
      <c r="AN467">
        <v>165.0582</v>
      </c>
      <c r="AO467">
        <v>14568.075199999999</v>
      </c>
      <c r="AP467">
        <v>0</v>
      </c>
      <c r="AQ467">
        <v>19.04</v>
      </c>
      <c r="AR467">
        <v>0.18</v>
      </c>
      <c r="AS467">
        <v>0</v>
      </c>
      <c r="AT467">
        <v>97</v>
      </c>
      <c r="AU467">
        <v>51</v>
      </c>
      <c r="AV467">
        <v>1</v>
      </c>
      <c r="AW467">
        <v>1</v>
      </c>
      <c r="AZ467">
        <v>1</v>
      </c>
      <c r="BA467">
        <v>1</v>
      </c>
      <c r="BB467">
        <v>1</v>
      </c>
      <c r="BC467">
        <v>1</v>
      </c>
      <c r="BD467" t="s">
        <v>3</v>
      </c>
      <c r="BE467" t="s">
        <v>3</v>
      </c>
      <c r="BF467" t="s">
        <v>3</v>
      </c>
      <c r="BG467" t="s">
        <v>3</v>
      </c>
      <c r="BH467">
        <v>0</v>
      </c>
      <c r="BI467">
        <v>2</v>
      </c>
      <c r="BJ467" t="s">
        <v>650</v>
      </c>
      <c r="BM467">
        <v>108001</v>
      </c>
      <c r="BN467">
        <v>0</v>
      </c>
      <c r="BO467" t="s">
        <v>3</v>
      </c>
      <c r="BP467">
        <v>0</v>
      </c>
      <c r="BQ467">
        <v>3</v>
      </c>
      <c r="BR467">
        <v>0</v>
      </c>
      <c r="BS467">
        <v>1</v>
      </c>
      <c r="BT467">
        <v>1</v>
      </c>
      <c r="BU467">
        <v>1</v>
      </c>
      <c r="BV467">
        <v>1</v>
      </c>
      <c r="BW467">
        <v>1</v>
      </c>
      <c r="BX467">
        <v>1</v>
      </c>
      <c r="BY467" t="s">
        <v>3</v>
      </c>
      <c r="BZ467">
        <v>97</v>
      </c>
      <c r="CA467">
        <v>51</v>
      </c>
      <c r="CB467" t="s">
        <v>3</v>
      </c>
      <c r="CE467">
        <v>0</v>
      </c>
      <c r="CF467">
        <v>0</v>
      </c>
      <c r="CG467">
        <v>0</v>
      </c>
      <c r="CM467">
        <v>0</v>
      </c>
      <c r="CN467" t="s">
        <v>3</v>
      </c>
      <c r="CO467">
        <v>0</v>
      </c>
      <c r="CP467">
        <f t="shared" si="385"/>
        <v>120432.98999999999</v>
      </c>
      <c r="CQ467">
        <f>SUMIF(SmtRes!AQ691:'SmtRes'!AQ699,"=1",SmtRes!AA691:'SmtRes'!AA699)</f>
        <v>536.61</v>
      </c>
      <c r="CR467">
        <f>SUMIF(SmtRes!AQ691:'SmtRes'!AQ699,"=1",SmtRes!AB691:'SmtRes'!AB699)</f>
        <v>2090.0600000000004</v>
      </c>
      <c r="CS467">
        <f>SUMIF(SmtRes!AQ691:'SmtRes'!AQ699,"=1",SmtRes!AC691:'SmtRes'!AC699)</f>
        <v>1833.98</v>
      </c>
      <c r="CT467">
        <f>SUMIF(SmtRes!AQ691:'SmtRes'!AQ699,"=1",SmtRes!AD691:'SmtRes'!AD699)</f>
        <v>765.13</v>
      </c>
      <c r="CU467">
        <f t="shared" si="389"/>
        <v>0</v>
      </c>
      <c r="CV467">
        <f>SUMIF(SmtRes!AQ691:'SmtRes'!AQ699,"=1",SmtRes!BU691:'SmtRes'!BU699)</f>
        <v>19.04</v>
      </c>
      <c r="CW467">
        <f>SUMIF(SmtRes!AQ691:'SmtRes'!AQ699,"=1",SmtRes!BV691:'SmtRes'!BV699)</f>
        <v>0.18</v>
      </c>
      <c r="CX467">
        <f t="shared" si="390"/>
        <v>0</v>
      </c>
      <c r="CY467">
        <f t="shared" si="386"/>
        <v>111327.98639999999</v>
      </c>
      <c r="CZ467">
        <f t="shared" si="387"/>
        <v>58533.271200000003</v>
      </c>
      <c r="DC467" t="s">
        <v>3</v>
      </c>
      <c r="DD467" t="s">
        <v>3</v>
      </c>
      <c r="DE467" t="s">
        <v>3</v>
      </c>
      <c r="DF467" t="s">
        <v>3</v>
      </c>
      <c r="DG467" t="s">
        <v>3</v>
      </c>
      <c r="DH467" t="s">
        <v>3</v>
      </c>
      <c r="DI467" t="s">
        <v>3</v>
      </c>
      <c r="DJ467" t="s">
        <v>3</v>
      </c>
      <c r="DK467" t="s">
        <v>3</v>
      </c>
      <c r="DL467" t="s">
        <v>3</v>
      </c>
      <c r="DM467" t="s">
        <v>3</v>
      </c>
      <c r="DN467">
        <v>0</v>
      </c>
      <c r="DO467">
        <v>0</v>
      </c>
      <c r="DP467">
        <v>1</v>
      </c>
      <c r="DQ467">
        <v>1</v>
      </c>
      <c r="DU467">
        <v>1003</v>
      </c>
      <c r="DV467" t="s">
        <v>151</v>
      </c>
      <c r="DW467" t="s">
        <v>151</v>
      </c>
      <c r="DX467">
        <v>100</v>
      </c>
      <c r="DZ467" t="s">
        <v>3</v>
      </c>
      <c r="EA467" t="s">
        <v>3</v>
      </c>
      <c r="EB467" t="s">
        <v>3</v>
      </c>
      <c r="EC467" t="s">
        <v>3</v>
      </c>
      <c r="EE467">
        <v>45799455</v>
      </c>
      <c r="EF467">
        <v>3</v>
      </c>
      <c r="EG467" t="s">
        <v>25</v>
      </c>
      <c r="EH467">
        <v>0</v>
      </c>
      <c r="EI467" t="s">
        <v>3</v>
      </c>
      <c r="EJ467">
        <v>2</v>
      </c>
      <c r="EK467">
        <v>108001</v>
      </c>
      <c r="EL467" t="s">
        <v>26</v>
      </c>
      <c r="EM467" t="s">
        <v>27</v>
      </c>
      <c r="EO467" t="s">
        <v>3</v>
      </c>
      <c r="EQ467">
        <v>131072</v>
      </c>
      <c r="ER467">
        <v>0</v>
      </c>
      <c r="ES467">
        <v>0</v>
      </c>
      <c r="ET467">
        <v>0</v>
      </c>
      <c r="EU467">
        <v>0</v>
      </c>
      <c r="EV467">
        <v>0</v>
      </c>
      <c r="EW467">
        <v>19.04</v>
      </c>
      <c r="EX467">
        <v>0.18</v>
      </c>
      <c r="EY467">
        <v>0</v>
      </c>
      <c r="FQ467">
        <v>0</v>
      </c>
      <c r="FR467">
        <v>0</v>
      </c>
      <c r="FS467">
        <v>0</v>
      </c>
      <c r="FX467">
        <v>97</v>
      </c>
      <c r="FY467">
        <v>51</v>
      </c>
      <c r="GA467" t="s">
        <v>3</v>
      </c>
      <c r="GD467">
        <v>1</v>
      </c>
      <c r="GF467">
        <v>560194425</v>
      </c>
      <c r="GG467">
        <v>2</v>
      </c>
      <c r="GH467">
        <v>1</v>
      </c>
      <c r="GI467">
        <v>-2</v>
      </c>
      <c r="GJ467">
        <v>0</v>
      </c>
      <c r="GK467">
        <v>0</v>
      </c>
      <c r="GL467">
        <f t="shared" si="373"/>
        <v>0</v>
      </c>
      <c r="GM467">
        <f t="shared" si="374"/>
        <v>290294.25</v>
      </c>
      <c r="GN467">
        <f t="shared" si="375"/>
        <v>0</v>
      </c>
      <c r="GO467">
        <f t="shared" si="376"/>
        <v>290294.25</v>
      </c>
      <c r="GP467">
        <f t="shared" si="377"/>
        <v>0</v>
      </c>
      <c r="GR467">
        <v>0</v>
      </c>
      <c r="GS467">
        <v>0</v>
      </c>
      <c r="GT467">
        <v>0</v>
      </c>
      <c r="GU467" t="s">
        <v>3</v>
      </c>
      <c r="GV467">
        <f t="shared" si="378"/>
        <v>0</v>
      </c>
      <c r="GW467">
        <v>1</v>
      </c>
      <c r="GX467">
        <f t="shared" si="379"/>
        <v>0</v>
      </c>
      <c r="HA467">
        <v>0</v>
      </c>
      <c r="HB467">
        <v>0</v>
      </c>
      <c r="HC467">
        <f t="shared" si="388"/>
        <v>0</v>
      </c>
      <c r="HE467" t="s">
        <v>3</v>
      </c>
      <c r="HF467" t="s">
        <v>3</v>
      </c>
      <c r="HM467" t="s">
        <v>3</v>
      </c>
      <c r="HN467" t="s">
        <v>29</v>
      </c>
      <c r="HO467" t="s">
        <v>30</v>
      </c>
      <c r="HP467" t="s">
        <v>26</v>
      </c>
      <c r="HQ467" t="s">
        <v>26</v>
      </c>
      <c r="HS467">
        <v>0</v>
      </c>
      <c r="IK467">
        <v>0</v>
      </c>
    </row>
    <row r="468" spans="1:245" x14ac:dyDescent="0.2">
      <c r="A468">
        <v>17</v>
      </c>
      <c r="B468">
        <v>1</v>
      </c>
      <c r="E468" t="s">
        <v>651</v>
      </c>
      <c r="F468" t="s">
        <v>652</v>
      </c>
      <c r="G468" t="s">
        <v>653</v>
      </c>
      <c r="H468" t="s">
        <v>156</v>
      </c>
      <c r="I468">
        <f>ROUND(794.58,7)</f>
        <v>794.58</v>
      </c>
      <c r="J468">
        <v>0</v>
      </c>
      <c r="K468">
        <f>ROUND(794.58,7)</f>
        <v>794.58</v>
      </c>
      <c r="O468">
        <f t="shared" si="384"/>
        <v>264905.03000000003</v>
      </c>
      <c r="P468">
        <f>ROUND(CQ468*I468,2)</f>
        <v>264905.03000000003</v>
      </c>
      <c r="Q468">
        <f>ROUND(CR468*I468,2)</f>
        <v>0</v>
      </c>
      <c r="R468">
        <f>ROUND(CS468*I468,2)</f>
        <v>0</v>
      </c>
      <c r="S468">
        <f>ROUND(CT468*I468,2)</f>
        <v>0</v>
      </c>
      <c r="T468">
        <f t="shared" si="361"/>
        <v>0</v>
      </c>
      <c r="U468">
        <f>ROUND(CV468*I468,7)</f>
        <v>0</v>
      </c>
      <c r="V468">
        <f>ROUND(CW468*I468,7)</f>
        <v>0</v>
      </c>
      <c r="W468">
        <f t="shared" si="362"/>
        <v>0</v>
      </c>
      <c r="X468">
        <f t="shared" si="363"/>
        <v>0</v>
      </c>
      <c r="Y468">
        <f t="shared" si="364"/>
        <v>0</v>
      </c>
      <c r="AA468">
        <v>48216218</v>
      </c>
      <c r="AB468">
        <f t="shared" si="365"/>
        <v>333.39</v>
      </c>
      <c r="AC468">
        <f>ROUND((ES468),6)</f>
        <v>333.39</v>
      </c>
      <c r="AD468">
        <f>ROUND((((ET468)-(EU468))+AE468),6)</f>
        <v>0</v>
      </c>
      <c r="AE468">
        <f>ROUND((EU468),6)</f>
        <v>0</v>
      </c>
      <c r="AF468">
        <f>ROUND((EV468),6)</f>
        <v>0</v>
      </c>
      <c r="AG468">
        <f t="shared" si="366"/>
        <v>0</v>
      </c>
      <c r="AH468">
        <f>(EW468)</f>
        <v>0</v>
      </c>
      <c r="AI468">
        <f>(EX468)</f>
        <v>0</v>
      </c>
      <c r="AJ468">
        <f t="shared" si="367"/>
        <v>0</v>
      </c>
      <c r="AK468">
        <v>333.39</v>
      </c>
      <c r="AL468">
        <v>333.39</v>
      </c>
      <c r="AM468">
        <v>0</v>
      </c>
      <c r="AN468">
        <v>0</v>
      </c>
      <c r="AO468">
        <v>0</v>
      </c>
      <c r="AP468">
        <v>0</v>
      </c>
      <c r="AQ468">
        <v>0</v>
      </c>
      <c r="AR468">
        <v>0</v>
      </c>
      <c r="AS468">
        <v>0</v>
      </c>
      <c r="AT468">
        <v>0</v>
      </c>
      <c r="AU468">
        <v>0</v>
      </c>
      <c r="AV468">
        <v>1</v>
      </c>
      <c r="AW468">
        <v>1</v>
      </c>
      <c r="AZ468">
        <v>1</v>
      </c>
      <c r="BA468">
        <v>1</v>
      </c>
      <c r="BB468">
        <v>1</v>
      </c>
      <c r="BC468">
        <v>1</v>
      </c>
      <c r="BD468" t="s">
        <v>3</v>
      </c>
      <c r="BE468" t="s">
        <v>3</v>
      </c>
      <c r="BF468" t="s">
        <v>3</v>
      </c>
      <c r="BG468" t="s">
        <v>3</v>
      </c>
      <c r="BH468">
        <v>3</v>
      </c>
      <c r="BI468">
        <v>2</v>
      </c>
      <c r="BJ468" t="s">
        <v>654</v>
      </c>
      <c r="BM468">
        <v>1100</v>
      </c>
      <c r="BN468">
        <v>0</v>
      </c>
      <c r="BO468" t="s">
        <v>3</v>
      </c>
      <c r="BP468">
        <v>0</v>
      </c>
      <c r="BQ468">
        <v>8</v>
      </c>
      <c r="BR468">
        <v>0</v>
      </c>
      <c r="BS468">
        <v>1</v>
      </c>
      <c r="BT468">
        <v>1</v>
      </c>
      <c r="BU468">
        <v>1</v>
      </c>
      <c r="BV468">
        <v>1</v>
      </c>
      <c r="BW468">
        <v>1</v>
      </c>
      <c r="BX468">
        <v>1</v>
      </c>
      <c r="BY468" t="s">
        <v>3</v>
      </c>
      <c r="BZ468">
        <v>0</v>
      </c>
      <c r="CA468">
        <v>0</v>
      </c>
      <c r="CB468" t="s">
        <v>3</v>
      </c>
      <c r="CE468">
        <v>0</v>
      </c>
      <c r="CF468">
        <v>0</v>
      </c>
      <c r="CG468">
        <v>0</v>
      </c>
      <c r="CM468">
        <v>0</v>
      </c>
      <c r="CN468" t="s">
        <v>3</v>
      </c>
      <c r="CO468">
        <v>0</v>
      </c>
      <c r="CP468">
        <f t="shared" si="385"/>
        <v>264905.03000000003</v>
      </c>
      <c r="CQ468">
        <f>ROUND(AL468*BC468,2)</f>
        <v>333.39</v>
      </c>
      <c r="CR468">
        <f>ROUND(AM468*BB468,2)</f>
        <v>0</v>
      </c>
      <c r="CS468">
        <f>ROUND(AN468*BS468,2)</f>
        <v>0</v>
      </c>
      <c r="CT468">
        <f>ROUND(AO468*BA468,2)</f>
        <v>0</v>
      </c>
      <c r="CU468">
        <f t="shared" si="389"/>
        <v>0</v>
      </c>
      <c r="CV468">
        <f>AH468</f>
        <v>0</v>
      </c>
      <c r="CW468">
        <f>AI468</f>
        <v>0</v>
      </c>
      <c r="CX468">
        <f t="shared" si="390"/>
        <v>0</v>
      </c>
      <c r="CY468">
        <f t="shared" si="386"/>
        <v>0</v>
      </c>
      <c r="CZ468">
        <f t="shared" si="387"/>
        <v>0</v>
      </c>
      <c r="DC468" t="s">
        <v>3</v>
      </c>
      <c r="DD468" t="s">
        <v>3</v>
      </c>
      <c r="DE468" t="s">
        <v>3</v>
      </c>
      <c r="DF468" t="s">
        <v>3</v>
      </c>
      <c r="DG468" t="s">
        <v>3</v>
      </c>
      <c r="DH468" t="s">
        <v>3</v>
      </c>
      <c r="DI468" t="s">
        <v>3</v>
      </c>
      <c r="DJ468" t="s">
        <v>3</v>
      </c>
      <c r="DK468" t="s">
        <v>3</v>
      </c>
      <c r="DL468" t="s">
        <v>3</v>
      </c>
      <c r="DM468" t="s">
        <v>3</v>
      </c>
      <c r="DN468">
        <v>0</v>
      </c>
      <c r="DO468">
        <v>0</v>
      </c>
      <c r="DP468">
        <v>1</v>
      </c>
      <c r="DQ468">
        <v>1</v>
      </c>
      <c r="DU468">
        <v>1003</v>
      </c>
      <c r="DV468" t="s">
        <v>156</v>
      </c>
      <c r="DW468" t="s">
        <v>156</v>
      </c>
      <c r="DX468">
        <v>1</v>
      </c>
      <c r="DZ468" t="s">
        <v>3</v>
      </c>
      <c r="EA468" t="s">
        <v>3</v>
      </c>
      <c r="EB468" t="s">
        <v>3</v>
      </c>
      <c r="EC468" t="s">
        <v>3</v>
      </c>
      <c r="EE468">
        <v>45799882</v>
      </c>
      <c r="EF468">
        <v>8</v>
      </c>
      <c r="EG468" t="s">
        <v>105</v>
      </c>
      <c r="EH468">
        <v>0</v>
      </c>
      <c r="EI468" t="s">
        <v>3</v>
      </c>
      <c r="EJ468">
        <v>1</v>
      </c>
      <c r="EK468">
        <v>1100</v>
      </c>
      <c r="EL468" t="s">
        <v>106</v>
      </c>
      <c r="EM468" t="s">
        <v>107</v>
      </c>
      <c r="EO468" t="s">
        <v>3</v>
      </c>
      <c r="EQ468">
        <v>131072</v>
      </c>
      <c r="ER468">
        <v>333.39</v>
      </c>
      <c r="ES468">
        <v>333.39</v>
      </c>
      <c r="ET468">
        <v>0</v>
      </c>
      <c r="EU468">
        <v>0</v>
      </c>
      <c r="EV468">
        <v>0</v>
      </c>
      <c r="EW468">
        <v>0</v>
      </c>
      <c r="EX468">
        <v>0</v>
      </c>
      <c r="EY468">
        <v>0</v>
      </c>
      <c r="FQ468">
        <v>0</v>
      </c>
      <c r="FR468">
        <v>0</v>
      </c>
      <c r="FS468">
        <v>0</v>
      </c>
      <c r="FX468">
        <v>0</v>
      </c>
      <c r="FY468">
        <v>0</v>
      </c>
      <c r="GA468" t="s">
        <v>494</v>
      </c>
      <c r="GD468">
        <v>1</v>
      </c>
      <c r="GF468">
        <v>-53483614</v>
      </c>
      <c r="GG468">
        <v>2</v>
      </c>
      <c r="GH468">
        <v>0</v>
      </c>
      <c r="GI468">
        <v>-2</v>
      </c>
      <c r="GJ468">
        <v>0</v>
      </c>
      <c r="GK468">
        <v>0</v>
      </c>
      <c r="GL468">
        <f t="shared" si="373"/>
        <v>0</v>
      </c>
      <c r="GM468">
        <f t="shared" si="374"/>
        <v>264905.03000000003</v>
      </c>
      <c r="GN468">
        <f t="shared" si="375"/>
        <v>0</v>
      </c>
      <c r="GO468">
        <f t="shared" si="376"/>
        <v>264905.03000000003</v>
      </c>
      <c r="GP468">
        <f t="shared" si="377"/>
        <v>0</v>
      </c>
      <c r="GR468">
        <v>0</v>
      </c>
      <c r="GS468">
        <v>4</v>
      </c>
      <c r="GT468">
        <v>0</v>
      </c>
      <c r="GU468" t="s">
        <v>3</v>
      </c>
      <c r="GV468">
        <f t="shared" si="378"/>
        <v>0</v>
      </c>
      <c r="GW468">
        <v>1</v>
      </c>
      <c r="GX468">
        <f t="shared" si="379"/>
        <v>0</v>
      </c>
      <c r="HA468">
        <v>0</v>
      </c>
      <c r="HB468">
        <v>0</v>
      </c>
      <c r="HC468">
        <f t="shared" si="388"/>
        <v>0</v>
      </c>
      <c r="HE468" t="s">
        <v>3</v>
      </c>
      <c r="HF468" t="s">
        <v>3</v>
      </c>
      <c r="HM468" t="s">
        <v>3</v>
      </c>
      <c r="HN468" t="s">
        <v>3</v>
      </c>
      <c r="HO468" t="s">
        <v>3</v>
      </c>
      <c r="HP468" t="s">
        <v>3</v>
      </c>
      <c r="HQ468" t="s">
        <v>3</v>
      </c>
      <c r="HS468">
        <v>0</v>
      </c>
      <c r="IK468">
        <v>0</v>
      </c>
    </row>
    <row r="469" spans="1:245" x14ac:dyDescent="0.2">
      <c r="A469">
        <v>17</v>
      </c>
      <c r="B469">
        <v>1</v>
      </c>
      <c r="C469">
        <f>ROW(SmtRes!A703)</f>
        <v>703</v>
      </c>
      <c r="D469">
        <f>ROW(EtalonRes!A703)</f>
        <v>703</v>
      </c>
      <c r="E469" t="s">
        <v>655</v>
      </c>
      <c r="F469" t="s">
        <v>149</v>
      </c>
      <c r="G469" t="s">
        <v>150</v>
      </c>
      <c r="H469" t="s">
        <v>151</v>
      </c>
      <c r="I469">
        <f>ROUND(0.08,7)</f>
        <v>0.08</v>
      </c>
      <c r="J469">
        <v>0</v>
      </c>
      <c r="K469">
        <f>ROUND(0.08,7)</f>
        <v>0.08</v>
      </c>
      <c r="O469">
        <f t="shared" si="384"/>
        <v>939.21</v>
      </c>
      <c r="P469">
        <f>SUMIF(SmtRes!AQ700:'SmtRes'!AQ703,"=1",SmtRes!DF700:'SmtRes'!DF703)</f>
        <v>30.12</v>
      </c>
      <c r="Q469">
        <f>SUMIF(SmtRes!AQ700:'SmtRes'!AQ703,"=1",SmtRes!DG700:'SmtRes'!DG703)</f>
        <v>0</v>
      </c>
      <c r="R469">
        <f>SUMIF(SmtRes!AQ700:'SmtRes'!AQ703,"=1",SmtRes!DH700:'SmtRes'!DH703)</f>
        <v>0</v>
      </c>
      <c r="S469">
        <f>SUMIF(SmtRes!AQ700:'SmtRes'!AQ703,"=1",SmtRes!DI700:'SmtRes'!DI703)</f>
        <v>909.09</v>
      </c>
      <c r="T469">
        <f t="shared" si="361"/>
        <v>0</v>
      </c>
      <c r="U469">
        <f>SUMIF(SmtRes!AQ700:'SmtRes'!AQ703,"=1",SmtRes!CV700:'SmtRes'!CV703)</f>
        <v>1.216</v>
      </c>
      <c r="V469">
        <f>SUMIF(SmtRes!AQ700:'SmtRes'!AQ703,"=1",SmtRes!CW700:'SmtRes'!CW703)</f>
        <v>0</v>
      </c>
      <c r="W469">
        <f t="shared" si="362"/>
        <v>0</v>
      </c>
      <c r="X469">
        <f t="shared" si="363"/>
        <v>881.82</v>
      </c>
      <c r="Y469">
        <f t="shared" si="364"/>
        <v>463.64</v>
      </c>
      <c r="AA469">
        <v>48216218</v>
      </c>
      <c r="AB469">
        <f t="shared" si="365"/>
        <v>11714.56604</v>
      </c>
      <c r="AC469">
        <f>ROUND((SUM(SmtRes!BQ700:'SmtRes'!BQ703)),6)</f>
        <v>350.89404000000002</v>
      </c>
      <c r="AD469">
        <f>ROUND((((0)-(0))+AE469),6)</f>
        <v>0</v>
      </c>
      <c r="AE469">
        <f>ROUND((0),6)</f>
        <v>0</v>
      </c>
      <c r="AF469">
        <f>ROUND((SUM(SmtRes!BT700:'SmtRes'!BT703)),6)</f>
        <v>11363.672</v>
      </c>
      <c r="AG469">
        <f t="shared" si="366"/>
        <v>0</v>
      </c>
      <c r="AH469">
        <f>(SUM(SmtRes!BU700:'SmtRes'!BU703))</f>
        <v>15.2</v>
      </c>
      <c r="AI469">
        <f>(0)</f>
        <v>0</v>
      </c>
      <c r="AJ469">
        <f t="shared" si="367"/>
        <v>0</v>
      </c>
      <c r="AK469">
        <v>11714.56604</v>
      </c>
      <c r="AL469">
        <v>350.89404000000002</v>
      </c>
      <c r="AM469">
        <v>0</v>
      </c>
      <c r="AN469">
        <v>0</v>
      </c>
      <c r="AO469">
        <v>11363.672</v>
      </c>
      <c r="AP469">
        <v>0</v>
      </c>
      <c r="AQ469">
        <v>15.2</v>
      </c>
      <c r="AR469">
        <v>0</v>
      </c>
      <c r="AS469">
        <v>0</v>
      </c>
      <c r="AT469">
        <v>97</v>
      </c>
      <c r="AU469">
        <v>51</v>
      </c>
      <c r="AV469">
        <v>1</v>
      </c>
      <c r="AW469">
        <v>1</v>
      </c>
      <c r="AZ469">
        <v>1</v>
      </c>
      <c r="BA469">
        <v>1</v>
      </c>
      <c r="BB469">
        <v>1</v>
      </c>
      <c r="BC469">
        <v>1</v>
      </c>
      <c r="BD469" t="s">
        <v>3</v>
      </c>
      <c r="BE469" t="s">
        <v>3</v>
      </c>
      <c r="BF469" t="s">
        <v>3</v>
      </c>
      <c r="BG469" t="s">
        <v>3</v>
      </c>
      <c r="BH469">
        <v>0</v>
      </c>
      <c r="BI469">
        <v>2</v>
      </c>
      <c r="BJ469" t="s">
        <v>152</v>
      </c>
      <c r="BM469">
        <v>108001</v>
      </c>
      <c r="BN469">
        <v>0</v>
      </c>
      <c r="BO469" t="s">
        <v>3</v>
      </c>
      <c r="BP469">
        <v>0</v>
      </c>
      <c r="BQ469">
        <v>3</v>
      </c>
      <c r="BR469">
        <v>0</v>
      </c>
      <c r="BS469">
        <v>1</v>
      </c>
      <c r="BT469">
        <v>1</v>
      </c>
      <c r="BU469">
        <v>1</v>
      </c>
      <c r="BV469">
        <v>1</v>
      </c>
      <c r="BW469">
        <v>1</v>
      </c>
      <c r="BX469">
        <v>1</v>
      </c>
      <c r="BY469" t="s">
        <v>3</v>
      </c>
      <c r="BZ469">
        <v>97</v>
      </c>
      <c r="CA469">
        <v>51</v>
      </c>
      <c r="CB469" t="s">
        <v>3</v>
      </c>
      <c r="CE469">
        <v>0</v>
      </c>
      <c r="CF469">
        <v>0</v>
      </c>
      <c r="CG469">
        <v>0</v>
      </c>
      <c r="CM469">
        <v>0</v>
      </c>
      <c r="CN469" t="s">
        <v>3</v>
      </c>
      <c r="CO469">
        <v>0</v>
      </c>
      <c r="CP469">
        <f t="shared" si="385"/>
        <v>939.21</v>
      </c>
      <c r="CQ469">
        <f>SUMIF(SmtRes!AQ700:'SmtRes'!AQ703,"=1",SmtRes!AA700:'SmtRes'!AA703)</f>
        <v>186.64</v>
      </c>
      <c r="CR469">
        <f>SUMIF(SmtRes!AQ700:'SmtRes'!AQ703,"=1",SmtRes!AB700:'SmtRes'!AB703)</f>
        <v>0</v>
      </c>
      <c r="CS469">
        <f>SUMIF(SmtRes!AQ700:'SmtRes'!AQ703,"=1",SmtRes!AC700:'SmtRes'!AC703)</f>
        <v>0</v>
      </c>
      <c r="CT469">
        <f>SUMIF(SmtRes!AQ700:'SmtRes'!AQ703,"=1",SmtRes!AD700:'SmtRes'!AD703)</f>
        <v>747.61</v>
      </c>
      <c r="CU469">
        <f t="shared" si="389"/>
        <v>0</v>
      </c>
      <c r="CV469">
        <f>SUMIF(SmtRes!AQ700:'SmtRes'!AQ703,"=1",SmtRes!BU700:'SmtRes'!BU703)</f>
        <v>15.2</v>
      </c>
      <c r="CW469">
        <f>SUMIF(SmtRes!AQ700:'SmtRes'!AQ703,"=1",SmtRes!BV700:'SmtRes'!BV703)</f>
        <v>0</v>
      </c>
      <c r="CX469">
        <f t="shared" si="390"/>
        <v>0</v>
      </c>
      <c r="CY469">
        <f t="shared" si="386"/>
        <v>881.81729999999993</v>
      </c>
      <c r="CZ469">
        <f t="shared" si="387"/>
        <v>463.63590000000005</v>
      </c>
      <c r="DC469" t="s">
        <v>3</v>
      </c>
      <c r="DD469" t="s">
        <v>3</v>
      </c>
      <c r="DE469" t="s">
        <v>3</v>
      </c>
      <c r="DF469" t="s">
        <v>3</v>
      </c>
      <c r="DG469" t="s">
        <v>3</v>
      </c>
      <c r="DH469" t="s">
        <v>3</v>
      </c>
      <c r="DI469" t="s">
        <v>3</v>
      </c>
      <c r="DJ469" t="s">
        <v>3</v>
      </c>
      <c r="DK469" t="s">
        <v>3</v>
      </c>
      <c r="DL469" t="s">
        <v>3</v>
      </c>
      <c r="DM469" t="s">
        <v>3</v>
      </c>
      <c r="DN469">
        <v>0</v>
      </c>
      <c r="DO469">
        <v>0</v>
      </c>
      <c r="DP469">
        <v>1</v>
      </c>
      <c r="DQ469">
        <v>1</v>
      </c>
      <c r="DU469">
        <v>1003</v>
      </c>
      <c r="DV469" t="s">
        <v>151</v>
      </c>
      <c r="DW469" t="s">
        <v>151</v>
      </c>
      <c r="DX469">
        <v>100</v>
      </c>
      <c r="DZ469" t="s">
        <v>3</v>
      </c>
      <c r="EA469" t="s">
        <v>3</v>
      </c>
      <c r="EB469" t="s">
        <v>3</v>
      </c>
      <c r="EC469" t="s">
        <v>3</v>
      </c>
      <c r="EE469">
        <v>45799455</v>
      </c>
      <c r="EF469">
        <v>3</v>
      </c>
      <c r="EG469" t="s">
        <v>25</v>
      </c>
      <c r="EH469">
        <v>0</v>
      </c>
      <c r="EI469" t="s">
        <v>3</v>
      </c>
      <c r="EJ469">
        <v>2</v>
      </c>
      <c r="EK469">
        <v>108001</v>
      </c>
      <c r="EL469" t="s">
        <v>26</v>
      </c>
      <c r="EM469" t="s">
        <v>27</v>
      </c>
      <c r="EO469" t="s">
        <v>3</v>
      </c>
      <c r="EQ469">
        <v>131072</v>
      </c>
      <c r="ER469">
        <v>0</v>
      </c>
      <c r="ES469">
        <v>0</v>
      </c>
      <c r="ET469">
        <v>0</v>
      </c>
      <c r="EU469">
        <v>0</v>
      </c>
      <c r="EV469">
        <v>0</v>
      </c>
      <c r="EW469">
        <v>15.2</v>
      </c>
      <c r="EX469">
        <v>0</v>
      </c>
      <c r="EY469">
        <v>0</v>
      </c>
      <c r="FQ469">
        <v>0</v>
      </c>
      <c r="FR469">
        <v>0</v>
      </c>
      <c r="FS469">
        <v>0</v>
      </c>
      <c r="FX469">
        <v>97</v>
      </c>
      <c r="FY469">
        <v>51</v>
      </c>
      <c r="GA469" t="s">
        <v>3</v>
      </c>
      <c r="GD469">
        <v>1</v>
      </c>
      <c r="GF469">
        <v>1581588926</v>
      </c>
      <c r="GG469">
        <v>2</v>
      </c>
      <c r="GH469">
        <v>1</v>
      </c>
      <c r="GI469">
        <v>-2</v>
      </c>
      <c r="GJ469">
        <v>0</v>
      </c>
      <c r="GK469">
        <v>0</v>
      </c>
      <c r="GL469">
        <f t="shared" si="373"/>
        <v>0</v>
      </c>
      <c r="GM469">
        <f t="shared" si="374"/>
        <v>2284.67</v>
      </c>
      <c r="GN469">
        <f t="shared" si="375"/>
        <v>0</v>
      </c>
      <c r="GO469">
        <f t="shared" si="376"/>
        <v>2284.67</v>
      </c>
      <c r="GP469">
        <f t="shared" si="377"/>
        <v>0</v>
      </c>
      <c r="GR469">
        <v>0</v>
      </c>
      <c r="GS469">
        <v>0</v>
      </c>
      <c r="GT469">
        <v>0</v>
      </c>
      <c r="GU469" t="s">
        <v>3</v>
      </c>
      <c r="GV469">
        <f t="shared" si="378"/>
        <v>0</v>
      </c>
      <c r="GW469">
        <v>1</v>
      </c>
      <c r="GX469">
        <f t="shared" si="379"/>
        <v>0</v>
      </c>
      <c r="HA469">
        <v>0</v>
      </c>
      <c r="HB469">
        <v>0</v>
      </c>
      <c r="HC469">
        <f t="shared" si="388"/>
        <v>0</v>
      </c>
      <c r="HE469" t="s">
        <v>3</v>
      </c>
      <c r="HF469" t="s">
        <v>3</v>
      </c>
      <c r="HM469" t="s">
        <v>3</v>
      </c>
      <c r="HN469" t="s">
        <v>29</v>
      </c>
      <c r="HO469" t="s">
        <v>30</v>
      </c>
      <c r="HP469" t="s">
        <v>26</v>
      </c>
      <c r="HQ469" t="s">
        <v>26</v>
      </c>
      <c r="HS469">
        <v>0</v>
      </c>
      <c r="IK469">
        <v>0</v>
      </c>
    </row>
    <row r="470" spans="1:245" x14ac:dyDescent="0.2">
      <c r="A470">
        <v>17</v>
      </c>
      <c r="B470">
        <v>1</v>
      </c>
      <c r="E470" t="s">
        <v>656</v>
      </c>
      <c r="F470" t="s">
        <v>657</v>
      </c>
      <c r="G470" t="s">
        <v>658</v>
      </c>
      <c r="H470" t="s">
        <v>156</v>
      </c>
      <c r="I470">
        <f>ROUND(8.16,7)</f>
        <v>8.16</v>
      </c>
      <c r="J470">
        <v>0</v>
      </c>
      <c r="K470">
        <f>ROUND(8.16,7)</f>
        <v>8.16</v>
      </c>
      <c r="O470">
        <f t="shared" si="384"/>
        <v>697.52</v>
      </c>
      <c r="P470">
        <f>ROUND(CQ470*I470,2)</f>
        <v>697.52</v>
      </c>
      <c r="Q470">
        <f>ROUND(CR470*I470,2)</f>
        <v>0</v>
      </c>
      <c r="R470">
        <f>ROUND(CS470*I470,2)</f>
        <v>0</v>
      </c>
      <c r="S470">
        <f>ROUND(CT470*I470,2)</f>
        <v>0</v>
      </c>
      <c r="T470">
        <f t="shared" si="361"/>
        <v>0</v>
      </c>
      <c r="U470">
        <f>ROUND(CV470*I470,7)</f>
        <v>0</v>
      </c>
      <c r="V470">
        <f>ROUND(CW470*I470,7)</f>
        <v>0</v>
      </c>
      <c r="W470">
        <f t="shared" si="362"/>
        <v>0</v>
      </c>
      <c r="X470">
        <f t="shared" si="363"/>
        <v>0</v>
      </c>
      <c r="Y470">
        <f t="shared" si="364"/>
        <v>0</v>
      </c>
      <c r="AA470">
        <v>48216218</v>
      </c>
      <c r="AB470">
        <f t="shared" si="365"/>
        <v>85.48</v>
      </c>
      <c r="AC470">
        <f>ROUND((ES470),6)</f>
        <v>85.48</v>
      </c>
      <c r="AD470">
        <f>ROUND((((ET470)-(EU470))+AE470),6)</f>
        <v>0</v>
      </c>
      <c r="AE470">
        <f>ROUND((EU470),6)</f>
        <v>0</v>
      </c>
      <c r="AF470">
        <f>ROUND((EV470),6)</f>
        <v>0</v>
      </c>
      <c r="AG470">
        <f t="shared" si="366"/>
        <v>0</v>
      </c>
      <c r="AH470">
        <f>(EW470)</f>
        <v>0</v>
      </c>
      <c r="AI470">
        <f>(EX470)</f>
        <v>0</v>
      </c>
      <c r="AJ470">
        <f t="shared" si="367"/>
        <v>0</v>
      </c>
      <c r="AK470">
        <v>85.48</v>
      </c>
      <c r="AL470">
        <v>85.48</v>
      </c>
      <c r="AM470">
        <v>0</v>
      </c>
      <c r="AN470">
        <v>0</v>
      </c>
      <c r="AO470">
        <v>0</v>
      </c>
      <c r="AP470">
        <v>0</v>
      </c>
      <c r="AQ470">
        <v>0</v>
      </c>
      <c r="AR470">
        <v>0</v>
      </c>
      <c r="AS470">
        <v>0</v>
      </c>
      <c r="AT470">
        <v>0</v>
      </c>
      <c r="AU470">
        <v>0</v>
      </c>
      <c r="AV470">
        <v>1</v>
      </c>
      <c r="AW470">
        <v>1</v>
      </c>
      <c r="AZ470">
        <v>1</v>
      </c>
      <c r="BA470">
        <v>1</v>
      </c>
      <c r="BB470">
        <v>1</v>
      </c>
      <c r="BC470">
        <v>1</v>
      </c>
      <c r="BD470" t="s">
        <v>3</v>
      </c>
      <c r="BE470" t="s">
        <v>3</v>
      </c>
      <c r="BF470" t="s">
        <v>3</v>
      </c>
      <c r="BG470" t="s">
        <v>3</v>
      </c>
      <c r="BH470">
        <v>3</v>
      </c>
      <c r="BI470">
        <v>2</v>
      </c>
      <c r="BJ470" t="s">
        <v>659</v>
      </c>
      <c r="BM470">
        <v>500002</v>
      </c>
      <c r="BN470">
        <v>0</v>
      </c>
      <c r="BO470" t="s">
        <v>657</v>
      </c>
      <c r="BP470">
        <v>1</v>
      </c>
      <c r="BQ470">
        <v>8</v>
      </c>
      <c r="BR470">
        <v>0</v>
      </c>
      <c r="BS470">
        <v>1</v>
      </c>
      <c r="BT470">
        <v>1</v>
      </c>
      <c r="BU470">
        <v>1</v>
      </c>
      <c r="BV470">
        <v>1</v>
      </c>
      <c r="BW470">
        <v>1</v>
      </c>
      <c r="BX470">
        <v>1</v>
      </c>
      <c r="BY470" t="s">
        <v>3</v>
      </c>
      <c r="BZ470">
        <v>0</v>
      </c>
      <c r="CA470">
        <v>0</v>
      </c>
      <c r="CB470" t="s">
        <v>3</v>
      </c>
      <c r="CE470">
        <v>0</v>
      </c>
      <c r="CF470">
        <v>0</v>
      </c>
      <c r="CG470">
        <v>0</v>
      </c>
      <c r="CM470">
        <v>0</v>
      </c>
      <c r="CN470" t="s">
        <v>3</v>
      </c>
      <c r="CO470">
        <v>0</v>
      </c>
      <c r="CP470">
        <f t="shared" si="385"/>
        <v>697.52</v>
      </c>
      <c r="CQ470">
        <f>ROUND(AL470*BC470,2)</f>
        <v>85.48</v>
      </c>
      <c r="CR470">
        <f>ROUND(AM470*BB470,2)</f>
        <v>0</v>
      </c>
      <c r="CS470">
        <f>ROUND(AN470*BS470,2)</f>
        <v>0</v>
      </c>
      <c r="CT470">
        <f>ROUND(AO470*BA470,2)</f>
        <v>0</v>
      </c>
      <c r="CU470">
        <f t="shared" si="389"/>
        <v>0</v>
      </c>
      <c r="CV470">
        <f>AH470</f>
        <v>0</v>
      </c>
      <c r="CW470">
        <f>AI470</f>
        <v>0</v>
      </c>
      <c r="CX470">
        <f t="shared" si="390"/>
        <v>0</v>
      </c>
      <c r="CY470">
        <f t="shared" si="386"/>
        <v>0</v>
      </c>
      <c r="CZ470">
        <f t="shared" si="387"/>
        <v>0</v>
      </c>
      <c r="DC470" t="s">
        <v>3</v>
      </c>
      <c r="DD470" t="s">
        <v>3</v>
      </c>
      <c r="DE470" t="s">
        <v>3</v>
      </c>
      <c r="DF470" t="s">
        <v>3</v>
      </c>
      <c r="DG470" t="s">
        <v>3</v>
      </c>
      <c r="DH470" t="s">
        <v>3</v>
      </c>
      <c r="DI470" t="s">
        <v>3</v>
      </c>
      <c r="DJ470" t="s">
        <v>3</v>
      </c>
      <c r="DK470" t="s">
        <v>3</v>
      </c>
      <c r="DL470" t="s">
        <v>3</v>
      </c>
      <c r="DM470" t="s">
        <v>3</v>
      </c>
      <c r="DN470">
        <v>0</v>
      </c>
      <c r="DO470">
        <v>0</v>
      </c>
      <c r="DP470">
        <v>1</v>
      </c>
      <c r="DQ470">
        <v>1</v>
      </c>
      <c r="DU470">
        <v>1003</v>
      </c>
      <c r="DV470" t="s">
        <v>156</v>
      </c>
      <c r="DW470" t="s">
        <v>156</v>
      </c>
      <c r="DX470">
        <v>1</v>
      </c>
      <c r="DZ470" t="s">
        <v>3</v>
      </c>
      <c r="EA470" t="s">
        <v>3</v>
      </c>
      <c r="EB470" t="s">
        <v>3</v>
      </c>
      <c r="EC470" t="s">
        <v>3</v>
      </c>
      <c r="EE470">
        <v>45799549</v>
      </c>
      <c r="EF470">
        <v>8</v>
      </c>
      <c r="EG470" t="s">
        <v>105</v>
      </c>
      <c r="EH470">
        <v>0</v>
      </c>
      <c r="EI470" t="s">
        <v>3</v>
      </c>
      <c r="EJ470">
        <v>2</v>
      </c>
      <c r="EK470">
        <v>500002</v>
      </c>
      <c r="EL470" t="s">
        <v>170</v>
      </c>
      <c r="EM470" t="s">
        <v>171</v>
      </c>
      <c r="EO470" t="s">
        <v>3</v>
      </c>
      <c r="EQ470">
        <v>131072</v>
      </c>
      <c r="ER470">
        <v>85.48</v>
      </c>
      <c r="ES470">
        <v>85.48</v>
      </c>
      <c r="ET470">
        <v>0</v>
      </c>
      <c r="EU470">
        <v>0</v>
      </c>
      <c r="EV470">
        <v>0</v>
      </c>
      <c r="EW470">
        <v>0</v>
      </c>
      <c r="EX470">
        <v>0</v>
      </c>
      <c r="EY470">
        <v>0</v>
      </c>
      <c r="FQ470">
        <v>0</v>
      </c>
      <c r="FR470">
        <v>0</v>
      </c>
      <c r="FS470">
        <v>0</v>
      </c>
      <c r="FX470">
        <v>0</v>
      </c>
      <c r="FY470">
        <v>0</v>
      </c>
      <c r="GA470" t="s">
        <v>3</v>
      </c>
      <c r="GD470">
        <v>1</v>
      </c>
      <c r="GF470">
        <v>324718423</v>
      </c>
      <c r="GG470">
        <v>2</v>
      </c>
      <c r="GH470">
        <v>1</v>
      </c>
      <c r="GI470">
        <v>2</v>
      </c>
      <c r="GJ470">
        <v>0</v>
      </c>
      <c r="GK470">
        <v>0</v>
      </c>
      <c r="GL470">
        <f t="shared" si="373"/>
        <v>0</v>
      </c>
      <c r="GM470">
        <f t="shared" si="374"/>
        <v>697.52</v>
      </c>
      <c r="GN470">
        <f t="shared" si="375"/>
        <v>0</v>
      </c>
      <c r="GO470">
        <f t="shared" si="376"/>
        <v>697.52</v>
      </c>
      <c r="GP470">
        <f t="shared" si="377"/>
        <v>0</v>
      </c>
      <c r="GR470">
        <v>0</v>
      </c>
      <c r="GS470">
        <v>0</v>
      </c>
      <c r="GT470">
        <v>0</v>
      </c>
      <c r="GU470" t="s">
        <v>3</v>
      </c>
      <c r="GV470">
        <f t="shared" si="378"/>
        <v>0</v>
      </c>
      <c r="GW470">
        <v>1</v>
      </c>
      <c r="GX470">
        <f t="shared" si="379"/>
        <v>0</v>
      </c>
      <c r="HA470">
        <v>0</v>
      </c>
      <c r="HB470">
        <v>0</v>
      </c>
      <c r="HC470">
        <f t="shared" si="388"/>
        <v>0</v>
      </c>
      <c r="HE470" t="s">
        <v>3</v>
      </c>
      <c r="HF470" t="s">
        <v>3</v>
      </c>
      <c r="HM470" t="s">
        <v>3</v>
      </c>
      <c r="HN470" t="s">
        <v>3</v>
      </c>
      <c r="HO470" t="s">
        <v>3</v>
      </c>
      <c r="HP470" t="s">
        <v>3</v>
      </c>
      <c r="HQ470" t="s">
        <v>3</v>
      </c>
      <c r="HS470">
        <v>0</v>
      </c>
      <c r="IK470">
        <v>0</v>
      </c>
    </row>
    <row r="472" spans="1:245" x14ac:dyDescent="0.2">
      <c r="A472" s="2">
        <v>51</v>
      </c>
      <c r="B472" s="2">
        <f>B433</f>
        <v>1</v>
      </c>
      <c r="C472" s="2">
        <f>A433</f>
        <v>4</v>
      </c>
      <c r="D472" s="2">
        <f>ROW(A433)</f>
        <v>433</v>
      </c>
      <c r="E472" s="2"/>
      <c r="F472" s="2" t="str">
        <f>IF(F433&lt;&gt;"",F433,"")</f>
        <v>7</v>
      </c>
      <c r="G472" s="2" t="str">
        <f>IF(G433&lt;&gt;"",G433,"")</f>
        <v>Система сбора и обработки информации</v>
      </c>
      <c r="H472" s="2">
        <v>0</v>
      </c>
      <c r="I472" s="2"/>
      <c r="J472" s="2"/>
      <c r="K472" s="2"/>
      <c r="L472" s="2"/>
      <c r="M472" s="2"/>
      <c r="N472" s="2"/>
      <c r="O472" s="2">
        <f t="shared" ref="O472:T472" si="391">ROUND(AB472,2)</f>
        <v>10138483.890000001</v>
      </c>
      <c r="P472" s="2">
        <f t="shared" si="391"/>
        <v>9877862.6199999992</v>
      </c>
      <c r="Q472" s="2">
        <f t="shared" si="391"/>
        <v>10847.21</v>
      </c>
      <c r="R472" s="2">
        <f t="shared" si="391"/>
        <v>7929.93</v>
      </c>
      <c r="S472" s="2">
        <f t="shared" si="391"/>
        <v>241844.13</v>
      </c>
      <c r="T472" s="2">
        <f t="shared" si="391"/>
        <v>0</v>
      </c>
      <c r="U472" s="2">
        <f>AH472</f>
        <v>321.32510000000002</v>
      </c>
      <c r="V472" s="2">
        <f>AI472</f>
        <v>8.7408999999999999</v>
      </c>
      <c r="W472" s="2">
        <f>ROUND(AJ472,2)</f>
        <v>0</v>
      </c>
      <c r="X472" s="2">
        <f>ROUND(AK472,2)</f>
        <v>237995.39</v>
      </c>
      <c r="Y472" s="2">
        <f>ROUND(AL472,2)</f>
        <v>124323.74</v>
      </c>
      <c r="Z472" s="2"/>
      <c r="AA472" s="2"/>
      <c r="AB472" s="2">
        <f>ROUND(SUMIF(AA437:AA470,"=48216218",O437:O470),2)</f>
        <v>10138483.890000001</v>
      </c>
      <c r="AC472" s="2">
        <f>ROUND(SUMIF(AA437:AA470,"=48216218",P437:P470),2)</f>
        <v>9877862.6199999992</v>
      </c>
      <c r="AD472" s="2">
        <f>ROUND(SUMIF(AA437:AA470,"=48216218",Q437:Q470),2)</f>
        <v>10847.21</v>
      </c>
      <c r="AE472" s="2">
        <f>ROUND(SUMIF(AA437:AA470,"=48216218",R437:R470),2)</f>
        <v>7929.93</v>
      </c>
      <c r="AF472" s="2">
        <f>ROUND(SUMIF(AA437:AA470,"=48216218",S437:S470),2)</f>
        <v>241844.13</v>
      </c>
      <c r="AG472" s="2">
        <f>ROUND(SUMIF(AA437:AA470,"=48216218",T437:T470),2)</f>
        <v>0</v>
      </c>
      <c r="AH472" s="2">
        <f>SUMIF(AA437:AA470,"=48216218",U437:U470)</f>
        <v>321.32510000000002</v>
      </c>
      <c r="AI472" s="2">
        <f>SUMIF(AA437:AA470,"=48216218",V437:V470)</f>
        <v>8.7408999999999999</v>
      </c>
      <c r="AJ472" s="2">
        <f>ROUND(SUMIF(AA437:AA470,"=48216218",W437:W470),2)</f>
        <v>0</v>
      </c>
      <c r="AK472" s="2">
        <f>ROUND(SUMIF(AA437:AA470,"=48216218",X437:X470),2)</f>
        <v>237995.39</v>
      </c>
      <c r="AL472" s="2">
        <f>ROUND(SUMIF(AA437:AA470,"=48216218",Y437:Y470),2)</f>
        <v>124323.74</v>
      </c>
      <c r="AM472" s="2"/>
      <c r="AN472" s="2"/>
      <c r="AO472" s="2">
        <f t="shared" ref="AO472:BD472" si="392">ROUND(BX472,2)</f>
        <v>0</v>
      </c>
      <c r="AP472" s="2">
        <f t="shared" si="392"/>
        <v>9250000</v>
      </c>
      <c r="AQ472" s="2">
        <f t="shared" si="392"/>
        <v>0</v>
      </c>
      <c r="AR472" s="2">
        <f t="shared" si="392"/>
        <v>10500803.02</v>
      </c>
      <c r="AS472" s="2">
        <f t="shared" si="392"/>
        <v>0</v>
      </c>
      <c r="AT472" s="2">
        <f t="shared" si="392"/>
        <v>1250803.02</v>
      </c>
      <c r="AU472" s="2">
        <f t="shared" si="392"/>
        <v>0</v>
      </c>
      <c r="AV472" s="2">
        <f t="shared" si="392"/>
        <v>9877862.6199999992</v>
      </c>
      <c r="AW472" s="2">
        <f t="shared" si="392"/>
        <v>627862.62</v>
      </c>
      <c r="AX472" s="2">
        <f t="shared" si="392"/>
        <v>0</v>
      </c>
      <c r="AY472" s="2">
        <f t="shared" si="392"/>
        <v>627862.62</v>
      </c>
      <c r="AZ472" s="2">
        <f t="shared" si="392"/>
        <v>9250000</v>
      </c>
      <c r="BA472" s="2">
        <f t="shared" si="392"/>
        <v>0</v>
      </c>
      <c r="BB472" s="2">
        <f t="shared" si="392"/>
        <v>0</v>
      </c>
      <c r="BC472" s="2">
        <f t="shared" si="392"/>
        <v>0</v>
      </c>
      <c r="BD472" s="2">
        <f t="shared" si="392"/>
        <v>0</v>
      </c>
      <c r="BE472" s="2"/>
      <c r="BF472" s="2"/>
      <c r="BG472" s="2"/>
      <c r="BH472" s="2"/>
      <c r="BI472" s="2"/>
      <c r="BJ472" s="2"/>
      <c r="BK472" s="2"/>
      <c r="BL472" s="2"/>
      <c r="BM472" s="2"/>
      <c r="BN472" s="2"/>
      <c r="BO472" s="2"/>
      <c r="BP472" s="2"/>
      <c r="BQ472" s="2"/>
      <c r="BR472" s="2"/>
      <c r="BS472" s="2"/>
      <c r="BT472" s="2"/>
      <c r="BU472" s="2"/>
      <c r="BV472" s="2"/>
      <c r="BW472" s="2"/>
      <c r="BX472" s="2">
        <f>ROUND(SUMIF(AA437:AA470,"=48216218",FQ437:FQ470),2)</f>
        <v>0</v>
      </c>
      <c r="BY472" s="2">
        <f>ROUND(SUMIF(AA437:AA470,"=48216218",FR437:FR470),2)</f>
        <v>9250000</v>
      </c>
      <c r="BZ472" s="2">
        <f>ROUND(SUMIF(AA437:AA470,"=48216218",GL437:GL470),2)</f>
        <v>0</v>
      </c>
      <c r="CA472" s="2">
        <f>ROUND(SUMIF(AA437:AA470,"=48216218",GM437:GM470),2)</f>
        <v>10500803.02</v>
      </c>
      <c r="CB472" s="2">
        <f>ROUND(SUMIF(AA437:AA470,"=48216218",GN437:GN470),2)</f>
        <v>0</v>
      </c>
      <c r="CC472" s="2">
        <f>ROUND(SUMIF(AA437:AA470,"=48216218",GO437:GO470),2)</f>
        <v>1250803.02</v>
      </c>
      <c r="CD472" s="2">
        <f>ROUND(SUMIF(AA437:AA470,"=48216218",GP437:GP470),2)</f>
        <v>0</v>
      </c>
      <c r="CE472" s="2">
        <f>AC472-BX472</f>
        <v>9877862.6199999992</v>
      </c>
      <c r="CF472" s="2">
        <f>AC472-BY472</f>
        <v>627862.61999999918</v>
      </c>
      <c r="CG472" s="2">
        <f>BX472-BZ472</f>
        <v>0</v>
      </c>
      <c r="CH472" s="2">
        <f>AC472-BX472-BY472+BZ472</f>
        <v>627862.61999999918</v>
      </c>
      <c r="CI472" s="2">
        <f>BY472-BZ472</f>
        <v>9250000</v>
      </c>
      <c r="CJ472" s="2">
        <f>ROUND(SUMIF(AA437:AA470,"=48216218",GX437:GX470),2)</f>
        <v>0</v>
      </c>
      <c r="CK472" s="2">
        <f>ROUND(SUMIF(AA437:AA470,"=48216218",GY437:GY470),2)</f>
        <v>0</v>
      </c>
      <c r="CL472" s="2">
        <f>ROUND(SUMIF(AA437:AA470,"=48216218",GZ437:GZ470),2)</f>
        <v>0</v>
      </c>
      <c r="CM472" s="2">
        <f>ROUND(SUMIF(AA437:AA470,"=48216218",HD437:HD470),2)</f>
        <v>0</v>
      </c>
      <c r="CN472" s="2"/>
      <c r="CO472" s="2"/>
      <c r="CP472" s="2"/>
      <c r="CQ472" s="2"/>
      <c r="CR472" s="2"/>
      <c r="CS472" s="2"/>
      <c r="CT472" s="2"/>
      <c r="CU472" s="2"/>
      <c r="CV472" s="2"/>
      <c r="CW472" s="2"/>
      <c r="CX472" s="2"/>
      <c r="CY472" s="2"/>
      <c r="CZ472" s="2"/>
      <c r="DA472" s="2"/>
      <c r="DB472" s="2"/>
      <c r="DC472" s="2"/>
      <c r="DD472" s="2"/>
      <c r="DE472" s="2"/>
      <c r="DF472" s="2"/>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v>0</v>
      </c>
    </row>
    <row r="474" spans="1:245" x14ac:dyDescent="0.2">
      <c r="A474" s="4">
        <v>50</v>
      </c>
      <c r="B474" s="4">
        <v>0</v>
      </c>
      <c r="C474" s="4">
        <v>0</v>
      </c>
      <c r="D474" s="4">
        <v>1</v>
      </c>
      <c r="E474" s="4">
        <v>201</v>
      </c>
      <c r="F474" s="4">
        <f>ROUND(Source!O472,O474)</f>
        <v>10138483.890000001</v>
      </c>
      <c r="G474" s="4" t="s">
        <v>208</v>
      </c>
      <c r="H474" s="4" t="s">
        <v>209</v>
      </c>
      <c r="I474" s="4"/>
      <c r="J474" s="4"/>
      <c r="K474" s="4">
        <v>201</v>
      </c>
      <c r="L474" s="4">
        <v>1</v>
      </c>
      <c r="M474" s="4">
        <v>3</v>
      </c>
      <c r="N474" s="4" t="s">
        <v>3</v>
      </c>
      <c r="O474" s="4">
        <v>2</v>
      </c>
      <c r="P474" s="4"/>
      <c r="Q474" s="4"/>
      <c r="R474" s="4"/>
      <c r="S474" s="4"/>
      <c r="T474" s="4"/>
      <c r="U474" s="4"/>
      <c r="V474" s="4"/>
      <c r="W474" s="4">
        <v>888483.89</v>
      </c>
      <c r="X474" s="4">
        <v>1</v>
      </c>
      <c r="Y474" s="4">
        <v>888483.89</v>
      </c>
      <c r="Z474" s="4"/>
      <c r="AA474" s="4"/>
      <c r="AB474" s="4"/>
    </row>
    <row r="475" spans="1:245" x14ac:dyDescent="0.2">
      <c r="A475" s="4">
        <v>50</v>
      </c>
      <c r="B475" s="4">
        <v>0</v>
      </c>
      <c r="C475" s="4">
        <v>0</v>
      </c>
      <c r="D475" s="4">
        <v>1</v>
      </c>
      <c r="E475" s="4">
        <v>202</v>
      </c>
      <c r="F475" s="4">
        <f>ROUND(Source!P472,O475)</f>
        <v>9877862.6199999992</v>
      </c>
      <c r="G475" s="4" t="s">
        <v>210</v>
      </c>
      <c r="H475" s="4" t="s">
        <v>211</v>
      </c>
      <c r="I475" s="4"/>
      <c r="J475" s="4"/>
      <c r="K475" s="4">
        <v>202</v>
      </c>
      <c r="L475" s="4">
        <v>2</v>
      </c>
      <c r="M475" s="4">
        <v>3</v>
      </c>
      <c r="N475" s="4" t="s">
        <v>3</v>
      </c>
      <c r="O475" s="4">
        <v>2</v>
      </c>
      <c r="P475" s="4"/>
      <c r="Q475" s="4"/>
      <c r="R475" s="4"/>
      <c r="S475" s="4"/>
      <c r="T475" s="4"/>
      <c r="U475" s="4"/>
      <c r="V475" s="4"/>
      <c r="W475" s="4">
        <v>9877862.6199999992</v>
      </c>
      <c r="X475" s="4">
        <v>1</v>
      </c>
      <c r="Y475" s="4">
        <v>9877862.6199999992</v>
      </c>
      <c r="Z475" s="4"/>
      <c r="AA475" s="4"/>
      <c r="AB475" s="4"/>
    </row>
    <row r="476" spans="1:245" x14ac:dyDescent="0.2">
      <c r="A476" s="4">
        <v>50</v>
      </c>
      <c r="B476" s="4">
        <v>0</v>
      </c>
      <c r="C476" s="4">
        <v>0</v>
      </c>
      <c r="D476" s="4">
        <v>1</v>
      </c>
      <c r="E476" s="4">
        <v>222</v>
      </c>
      <c r="F476" s="4">
        <f>ROUND(Source!AO472,O476)</f>
        <v>0</v>
      </c>
      <c r="G476" s="4" t="s">
        <v>212</v>
      </c>
      <c r="H476" s="4" t="s">
        <v>213</v>
      </c>
      <c r="I476" s="4"/>
      <c r="J476" s="4"/>
      <c r="K476" s="4">
        <v>222</v>
      </c>
      <c r="L476" s="4">
        <v>3</v>
      </c>
      <c r="M476" s="4">
        <v>3</v>
      </c>
      <c r="N476" s="4" t="s">
        <v>3</v>
      </c>
      <c r="O476" s="4">
        <v>2</v>
      </c>
      <c r="P476" s="4"/>
      <c r="Q476" s="4"/>
      <c r="R476" s="4"/>
      <c r="S476" s="4"/>
      <c r="T476" s="4"/>
      <c r="U476" s="4"/>
      <c r="V476" s="4"/>
      <c r="W476" s="4">
        <v>0</v>
      </c>
      <c r="X476" s="4">
        <v>1</v>
      </c>
      <c r="Y476" s="4">
        <v>0</v>
      </c>
      <c r="Z476" s="4"/>
      <c r="AA476" s="4"/>
      <c r="AB476" s="4"/>
    </row>
    <row r="477" spans="1:245" x14ac:dyDescent="0.2">
      <c r="A477" s="4">
        <v>50</v>
      </c>
      <c r="B477" s="4">
        <v>0</v>
      </c>
      <c r="C477" s="4">
        <v>0</v>
      </c>
      <c r="D477" s="4">
        <v>1</v>
      </c>
      <c r="E477" s="4">
        <v>225</v>
      </c>
      <c r="F477" s="4">
        <f>ROUND(Source!AV472,O477)</f>
        <v>9877862.6199999992</v>
      </c>
      <c r="G477" s="4" t="s">
        <v>214</v>
      </c>
      <c r="H477" s="4" t="s">
        <v>215</v>
      </c>
      <c r="I477" s="4"/>
      <c r="J477" s="4"/>
      <c r="K477" s="4">
        <v>225</v>
      </c>
      <c r="L477" s="4">
        <v>4</v>
      </c>
      <c r="M477" s="4">
        <v>3</v>
      </c>
      <c r="N477" s="4" t="s">
        <v>3</v>
      </c>
      <c r="O477" s="4">
        <v>2</v>
      </c>
      <c r="P477" s="4"/>
      <c r="Q477" s="4"/>
      <c r="R477" s="4"/>
      <c r="S477" s="4"/>
      <c r="T477" s="4"/>
      <c r="U477" s="4"/>
      <c r="V477" s="4"/>
      <c r="W477" s="4">
        <v>9877862.6199999992</v>
      </c>
      <c r="X477" s="4">
        <v>1</v>
      </c>
      <c r="Y477" s="4">
        <v>9877862.6199999992</v>
      </c>
      <c r="Z477" s="4"/>
      <c r="AA477" s="4"/>
      <c r="AB477" s="4"/>
    </row>
    <row r="478" spans="1:245" x14ac:dyDescent="0.2">
      <c r="A478" s="4">
        <v>50</v>
      </c>
      <c r="B478" s="4">
        <v>0</v>
      </c>
      <c r="C478" s="4">
        <v>0</v>
      </c>
      <c r="D478" s="4">
        <v>1</v>
      </c>
      <c r="E478" s="4">
        <v>226</v>
      </c>
      <c r="F478" s="4">
        <f>ROUND(Source!AW472,O478)</f>
        <v>627862.62</v>
      </c>
      <c r="G478" s="4" t="s">
        <v>216</v>
      </c>
      <c r="H478" s="4" t="s">
        <v>217</v>
      </c>
      <c r="I478" s="4"/>
      <c r="J478" s="4"/>
      <c r="K478" s="4">
        <v>226</v>
      </c>
      <c r="L478" s="4">
        <v>5</v>
      </c>
      <c r="M478" s="4">
        <v>3</v>
      </c>
      <c r="N478" s="4" t="s">
        <v>3</v>
      </c>
      <c r="O478" s="4">
        <v>2</v>
      </c>
      <c r="P478" s="4"/>
      <c r="Q478" s="4"/>
      <c r="R478" s="4"/>
      <c r="S478" s="4"/>
      <c r="T478" s="4"/>
      <c r="U478" s="4"/>
      <c r="V478" s="4"/>
      <c r="W478" s="4">
        <v>627862.62</v>
      </c>
      <c r="X478" s="4">
        <v>1</v>
      </c>
      <c r="Y478" s="4">
        <v>627862.62</v>
      </c>
      <c r="Z478" s="4"/>
      <c r="AA478" s="4"/>
      <c r="AB478" s="4"/>
    </row>
    <row r="479" spans="1:245" x14ac:dyDescent="0.2">
      <c r="A479" s="4">
        <v>50</v>
      </c>
      <c r="B479" s="4">
        <v>0</v>
      </c>
      <c r="C479" s="4">
        <v>0</v>
      </c>
      <c r="D479" s="4">
        <v>1</v>
      </c>
      <c r="E479" s="4">
        <v>227</v>
      </c>
      <c r="F479" s="4">
        <f>ROUND(Source!AX472,O479)</f>
        <v>0</v>
      </c>
      <c r="G479" s="4" t="s">
        <v>218</v>
      </c>
      <c r="H479" s="4" t="s">
        <v>219</v>
      </c>
      <c r="I479" s="4"/>
      <c r="J479" s="4"/>
      <c r="K479" s="4">
        <v>227</v>
      </c>
      <c r="L479" s="4">
        <v>6</v>
      </c>
      <c r="M479" s="4">
        <v>3</v>
      </c>
      <c r="N479" s="4" t="s">
        <v>3</v>
      </c>
      <c r="O479" s="4">
        <v>2</v>
      </c>
      <c r="P479" s="4"/>
      <c r="Q479" s="4"/>
      <c r="R479" s="4"/>
      <c r="S479" s="4"/>
      <c r="T479" s="4"/>
      <c r="U479" s="4"/>
      <c r="V479" s="4"/>
      <c r="W479" s="4">
        <v>0</v>
      </c>
      <c r="X479" s="4">
        <v>1</v>
      </c>
      <c r="Y479" s="4">
        <v>0</v>
      </c>
      <c r="Z479" s="4"/>
      <c r="AA479" s="4"/>
      <c r="AB479" s="4"/>
    </row>
    <row r="480" spans="1:245" x14ac:dyDescent="0.2">
      <c r="A480" s="4">
        <v>50</v>
      </c>
      <c r="B480" s="4">
        <v>0</v>
      </c>
      <c r="C480" s="4">
        <v>0</v>
      </c>
      <c r="D480" s="4">
        <v>1</v>
      </c>
      <c r="E480" s="4">
        <v>228</v>
      </c>
      <c r="F480" s="4">
        <f>ROUND(Source!AY472,O480)</f>
        <v>627862.62</v>
      </c>
      <c r="G480" s="4" t="s">
        <v>220</v>
      </c>
      <c r="H480" s="4" t="s">
        <v>221</v>
      </c>
      <c r="I480" s="4"/>
      <c r="J480" s="4"/>
      <c r="K480" s="4">
        <v>228</v>
      </c>
      <c r="L480" s="4">
        <v>7</v>
      </c>
      <c r="M480" s="4">
        <v>3</v>
      </c>
      <c r="N480" s="4" t="s">
        <v>3</v>
      </c>
      <c r="O480" s="4">
        <v>2</v>
      </c>
      <c r="P480" s="4"/>
      <c r="Q480" s="4"/>
      <c r="R480" s="4"/>
      <c r="S480" s="4"/>
      <c r="T480" s="4"/>
      <c r="U480" s="4"/>
      <c r="V480" s="4"/>
      <c r="W480" s="4">
        <v>627862.62</v>
      </c>
      <c r="X480" s="4">
        <v>1</v>
      </c>
      <c r="Y480" s="4">
        <v>627862.62</v>
      </c>
      <c r="Z480" s="4"/>
      <c r="AA480" s="4"/>
      <c r="AB480" s="4"/>
    </row>
    <row r="481" spans="1:28" x14ac:dyDescent="0.2">
      <c r="A481" s="4">
        <v>50</v>
      </c>
      <c r="B481" s="4">
        <v>0</v>
      </c>
      <c r="C481" s="4">
        <v>0</v>
      </c>
      <c r="D481" s="4">
        <v>1</v>
      </c>
      <c r="E481" s="4">
        <v>216</v>
      </c>
      <c r="F481" s="4">
        <f>ROUND(Source!AP472,O481)</f>
        <v>9250000</v>
      </c>
      <c r="G481" s="4" t="s">
        <v>222</v>
      </c>
      <c r="H481" s="4" t="s">
        <v>223</v>
      </c>
      <c r="I481" s="4"/>
      <c r="J481" s="4"/>
      <c r="K481" s="4">
        <v>216</v>
      </c>
      <c r="L481" s="4">
        <v>8</v>
      </c>
      <c r="M481" s="4">
        <v>3</v>
      </c>
      <c r="N481" s="4" t="s">
        <v>3</v>
      </c>
      <c r="O481" s="4">
        <v>2</v>
      </c>
      <c r="P481" s="4"/>
      <c r="Q481" s="4"/>
      <c r="R481" s="4"/>
      <c r="S481" s="4"/>
      <c r="T481" s="4"/>
      <c r="U481" s="4"/>
      <c r="V481" s="4"/>
      <c r="W481" s="4">
        <v>9250000</v>
      </c>
      <c r="X481" s="4">
        <v>1</v>
      </c>
      <c r="Y481" s="4">
        <v>9250000</v>
      </c>
      <c r="Z481" s="4"/>
      <c r="AA481" s="4"/>
      <c r="AB481" s="4"/>
    </row>
    <row r="482" spans="1:28" x14ac:dyDescent="0.2">
      <c r="A482" s="4">
        <v>50</v>
      </c>
      <c r="B482" s="4">
        <v>0</v>
      </c>
      <c r="C482" s="4">
        <v>0</v>
      </c>
      <c r="D482" s="4">
        <v>1</v>
      </c>
      <c r="E482" s="4">
        <v>223</v>
      </c>
      <c r="F482" s="4">
        <f>ROUND(Source!AQ472,O482)</f>
        <v>0</v>
      </c>
      <c r="G482" s="4" t="s">
        <v>224</v>
      </c>
      <c r="H482" s="4" t="s">
        <v>225</v>
      </c>
      <c r="I482" s="4"/>
      <c r="J482" s="4"/>
      <c r="K482" s="4">
        <v>223</v>
      </c>
      <c r="L482" s="4">
        <v>9</v>
      </c>
      <c r="M482" s="4">
        <v>3</v>
      </c>
      <c r="N482" s="4" t="s">
        <v>3</v>
      </c>
      <c r="O482" s="4">
        <v>2</v>
      </c>
      <c r="P482" s="4"/>
      <c r="Q482" s="4"/>
      <c r="R482" s="4"/>
      <c r="S482" s="4"/>
      <c r="T482" s="4"/>
      <c r="U482" s="4"/>
      <c r="V482" s="4"/>
      <c r="W482" s="4">
        <v>0</v>
      </c>
      <c r="X482" s="4">
        <v>1</v>
      </c>
      <c r="Y482" s="4">
        <v>0</v>
      </c>
      <c r="Z482" s="4"/>
      <c r="AA482" s="4"/>
      <c r="AB482" s="4"/>
    </row>
    <row r="483" spans="1:28" x14ac:dyDescent="0.2">
      <c r="A483" s="4">
        <v>50</v>
      </c>
      <c r="B483" s="4">
        <v>0</v>
      </c>
      <c r="C483" s="4">
        <v>0</v>
      </c>
      <c r="D483" s="4">
        <v>1</v>
      </c>
      <c r="E483" s="4">
        <v>229</v>
      </c>
      <c r="F483" s="4">
        <f>ROUND(Source!AZ472,O483)</f>
        <v>9250000</v>
      </c>
      <c r="G483" s="4" t="s">
        <v>226</v>
      </c>
      <c r="H483" s="4" t="s">
        <v>227</v>
      </c>
      <c r="I483" s="4"/>
      <c r="J483" s="4"/>
      <c r="K483" s="4">
        <v>229</v>
      </c>
      <c r="L483" s="4">
        <v>10</v>
      </c>
      <c r="M483" s="4">
        <v>3</v>
      </c>
      <c r="N483" s="4" t="s">
        <v>3</v>
      </c>
      <c r="O483" s="4">
        <v>2</v>
      </c>
      <c r="P483" s="4"/>
      <c r="Q483" s="4"/>
      <c r="R483" s="4"/>
      <c r="S483" s="4"/>
      <c r="T483" s="4"/>
      <c r="U483" s="4"/>
      <c r="V483" s="4"/>
      <c r="W483" s="4">
        <v>9250000</v>
      </c>
      <c r="X483" s="4">
        <v>1</v>
      </c>
      <c r="Y483" s="4">
        <v>9250000</v>
      </c>
      <c r="Z483" s="4"/>
      <c r="AA483" s="4"/>
      <c r="AB483" s="4"/>
    </row>
    <row r="484" spans="1:28" x14ac:dyDescent="0.2">
      <c r="A484" s="4">
        <v>50</v>
      </c>
      <c r="B484" s="4">
        <v>0</v>
      </c>
      <c r="C484" s="4">
        <v>0</v>
      </c>
      <c r="D484" s="4">
        <v>1</v>
      </c>
      <c r="E484" s="4">
        <v>203</v>
      </c>
      <c r="F484" s="4">
        <f>ROUND(Source!Q472,O484)</f>
        <v>10847.21</v>
      </c>
      <c r="G484" s="4" t="s">
        <v>228</v>
      </c>
      <c r="H484" s="4" t="s">
        <v>229</v>
      </c>
      <c r="I484" s="4"/>
      <c r="J484" s="4"/>
      <c r="K484" s="4">
        <v>203</v>
      </c>
      <c r="L484" s="4">
        <v>11</v>
      </c>
      <c r="M484" s="4">
        <v>3</v>
      </c>
      <c r="N484" s="4" t="s">
        <v>3</v>
      </c>
      <c r="O484" s="4">
        <v>2</v>
      </c>
      <c r="P484" s="4"/>
      <c r="Q484" s="4"/>
      <c r="R484" s="4"/>
      <c r="S484" s="4"/>
      <c r="T484" s="4"/>
      <c r="U484" s="4"/>
      <c r="V484" s="4"/>
      <c r="W484" s="4">
        <v>10847.21</v>
      </c>
      <c r="X484" s="4">
        <v>1</v>
      </c>
      <c r="Y484" s="4">
        <v>10847.21</v>
      </c>
      <c r="Z484" s="4"/>
      <c r="AA484" s="4"/>
      <c r="AB484" s="4"/>
    </row>
    <row r="485" spans="1:28" x14ac:dyDescent="0.2">
      <c r="A485" s="4">
        <v>50</v>
      </c>
      <c r="B485" s="4">
        <v>0</v>
      </c>
      <c r="C485" s="4">
        <v>0</v>
      </c>
      <c r="D485" s="4">
        <v>1</v>
      </c>
      <c r="E485" s="4">
        <v>231</v>
      </c>
      <c r="F485" s="4">
        <f>ROUND(Source!BB472,O485)</f>
        <v>0</v>
      </c>
      <c r="G485" s="4" t="s">
        <v>230</v>
      </c>
      <c r="H485" s="4" t="s">
        <v>231</v>
      </c>
      <c r="I485" s="4"/>
      <c r="J485" s="4"/>
      <c r="K485" s="4">
        <v>231</v>
      </c>
      <c r="L485" s="4">
        <v>12</v>
      </c>
      <c r="M485" s="4">
        <v>3</v>
      </c>
      <c r="N485" s="4" t="s">
        <v>3</v>
      </c>
      <c r="O485" s="4">
        <v>2</v>
      </c>
      <c r="P485" s="4"/>
      <c r="Q485" s="4"/>
      <c r="R485" s="4"/>
      <c r="S485" s="4"/>
      <c r="T485" s="4"/>
      <c r="U485" s="4"/>
      <c r="V485" s="4"/>
      <c r="W485" s="4">
        <v>0</v>
      </c>
      <c r="X485" s="4">
        <v>1</v>
      </c>
      <c r="Y485" s="4">
        <v>0</v>
      </c>
      <c r="Z485" s="4"/>
      <c r="AA485" s="4"/>
      <c r="AB485" s="4"/>
    </row>
    <row r="486" spans="1:28" x14ac:dyDescent="0.2">
      <c r="A486" s="4">
        <v>50</v>
      </c>
      <c r="B486" s="4">
        <v>0</v>
      </c>
      <c r="C486" s="4">
        <v>0</v>
      </c>
      <c r="D486" s="4">
        <v>1</v>
      </c>
      <c r="E486" s="4">
        <v>204</v>
      </c>
      <c r="F486" s="4">
        <f>ROUND(Source!R472,O486)</f>
        <v>7929.93</v>
      </c>
      <c r="G486" s="4" t="s">
        <v>232</v>
      </c>
      <c r="H486" s="4" t="s">
        <v>233</v>
      </c>
      <c r="I486" s="4"/>
      <c r="J486" s="4"/>
      <c r="K486" s="4">
        <v>204</v>
      </c>
      <c r="L486" s="4">
        <v>13</v>
      </c>
      <c r="M486" s="4">
        <v>3</v>
      </c>
      <c r="N486" s="4" t="s">
        <v>3</v>
      </c>
      <c r="O486" s="4">
        <v>2</v>
      </c>
      <c r="P486" s="4"/>
      <c r="Q486" s="4"/>
      <c r="R486" s="4"/>
      <c r="S486" s="4"/>
      <c r="T486" s="4"/>
      <c r="U486" s="4"/>
      <c r="V486" s="4"/>
      <c r="W486" s="4">
        <v>7929.93</v>
      </c>
      <c r="X486" s="4">
        <v>1</v>
      </c>
      <c r="Y486" s="4">
        <v>7929.93</v>
      </c>
      <c r="Z486" s="4"/>
      <c r="AA486" s="4"/>
      <c r="AB486" s="4"/>
    </row>
    <row r="487" spans="1:28" x14ac:dyDescent="0.2">
      <c r="A487" s="4">
        <v>50</v>
      </c>
      <c r="B487" s="4">
        <v>0</v>
      </c>
      <c r="C487" s="4">
        <v>0</v>
      </c>
      <c r="D487" s="4">
        <v>1</v>
      </c>
      <c r="E487" s="4">
        <v>205</v>
      </c>
      <c r="F487" s="4">
        <f>ROUND(Source!S472,O487)</f>
        <v>241844.13</v>
      </c>
      <c r="G487" s="4" t="s">
        <v>234</v>
      </c>
      <c r="H487" s="4" t="s">
        <v>235</v>
      </c>
      <c r="I487" s="4"/>
      <c r="J487" s="4"/>
      <c r="K487" s="4">
        <v>205</v>
      </c>
      <c r="L487" s="4">
        <v>14</v>
      </c>
      <c r="M487" s="4">
        <v>3</v>
      </c>
      <c r="N487" s="4" t="s">
        <v>3</v>
      </c>
      <c r="O487" s="4">
        <v>2</v>
      </c>
      <c r="P487" s="4"/>
      <c r="Q487" s="4"/>
      <c r="R487" s="4"/>
      <c r="S487" s="4"/>
      <c r="T487" s="4"/>
      <c r="U487" s="4"/>
      <c r="V487" s="4"/>
      <c r="W487" s="4">
        <v>241844.13</v>
      </c>
      <c r="X487" s="4">
        <v>1</v>
      </c>
      <c r="Y487" s="4">
        <v>241844.13</v>
      </c>
      <c r="Z487" s="4"/>
      <c r="AA487" s="4"/>
      <c r="AB487" s="4"/>
    </row>
    <row r="488" spans="1:28" x14ac:dyDescent="0.2">
      <c r="A488" s="4">
        <v>50</v>
      </c>
      <c r="B488" s="4">
        <v>0</v>
      </c>
      <c r="C488" s="4">
        <v>0</v>
      </c>
      <c r="D488" s="4">
        <v>1</v>
      </c>
      <c r="E488" s="4">
        <v>232</v>
      </c>
      <c r="F488" s="4">
        <f>ROUND(Source!BC472,O488)</f>
        <v>0</v>
      </c>
      <c r="G488" s="4" t="s">
        <v>236</v>
      </c>
      <c r="H488" s="4" t="s">
        <v>237</v>
      </c>
      <c r="I488" s="4"/>
      <c r="J488" s="4"/>
      <c r="K488" s="4">
        <v>232</v>
      </c>
      <c r="L488" s="4">
        <v>15</v>
      </c>
      <c r="M488" s="4">
        <v>3</v>
      </c>
      <c r="N488" s="4" t="s">
        <v>3</v>
      </c>
      <c r="O488" s="4">
        <v>2</v>
      </c>
      <c r="P488" s="4"/>
      <c r="Q488" s="4"/>
      <c r="R488" s="4"/>
      <c r="S488" s="4"/>
      <c r="T488" s="4"/>
      <c r="U488" s="4"/>
      <c r="V488" s="4"/>
      <c r="W488" s="4">
        <v>0</v>
      </c>
      <c r="X488" s="4">
        <v>1</v>
      </c>
      <c r="Y488" s="4">
        <v>0</v>
      </c>
      <c r="Z488" s="4"/>
      <c r="AA488" s="4"/>
      <c r="AB488" s="4"/>
    </row>
    <row r="489" spans="1:28" x14ac:dyDescent="0.2">
      <c r="A489" s="4">
        <v>50</v>
      </c>
      <c r="B489" s="4">
        <v>0</v>
      </c>
      <c r="C489" s="4">
        <v>0</v>
      </c>
      <c r="D489" s="4">
        <v>1</v>
      </c>
      <c r="E489" s="4">
        <v>214</v>
      </c>
      <c r="F489" s="4">
        <f>ROUND(Source!AS472,O489)</f>
        <v>0</v>
      </c>
      <c r="G489" s="4" t="s">
        <v>238</v>
      </c>
      <c r="H489" s="4" t="s">
        <v>239</v>
      </c>
      <c r="I489" s="4"/>
      <c r="J489" s="4"/>
      <c r="K489" s="4">
        <v>214</v>
      </c>
      <c r="L489" s="4">
        <v>16</v>
      </c>
      <c r="M489" s="4">
        <v>3</v>
      </c>
      <c r="N489" s="4" t="s">
        <v>3</v>
      </c>
      <c r="O489" s="4">
        <v>2</v>
      </c>
      <c r="P489" s="4"/>
      <c r="Q489" s="4"/>
      <c r="R489" s="4"/>
      <c r="S489" s="4"/>
      <c r="T489" s="4"/>
      <c r="U489" s="4"/>
      <c r="V489" s="4"/>
      <c r="W489" s="4">
        <v>0</v>
      </c>
      <c r="X489" s="4">
        <v>1</v>
      </c>
      <c r="Y489" s="4">
        <v>0</v>
      </c>
      <c r="Z489" s="4"/>
      <c r="AA489" s="4"/>
      <c r="AB489" s="4"/>
    </row>
    <row r="490" spans="1:28" x14ac:dyDescent="0.2">
      <c r="A490" s="4">
        <v>50</v>
      </c>
      <c r="B490" s="4">
        <v>0</v>
      </c>
      <c r="C490" s="4">
        <v>0</v>
      </c>
      <c r="D490" s="4">
        <v>1</v>
      </c>
      <c r="E490" s="4">
        <v>215</v>
      </c>
      <c r="F490" s="4">
        <f>ROUND(Source!AT472,O490)</f>
        <v>1250803.02</v>
      </c>
      <c r="G490" s="4" t="s">
        <v>240</v>
      </c>
      <c r="H490" s="4" t="s">
        <v>241</v>
      </c>
      <c r="I490" s="4"/>
      <c r="J490" s="4"/>
      <c r="K490" s="4">
        <v>215</v>
      </c>
      <c r="L490" s="4">
        <v>17</v>
      </c>
      <c r="M490" s="4">
        <v>3</v>
      </c>
      <c r="N490" s="4" t="s">
        <v>3</v>
      </c>
      <c r="O490" s="4">
        <v>2</v>
      </c>
      <c r="P490" s="4"/>
      <c r="Q490" s="4"/>
      <c r="R490" s="4"/>
      <c r="S490" s="4"/>
      <c r="T490" s="4"/>
      <c r="U490" s="4"/>
      <c r="V490" s="4"/>
      <c r="W490" s="4">
        <v>1250803.02</v>
      </c>
      <c r="X490" s="4">
        <v>1</v>
      </c>
      <c r="Y490" s="4">
        <v>1250803.02</v>
      </c>
      <c r="Z490" s="4"/>
      <c r="AA490" s="4"/>
      <c r="AB490" s="4"/>
    </row>
    <row r="491" spans="1:28" x14ac:dyDescent="0.2">
      <c r="A491" s="4">
        <v>50</v>
      </c>
      <c r="B491" s="4">
        <v>0</v>
      </c>
      <c r="C491" s="4">
        <v>0</v>
      </c>
      <c r="D491" s="4">
        <v>1</v>
      </c>
      <c r="E491" s="4">
        <v>217</v>
      </c>
      <c r="F491" s="4">
        <f>ROUND(Source!AU472,O491)</f>
        <v>0</v>
      </c>
      <c r="G491" s="4" t="s">
        <v>242</v>
      </c>
      <c r="H491" s="4" t="s">
        <v>243</v>
      </c>
      <c r="I491" s="4"/>
      <c r="J491" s="4"/>
      <c r="K491" s="4">
        <v>217</v>
      </c>
      <c r="L491" s="4">
        <v>18</v>
      </c>
      <c r="M491" s="4">
        <v>3</v>
      </c>
      <c r="N491" s="4" t="s">
        <v>3</v>
      </c>
      <c r="O491" s="4">
        <v>2</v>
      </c>
      <c r="P491" s="4"/>
      <c r="Q491" s="4"/>
      <c r="R491" s="4"/>
      <c r="S491" s="4"/>
      <c r="T491" s="4"/>
      <c r="U491" s="4"/>
      <c r="V491" s="4"/>
      <c r="W491" s="4">
        <v>0</v>
      </c>
      <c r="X491" s="4">
        <v>1</v>
      </c>
      <c r="Y491" s="4">
        <v>0</v>
      </c>
      <c r="Z491" s="4"/>
      <c r="AA491" s="4"/>
      <c r="AB491" s="4"/>
    </row>
    <row r="492" spans="1:28" x14ac:dyDescent="0.2">
      <c r="A492" s="4">
        <v>50</v>
      </c>
      <c r="B492" s="4">
        <v>0</v>
      </c>
      <c r="C492" s="4">
        <v>0</v>
      </c>
      <c r="D492" s="4">
        <v>1</v>
      </c>
      <c r="E492" s="4">
        <v>230</v>
      </c>
      <c r="F492" s="4">
        <f>ROUND(Source!BA472,O492)</f>
        <v>0</v>
      </c>
      <c r="G492" s="4" t="s">
        <v>244</v>
      </c>
      <c r="H492" s="4" t="s">
        <v>245</v>
      </c>
      <c r="I492" s="4"/>
      <c r="J492" s="4"/>
      <c r="K492" s="4">
        <v>230</v>
      </c>
      <c r="L492" s="4">
        <v>19</v>
      </c>
      <c r="M492" s="4">
        <v>3</v>
      </c>
      <c r="N492" s="4" t="s">
        <v>3</v>
      </c>
      <c r="O492" s="4">
        <v>2</v>
      </c>
      <c r="P492" s="4"/>
      <c r="Q492" s="4"/>
      <c r="R492" s="4"/>
      <c r="S492" s="4"/>
      <c r="T492" s="4"/>
      <c r="U492" s="4"/>
      <c r="V492" s="4"/>
      <c r="W492" s="4">
        <v>0</v>
      </c>
      <c r="X492" s="4">
        <v>1</v>
      </c>
      <c r="Y492" s="4">
        <v>0</v>
      </c>
      <c r="Z492" s="4"/>
      <c r="AA492" s="4"/>
      <c r="AB492" s="4"/>
    </row>
    <row r="493" spans="1:28" x14ac:dyDescent="0.2">
      <c r="A493" s="4">
        <v>50</v>
      </c>
      <c r="B493" s="4">
        <v>0</v>
      </c>
      <c r="C493" s="4">
        <v>0</v>
      </c>
      <c r="D493" s="4">
        <v>1</v>
      </c>
      <c r="E493" s="4">
        <v>206</v>
      </c>
      <c r="F493" s="4">
        <f>ROUND(Source!T472,O493)</f>
        <v>0</v>
      </c>
      <c r="G493" s="4" t="s">
        <v>246</v>
      </c>
      <c r="H493" s="4" t="s">
        <v>247</v>
      </c>
      <c r="I493" s="4"/>
      <c r="J493" s="4"/>
      <c r="K493" s="4">
        <v>206</v>
      </c>
      <c r="L493" s="4">
        <v>20</v>
      </c>
      <c r="M493" s="4">
        <v>3</v>
      </c>
      <c r="N493" s="4" t="s">
        <v>3</v>
      </c>
      <c r="O493" s="4">
        <v>2</v>
      </c>
      <c r="P493" s="4"/>
      <c r="Q493" s="4"/>
      <c r="R493" s="4"/>
      <c r="S493" s="4"/>
      <c r="T493" s="4"/>
      <c r="U493" s="4"/>
      <c r="V493" s="4"/>
      <c r="W493" s="4">
        <v>0</v>
      </c>
      <c r="X493" s="4">
        <v>1</v>
      </c>
      <c r="Y493" s="4">
        <v>0</v>
      </c>
      <c r="Z493" s="4"/>
      <c r="AA493" s="4"/>
      <c r="AB493" s="4"/>
    </row>
    <row r="494" spans="1:28" x14ac:dyDescent="0.2">
      <c r="A494" s="4">
        <v>50</v>
      </c>
      <c r="B494" s="4">
        <v>0</v>
      </c>
      <c r="C494" s="4">
        <v>0</v>
      </c>
      <c r="D494" s="4">
        <v>1</v>
      </c>
      <c r="E494" s="4">
        <v>207</v>
      </c>
      <c r="F494" s="4">
        <f>ROUND(Source!U472,O494)</f>
        <v>321.32510000000002</v>
      </c>
      <c r="G494" s="4" t="s">
        <v>248</v>
      </c>
      <c r="H494" s="4" t="s">
        <v>249</v>
      </c>
      <c r="I494" s="4"/>
      <c r="J494" s="4"/>
      <c r="K494" s="4">
        <v>207</v>
      </c>
      <c r="L494" s="4">
        <v>21</v>
      </c>
      <c r="M494" s="4">
        <v>3</v>
      </c>
      <c r="N494" s="4" t="s">
        <v>3</v>
      </c>
      <c r="O494" s="4">
        <v>7</v>
      </c>
      <c r="P494" s="4"/>
      <c r="Q494" s="4"/>
      <c r="R494" s="4"/>
      <c r="S494" s="4"/>
      <c r="T494" s="4"/>
      <c r="U494" s="4"/>
      <c r="V494" s="4"/>
      <c r="W494" s="4">
        <v>321.32510000000002</v>
      </c>
      <c r="X494" s="4">
        <v>1</v>
      </c>
      <c r="Y494" s="4">
        <v>321.32510000000002</v>
      </c>
      <c r="Z494" s="4"/>
      <c r="AA494" s="4"/>
      <c r="AB494" s="4"/>
    </row>
    <row r="495" spans="1:28" x14ac:dyDescent="0.2">
      <c r="A495" s="4">
        <v>50</v>
      </c>
      <c r="B495" s="4">
        <v>0</v>
      </c>
      <c r="C495" s="4">
        <v>0</v>
      </c>
      <c r="D495" s="4">
        <v>1</v>
      </c>
      <c r="E495" s="4">
        <v>208</v>
      </c>
      <c r="F495" s="4">
        <f>ROUND(Source!V472,O495)</f>
        <v>8.7408999999999999</v>
      </c>
      <c r="G495" s="4" t="s">
        <v>250</v>
      </c>
      <c r="H495" s="4" t="s">
        <v>251</v>
      </c>
      <c r="I495" s="4"/>
      <c r="J495" s="4"/>
      <c r="K495" s="4">
        <v>208</v>
      </c>
      <c r="L495" s="4">
        <v>22</v>
      </c>
      <c r="M495" s="4">
        <v>3</v>
      </c>
      <c r="N495" s="4" t="s">
        <v>3</v>
      </c>
      <c r="O495" s="4">
        <v>7</v>
      </c>
      <c r="P495" s="4"/>
      <c r="Q495" s="4"/>
      <c r="R495" s="4"/>
      <c r="S495" s="4"/>
      <c r="T495" s="4"/>
      <c r="U495" s="4"/>
      <c r="V495" s="4"/>
      <c r="W495" s="4">
        <v>8.7408999999999999</v>
      </c>
      <c r="X495" s="4">
        <v>1</v>
      </c>
      <c r="Y495" s="4">
        <v>8.7408999999999999</v>
      </c>
      <c r="Z495" s="4"/>
      <c r="AA495" s="4"/>
      <c r="AB495" s="4"/>
    </row>
    <row r="496" spans="1:28" x14ac:dyDescent="0.2">
      <c r="A496" s="4">
        <v>50</v>
      </c>
      <c r="B496" s="4">
        <v>0</v>
      </c>
      <c r="C496" s="4">
        <v>0</v>
      </c>
      <c r="D496" s="4">
        <v>1</v>
      </c>
      <c r="E496" s="4">
        <v>209</v>
      </c>
      <c r="F496" s="4">
        <f>ROUND(Source!W472,O496)</f>
        <v>0</v>
      </c>
      <c r="G496" s="4" t="s">
        <v>252</v>
      </c>
      <c r="H496" s="4" t="s">
        <v>253</v>
      </c>
      <c r="I496" s="4"/>
      <c r="J496" s="4"/>
      <c r="K496" s="4">
        <v>209</v>
      </c>
      <c r="L496" s="4">
        <v>23</v>
      </c>
      <c r="M496" s="4">
        <v>3</v>
      </c>
      <c r="N496" s="4" t="s">
        <v>3</v>
      </c>
      <c r="O496" s="4">
        <v>2</v>
      </c>
      <c r="P496" s="4"/>
      <c r="Q496" s="4"/>
      <c r="R496" s="4"/>
      <c r="S496" s="4"/>
      <c r="T496" s="4"/>
      <c r="U496" s="4"/>
      <c r="V496" s="4"/>
      <c r="W496" s="4">
        <v>0</v>
      </c>
      <c r="X496" s="4">
        <v>1</v>
      </c>
      <c r="Y496" s="4">
        <v>0</v>
      </c>
      <c r="Z496" s="4"/>
      <c r="AA496" s="4"/>
      <c r="AB496" s="4"/>
    </row>
    <row r="497" spans="1:245" x14ac:dyDescent="0.2">
      <c r="A497" s="4">
        <v>50</v>
      </c>
      <c r="B497" s="4">
        <v>0</v>
      </c>
      <c r="C497" s="4">
        <v>0</v>
      </c>
      <c r="D497" s="4">
        <v>1</v>
      </c>
      <c r="E497" s="4">
        <v>233</v>
      </c>
      <c r="F497" s="4">
        <f>ROUND(Source!BD472,O497)</f>
        <v>0</v>
      </c>
      <c r="G497" s="4" t="s">
        <v>254</v>
      </c>
      <c r="H497" s="4" t="s">
        <v>255</v>
      </c>
      <c r="I497" s="4"/>
      <c r="J497" s="4"/>
      <c r="K497" s="4">
        <v>233</v>
      </c>
      <c r="L497" s="4">
        <v>24</v>
      </c>
      <c r="M497" s="4">
        <v>3</v>
      </c>
      <c r="N497" s="4" t="s">
        <v>3</v>
      </c>
      <c r="O497" s="4">
        <v>2</v>
      </c>
      <c r="P497" s="4"/>
      <c r="Q497" s="4"/>
      <c r="R497" s="4"/>
      <c r="S497" s="4"/>
      <c r="T497" s="4"/>
      <c r="U497" s="4"/>
      <c r="V497" s="4"/>
      <c r="W497" s="4">
        <v>0</v>
      </c>
      <c r="X497" s="4">
        <v>1</v>
      </c>
      <c r="Y497" s="4">
        <v>0</v>
      </c>
      <c r="Z497" s="4"/>
      <c r="AA497" s="4"/>
      <c r="AB497" s="4"/>
    </row>
    <row r="498" spans="1:245" x14ac:dyDescent="0.2">
      <c r="A498" s="4">
        <v>50</v>
      </c>
      <c r="B498" s="4">
        <v>0</v>
      </c>
      <c r="C498" s="4">
        <v>0</v>
      </c>
      <c r="D498" s="4">
        <v>1</v>
      </c>
      <c r="E498" s="4">
        <v>210</v>
      </c>
      <c r="F498" s="4">
        <f>ROUND(Source!X472,O498)</f>
        <v>237995.39</v>
      </c>
      <c r="G498" s="4" t="s">
        <v>256</v>
      </c>
      <c r="H498" s="4" t="s">
        <v>257</v>
      </c>
      <c r="I498" s="4"/>
      <c r="J498" s="4"/>
      <c r="K498" s="4">
        <v>210</v>
      </c>
      <c r="L498" s="4">
        <v>25</v>
      </c>
      <c r="M498" s="4">
        <v>3</v>
      </c>
      <c r="N498" s="4" t="s">
        <v>3</v>
      </c>
      <c r="O498" s="4">
        <v>2</v>
      </c>
      <c r="P498" s="4"/>
      <c r="Q498" s="4"/>
      <c r="R498" s="4"/>
      <c r="S498" s="4"/>
      <c r="T498" s="4"/>
      <c r="U498" s="4"/>
      <c r="V498" s="4"/>
      <c r="W498" s="4">
        <v>237995.39</v>
      </c>
      <c r="X498" s="4">
        <v>1</v>
      </c>
      <c r="Y498" s="4">
        <v>237995.39</v>
      </c>
      <c r="Z498" s="4"/>
      <c r="AA498" s="4"/>
      <c r="AB498" s="4"/>
    </row>
    <row r="499" spans="1:245" x14ac:dyDescent="0.2">
      <c r="A499" s="4">
        <v>50</v>
      </c>
      <c r="B499" s="4">
        <v>0</v>
      </c>
      <c r="C499" s="4">
        <v>0</v>
      </c>
      <c r="D499" s="4">
        <v>1</v>
      </c>
      <c r="E499" s="4">
        <v>211</v>
      </c>
      <c r="F499" s="4">
        <f>ROUND(Source!Y472,O499)</f>
        <v>124323.74</v>
      </c>
      <c r="G499" s="4" t="s">
        <v>258</v>
      </c>
      <c r="H499" s="4" t="s">
        <v>259</v>
      </c>
      <c r="I499" s="4"/>
      <c r="J499" s="4"/>
      <c r="K499" s="4">
        <v>211</v>
      </c>
      <c r="L499" s="4">
        <v>26</v>
      </c>
      <c r="M499" s="4">
        <v>3</v>
      </c>
      <c r="N499" s="4" t="s">
        <v>3</v>
      </c>
      <c r="O499" s="4">
        <v>2</v>
      </c>
      <c r="P499" s="4"/>
      <c r="Q499" s="4"/>
      <c r="R499" s="4"/>
      <c r="S499" s="4"/>
      <c r="T499" s="4"/>
      <c r="U499" s="4"/>
      <c r="V499" s="4"/>
      <c r="W499" s="4">
        <v>124323.74</v>
      </c>
      <c r="X499" s="4">
        <v>1</v>
      </c>
      <c r="Y499" s="4">
        <v>124323.74</v>
      </c>
      <c r="Z499" s="4"/>
      <c r="AA499" s="4"/>
      <c r="AB499" s="4"/>
    </row>
    <row r="500" spans="1:245" x14ac:dyDescent="0.2">
      <c r="A500" s="4">
        <v>50</v>
      </c>
      <c r="B500" s="4">
        <v>0</v>
      </c>
      <c r="C500" s="4">
        <v>0</v>
      </c>
      <c r="D500" s="4">
        <v>1</v>
      </c>
      <c r="E500" s="4">
        <v>224</v>
      </c>
      <c r="F500" s="4">
        <f>ROUND(Source!AR472,O500)</f>
        <v>10500803.02</v>
      </c>
      <c r="G500" s="4" t="s">
        <v>260</v>
      </c>
      <c r="H500" s="4" t="s">
        <v>261</v>
      </c>
      <c r="I500" s="4"/>
      <c r="J500" s="4"/>
      <c r="K500" s="4">
        <v>224</v>
      </c>
      <c r="L500" s="4">
        <v>27</v>
      </c>
      <c r="M500" s="4">
        <v>3</v>
      </c>
      <c r="N500" s="4" t="s">
        <v>3</v>
      </c>
      <c r="O500" s="4">
        <v>2</v>
      </c>
      <c r="P500" s="4"/>
      <c r="Q500" s="4"/>
      <c r="R500" s="4"/>
      <c r="S500" s="4"/>
      <c r="T500" s="4"/>
      <c r="U500" s="4"/>
      <c r="V500" s="4"/>
      <c r="W500" s="4">
        <v>10500803.02</v>
      </c>
      <c r="X500" s="4">
        <v>1</v>
      </c>
      <c r="Y500" s="4">
        <v>10500803.02</v>
      </c>
      <c r="Z500" s="4"/>
      <c r="AA500" s="4"/>
      <c r="AB500" s="4"/>
    </row>
    <row r="502" spans="1:245" x14ac:dyDescent="0.2">
      <c r="A502" s="1">
        <v>4</v>
      </c>
      <c r="B502" s="1">
        <v>1</v>
      </c>
      <c r="C502" s="1"/>
      <c r="D502" s="1">
        <f>ROW(A599)</f>
        <v>599</v>
      </c>
      <c r="E502" s="1"/>
      <c r="F502" s="1" t="s">
        <v>65</v>
      </c>
      <c r="G502" s="1" t="s">
        <v>660</v>
      </c>
      <c r="H502" s="1" t="s">
        <v>3</v>
      </c>
      <c r="I502" s="1">
        <v>0</v>
      </c>
      <c r="J502" s="1"/>
      <c r="K502" s="1">
        <v>-1</v>
      </c>
      <c r="L502" s="1"/>
      <c r="M502" s="1" t="s">
        <v>3</v>
      </c>
      <c r="N502" s="1"/>
      <c r="O502" s="1"/>
      <c r="P502" s="1"/>
      <c r="Q502" s="1"/>
      <c r="R502" s="1"/>
      <c r="S502" s="1">
        <v>0</v>
      </c>
      <c r="T502" s="1"/>
      <c r="U502" s="1" t="s">
        <v>3</v>
      </c>
      <c r="V502" s="1">
        <v>5</v>
      </c>
      <c r="W502" s="1"/>
      <c r="X502" s="1"/>
      <c r="Y502" s="1"/>
      <c r="Z502" s="1"/>
      <c r="AA502" s="1"/>
      <c r="AB502" s="1" t="s">
        <v>3</v>
      </c>
      <c r="AC502" s="1" t="s">
        <v>3</v>
      </c>
      <c r="AD502" s="1" t="s">
        <v>3</v>
      </c>
      <c r="AE502" s="1" t="s">
        <v>3</v>
      </c>
      <c r="AF502" s="1" t="s">
        <v>3</v>
      </c>
      <c r="AG502" s="1" t="s">
        <v>3</v>
      </c>
      <c r="AH502" s="1"/>
      <c r="AI502" s="1"/>
      <c r="AJ502" s="1"/>
      <c r="AK502" s="1"/>
      <c r="AL502" s="1"/>
      <c r="AM502" s="1"/>
      <c r="AN502" s="1"/>
      <c r="AO502" s="1"/>
      <c r="AP502" s="1" t="s">
        <v>3</v>
      </c>
      <c r="AQ502" s="1" t="s">
        <v>3</v>
      </c>
      <c r="AR502" s="1" t="s">
        <v>3</v>
      </c>
      <c r="AS502" s="1"/>
      <c r="AT502" s="1"/>
      <c r="AU502" s="1"/>
      <c r="AV502" s="1"/>
      <c r="AW502" s="1"/>
      <c r="AX502" s="1"/>
      <c r="AY502" s="1"/>
      <c r="AZ502" s="1" t="s">
        <v>3</v>
      </c>
      <c r="BA502" s="1"/>
      <c r="BB502" s="1" t="s">
        <v>3</v>
      </c>
      <c r="BC502" s="1" t="s">
        <v>3</v>
      </c>
      <c r="BD502" s="1" t="s">
        <v>3</v>
      </c>
      <c r="BE502" s="1" t="s">
        <v>3</v>
      </c>
      <c r="BF502" s="1" t="s">
        <v>3</v>
      </c>
      <c r="BG502" s="1" t="s">
        <v>3</v>
      </c>
      <c r="BH502" s="1" t="s">
        <v>3</v>
      </c>
      <c r="BI502" s="1" t="s">
        <v>3</v>
      </c>
      <c r="BJ502" s="1" t="s">
        <v>3</v>
      </c>
      <c r="BK502" s="1" t="s">
        <v>3</v>
      </c>
      <c r="BL502" s="1" t="s">
        <v>3</v>
      </c>
      <c r="BM502" s="1" t="s">
        <v>3</v>
      </c>
      <c r="BN502" s="1" t="s">
        <v>3</v>
      </c>
      <c r="BO502" s="1" t="s">
        <v>3</v>
      </c>
      <c r="BP502" s="1" t="s">
        <v>3</v>
      </c>
      <c r="BQ502" s="1"/>
      <c r="BR502" s="1"/>
      <c r="BS502" s="1"/>
      <c r="BT502" s="1"/>
      <c r="BU502" s="1"/>
      <c r="BV502" s="1"/>
      <c r="BW502" s="1"/>
      <c r="BX502" s="1">
        <v>0</v>
      </c>
      <c r="BY502" s="1"/>
      <c r="BZ502" s="1"/>
      <c r="CA502" s="1"/>
      <c r="CB502" s="1"/>
      <c r="CC502" s="1"/>
      <c r="CD502" s="1"/>
      <c r="CE502" s="1"/>
      <c r="CF502" s="1"/>
      <c r="CG502" s="1"/>
      <c r="CH502" s="1"/>
      <c r="CI502" s="1"/>
      <c r="CJ502" s="1">
        <v>0</v>
      </c>
    </row>
    <row r="504" spans="1:245" x14ac:dyDescent="0.2">
      <c r="A504" s="2">
        <v>52</v>
      </c>
      <c r="B504" s="2">
        <f t="shared" ref="B504:G504" si="393">B599</f>
        <v>1</v>
      </c>
      <c r="C504" s="2">
        <f t="shared" si="393"/>
        <v>4</v>
      </c>
      <c r="D504" s="2">
        <f t="shared" si="393"/>
        <v>502</v>
      </c>
      <c r="E504" s="2">
        <f t="shared" si="393"/>
        <v>0</v>
      </c>
      <c r="F504" s="2" t="str">
        <f t="shared" si="393"/>
        <v>8</v>
      </c>
      <c r="G504" s="2" t="str">
        <f t="shared" si="393"/>
        <v>Автоматическая пожарная сигнализация, система оповещения и управления эвакуацией</v>
      </c>
      <c r="H504" s="2"/>
      <c r="I504" s="2"/>
      <c r="J504" s="2"/>
      <c r="K504" s="2"/>
      <c r="L504" s="2"/>
      <c r="M504" s="2"/>
      <c r="N504" s="2"/>
      <c r="O504" s="2">
        <f t="shared" ref="O504:AT504" si="394">O599</f>
        <v>828662.61</v>
      </c>
      <c r="P504" s="2">
        <f t="shared" si="394"/>
        <v>505062.45</v>
      </c>
      <c r="Q504" s="2">
        <f t="shared" si="394"/>
        <v>4275.2299999999996</v>
      </c>
      <c r="R504" s="2">
        <f t="shared" si="394"/>
        <v>2956.52</v>
      </c>
      <c r="S504" s="2">
        <f t="shared" si="394"/>
        <v>316368.40999999997</v>
      </c>
      <c r="T504" s="2">
        <f t="shared" si="394"/>
        <v>0</v>
      </c>
      <c r="U504" s="2">
        <f t="shared" si="394"/>
        <v>403.35039999999998</v>
      </c>
      <c r="V504" s="2">
        <f t="shared" si="394"/>
        <v>3.2756999999999992</v>
      </c>
      <c r="W504" s="2">
        <f t="shared" si="394"/>
        <v>0</v>
      </c>
      <c r="X504" s="2">
        <f t="shared" si="394"/>
        <v>298980.8</v>
      </c>
      <c r="Y504" s="2">
        <f t="shared" si="394"/>
        <v>156283.81</v>
      </c>
      <c r="Z504" s="2">
        <f t="shared" si="394"/>
        <v>0</v>
      </c>
      <c r="AA504" s="2">
        <f t="shared" si="394"/>
        <v>0</v>
      </c>
      <c r="AB504" s="2">
        <f t="shared" si="394"/>
        <v>828662.61</v>
      </c>
      <c r="AC504" s="2">
        <f t="shared" si="394"/>
        <v>505062.45</v>
      </c>
      <c r="AD504" s="2">
        <f t="shared" si="394"/>
        <v>4275.2299999999996</v>
      </c>
      <c r="AE504" s="2">
        <f t="shared" si="394"/>
        <v>2956.52</v>
      </c>
      <c r="AF504" s="2">
        <f t="shared" si="394"/>
        <v>316368.40999999997</v>
      </c>
      <c r="AG504" s="2">
        <f t="shared" si="394"/>
        <v>0</v>
      </c>
      <c r="AH504" s="2">
        <f t="shared" si="394"/>
        <v>403.35039999999998</v>
      </c>
      <c r="AI504" s="2">
        <f t="shared" si="394"/>
        <v>3.2756999999999992</v>
      </c>
      <c r="AJ504" s="2">
        <f t="shared" si="394"/>
        <v>0</v>
      </c>
      <c r="AK504" s="2">
        <f t="shared" si="394"/>
        <v>298980.8</v>
      </c>
      <c r="AL504" s="2">
        <f t="shared" si="394"/>
        <v>156283.81</v>
      </c>
      <c r="AM504" s="2">
        <f t="shared" si="394"/>
        <v>0</v>
      </c>
      <c r="AN504" s="2">
        <f t="shared" si="394"/>
        <v>0</v>
      </c>
      <c r="AO504" s="2">
        <f t="shared" si="394"/>
        <v>0</v>
      </c>
      <c r="AP504" s="2">
        <f t="shared" si="394"/>
        <v>355278.12</v>
      </c>
      <c r="AQ504" s="2">
        <f t="shared" si="394"/>
        <v>0</v>
      </c>
      <c r="AR504" s="2">
        <f t="shared" si="394"/>
        <v>1283927.22</v>
      </c>
      <c r="AS504" s="2">
        <f t="shared" si="394"/>
        <v>0</v>
      </c>
      <c r="AT504" s="2">
        <f t="shared" si="394"/>
        <v>928649.1</v>
      </c>
      <c r="AU504" s="2">
        <f t="shared" ref="AU504:BZ504" si="395">AU599</f>
        <v>0</v>
      </c>
      <c r="AV504" s="2">
        <f t="shared" si="395"/>
        <v>505062.45</v>
      </c>
      <c r="AW504" s="2">
        <f t="shared" si="395"/>
        <v>149784.32999999999</v>
      </c>
      <c r="AX504" s="2">
        <f t="shared" si="395"/>
        <v>0</v>
      </c>
      <c r="AY504" s="2">
        <f t="shared" si="395"/>
        <v>149784.32999999999</v>
      </c>
      <c r="AZ504" s="2">
        <f t="shared" si="395"/>
        <v>355278.12</v>
      </c>
      <c r="BA504" s="2">
        <f t="shared" si="395"/>
        <v>0</v>
      </c>
      <c r="BB504" s="2">
        <f t="shared" si="395"/>
        <v>0</v>
      </c>
      <c r="BC504" s="2">
        <f t="shared" si="395"/>
        <v>0</v>
      </c>
      <c r="BD504" s="2">
        <f t="shared" si="395"/>
        <v>0</v>
      </c>
      <c r="BE504" s="2">
        <f t="shared" si="395"/>
        <v>0</v>
      </c>
      <c r="BF504" s="2">
        <f t="shared" si="395"/>
        <v>0</v>
      </c>
      <c r="BG504" s="2">
        <f t="shared" si="395"/>
        <v>0</v>
      </c>
      <c r="BH504" s="2">
        <f t="shared" si="395"/>
        <v>0</v>
      </c>
      <c r="BI504" s="2">
        <f t="shared" si="395"/>
        <v>0</v>
      </c>
      <c r="BJ504" s="2">
        <f t="shared" si="395"/>
        <v>0</v>
      </c>
      <c r="BK504" s="2">
        <f t="shared" si="395"/>
        <v>0</v>
      </c>
      <c r="BL504" s="2">
        <f t="shared" si="395"/>
        <v>0</v>
      </c>
      <c r="BM504" s="2">
        <f t="shared" si="395"/>
        <v>0</v>
      </c>
      <c r="BN504" s="2">
        <f t="shared" si="395"/>
        <v>0</v>
      </c>
      <c r="BO504" s="2">
        <f t="shared" si="395"/>
        <v>0</v>
      </c>
      <c r="BP504" s="2">
        <f t="shared" si="395"/>
        <v>0</v>
      </c>
      <c r="BQ504" s="2">
        <f t="shared" si="395"/>
        <v>0</v>
      </c>
      <c r="BR504" s="2">
        <f t="shared" si="395"/>
        <v>0</v>
      </c>
      <c r="BS504" s="2">
        <f t="shared" si="395"/>
        <v>0</v>
      </c>
      <c r="BT504" s="2">
        <f t="shared" si="395"/>
        <v>0</v>
      </c>
      <c r="BU504" s="2">
        <f t="shared" si="395"/>
        <v>0</v>
      </c>
      <c r="BV504" s="2">
        <f t="shared" si="395"/>
        <v>0</v>
      </c>
      <c r="BW504" s="2">
        <f t="shared" si="395"/>
        <v>0</v>
      </c>
      <c r="BX504" s="2">
        <f t="shared" si="395"/>
        <v>0</v>
      </c>
      <c r="BY504" s="2">
        <f t="shared" si="395"/>
        <v>355278.12</v>
      </c>
      <c r="BZ504" s="2">
        <f t="shared" si="395"/>
        <v>0</v>
      </c>
      <c r="CA504" s="2">
        <f t="shared" ref="CA504:DF504" si="396">CA599</f>
        <v>1283927.22</v>
      </c>
      <c r="CB504" s="2">
        <f t="shared" si="396"/>
        <v>0</v>
      </c>
      <c r="CC504" s="2">
        <f t="shared" si="396"/>
        <v>928649.1</v>
      </c>
      <c r="CD504" s="2">
        <f t="shared" si="396"/>
        <v>0</v>
      </c>
      <c r="CE504" s="2">
        <f t="shared" si="396"/>
        <v>505062.45</v>
      </c>
      <c r="CF504" s="2">
        <f t="shared" si="396"/>
        <v>149784.33000000002</v>
      </c>
      <c r="CG504" s="2">
        <f t="shared" si="396"/>
        <v>0</v>
      </c>
      <c r="CH504" s="2">
        <f t="shared" si="396"/>
        <v>149784.33000000002</v>
      </c>
      <c r="CI504" s="2">
        <f t="shared" si="396"/>
        <v>355278.12</v>
      </c>
      <c r="CJ504" s="2">
        <f t="shared" si="396"/>
        <v>0</v>
      </c>
      <c r="CK504" s="2">
        <f t="shared" si="396"/>
        <v>0</v>
      </c>
      <c r="CL504" s="2">
        <f t="shared" si="396"/>
        <v>0</v>
      </c>
      <c r="CM504" s="2">
        <f t="shared" si="396"/>
        <v>0</v>
      </c>
      <c r="CN504" s="2">
        <f t="shared" si="396"/>
        <v>0</v>
      </c>
      <c r="CO504" s="2">
        <f t="shared" si="396"/>
        <v>0</v>
      </c>
      <c r="CP504" s="2">
        <f t="shared" si="396"/>
        <v>0</v>
      </c>
      <c r="CQ504" s="2">
        <f t="shared" si="396"/>
        <v>0</v>
      </c>
      <c r="CR504" s="2">
        <f t="shared" si="396"/>
        <v>0</v>
      </c>
      <c r="CS504" s="2">
        <f t="shared" si="396"/>
        <v>0</v>
      </c>
      <c r="CT504" s="2">
        <f t="shared" si="396"/>
        <v>0</v>
      </c>
      <c r="CU504" s="2">
        <f t="shared" si="396"/>
        <v>0</v>
      </c>
      <c r="CV504" s="2">
        <f t="shared" si="396"/>
        <v>0</v>
      </c>
      <c r="CW504" s="2">
        <f t="shared" si="396"/>
        <v>0</v>
      </c>
      <c r="CX504" s="2">
        <f t="shared" si="396"/>
        <v>0</v>
      </c>
      <c r="CY504" s="2">
        <f t="shared" si="396"/>
        <v>0</v>
      </c>
      <c r="CZ504" s="2">
        <f t="shared" si="396"/>
        <v>0</v>
      </c>
      <c r="DA504" s="2">
        <f t="shared" si="396"/>
        <v>0</v>
      </c>
      <c r="DB504" s="2">
        <f t="shared" si="396"/>
        <v>0</v>
      </c>
      <c r="DC504" s="2">
        <f t="shared" si="396"/>
        <v>0</v>
      </c>
      <c r="DD504" s="2">
        <f t="shared" si="396"/>
        <v>0</v>
      </c>
      <c r="DE504" s="2">
        <f t="shared" si="396"/>
        <v>0</v>
      </c>
      <c r="DF504" s="2">
        <f t="shared" si="396"/>
        <v>0</v>
      </c>
      <c r="DG504" s="3">
        <f t="shared" ref="DG504:EL504" si="397">DG599</f>
        <v>0</v>
      </c>
      <c r="DH504" s="3">
        <f t="shared" si="397"/>
        <v>0</v>
      </c>
      <c r="DI504" s="3">
        <f t="shared" si="397"/>
        <v>0</v>
      </c>
      <c r="DJ504" s="3">
        <f t="shared" si="397"/>
        <v>0</v>
      </c>
      <c r="DK504" s="3">
        <f t="shared" si="397"/>
        <v>0</v>
      </c>
      <c r="DL504" s="3">
        <f t="shared" si="397"/>
        <v>0</v>
      </c>
      <c r="DM504" s="3">
        <f t="shared" si="397"/>
        <v>0</v>
      </c>
      <c r="DN504" s="3">
        <f t="shared" si="397"/>
        <v>0</v>
      </c>
      <c r="DO504" s="3">
        <f t="shared" si="397"/>
        <v>0</v>
      </c>
      <c r="DP504" s="3">
        <f t="shared" si="397"/>
        <v>0</v>
      </c>
      <c r="DQ504" s="3">
        <f t="shared" si="397"/>
        <v>0</v>
      </c>
      <c r="DR504" s="3">
        <f t="shared" si="397"/>
        <v>0</v>
      </c>
      <c r="DS504" s="3">
        <f t="shared" si="397"/>
        <v>0</v>
      </c>
      <c r="DT504" s="3">
        <f t="shared" si="397"/>
        <v>0</v>
      </c>
      <c r="DU504" s="3">
        <f t="shared" si="397"/>
        <v>0</v>
      </c>
      <c r="DV504" s="3">
        <f t="shared" si="397"/>
        <v>0</v>
      </c>
      <c r="DW504" s="3">
        <f t="shared" si="397"/>
        <v>0</v>
      </c>
      <c r="DX504" s="3">
        <f t="shared" si="397"/>
        <v>0</v>
      </c>
      <c r="DY504" s="3">
        <f t="shared" si="397"/>
        <v>0</v>
      </c>
      <c r="DZ504" s="3">
        <f t="shared" si="397"/>
        <v>0</v>
      </c>
      <c r="EA504" s="3">
        <f t="shared" si="397"/>
        <v>0</v>
      </c>
      <c r="EB504" s="3">
        <f t="shared" si="397"/>
        <v>0</v>
      </c>
      <c r="EC504" s="3">
        <f t="shared" si="397"/>
        <v>0</v>
      </c>
      <c r="ED504" s="3">
        <f t="shared" si="397"/>
        <v>0</v>
      </c>
      <c r="EE504" s="3">
        <f t="shared" si="397"/>
        <v>0</v>
      </c>
      <c r="EF504" s="3">
        <f t="shared" si="397"/>
        <v>0</v>
      </c>
      <c r="EG504" s="3">
        <f t="shared" si="397"/>
        <v>0</v>
      </c>
      <c r="EH504" s="3">
        <f t="shared" si="397"/>
        <v>0</v>
      </c>
      <c r="EI504" s="3">
        <f t="shared" si="397"/>
        <v>0</v>
      </c>
      <c r="EJ504" s="3">
        <f t="shared" si="397"/>
        <v>0</v>
      </c>
      <c r="EK504" s="3">
        <f t="shared" si="397"/>
        <v>0</v>
      </c>
      <c r="EL504" s="3">
        <f t="shared" si="397"/>
        <v>0</v>
      </c>
      <c r="EM504" s="3">
        <f t="shared" ref="EM504:FR504" si="398">EM599</f>
        <v>0</v>
      </c>
      <c r="EN504" s="3">
        <f t="shared" si="398"/>
        <v>0</v>
      </c>
      <c r="EO504" s="3">
        <f t="shared" si="398"/>
        <v>0</v>
      </c>
      <c r="EP504" s="3">
        <f t="shared" si="398"/>
        <v>0</v>
      </c>
      <c r="EQ504" s="3">
        <f t="shared" si="398"/>
        <v>0</v>
      </c>
      <c r="ER504" s="3">
        <f t="shared" si="398"/>
        <v>0</v>
      </c>
      <c r="ES504" s="3">
        <f t="shared" si="398"/>
        <v>0</v>
      </c>
      <c r="ET504" s="3">
        <f t="shared" si="398"/>
        <v>0</v>
      </c>
      <c r="EU504" s="3">
        <f t="shared" si="398"/>
        <v>0</v>
      </c>
      <c r="EV504" s="3">
        <f t="shared" si="398"/>
        <v>0</v>
      </c>
      <c r="EW504" s="3">
        <f t="shared" si="398"/>
        <v>0</v>
      </c>
      <c r="EX504" s="3">
        <f t="shared" si="398"/>
        <v>0</v>
      </c>
      <c r="EY504" s="3">
        <f t="shared" si="398"/>
        <v>0</v>
      </c>
      <c r="EZ504" s="3">
        <f t="shared" si="398"/>
        <v>0</v>
      </c>
      <c r="FA504" s="3">
        <f t="shared" si="398"/>
        <v>0</v>
      </c>
      <c r="FB504" s="3">
        <f t="shared" si="398"/>
        <v>0</v>
      </c>
      <c r="FC504" s="3">
        <f t="shared" si="398"/>
        <v>0</v>
      </c>
      <c r="FD504" s="3">
        <f t="shared" si="398"/>
        <v>0</v>
      </c>
      <c r="FE504" s="3">
        <f t="shared" si="398"/>
        <v>0</v>
      </c>
      <c r="FF504" s="3">
        <f t="shared" si="398"/>
        <v>0</v>
      </c>
      <c r="FG504" s="3">
        <f t="shared" si="398"/>
        <v>0</v>
      </c>
      <c r="FH504" s="3">
        <f t="shared" si="398"/>
        <v>0</v>
      </c>
      <c r="FI504" s="3">
        <f t="shared" si="398"/>
        <v>0</v>
      </c>
      <c r="FJ504" s="3">
        <f t="shared" si="398"/>
        <v>0</v>
      </c>
      <c r="FK504" s="3">
        <f t="shared" si="398"/>
        <v>0</v>
      </c>
      <c r="FL504" s="3">
        <f t="shared" si="398"/>
        <v>0</v>
      </c>
      <c r="FM504" s="3">
        <f t="shared" si="398"/>
        <v>0</v>
      </c>
      <c r="FN504" s="3">
        <f t="shared" si="398"/>
        <v>0</v>
      </c>
      <c r="FO504" s="3">
        <f t="shared" si="398"/>
        <v>0</v>
      </c>
      <c r="FP504" s="3">
        <f t="shared" si="398"/>
        <v>0</v>
      </c>
      <c r="FQ504" s="3">
        <f t="shared" si="398"/>
        <v>0</v>
      </c>
      <c r="FR504" s="3">
        <f t="shared" si="398"/>
        <v>0</v>
      </c>
      <c r="FS504" s="3">
        <f t="shared" ref="FS504:GX504" si="399">FS599</f>
        <v>0</v>
      </c>
      <c r="FT504" s="3">
        <f t="shared" si="399"/>
        <v>0</v>
      </c>
      <c r="FU504" s="3">
        <f t="shared" si="399"/>
        <v>0</v>
      </c>
      <c r="FV504" s="3">
        <f t="shared" si="399"/>
        <v>0</v>
      </c>
      <c r="FW504" s="3">
        <f t="shared" si="399"/>
        <v>0</v>
      </c>
      <c r="FX504" s="3">
        <f t="shared" si="399"/>
        <v>0</v>
      </c>
      <c r="FY504" s="3">
        <f t="shared" si="399"/>
        <v>0</v>
      </c>
      <c r="FZ504" s="3">
        <f t="shared" si="399"/>
        <v>0</v>
      </c>
      <c r="GA504" s="3">
        <f t="shared" si="399"/>
        <v>0</v>
      </c>
      <c r="GB504" s="3">
        <f t="shared" si="399"/>
        <v>0</v>
      </c>
      <c r="GC504" s="3">
        <f t="shared" si="399"/>
        <v>0</v>
      </c>
      <c r="GD504" s="3">
        <f t="shared" si="399"/>
        <v>0</v>
      </c>
      <c r="GE504" s="3">
        <f t="shared" si="399"/>
        <v>0</v>
      </c>
      <c r="GF504" s="3">
        <f t="shared" si="399"/>
        <v>0</v>
      </c>
      <c r="GG504" s="3">
        <f t="shared" si="399"/>
        <v>0</v>
      </c>
      <c r="GH504" s="3">
        <f t="shared" si="399"/>
        <v>0</v>
      </c>
      <c r="GI504" s="3">
        <f t="shared" si="399"/>
        <v>0</v>
      </c>
      <c r="GJ504" s="3">
        <f t="shared" si="399"/>
        <v>0</v>
      </c>
      <c r="GK504" s="3">
        <f t="shared" si="399"/>
        <v>0</v>
      </c>
      <c r="GL504" s="3">
        <f t="shared" si="399"/>
        <v>0</v>
      </c>
      <c r="GM504" s="3">
        <f t="shared" si="399"/>
        <v>0</v>
      </c>
      <c r="GN504" s="3">
        <f t="shared" si="399"/>
        <v>0</v>
      </c>
      <c r="GO504" s="3">
        <f t="shared" si="399"/>
        <v>0</v>
      </c>
      <c r="GP504" s="3">
        <f t="shared" si="399"/>
        <v>0</v>
      </c>
      <c r="GQ504" s="3">
        <f t="shared" si="399"/>
        <v>0</v>
      </c>
      <c r="GR504" s="3">
        <f t="shared" si="399"/>
        <v>0</v>
      </c>
      <c r="GS504" s="3">
        <f t="shared" si="399"/>
        <v>0</v>
      </c>
      <c r="GT504" s="3">
        <f t="shared" si="399"/>
        <v>0</v>
      </c>
      <c r="GU504" s="3">
        <f t="shared" si="399"/>
        <v>0</v>
      </c>
      <c r="GV504" s="3">
        <f t="shared" si="399"/>
        <v>0</v>
      </c>
      <c r="GW504" s="3">
        <f t="shared" si="399"/>
        <v>0</v>
      </c>
      <c r="GX504" s="3">
        <f t="shared" si="399"/>
        <v>0</v>
      </c>
    </row>
    <row r="506" spans="1:245" x14ac:dyDescent="0.2">
      <c r="A506">
        <v>19</v>
      </c>
      <c r="B506">
        <v>1</v>
      </c>
      <c r="F506" t="s">
        <v>3</v>
      </c>
      <c r="G506" t="s">
        <v>661</v>
      </c>
      <c r="H506" t="s">
        <v>3</v>
      </c>
      <c r="AA506">
        <v>1</v>
      </c>
      <c r="IK506">
        <v>0</v>
      </c>
    </row>
    <row r="507" spans="1:245" x14ac:dyDescent="0.2">
      <c r="A507">
        <v>17</v>
      </c>
      <c r="B507">
        <v>1</v>
      </c>
      <c r="C507">
        <f>ROW(SmtRes!A709)</f>
        <v>709</v>
      </c>
      <c r="D507">
        <f>ROW(EtalonRes!A709)</f>
        <v>709</v>
      </c>
      <c r="E507" t="s">
        <v>662</v>
      </c>
      <c r="F507" t="s">
        <v>139</v>
      </c>
      <c r="G507" t="s">
        <v>140</v>
      </c>
      <c r="H507" t="s">
        <v>23</v>
      </c>
      <c r="I507">
        <f>ROUND(1,7)</f>
        <v>1</v>
      </c>
      <c r="J507">
        <v>0</v>
      </c>
      <c r="K507">
        <f>ROUND(1,7)</f>
        <v>1</v>
      </c>
      <c r="O507">
        <f t="shared" ref="O507:O533" si="400">ROUND(CP507,2)</f>
        <v>6145.21</v>
      </c>
      <c r="P507">
        <f>SUMIF(SmtRes!AQ704:'SmtRes'!AQ709,"=1",SmtRes!DF704:'SmtRes'!DF709)</f>
        <v>257.77</v>
      </c>
      <c r="Q507">
        <f>SUMIF(SmtRes!AQ704:'SmtRes'!AQ709,"=1",SmtRes!DG704:'SmtRes'!DG709)</f>
        <v>0</v>
      </c>
      <c r="R507">
        <f>SUMIF(SmtRes!AQ704:'SmtRes'!AQ709,"=1",SmtRes!DH704:'SmtRes'!DH709)</f>
        <v>0</v>
      </c>
      <c r="S507">
        <f>SUMIF(SmtRes!AQ704:'SmtRes'!AQ709,"=1",SmtRes!DI704:'SmtRes'!DI709)</f>
        <v>5887.44</v>
      </c>
      <c r="T507">
        <f t="shared" ref="T507:T533" si="401">ROUND(CU507*I507,2)</f>
        <v>0</v>
      </c>
      <c r="U507">
        <f>SUMIF(SmtRes!AQ704:'SmtRes'!AQ709,"=1",SmtRes!CV704:'SmtRes'!CV709)</f>
        <v>7.2</v>
      </c>
      <c r="V507">
        <f>SUMIF(SmtRes!AQ704:'SmtRes'!AQ709,"=1",SmtRes!CW704:'SmtRes'!CW709)</f>
        <v>0</v>
      </c>
      <c r="W507">
        <f t="shared" ref="W507:W533" si="402">ROUND(CX507*I507,2)</f>
        <v>0</v>
      </c>
      <c r="X507">
        <f t="shared" ref="X507:X533" si="403">ROUND(CY507,2)</f>
        <v>5298.7</v>
      </c>
      <c r="Y507">
        <f t="shared" ref="Y507:Y533" si="404">ROUND(CZ507,2)</f>
        <v>2708.22</v>
      </c>
      <c r="AA507">
        <v>48216218</v>
      </c>
      <c r="AB507">
        <f t="shared" ref="AB507:AB533" si="405">ROUND((AC507+AD507+AF507),6)</f>
        <v>6100.37644</v>
      </c>
      <c r="AC507">
        <f>ROUND((SUM(SmtRes!BQ704:'SmtRes'!BQ709)),6)</f>
        <v>212.93644</v>
      </c>
      <c r="AD507">
        <f>ROUND((((0)-(0))+AE507),6)</f>
        <v>0</v>
      </c>
      <c r="AE507">
        <f>ROUND((0),6)</f>
        <v>0</v>
      </c>
      <c r="AF507">
        <f>ROUND((SUM(SmtRes!BT704:'SmtRes'!BT709)),6)</f>
        <v>5887.44</v>
      </c>
      <c r="AG507">
        <f t="shared" ref="AG507:AG533" si="406">ROUND((AP507),6)</f>
        <v>0</v>
      </c>
      <c r="AH507">
        <f>(SUM(SmtRes!BU704:'SmtRes'!BU709))</f>
        <v>7.2</v>
      </c>
      <c r="AI507">
        <f>(0)</f>
        <v>0</v>
      </c>
      <c r="AJ507">
        <f t="shared" ref="AJ507:AJ533" si="407">(AS507)</f>
        <v>0</v>
      </c>
      <c r="AK507">
        <v>6100.3764400000009</v>
      </c>
      <c r="AL507">
        <v>212.93644</v>
      </c>
      <c r="AM507">
        <v>0</v>
      </c>
      <c r="AN507">
        <v>0</v>
      </c>
      <c r="AO507">
        <v>5887.4400000000005</v>
      </c>
      <c r="AP507">
        <v>0</v>
      </c>
      <c r="AQ507">
        <v>7.2</v>
      </c>
      <c r="AR507">
        <v>0</v>
      </c>
      <c r="AS507">
        <v>0</v>
      </c>
      <c r="AT507">
        <v>90</v>
      </c>
      <c r="AU507">
        <v>46</v>
      </c>
      <c r="AV507">
        <v>1</v>
      </c>
      <c r="AW507">
        <v>1</v>
      </c>
      <c r="AZ507">
        <v>1</v>
      </c>
      <c r="BA507">
        <v>1</v>
      </c>
      <c r="BB507">
        <v>1</v>
      </c>
      <c r="BC507">
        <v>1</v>
      </c>
      <c r="BD507" t="s">
        <v>3</v>
      </c>
      <c r="BE507" t="s">
        <v>3</v>
      </c>
      <c r="BF507" t="s">
        <v>3</v>
      </c>
      <c r="BG507" t="s">
        <v>3</v>
      </c>
      <c r="BH507">
        <v>0</v>
      </c>
      <c r="BI507">
        <v>2</v>
      </c>
      <c r="BJ507" t="s">
        <v>141</v>
      </c>
      <c r="BM507">
        <v>110011</v>
      </c>
      <c r="BN507">
        <v>0</v>
      </c>
      <c r="BO507" t="s">
        <v>3</v>
      </c>
      <c r="BP507">
        <v>0</v>
      </c>
      <c r="BQ507">
        <v>3</v>
      </c>
      <c r="BR507">
        <v>0</v>
      </c>
      <c r="BS507">
        <v>1</v>
      </c>
      <c r="BT507">
        <v>1</v>
      </c>
      <c r="BU507">
        <v>1</v>
      </c>
      <c r="BV507">
        <v>1</v>
      </c>
      <c r="BW507">
        <v>1</v>
      </c>
      <c r="BX507">
        <v>1</v>
      </c>
      <c r="BY507" t="s">
        <v>3</v>
      </c>
      <c r="BZ507">
        <v>90</v>
      </c>
      <c r="CA507">
        <v>46</v>
      </c>
      <c r="CB507" t="s">
        <v>3</v>
      </c>
      <c r="CE507">
        <v>0</v>
      </c>
      <c r="CF507">
        <v>0</v>
      </c>
      <c r="CG507">
        <v>0</v>
      </c>
      <c r="CM507">
        <v>0</v>
      </c>
      <c r="CN507" t="s">
        <v>3</v>
      </c>
      <c r="CO507">
        <v>0</v>
      </c>
      <c r="CP507">
        <f t="shared" ref="CP507:CP533" si="408">(P507+Q507+S507+R507)</f>
        <v>6145.2099999999991</v>
      </c>
      <c r="CQ507">
        <f>SUMIF(SmtRes!AQ704:'SmtRes'!AQ709,"=1",SmtRes!AA704:'SmtRes'!AA709)</f>
        <v>3161.34</v>
      </c>
      <c r="CR507">
        <f>SUMIF(SmtRes!AQ704:'SmtRes'!AQ709,"=1",SmtRes!AB704:'SmtRes'!AB709)</f>
        <v>0</v>
      </c>
      <c r="CS507">
        <f>SUMIF(SmtRes!AQ704:'SmtRes'!AQ709,"=1",SmtRes!AC704:'SmtRes'!AC709)</f>
        <v>0</v>
      </c>
      <c r="CT507">
        <f>SUMIF(SmtRes!AQ704:'SmtRes'!AQ709,"=1",SmtRes!AD704:'SmtRes'!AD709)</f>
        <v>817.7</v>
      </c>
      <c r="CU507">
        <f t="shared" ref="CU507:CU533" si="409">AG507</f>
        <v>0</v>
      </c>
      <c r="CV507">
        <f>SUMIF(SmtRes!AQ704:'SmtRes'!AQ709,"=1",SmtRes!BU704:'SmtRes'!BU709)</f>
        <v>7.2</v>
      </c>
      <c r="CW507">
        <f>SUMIF(SmtRes!AQ704:'SmtRes'!AQ709,"=1",SmtRes!BV704:'SmtRes'!BV709)</f>
        <v>0</v>
      </c>
      <c r="CX507">
        <f t="shared" ref="CX507:CX533" si="410">AJ507</f>
        <v>0</v>
      </c>
      <c r="CY507">
        <f>(((S507+R507)*AT507)/100)</f>
        <v>5298.6959999999999</v>
      </c>
      <c r="CZ507">
        <f>(((S507+R507)*AU507)/100)</f>
        <v>2708.2224000000001</v>
      </c>
      <c r="DC507" t="s">
        <v>3</v>
      </c>
      <c r="DD507" t="s">
        <v>3</v>
      </c>
      <c r="DE507" t="s">
        <v>3</v>
      </c>
      <c r="DF507" t="s">
        <v>3</v>
      </c>
      <c r="DG507" t="s">
        <v>3</v>
      </c>
      <c r="DH507" t="s">
        <v>3</v>
      </c>
      <c r="DI507" t="s">
        <v>3</v>
      </c>
      <c r="DJ507" t="s">
        <v>3</v>
      </c>
      <c r="DK507" t="s">
        <v>3</v>
      </c>
      <c r="DL507" t="s">
        <v>3</v>
      </c>
      <c r="DM507" t="s">
        <v>3</v>
      </c>
      <c r="DN507">
        <v>0</v>
      </c>
      <c r="DO507">
        <v>0</v>
      </c>
      <c r="DP507">
        <v>1</v>
      </c>
      <c r="DQ507">
        <v>1</v>
      </c>
      <c r="DU507">
        <v>1013</v>
      </c>
      <c r="DV507" t="s">
        <v>23</v>
      </c>
      <c r="DW507" t="s">
        <v>23</v>
      </c>
      <c r="DX507">
        <v>1</v>
      </c>
      <c r="DZ507" t="s">
        <v>3</v>
      </c>
      <c r="EA507" t="s">
        <v>3</v>
      </c>
      <c r="EB507" t="s">
        <v>3</v>
      </c>
      <c r="EC507" t="s">
        <v>3</v>
      </c>
      <c r="EE507">
        <v>45799543</v>
      </c>
      <c r="EF507">
        <v>3</v>
      </c>
      <c r="EG507" t="s">
        <v>25</v>
      </c>
      <c r="EH507">
        <v>0</v>
      </c>
      <c r="EI507" t="s">
        <v>3</v>
      </c>
      <c r="EJ507">
        <v>2</v>
      </c>
      <c r="EK507">
        <v>110011</v>
      </c>
      <c r="EL507" t="s">
        <v>60</v>
      </c>
      <c r="EM507" t="s">
        <v>61</v>
      </c>
      <c r="EO507" t="s">
        <v>663</v>
      </c>
      <c r="EQ507">
        <v>131584</v>
      </c>
      <c r="ER507">
        <v>0</v>
      </c>
      <c r="ES507">
        <v>0</v>
      </c>
      <c r="ET507">
        <v>0</v>
      </c>
      <c r="EU507">
        <v>0</v>
      </c>
      <c r="EV507">
        <v>0</v>
      </c>
      <c r="EW507">
        <v>7.2</v>
      </c>
      <c r="EX507">
        <v>0</v>
      </c>
      <c r="EY507">
        <v>0</v>
      </c>
      <c r="FQ507">
        <v>0</v>
      </c>
      <c r="FR507">
        <v>0</v>
      </c>
      <c r="FS507">
        <v>0</v>
      </c>
      <c r="FX507">
        <v>90</v>
      </c>
      <c r="FY507">
        <v>46</v>
      </c>
      <c r="GA507" t="s">
        <v>3</v>
      </c>
      <c r="GD507">
        <v>1</v>
      </c>
      <c r="GF507">
        <v>1055777875</v>
      </c>
      <c r="GG507">
        <v>2</v>
      </c>
      <c r="GH507">
        <v>1</v>
      </c>
      <c r="GI507">
        <v>-2</v>
      </c>
      <c r="GJ507">
        <v>0</v>
      </c>
      <c r="GK507">
        <v>0</v>
      </c>
      <c r="GL507">
        <f t="shared" ref="GL507:GL533" si="411">ROUND(IF(AND(BH507=3,BI507=3,FS507&lt;&gt;0),P507,0),2)</f>
        <v>0</v>
      </c>
      <c r="GM507">
        <f t="shared" ref="GM507:GM533" si="412">ROUND(O507+X507+Y507,2)+GX507</f>
        <v>14152.13</v>
      </c>
      <c r="GN507">
        <f t="shared" ref="GN507:GN533" si="413">IF(OR(BI507=0,BI507=1),GM507-GX507,0)</f>
        <v>0</v>
      </c>
      <c r="GO507">
        <f t="shared" ref="GO507:GO533" si="414">IF(BI507=2,GM507-GX507,0)</f>
        <v>14152.13</v>
      </c>
      <c r="GP507">
        <f t="shared" ref="GP507:GP533" si="415">IF(BI507=4,GM507-GX507,0)</f>
        <v>0</v>
      </c>
      <c r="GR507">
        <v>0</v>
      </c>
      <c r="GS507">
        <v>0</v>
      </c>
      <c r="GT507">
        <v>0</v>
      </c>
      <c r="GU507" t="s">
        <v>3</v>
      </c>
      <c r="GV507">
        <f t="shared" ref="GV507:GV533" si="416">ROUND((GT507),6)</f>
        <v>0</v>
      </c>
      <c r="GW507">
        <v>1</v>
      </c>
      <c r="GX507">
        <f t="shared" ref="GX507:GX533" si="417">ROUND(HC507*I507,2)</f>
        <v>0</v>
      </c>
      <c r="HA507">
        <v>0</v>
      </c>
      <c r="HB507">
        <v>0</v>
      </c>
      <c r="HC507">
        <f t="shared" ref="HC507:HC533" si="418">GV507*GW507</f>
        <v>0</v>
      </c>
      <c r="HE507" t="s">
        <v>3</v>
      </c>
      <c r="HF507" t="s">
        <v>3</v>
      </c>
      <c r="HM507" t="s">
        <v>3</v>
      </c>
      <c r="HN507" t="s">
        <v>63</v>
      </c>
      <c r="HO507" t="s">
        <v>64</v>
      </c>
      <c r="HP507" t="s">
        <v>60</v>
      </c>
      <c r="HQ507" t="s">
        <v>60</v>
      </c>
      <c r="HS507">
        <v>0</v>
      </c>
      <c r="IK507">
        <v>0</v>
      </c>
    </row>
    <row r="508" spans="1:245" x14ac:dyDescent="0.2">
      <c r="A508">
        <v>17</v>
      </c>
      <c r="B508">
        <v>1</v>
      </c>
      <c r="E508" t="s">
        <v>664</v>
      </c>
      <c r="F508" t="s">
        <v>665</v>
      </c>
      <c r="G508" t="s">
        <v>666</v>
      </c>
      <c r="H508" t="s">
        <v>430</v>
      </c>
      <c r="I508">
        <f>ROUND(1,7)</f>
        <v>1</v>
      </c>
      <c r="J508">
        <v>0</v>
      </c>
      <c r="K508">
        <f>ROUND(1,7)</f>
        <v>1</v>
      </c>
      <c r="O508">
        <f t="shared" si="400"/>
        <v>38409.199999999997</v>
      </c>
      <c r="P508">
        <f>ROUND(CQ508*I508,2)</f>
        <v>38409.199999999997</v>
      </c>
      <c r="Q508">
        <f>ROUND(CR508*I508,2)</f>
        <v>0</v>
      </c>
      <c r="R508">
        <f>ROUND(CS508*I508,2)</f>
        <v>0</v>
      </c>
      <c r="S508">
        <f>ROUND(CT508*I508,2)</f>
        <v>0</v>
      </c>
      <c r="T508">
        <f t="shared" si="401"/>
        <v>0</v>
      </c>
      <c r="U508">
        <f>ROUND(CV508*I508,7)</f>
        <v>0</v>
      </c>
      <c r="V508">
        <f>ROUND(CW508*I508,7)</f>
        <v>0</v>
      </c>
      <c r="W508">
        <f t="shared" si="402"/>
        <v>0</v>
      </c>
      <c r="X508">
        <f t="shared" si="403"/>
        <v>0</v>
      </c>
      <c r="Y508">
        <f t="shared" si="404"/>
        <v>0</v>
      </c>
      <c r="AA508">
        <v>48216218</v>
      </c>
      <c r="AB508">
        <f t="shared" si="405"/>
        <v>38409.199999999997</v>
      </c>
      <c r="AC508">
        <f>ROUND((ES508),6)</f>
        <v>38409.199999999997</v>
      </c>
      <c r="AD508">
        <f>ROUND((((ET508)-(EU508))+AE508),6)</f>
        <v>0</v>
      </c>
      <c r="AE508">
        <f>ROUND((EU508),6)</f>
        <v>0</v>
      </c>
      <c r="AF508">
        <f>ROUND((EV508),6)</f>
        <v>0</v>
      </c>
      <c r="AG508">
        <f t="shared" si="406"/>
        <v>0</v>
      </c>
      <c r="AH508">
        <f>(EW508)</f>
        <v>0</v>
      </c>
      <c r="AI508">
        <f>(EX508)</f>
        <v>0</v>
      </c>
      <c r="AJ508">
        <f t="shared" si="407"/>
        <v>0</v>
      </c>
      <c r="AK508">
        <v>38409.199999999997</v>
      </c>
      <c r="AL508">
        <v>38409.199999999997</v>
      </c>
      <c r="AM508">
        <v>0</v>
      </c>
      <c r="AN508">
        <v>0</v>
      </c>
      <c r="AO508">
        <v>0</v>
      </c>
      <c r="AP508">
        <v>0</v>
      </c>
      <c r="AQ508">
        <v>0</v>
      </c>
      <c r="AR508">
        <v>0</v>
      </c>
      <c r="AS508">
        <v>0</v>
      </c>
      <c r="AT508">
        <v>0</v>
      </c>
      <c r="AU508">
        <v>0</v>
      </c>
      <c r="AV508">
        <v>1</v>
      </c>
      <c r="AW508">
        <v>1</v>
      </c>
      <c r="AZ508">
        <v>1</v>
      </c>
      <c r="BA508">
        <v>1</v>
      </c>
      <c r="BB508">
        <v>1</v>
      </c>
      <c r="BC508">
        <v>1</v>
      </c>
      <c r="BD508" t="s">
        <v>3</v>
      </c>
      <c r="BE508" t="s">
        <v>3</v>
      </c>
      <c r="BF508" t="s">
        <v>3</v>
      </c>
      <c r="BG508" t="s">
        <v>3</v>
      </c>
      <c r="BH508">
        <v>3</v>
      </c>
      <c r="BI508">
        <v>3</v>
      </c>
      <c r="BJ508" t="s">
        <v>667</v>
      </c>
      <c r="BM508">
        <v>100</v>
      </c>
      <c r="BN508">
        <v>0</v>
      </c>
      <c r="BO508" t="s">
        <v>3</v>
      </c>
      <c r="BP508">
        <v>0</v>
      </c>
      <c r="BQ508">
        <v>5</v>
      </c>
      <c r="BR508">
        <v>0</v>
      </c>
      <c r="BS508">
        <v>1</v>
      </c>
      <c r="BT508">
        <v>1</v>
      </c>
      <c r="BU508">
        <v>1</v>
      </c>
      <c r="BV508">
        <v>1</v>
      </c>
      <c r="BW508">
        <v>1</v>
      </c>
      <c r="BX508">
        <v>1</v>
      </c>
      <c r="BY508" t="s">
        <v>3</v>
      </c>
      <c r="BZ508">
        <v>0</v>
      </c>
      <c r="CA508">
        <v>0</v>
      </c>
      <c r="CB508" t="s">
        <v>3</v>
      </c>
      <c r="CE508">
        <v>0</v>
      </c>
      <c r="CF508">
        <v>0</v>
      </c>
      <c r="CG508">
        <v>0</v>
      </c>
      <c r="CM508">
        <v>0</v>
      </c>
      <c r="CN508" t="s">
        <v>3</v>
      </c>
      <c r="CO508">
        <v>0</v>
      </c>
      <c r="CP508">
        <f t="shared" si="408"/>
        <v>38409.199999999997</v>
      </c>
      <c r="CQ508">
        <f>ROUND(AL508*BC508,2)</f>
        <v>38409.199999999997</v>
      </c>
      <c r="CR508">
        <f>ROUND(AM508*BB508,2)</f>
        <v>0</v>
      </c>
      <c r="CS508">
        <f>ROUND(AN508*BS508,2)</f>
        <v>0</v>
      </c>
      <c r="CT508">
        <f>ROUND(AO508*BA508,2)</f>
        <v>0</v>
      </c>
      <c r="CU508">
        <f t="shared" si="409"/>
        <v>0</v>
      </c>
      <c r="CV508">
        <f>AH508</f>
        <v>0</v>
      </c>
      <c r="CW508">
        <f>AI508</f>
        <v>0</v>
      </c>
      <c r="CX508">
        <f t="shared" si="410"/>
        <v>0</v>
      </c>
      <c r="CY508">
        <f>0</f>
        <v>0</v>
      </c>
      <c r="CZ508">
        <f>0</f>
        <v>0</v>
      </c>
      <c r="DC508" t="s">
        <v>3</v>
      </c>
      <c r="DD508" t="s">
        <v>3</v>
      </c>
      <c r="DE508" t="s">
        <v>3</v>
      </c>
      <c r="DF508" t="s">
        <v>3</v>
      </c>
      <c r="DG508" t="s">
        <v>3</v>
      </c>
      <c r="DH508" t="s">
        <v>3</v>
      </c>
      <c r="DI508" t="s">
        <v>3</v>
      </c>
      <c r="DJ508" t="s">
        <v>3</v>
      </c>
      <c r="DK508" t="s">
        <v>3</v>
      </c>
      <c r="DL508" t="s">
        <v>3</v>
      </c>
      <c r="DM508" t="s">
        <v>3</v>
      </c>
      <c r="DN508">
        <v>0</v>
      </c>
      <c r="DO508">
        <v>0</v>
      </c>
      <c r="DP508">
        <v>1</v>
      </c>
      <c r="DQ508">
        <v>1</v>
      </c>
      <c r="DU508">
        <v>1013</v>
      </c>
      <c r="DV508" t="s">
        <v>430</v>
      </c>
      <c r="DW508" t="s">
        <v>430</v>
      </c>
      <c r="DX508">
        <v>1</v>
      </c>
      <c r="DZ508" t="s">
        <v>3</v>
      </c>
      <c r="EA508" t="s">
        <v>3</v>
      </c>
      <c r="EB508" t="s">
        <v>3</v>
      </c>
      <c r="EC508" t="s">
        <v>3</v>
      </c>
      <c r="EE508">
        <v>45799867</v>
      </c>
      <c r="EF508">
        <v>5</v>
      </c>
      <c r="EG508" t="s">
        <v>39</v>
      </c>
      <c r="EH508">
        <v>0</v>
      </c>
      <c r="EI508" t="s">
        <v>3</v>
      </c>
      <c r="EJ508">
        <v>3</v>
      </c>
      <c r="EK508">
        <v>100</v>
      </c>
      <c r="EL508" t="s">
        <v>40</v>
      </c>
      <c r="EM508" t="s">
        <v>41</v>
      </c>
      <c r="EO508" t="s">
        <v>3</v>
      </c>
      <c r="EQ508">
        <v>131072</v>
      </c>
      <c r="ER508">
        <v>0</v>
      </c>
      <c r="ES508">
        <v>38409.199999999997</v>
      </c>
      <c r="ET508">
        <v>0</v>
      </c>
      <c r="EU508">
        <v>0</v>
      </c>
      <c r="EV508">
        <v>0</v>
      </c>
      <c r="EW508">
        <v>0</v>
      </c>
      <c r="EX508">
        <v>0</v>
      </c>
      <c r="EY508">
        <v>0</v>
      </c>
      <c r="FQ508">
        <v>0</v>
      </c>
      <c r="FR508">
        <f>P508</f>
        <v>38409.199999999997</v>
      </c>
      <c r="FS508">
        <v>0</v>
      </c>
      <c r="FX508">
        <v>0</v>
      </c>
      <c r="FY508">
        <v>0</v>
      </c>
      <c r="GA508" t="s">
        <v>3</v>
      </c>
      <c r="GD508">
        <v>1</v>
      </c>
      <c r="GF508">
        <v>-1553541329</v>
      </c>
      <c r="GG508">
        <v>2</v>
      </c>
      <c r="GH508">
        <v>0</v>
      </c>
      <c r="GI508">
        <v>-2</v>
      </c>
      <c r="GJ508">
        <v>0</v>
      </c>
      <c r="GK508">
        <v>0</v>
      </c>
      <c r="GL508">
        <f t="shared" si="411"/>
        <v>0</v>
      </c>
      <c r="GM508">
        <f t="shared" si="412"/>
        <v>38409.199999999997</v>
      </c>
      <c r="GN508">
        <f t="shared" si="413"/>
        <v>0</v>
      </c>
      <c r="GO508">
        <f t="shared" si="414"/>
        <v>0</v>
      </c>
      <c r="GP508">
        <f t="shared" si="415"/>
        <v>0</v>
      </c>
      <c r="GR508">
        <v>0</v>
      </c>
      <c r="GS508">
        <v>0</v>
      </c>
      <c r="GT508">
        <v>0</v>
      </c>
      <c r="GU508" t="s">
        <v>3</v>
      </c>
      <c r="GV508">
        <f t="shared" si="416"/>
        <v>0</v>
      </c>
      <c r="GW508">
        <v>1</v>
      </c>
      <c r="GX508">
        <f t="shared" si="417"/>
        <v>0</v>
      </c>
      <c r="HA508">
        <v>0</v>
      </c>
      <c r="HB508">
        <v>0</v>
      </c>
      <c r="HC508">
        <f t="shared" si="418"/>
        <v>0</v>
      </c>
      <c r="HE508" t="s">
        <v>3</v>
      </c>
      <c r="HF508" t="s">
        <v>3</v>
      </c>
      <c r="HM508" t="s">
        <v>3</v>
      </c>
      <c r="HN508" t="s">
        <v>3</v>
      </c>
      <c r="HO508" t="s">
        <v>3</v>
      </c>
      <c r="HP508" t="s">
        <v>3</v>
      </c>
      <c r="HQ508" t="s">
        <v>3</v>
      </c>
      <c r="HS508">
        <v>0</v>
      </c>
      <c r="IK508">
        <v>0</v>
      </c>
    </row>
    <row r="509" spans="1:245" x14ac:dyDescent="0.2">
      <c r="A509">
        <v>17</v>
      </c>
      <c r="B509">
        <v>1</v>
      </c>
      <c r="C509">
        <f>ROW(SmtRes!A715)</f>
        <v>715</v>
      </c>
      <c r="D509">
        <f>ROW(EtalonRes!A715)</f>
        <v>715</v>
      </c>
      <c r="E509" t="s">
        <v>668</v>
      </c>
      <c r="F509" t="s">
        <v>49</v>
      </c>
      <c r="G509" t="s">
        <v>50</v>
      </c>
      <c r="H509" t="s">
        <v>23</v>
      </c>
      <c r="I509">
        <f>ROUND(2,7)</f>
        <v>2</v>
      </c>
      <c r="J509">
        <v>0</v>
      </c>
      <c r="K509">
        <f>ROUND(2,7)</f>
        <v>2</v>
      </c>
      <c r="O509">
        <f t="shared" si="400"/>
        <v>9003.5300000000007</v>
      </c>
      <c r="P509">
        <f>SUMIF(SmtRes!AQ710:'SmtRes'!AQ715,"=1",SmtRes!DF710:'SmtRes'!DF715)</f>
        <v>942.23</v>
      </c>
      <c r="Q509">
        <f>SUMIF(SmtRes!AQ710:'SmtRes'!AQ715,"=1",SmtRes!DG710:'SmtRes'!DG715)</f>
        <v>0</v>
      </c>
      <c r="R509">
        <f>SUMIF(SmtRes!AQ710:'SmtRes'!AQ715,"=1",SmtRes!DH710:'SmtRes'!DH715)</f>
        <v>0</v>
      </c>
      <c r="S509">
        <f>SUMIF(SmtRes!AQ710:'SmtRes'!AQ715,"=1",SmtRes!DI710:'SmtRes'!DI715)</f>
        <v>8061.3</v>
      </c>
      <c r="T509">
        <f t="shared" si="401"/>
        <v>0</v>
      </c>
      <c r="U509">
        <f>SUMIF(SmtRes!AQ710:'SmtRes'!AQ715,"=1",SmtRes!CV710:'SmtRes'!CV715)</f>
        <v>10.3</v>
      </c>
      <c r="V509">
        <f>SUMIF(SmtRes!AQ710:'SmtRes'!AQ715,"=1",SmtRes!CW710:'SmtRes'!CW715)</f>
        <v>0</v>
      </c>
      <c r="W509">
        <f t="shared" si="402"/>
        <v>0</v>
      </c>
      <c r="X509">
        <f t="shared" si="403"/>
        <v>7819.46</v>
      </c>
      <c r="Y509">
        <f t="shared" si="404"/>
        <v>4111.26</v>
      </c>
      <c r="AA509">
        <v>48216218</v>
      </c>
      <c r="AB509">
        <f t="shared" si="405"/>
        <v>4468.8938980000003</v>
      </c>
      <c r="AC509">
        <f>ROUND((SUM(SmtRes!BQ710:'SmtRes'!BQ715)),6)</f>
        <v>438.246398</v>
      </c>
      <c r="AD509">
        <f>ROUND((((0)-(0))+AE509),6)</f>
        <v>0</v>
      </c>
      <c r="AE509">
        <f>ROUND((0),6)</f>
        <v>0</v>
      </c>
      <c r="AF509">
        <f>ROUND((SUM(SmtRes!BT710:'SmtRes'!BT715)),6)</f>
        <v>4030.6475</v>
      </c>
      <c r="AG509">
        <f t="shared" si="406"/>
        <v>0</v>
      </c>
      <c r="AH509">
        <f>(SUM(SmtRes!BU710:'SmtRes'!BU715))</f>
        <v>5.15</v>
      </c>
      <c r="AI509">
        <f>(0)</f>
        <v>0</v>
      </c>
      <c r="AJ509">
        <f t="shared" si="407"/>
        <v>0</v>
      </c>
      <c r="AK509">
        <v>4468.8938977999996</v>
      </c>
      <c r="AL509">
        <v>438.24639780000001</v>
      </c>
      <c r="AM509">
        <v>0</v>
      </c>
      <c r="AN509">
        <v>0</v>
      </c>
      <c r="AO509">
        <v>4030.6475</v>
      </c>
      <c r="AP509">
        <v>0</v>
      </c>
      <c r="AQ509">
        <v>5.15</v>
      </c>
      <c r="AR509">
        <v>0</v>
      </c>
      <c r="AS509">
        <v>0</v>
      </c>
      <c r="AT509">
        <v>97</v>
      </c>
      <c r="AU509">
        <v>51</v>
      </c>
      <c r="AV509">
        <v>1</v>
      </c>
      <c r="AW509">
        <v>1</v>
      </c>
      <c r="AZ509">
        <v>1</v>
      </c>
      <c r="BA509">
        <v>1</v>
      </c>
      <c r="BB509">
        <v>1</v>
      </c>
      <c r="BC509">
        <v>1</v>
      </c>
      <c r="BD509" t="s">
        <v>3</v>
      </c>
      <c r="BE509" t="s">
        <v>3</v>
      </c>
      <c r="BF509" t="s">
        <v>3</v>
      </c>
      <c r="BG509" t="s">
        <v>3</v>
      </c>
      <c r="BH509">
        <v>0</v>
      </c>
      <c r="BI509">
        <v>2</v>
      </c>
      <c r="BJ509" t="s">
        <v>51</v>
      </c>
      <c r="BM509">
        <v>108001</v>
      </c>
      <c r="BN509">
        <v>0</v>
      </c>
      <c r="BO509" t="s">
        <v>3</v>
      </c>
      <c r="BP509">
        <v>0</v>
      </c>
      <c r="BQ509">
        <v>3</v>
      </c>
      <c r="BR509">
        <v>0</v>
      </c>
      <c r="BS509">
        <v>1</v>
      </c>
      <c r="BT509">
        <v>1</v>
      </c>
      <c r="BU509">
        <v>1</v>
      </c>
      <c r="BV509">
        <v>1</v>
      </c>
      <c r="BW509">
        <v>1</v>
      </c>
      <c r="BX509">
        <v>1</v>
      </c>
      <c r="BY509" t="s">
        <v>3</v>
      </c>
      <c r="BZ509">
        <v>97</v>
      </c>
      <c r="CA509">
        <v>51</v>
      </c>
      <c r="CB509" t="s">
        <v>3</v>
      </c>
      <c r="CE509">
        <v>0</v>
      </c>
      <c r="CF509">
        <v>0</v>
      </c>
      <c r="CG509">
        <v>0</v>
      </c>
      <c r="CM509">
        <v>0</v>
      </c>
      <c r="CN509" t="s">
        <v>3</v>
      </c>
      <c r="CO509">
        <v>0</v>
      </c>
      <c r="CP509">
        <f t="shared" si="408"/>
        <v>9003.5300000000007</v>
      </c>
      <c r="CQ509">
        <f>SUMIF(SmtRes!AQ710:'SmtRes'!AQ715,"=1",SmtRes!AA710:'SmtRes'!AA715)</f>
        <v>489793.96</v>
      </c>
      <c r="CR509">
        <f>SUMIF(SmtRes!AQ710:'SmtRes'!AQ715,"=1",SmtRes!AB710:'SmtRes'!AB715)</f>
        <v>0</v>
      </c>
      <c r="CS509">
        <f>SUMIF(SmtRes!AQ710:'SmtRes'!AQ715,"=1",SmtRes!AC710:'SmtRes'!AC715)</f>
        <v>0</v>
      </c>
      <c r="CT509">
        <f>SUMIF(SmtRes!AQ710:'SmtRes'!AQ715,"=1",SmtRes!AD710:'SmtRes'!AD715)</f>
        <v>782.65</v>
      </c>
      <c r="CU509">
        <f t="shared" si="409"/>
        <v>0</v>
      </c>
      <c r="CV509">
        <f>SUMIF(SmtRes!AQ710:'SmtRes'!AQ715,"=1",SmtRes!BU710:'SmtRes'!BU715)</f>
        <v>5.15</v>
      </c>
      <c r="CW509">
        <f>SUMIF(SmtRes!AQ710:'SmtRes'!AQ715,"=1",SmtRes!BV710:'SmtRes'!BV715)</f>
        <v>0</v>
      </c>
      <c r="CX509">
        <f t="shared" si="410"/>
        <v>0</v>
      </c>
      <c r="CY509">
        <f>(((S509+R509)*AT509)/100)</f>
        <v>7819.4609999999993</v>
      </c>
      <c r="CZ509">
        <f>(((S509+R509)*AU509)/100)</f>
        <v>4111.2629999999999</v>
      </c>
      <c r="DC509" t="s">
        <v>3</v>
      </c>
      <c r="DD509" t="s">
        <v>3</v>
      </c>
      <c r="DE509" t="s">
        <v>3</v>
      </c>
      <c r="DF509" t="s">
        <v>3</v>
      </c>
      <c r="DG509" t="s">
        <v>3</v>
      </c>
      <c r="DH509" t="s">
        <v>3</v>
      </c>
      <c r="DI509" t="s">
        <v>3</v>
      </c>
      <c r="DJ509" t="s">
        <v>3</v>
      </c>
      <c r="DK509" t="s">
        <v>3</v>
      </c>
      <c r="DL509" t="s">
        <v>3</v>
      </c>
      <c r="DM509" t="s">
        <v>3</v>
      </c>
      <c r="DN509">
        <v>0</v>
      </c>
      <c r="DO509">
        <v>0</v>
      </c>
      <c r="DP509">
        <v>1</v>
      </c>
      <c r="DQ509">
        <v>1</v>
      </c>
      <c r="DU509">
        <v>1013</v>
      </c>
      <c r="DV509" t="s">
        <v>23</v>
      </c>
      <c r="DW509" t="s">
        <v>23</v>
      </c>
      <c r="DX509">
        <v>1</v>
      </c>
      <c r="DZ509" t="s">
        <v>3</v>
      </c>
      <c r="EA509" t="s">
        <v>3</v>
      </c>
      <c r="EB509" t="s">
        <v>3</v>
      </c>
      <c r="EC509" t="s">
        <v>3</v>
      </c>
      <c r="EE509">
        <v>45799455</v>
      </c>
      <c r="EF509">
        <v>3</v>
      </c>
      <c r="EG509" t="s">
        <v>25</v>
      </c>
      <c r="EH509">
        <v>0</v>
      </c>
      <c r="EI509" t="s">
        <v>3</v>
      </c>
      <c r="EJ509">
        <v>2</v>
      </c>
      <c r="EK509">
        <v>108001</v>
      </c>
      <c r="EL509" t="s">
        <v>26</v>
      </c>
      <c r="EM509" t="s">
        <v>27</v>
      </c>
      <c r="EO509" t="s">
        <v>669</v>
      </c>
      <c r="EQ509">
        <v>131584</v>
      </c>
      <c r="ER509">
        <v>0</v>
      </c>
      <c r="ES509">
        <v>0</v>
      </c>
      <c r="ET509">
        <v>0</v>
      </c>
      <c r="EU509">
        <v>0</v>
      </c>
      <c r="EV509">
        <v>0</v>
      </c>
      <c r="EW509">
        <v>5.15</v>
      </c>
      <c r="EX509">
        <v>0</v>
      </c>
      <c r="EY509">
        <v>0</v>
      </c>
      <c r="FQ509">
        <v>0</v>
      </c>
      <c r="FR509">
        <v>0</v>
      </c>
      <c r="FS509">
        <v>0</v>
      </c>
      <c r="FX509">
        <v>97</v>
      </c>
      <c r="FY509">
        <v>51</v>
      </c>
      <c r="GA509" t="s">
        <v>3</v>
      </c>
      <c r="GD509">
        <v>1</v>
      </c>
      <c r="GF509">
        <v>-188700212</v>
      </c>
      <c r="GG509">
        <v>2</v>
      </c>
      <c r="GH509">
        <v>1</v>
      </c>
      <c r="GI509">
        <v>-2</v>
      </c>
      <c r="GJ509">
        <v>0</v>
      </c>
      <c r="GK509">
        <v>0</v>
      </c>
      <c r="GL509">
        <f t="shared" si="411"/>
        <v>0</v>
      </c>
      <c r="GM509">
        <f t="shared" si="412"/>
        <v>20934.25</v>
      </c>
      <c r="GN509">
        <f t="shared" si="413"/>
        <v>0</v>
      </c>
      <c r="GO509">
        <f t="shared" si="414"/>
        <v>20934.25</v>
      </c>
      <c r="GP509">
        <f t="shared" si="415"/>
        <v>0</v>
      </c>
      <c r="GR509">
        <v>0</v>
      </c>
      <c r="GS509">
        <v>0</v>
      </c>
      <c r="GT509">
        <v>0</v>
      </c>
      <c r="GU509" t="s">
        <v>3</v>
      </c>
      <c r="GV509">
        <f t="shared" si="416"/>
        <v>0</v>
      </c>
      <c r="GW509">
        <v>1</v>
      </c>
      <c r="GX509">
        <f t="shared" si="417"/>
        <v>0</v>
      </c>
      <c r="HA509">
        <v>0</v>
      </c>
      <c r="HB509">
        <v>0</v>
      </c>
      <c r="HC509">
        <f t="shared" si="418"/>
        <v>0</v>
      </c>
      <c r="HE509" t="s">
        <v>3</v>
      </c>
      <c r="HF509" t="s">
        <v>3</v>
      </c>
      <c r="HM509" t="s">
        <v>3</v>
      </c>
      <c r="HN509" t="s">
        <v>29</v>
      </c>
      <c r="HO509" t="s">
        <v>30</v>
      </c>
      <c r="HP509" t="s">
        <v>26</v>
      </c>
      <c r="HQ509" t="s">
        <v>26</v>
      </c>
      <c r="HS509">
        <v>0</v>
      </c>
      <c r="IK509">
        <v>0</v>
      </c>
    </row>
    <row r="510" spans="1:245" x14ac:dyDescent="0.2">
      <c r="A510">
        <v>17</v>
      </c>
      <c r="B510">
        <v>1</v>
      </c>
      <c r="E510" t="s">
        <v>670</v>
      </c>
      <c r="F510" t="s">
        <v>53</v>
      </c>
      <c r="G510" t="s">
        <v>671</v>
      </c>
      <c r="H510" t="s">
        <v>23</v>
      </c>
      <c r="I510">
        <f>ROUND(2,7)</f>
        <v>2</v>
      </c>
      <c r="J510">
        <v>0</v>
      </c>
      <c r="K510">
        <f>ROUND(2,7)</f>
        <v>2</v>
      </c>
      <c r="O510">
        <f t="shared" si="400"/>
        <v>48386.26</v>
      </c>
      <c r="P510">
        <f>ROUND(CQ510*I510,2)</f>
        <v>48386.26</v>
      </c>
      <c r="Q510">
        <f>ROUND(CR510*I510,2)</f>
        <v>0</v>
      </c>
      <c r="R510">
        <f>ROUND(CS510*I510,2)</f>
        <v>0</v>
      </c>
      <c r="S510">
        <f>ROUND(CT510*I510,2)</f>
        <v>0</v>
      </c>
      <c r="T510">
        <f t="shared" si="401"/>
        <v>0</v>
      </c>
      <c r="U510">
        <f>ROUND(CV510*I510,7)</f>
        <v>0</v>
      </c>
      <c r="V510">
        <f>ROUND(CW510*I510,7)</f>
        <v>0</v>
      </c>
      <c r="W510">
        <f t="shared" si="402"/>
        <v>0</v>
      </c>
      <c r="X510">
        <f t="shared" si="403"/>
        <v>0</v>
      </c>
      <c r="Y510">
        <f t="shared" si="404"/>
        <v>0</v>
      </c>
      <c r="AA510">
        <v>48216218</v>
      </c>
      <c r="AB510">
        <f t="shared" si="405"/>
        <v>24193.13</v>
      </c>
      <c r="AC510">
        <f>ROUND((ES510),6)</f>
        <v>24193.13</v>
      </c>
      <c r="AD510">
        <f>ROUND((((ET510)-(EU510))+AE510),6)</f>
        <v>0</v>
      </c>
      <c r="AE510">
        <f>ROUND((EU510),6)</f>
        <v>0</v>
      </c>
      <c r="AF510">
        <f>ROUND((EV510),6)</f>
        <v>0</v>
      </c>
      <c r="AG510">
        <f t="shared" si="406"/>
        <v>0</v>
      </c>
      <c r="AH510">
        <f>(EW510)</f>
        <v>0</v>
      </c>
      <c r="AI510">
        <f>(EX510)</f>
        <v>0</v>
      </c>
      <c r="AJ510">
        <f t="shared" si="407"/>
        <v>0</v>
      </c>
      <c r="AK510">
        <v>24193.13</v>
      </c>
      <c r="AL510">
        <v>24193.13</v>
      </c>
      <c r="AM510">
        <v>0</v>
      </c>
      <c r="AN510">
        <v>0</v>
      </c>
      <c r="AO510">
        <v>0</v>
      </c>
      <c r="AP510">
        <v>0</v>
      </c>
      <c r="AQ510">
        <v>0</v>
      </c>
      <c r="AR510">
        <v>0</v>
      </c>
      <c r="AS510">
        <v>0</v>
      </c>
      <c r="AT510">
        <v>0</v>
      </c>
      <c r="AU510">
        <v>0</v>
      </c>
      <c r="AV510">
        <v>1</v>
      </c>
      <c r="AW510">
        <v>1</v>
      </c>
      <c r="AZ510">
        <v>1</v>
      </c>
      <c r="BA510">
        <v>1</v>
      </c>
      <c r="BB510">
        <v>1</v>
      </c>
      <c r="BC510">
        <v>1</v>
      </c>
      <c r="BD510" t="s">
        <v>3</v>
      </c>
      <c r="BE510" t="s">
        <v>3</v>
      </c>
      <c r="BF510" t="s">
        <v>3</v>
      </c>
      <c r="BG510" t="s">
        <v>3</v>
      </c>
      <c r="BH510">
        <v>3</v>
      </c>
      <c r="BI510">
        <v>3</v>
      </c>
      <c r="BJ510" t="s">
        <v>672</v>
      </c>
      <c r="BM510">
        <v>100</v>
      </c>
      <c r="BN510">
        <v>0</v>
      </c>
      <c r="BO510" t="s">
        <v>3</v>
      </c>
      <c r="BP510">
        <v>0</v>
      </c>
      <c r="BQ510">
        <v>5</v>
      </c>
      <c r="BR510">
        <v>0</v>
      </c>
      <c r="BS510">
        <v>1</v>
      </c>
      <c r="BT510">
        <v>1</v>
      </c>
      <c r="BU510">
        <v>1</v>
      </c>
      <c r="BV510">
        <v>1</v>
      </c>
      <c r="BW510">
        <v>1</v>
      </c>
      <c r="BX510">
        <v>1</v>
      </c>
      <c r="BY510" t="s">
        <v>3</v>
      </c>
      <c r="BZ510">
        <v>0</v>
      </c>
      <c r="CA510">
        <v>0</v>
      </c>
      <c r="CB510" t="s">
        <v>3</v>
      </c>
      <c r="CE510">
        <v>0</v>
      </c>
      <c r="CF510">
        <v>0</v>
      </c>
      <c r="CG510">
        <v>0</v>
      </c>
      <c r="CM510">
        <v>0</v>
      </c>
      <c r="CN510" t="s">
        <v>3</v>
      </c>
      <c r="CO510">
        <v>0</v>
      </c>
      <c r="CP510">
        <f t="shared" si="408"/>
        <v>48386.26</v>
      </c>
      <c r="CQ510">
        <f>ROUND(AL510*BC510,2)</f>
        <v>24193.13</v>
      </c>
      <c r="CR510">
        <f>ROUND(AM510*BB510,2)</f>
        <v>0</v>
      </c>
      <c r="CS510">
        <f>ROUND(AN510*BS510,2)</f>
        <v>0</v>
      </c>
      <c r="CT510">
        <f>ROUND(AO510*BA510,2)</f>
        <v>0</v>
      </c>
      <c r="CU510">
        <f t="shared" si="409"/>
        <v>0</v>
      </c>
      <c r="CV510">
        <f>AH510</f>
        <v>0</v>
      </c>
      <c r="CW510">
        <f>AI510</f>
        <v>0</v>
      </c>
      <c r="CX510">
        <f t="shared" si="410"/>
        <v>0</v>
      </c>
      <c r="CY510">
        <f>0</f>
        <v>0</v>
      </c>
      <c r="CZ510">
        <f>0</f>
        <v>0</v>
      </c>
      <c r="DC510" t="s">
        <v>3</v>
      </c>
      <c r="DD510" t="s">
        <v>3</v>
      </c>
      <c r="DE510" t="s">
        <v>3</v>
      </c>
      <c r="DF510" t="s">
        <v>3</v>
      </c>
      <c r="DG510" t="s">
        <v>3</v>
      </c>
      <c r="DH510" t="s">
        <v>3</v>
      </c>
      <c r="DI510" t="s">
        <v>3</v>
      </c>
      <c r="DJ510" t="s">
        <v>3</v>
      </c>
      <c r="DK510" t="s">
        <v>3</v>
      </c>
      <c r="DL510" t="s">
        <v>3</v>
      </c>
      <c r="DM510" t="s">
        <v>3</v>
      </c>
      <c r="DN510">
        <v>0</v>
      </c>
      <c r="DO510">
        <v>0</v>
      </c>
      <c r="DP510">
        <v>1</v>
      </c>
      <c r="DQ510">
        <v>1</v>
      </c>
      <c r="DU510">
        <v>1013</v>
      </c>
      <c r="DV510" t="s">
        <v>23</v>
      </c>
      <c r="DW510" t="s">
        <v>23</v>
      </c>
      <c r="DX510">
        <v>1</v>
      </c>
      <c r="DZ510" t="s">
        <v>3</v>
      </c>
      <c r="EA510" t="s">
        <v>3</v>
      </c>
      <c r="EB510" t="s">
        <v>3</v>
      </c>
      <c r="EC510" t="s">
        <v>3</v>
      </c>
      <c r="EE510">
        <v>45799867</v>
      </c>
      <c r="EF510">
        <v>5</v>
      </c>
      <c r="EG510" t="s">
        <v>39</v>
      </c>
      <c r="EH510">
        <v>0</v>
      </c>
      <c r="EI510" t="s">
        <v>3</v>
      </c>
      <c r="EJ510">
        <v>3</v>
      </c>
      <c r="EK510">
        <v>100</v>
      </c>
      <c r="EL510" t="s">
        <v>40</v>
      </c>
      <c r="EM510" t="s">
        <v>41</v>
      </c>
      <c r="EO510" t="s">
        <v>3</v>
      </c>
      <c r="EQ510">
        <v>131072</v>
      </c>
      <c r="ER510">
        <v>0</v>
      </c>
      <c r="ES510">
        <v>24193.13</v>
      </c>
      <c r="ET510">
        <v>0</v>
      </c>
      <c r="EU510">
        <v>0</v>
      </c>
      <c r="EV510">
        <v>0</v>
      </c>
      <c r="EW510">
        <v>0</v>
      </c>
      <c r="EX510">
        <v>0</v>
      </c>
      <c r="EY510">
        <v>0</v>
      </c>
      <c r="FQ510">
        <v>0</v>
      </c>
      <c r="FR510">
        <f>P510</f>
        <v>48386.26</v>
      </c>
      <c r="FS510">
        <v>0</v>
      </c>
      <c r="FX510">
        <v>0</v>
      </c>
      <c r="FY510">
        <v>0</v>
      </c>
      <c r="GA510" t="s">
        <v>3</v>
      </c>
      <c r="GD510">
        <v>1</v>
      </c>
      <c r="GF510">
        <v>-1427751042</v>
      </c>
      <c r="GG510">
        <v>2</v>
      </c>
      <c r="GH510">
        <v>0</v>
      </c>
      <c r="GI510">
        <v>-2</v>
      </c>
      <c r="GJ510">
        <v>0</v>
      </c>
      <c r="GK510">
        <v>0</v>
      </c>
      <c r="GL510">
        <f t="shared" si="411"/>
        <v>0</v>
      </c>
      <c r="GM510">
        <f t="shared" si="412"/>
        <v>48386.26</v>
      </c>
      <c r="GN510">
        <f t="shared" si="413"/>
        <v>0</v>
      </c>
      <c r="GO510">
        <f t="shared" si="414"/>
        <v>0</v>
      </c>
      <c r="GP510">
        <f t="shared" si="415"/>
        <v>0</v>
      </c>
      <c r="GR510">
        <v>0</v>
      </c>
      <c r="GS510">
        <v>0</v>
      </c>
      <c r="GT510">
        <v>0</v>
      </c>
      <c r="GU510" t="s">
        <v>3</v>
      </c>
      <c r="GV510">
        <f t="shared" si="416"/>
        <v>0</v>
      </c>
      <c r="GW510">
        <v>1</v>
      </c>
      <c r="GX510">
        <f t="shared" si="417"/>
        <v>0</v>
      </c>
      <c r="HA510">
        <v>0</v>
      </c>
      <c r="HB510">
        <v>0</v>
      </c>
      <c r="HC510">
        <f t="shared" si="418"/>
        <v>0</v>
      </c>
      <c r="HE510" t="s">
        <v>3</v>
      </c>
      <c r="HF510" t="s">
        <v>3</v>
      </c>
      <c r="HM510" t="s">
        <v>3</v>
      </c>
      <c r="HN510" t="s">
        <v>3</v>
      </c>
      <c r="HO510" t="s">
        <v>3</v>
      </c>
      <c r="HP510" t="s">
        <v>3</v>
      </c>
      <c r="HQ510" t="s">
        <v>3</v>
      </c>
      <c r="HS510">
        <v>0</v>
      </c>
      <c r="IK510">
        <v>0</v>
      </c>
    </row>
    <row r="511" spans="1:245" x14ac:dyDescent="0.2">
      <c r="A511">
        <v>17</v>
      </c>
      <c r="B511">
        <v>1</v>
      </c>
      <c r="C511">
        <f>ROW(SmtRes!A732)</f>
        <v>732</v>
      </c>
      <c r="D511">
        <f>ROW(EtalonRes!A732)</f>
        <v>732</v>
      </c>
      <c r="E511" t="s">
        <v>673</v>
      </c>
      <c r="F511" t="s">
        <v>674</v>
      </c>
      <c r="G511" t="s">
        <v>675</v>
      </c>
      <c r="H511" t="s">
        <v>23</v>
      </c>
      <c r="I511">
        <f>ROUND(2,7)</f>
        <v>2</v>
      </c>
      <c r="J511">
        <v>0</v>
      </c>
      <c r="K511">
        <f>ROUND(2,7)</f>
        <v>2</v>
      </c>
      <c r="O511">
        <f t="shared" si="400"/>
        <v>20094.05</v>
      </c>
      <c r="P511">
        <f>SUMIF(SmtRes!AQ716:'SmtRes'!AQ732,"=1",SmtRes!DF716:'SmtRes'!DF732)</f>
        <v>1446.8899999999999</v>
      </c>
      <c r="Q511">
        <f>SUMIF(SmtRes!AQ716:'SmtRes'!AQ732,"=1",SmtRes!DG716:'SmtRes'!DG732)</f>
        <v>1197.44</v>
      </c>
      <c r="R511">
        <f>SUMIF(SmtRes!AQ716:'SmtRes'!AQ732,"=1",SmtRes!DH716:'SmtRes'!DH732)</f>
        <v>719.58</v>
      </c>
      <c r="S511">
        <f>SUMIF(SmtRes!AQ716:'SmtRes'!AQ732,"=1",SmtRes!DI716:'SmtRes'!DI732)</f>
        <v>16730.14</v>
      </c>
      <c r="T511">
        <f t="shared" si="401"/>
        <v>0</v>
      </c>
      <c r="U511">
        <f>SUMIF(SmtRes!AQ716:'SmtRes'!AQ732,"=1",SmtRes!CV716:'SmtRes'!CV732)</f>
        <v>18.600000000000001</v>
      </c>
      <c r="V511">
        <f>SUMIF(SmtRes!AQ716:'SmtRes'!AQ732,"=1",SmtRes!CW716:'SmtRes'!CW732)</f>
        <v>0.8</v>
      </c>
      <c r="W511">
        <f t="shared" si="402"/>
        <v>0</v>
      </c>
      <c r="X511">
        <f t="shared" si="403"/>
        <v>15704.75</v>
      </c>
      <c r="Y511">
        <f t="shared" si="404"/>
        <v>8026.87</v>
      </c>
      <c r="AA511">
        <v>48216218</v>
      </c>
      <c r="AB511">
        <f t="shared" si="405"/>
        <v>9563.5909080000001</v>
      </c>
      <c r="AC511">
        <f>ROUND((SUM(SmtRes!BQ716:'SmtRes'!BQ732)),6)</f>
        <v>599.79990799999996</v>
      </c>
      <c r="AD511">
        <f>ROUND((((SUM(SmtRes!BR716:'SmtRes'!BR732))-(SUM(SmtRes!BS716:'SmtRes'!BS732)))+AE511),6)</f>
        <v>598.72</v>
      </c>
      <c r="AE511">
        <f>ROUND((SUM(SmtRes!BS716:'SmtRes'!BS732)),6)</f>
        <v>359.78800000000001</v>
      </c>
      <c r="AF511">
        <f>ROUND((SUM(SmtRes!BT716:'SmtRes'!BT732)),6)</f>
        <v>8365.0709999999999</v>
      </c>
      <c r="AG511">
        <f t="shared" si="406"/>
        <v>0</v>
      </c>
      <c r="AH511">
        <f>(SUM(SmtRes!BU716:'SmtRes'!BU732))</f>
        <v>9.3000000000000007</v>
      </c>
      <c r="AI511">
        <f>(SUM(SmtRes!BV716:'SmtRes'!BV732))</f>
        <v>0.4</v>
      </c>
      <c r="AJ511">
        <f t="shared" si="407"/>
        <v>0</v>
      </c>
      <c r="AK511">
        <v>9923.3789080000024</v>
      </c>
      <c r="AL511">
        <v>599.79990800000007</v>
      </c>
      <c r="AM511">
        <v>598.72</v>
      </c>
      <c r="AN511">
        <v>359.78800000000001</v>
      </c>
      <c r="AO511">
        <v>8365.0710000000017</v>
      </c>
      <c r="AP511">
        <v>0</v>
      </c>
      <c r="AQ511">
        <v>9.3000000000000007</v>
      </c>
      <c r="AR511">
        <v>0.4</v>
      </c>
      <c r="AS511">
        <v>0</v>
      </c>
      <c r="AT511">
        <v>90</v>
      </c>
      <c r="AU511">
        <v>46</v>
      </c>
      <c r="AV511">
        <v>1</v>
      </c>
      <c r="AW511">
        <v>1</v>
      </c>
      <c r="AZ511">
        <v>1</v>
      </c>
      <c r="BA511">
        <v>1</v>
      </c>
      <c r="BB511">
        <v>1</v>
      </c>
      <c r="BC511">
        <v>1</v>
      </c>
      <c r="BD511" t="s">
        <v>3</v>
      </c>
      <c r="BE511" t="s">
        <v>3</v>
      </c>
      <c r="BF511" t="s">
        <v>3</v>
      </c>
      <c r="BG511" t="s">
        <v>3</v>
      </c>
      <c r="BH511">
        <v>0</v>
      </c>
      <c r="BI511">
        <v>2</v>
      </c>
      <c r="BJ511" t="s">
        <v>676</v>
      </c>
      <c r="BM511">
        <v>110001</v>
      </c>
      <c r="BN511">
        <v>0</v>
      </c>
      <c r="BO511" t="s">
        <v>3</v>
      </c>
      <c r="BP511">
        <v>0</v>
      </c>
      <c r="BQ511">
        <v>3</v>
      </c>
      <c r="BR511">
        <v>0</v>
      </c>
      <c r="BS511">
        <v>1</v>
      </c>
      <c r="BT511">
        <v>1</v>
      </c>
      <c r="BU511">
        <v>1</v>
      </c>
      <c r="BV511">
        <v>1</v>
      </c>
      <c r="BW511">
        <v>1</v>
      </c>
      <c r="BX511">
        <v>1</v>
      </c>
      <c r="BY511" t="s">
        <v>3</v>
      </c>
      <c r="BZ511">
        <v>90</v>
      </c>
      <c r="CA511">
        <v>46</v>
      </c>
      <c r="CB511" t="s">
        <v>3</v>
      </c>
      <c r="CE511">
        <v>0</v>
      </c>
      <c r="CF511">
        <v>0</v>
      </c>
      <c r="CG511">
        <v>0</v>
      </c>
      <c r="CM511">
        <v>0</v>
      </c>
      <c r="CN511" t="s">
        <v>3</v>
      </c>
      <c r="CO511">
        <v>0</v>
      </c>
      <c r="CP511">
        <f t="shared" si="408"/>
        <v>20094.050000000003</v>
      </c>
      <c r="CQ511">
        <f>SUMIF(SmtRes!AQ716:'SmtRes'!AQ732,"=1",SmtRes!AA716:'SmtRes'!AA732)</f>
        <v>1344849.0900000003</v>
      </c>
      <c r="CR511">
        <f>SUMIF(SmtRes!AQ716:'SmtRes'!AQ732,"=1",SmtRes!AB716:'SmtRes'!AB732)</f>
        <v>1496.8</v>
      </c>
      <c r="CS511">
        <f>SUMIF(SmtRes!AQ716:'SmtRes'!AQ732,"=1",SmtRes!AC716:'SmtRes'!AC732)</f>
        <v>899.47</v>
      </c>
      <c r="CT511">
        <f>SUMIF(SmtRes!AQ716:'SmtRes'!AQ732,"=1",SmtRes!AD716:'SmtRes'!AD732)</f>
        <v>899.47</v>
      </c>
      <c r="CU511">
        <f t="shared" si="409"/>
        <v>0</v>
      </c>
      <c r="CV511">
        <f>SUMIF(SmtRes!AQ716:'SmtRes'!AQ732,"=1",SmtRes!BU716:'SmtRes'!BU732)</f>
        <v>9.3000000000000007</v>
      </c>
      <c r="CW511">
        <f>SUMIF(SmtRes!AQ716:'SmtRes'!AQ732,"=1",SmtRes!BV716:'SmtRes'!BV732)</f>
        <v>0.4</v>
      </c>
      <c r="CX511">
        <f t="shared" si="410"/>
        <v>0</v>
      </c>
      <c r="CY511">
        <f>(((S511+R511)*AT511)/100)</f>
        <v>15704.748</v>
      </c>
      <c r="CZ511">
        <f>(((S511+R511)*AU511)/100)</f>
        <v>8026.8712000000014</v>
      </c>
      <c r="DC511" t="s">
        <v>3</v>
      </c>
      <c r="DD511" t="s">
        <v>3</v>
      </c>
      <c r="DE511" t="s">
        <v>3</v>
      </c>
      <c r="DF511" t="s">
        <v>3</v>
      </c>
      <c r="DG511" t="s">
        <v>3</v>
      </c>
      <c r="DH511" t="s">
        <v>3</v>
      </c>
      <c r="DI511" t="s">
        <v>3</v>
      </c>
      <c r="DJ511" t="s">
        <v>3</v>
      </c>
      <c r="DK511" t="s">
        <v>3</v>
      </c>
      <c r="DL511" t="s">
        <v>3</v>
      </c>
      <c r="DM511" t="s">
        <v>3</v>
      </c>
      <c r="DN511">
        <v>0</v>
      </c>
      <c r="DO511">
        <v>0</v>
      </c>
      <c r="DP511">
        <v>1</v>
      </c>
      <c r="DQ511">
        <v>1</v>
      </c>
      <c r="DU511">
        <v>1013</v>
      </c>
      <c r="DV511" t="s">
        <v>23</v>
      </c>
      <c r="DW511" t="s">
        <v>23</v>
      </c>
      <c r="DX511">
        <v>1</v>
      </c>
      <c r="DZ511" t="s">
        <v>3</v>
      </c>
      <c r="EA511" t="s">
        <v>3</v>
      </c>
      <c r="EB511" t="s">
        <v>3</v>
      </c>
      <c r="EC511" t="s">
        <v>3</v>
      </c>
      <c r="EE511">
        <v>45799460</v>
      </c>
      <c r="EF511">
        <v>3</v>
      </c>
      <c r="EG511" t="s">
        <v>25</v>
      </c>
      <c r="EH511">
        <v>0</v>
      </c>
      <c r="EI511" t="s">
        <v>3</v>
      </c>
      <c r="EJ511">
        <v>2</v>
      </c>
      <c r="EK511">
        <v>110001</v>
      </c>
      <c r="EL511" t="s">
        <v>60</v>
      </c>
      <c r="EM511" t="s">
        <v>61</v>
      </c>
      <c r="EO511" t="s">
        <v>677</v>
      </c>
      <c r="EQ511">
        <v>131584</v>
      </c>
      <c r="ER511">
        <v>0</v>
      </c>
      <c r="ES511">
        <v>0</v>
      </c>
      <c r="ET511">
        <v>0</v>
      </c>
      <c r="EU511">
        <v>0</v>
      </c>
      <c r="EV511">
        <v>0</v>
      </c>
      <c r="EW511">
        <v>9.3000000000000007</v>
      </c>
      <c r="EX511">
        <v>0.4</v>
      </c>
      <c r="EY511">
        <v>0</v>
      </c>
      <c r="FQ511">
        <v>0</v>
      </c>
      <c r="FR511">
        <v>0</v>
      </c>
      <c r="FS511">
        <v>0</v>
      </c>
      <c r="FX511">
        <v>90</v>
      </c>
      <c r="FY511">
        <v>46</v>
      </c>
      <c r="GA511" t="s">
        <v>3</v>
      </c>
      <c r="GD511">
        <v>1</v>
      </c>
      <c r="GF511">
        <v>1567407423</v>
      </c>
      <c r="GG511">
        <v>2</v>
      </c>
      <c r="GH511">
        <v>1</v>
      </c>
      <c r="GI511">
        <v>-2</v>
      </c>
      <c r="GJ511">
        <v>0</v>
      </c>
      <c r="GK511">
        <v>0</v>
      </c>
      <c r="GL511">
        <f t="shared" si="411"/>
        <v>0</v>
      </c>
      <c r="GM511">
        <f t="shared" si="412"/>
        <v>43825.67</v>
      </c>
      <c r="GN511">
        <f t="shared" si="413"/>
        <v>0</v>
      </c>
      <c r="GO511">
        <f t="shared" si="414"/>
        <v>43825.67</v>
      </c>
      <c r="GP511">
        <f t="shared" si="415"/>
        <v>0</v>
      </c>
      <c r="GR511">
        <v>0</v>
      </c>
      <c r="GS511">
        <v>0</v>
      </c>
      <c r="GT511">
        <v>0</v>
      </c>
      <c r="GU511" t="s">
        <v>3</v>
      </c>
      <c r="GV511">
        <f t="shared" si="416"/>
        <v>0</v>
      </c>
      <c r="GW511">
        <v>1</v>
      </c>
      <c r="GX511">
        <f t="shared" si="417"/>
        <v>0</v>
      </c>
      <c r="HA511">
        <v>0</v>
      </c>
      <c r="HB511">
        <v>0</v>
      </c>
      <c r="HC511">
        <f t="shared" si="418"/>
        <v>0</v>
      </c>
      <c r="HE511" t="s">
        <v>3</v>
      </c>
      <c r="HF511" t="s">
        <v>3</v>
      </c>
      <c r="HM511" t="s">
        <v>3</v>
      </c>
      <c r="HN511" t="s">
        <v>63</v>
      </c>
      <c r="HO511" t="s">
        <v>64</v>
      </c>
      <c r="HP511" t="s">
        <v>60</v>
      </c>
      <c r="HQ511" t="s">
        <v>60</v>
      </c>
      <c r="HS511">
        <v>0</v>
      </c>
      <c r="IK511">
        <v>0</v>
      </c>
    </row>
    <row r="512" spans="1:245" x14ac:dyDescent="0.2">
      <c r="A512">
        <v>17</v>
      </c>
      <c r="B512">
        <v>1</v>
      </c>
      <c r="E512" t="s">
        <v>678</v>
      </c>
      <c r="F512" t="s">
        <v>135</v>
      </c>
      <c r="G512" t="s">
        <v>679</v>
      </c>
      <c r="H512" t="s">
        <v>23</v>
      </c>
      <c r="I512">
        <f>ROUND(2,7)</f>
        <v>2</v>
      </c>
      <c r="J512">
        <v>0</v>
      </c>
      <c r="K512">
        <f>ROUND(2,7)</f>
        <v>2</v>
      </c>
      <c r="O512">
        <f t="shared" si="400"/>
        <v>28158.9</v>
      </c>
      <c r="P512">
        <f>ROUND(CQ512*I512,2)</f>
        <v>28158.9</v>
      </c>
      <c r="Q512">
        <f>ROUND(CR512*I512,2)</f>
        <v>0</v>
      </c>
      <c r="R512">
        <f>ROUND(CS512*I512,2)</f>
        <v>0</v>
      </c>
      <c r="S512">
        <f>ROUND(CT512*I512,2)</f>
        <v>0</v>
      </c>
      <c r="T512">
        <f t="shared" si="401"/>
        <v>0</v>
      </c>
      <c r="U512">
        <f>ROUND(CV512*I512,7)</f>
        <v>0</v>
      </c>
      <c r="V512">
        <f>ROUND(CW512*I512,7)</f>
        <v>0</v>
      </c>
      <c r="W512">
        <f t="shared" si="402"/>
        <v>0</v>
      </c>
      <c r="X512">
        <f t="shared" si="403"/>
        <v>0</v>
      </c>
      <c r="Y512">
        <f t="shared" si="404"/>
        <v>0</v>
      </c>
      <c r="AA512">
        <v>48216218</v>
      </c>
      <c r="AB512">
        <f t="shared" si="405"/>
        <v>14079.45</v>
      </c>
      <c r="AC512">
        <f>ROUND((ES512),6)</f>
        <v>14079.45</v>
      </c>
      <c r="AD512">
        <f>ROUND((((ET512)-(EU512))+AE512),6)</f>
        <v>0</v>
      </c>
      <c r="AE512">
        <f>ROUND((EU512),6)</f>
        <v>0</v>
      </c>
      <c r="AF512">
        <f>ROUND((EV512),6)</f>
        <v>0</v>
      </c>
      <c r="AG512">
        <f t="shared" si="406"/>
        <v>0</v>
      </c>
      <c r="AH512">
        <f>(EW512)</f>
        <v>0</v>
      </c>
      <c r="AI512">
        <f>(EX512)</f>
        <v>0</v>
      </c>
      <c r="AJ512">
        <f t="shared" si="407"/>
        <v>0</v>
      </c>
      <c r="AK512">
        <v>14079.45</v>
      </c>
      <c r="AL512">
        <v>14079.45</v>
      </c>
      <c r="AM512">
        <v>0</v>
      </c>
      <c r="AN512">
        <v>0</v>
      </c>
      <c r="AO512">
        <v>0</v>
      </c>
      <c r="AP512">
        <v>0</v>
      </c>
      <c r="AQ512">
        <v>0</v>
      </c>
      <c r="AR512">
        <v>0</v>
      </c>
      <c r="AS512">
        <v>0</v>
      </c>
      <c r="AT512">
        <v>0</v>
      </c>
      <c r="AU512">
        <v>0</v>
      </c>
      <c r="AV512">
        <v>1</v>
      </c>
      <c r="AW512">
        <v>1</v>
      </c>
      <c r="AZ512">
        <v>1</v>
      </c>
      <c r="BA512">
        <v>1</v>
      </c>
      <c r="BB512">
        <v>1</v>
      </c>
      <c r="BC512">
        <v>1</v>
      </c>
      <c r="BD512" t="s">
        <v>3</v>
      </c>
      <c r="BE512" t="s">
        <v>3</v>
      </c>
      <c r="BF512" t="s">
        <v>3</v>
      </c>
      <c r="BG512" t="s">
        <v>3</v>
      </c>
      <c r="BH512">
        <v>3</v>
      </c>
      <c r="BI512">
        <v>3</v>
      </c>
      <c r="BJ512" t="s">
        <v>680</v>
      </c>
      <c r="BM512">
        <v>100</v>
      </c>
      <c r="BN512">
        <v>0</v>
      </c>
      <c r="BO512" t="s">
        <v>3</v>
      </c>
      <c r="BP512">
        <v>0</v>
      </c>
      <c r="BQ512">
        <v>5</v>
      </c>
      <c r="BR512">
        <v>0</v>
      </c>
      <c r="BS512">
        <v>1</v>
      </c>
      <c r="BT512">
        <v>1</v>
      </c>
      <c r="BU512">
        <v>1</v>
      </c>
      <c r="BV512">
        <v>1</v>
      </c>
      <c r="BW512">
        <v>1</v>
      </c>
      <c r="BX512">
        <v>1</v>
      </c>
      <c r="BY512" t="s">
        <v>3</v>
      </c>
      <c r="BZ512">
        <v>0</v>
      </c>
      <c r="CA512">
        <v>0</v>
      </c>
      <c r="CB512" t="s">
        <v>3</v>
      </c>
      <c r="CE512">
        <v>0</v>
      </c>
      <c r="CF512">
        <v>0</v>
      </c>
      <c r="CG512">
        <v>0</v>
      </c>
      <c r="CM512">
        <v>0</v>
      </c>
      <c r="CN512" t="s">
        <v>3</v>
      </c>
      <c r="CO512">
        <v>0</v>
      </c>
      <c r="CP512">
        <f t="shared" si="408"/>
        <v>28158.9</v>
      </c>
      <c r="CQ512">
        <f>ROUND(AL512*BC512,2)</f>
        <v>14079.45</v>
      </c>
      <c r="CR512">
        <f>ROUND(AM512*BB512,2)</f>
        <v>0</v>
      </c>
      <c r="CS512">
        <f>ROUND(AN512*BS512,2)</f>
        <v>0</v>
      </c>
      <c r="CT512">
        <f>ROUND(AO512*BA512,2)</f>
        <v>0</v>
      </c>
      <c r="CU512">
        <f t="shared" si="409"/>
        <v>0</v>
      </c>
      <c r="CV512">
        <f>AH512</f>
        <v>0</v>
      </c>
      <c r="CW512">
        <f>AI512</f>
        <v>0</v>
      </c>
      <c r="CX512">
        <f t="shared" si="410"/>
        <v>0</v>
      </c>
      <c r="CY512">
        <f>0</f>
        <v>0</v>
      </c>
      <c r="CZ512">
        <f>0</f>
        <v>0</v>
      </c>
      <c r="DC512" t="s">
        <v>3</v>
      </c>
      <c r="DD512" t="s">
        <v>3</v>
      </c>
      <c r="DE512" t="s">
        <v>3</v>
      </c>
      <c r="DF512" t="s">
        <v>3</v>
      </c>
      <c r="DG512" t="s">
        <v>3</v>
      </c>
      <c r="DH512" t="s">
        <v>3</v>
      </c>
      <c r="DI512" t="s">
        <v>3</v>
      </c>
      <c r="DJ512" t="s">
        <v>3</v>
      </c>
      <c r="DK512" t="s">
        <v>3</v>
      </c>
      <c r="DL512" t="s">
        <v>3</v>
      </c>
      <c r="DM512" t="s">
        <v>3</v>
      </c>
      <c r="DN512">
        <v>0</v>
      </c>
      <c r="DO512">
        <v>0</v>
      </c>
      <c r="DP512">
        <v>1</v>
      </c>
      <c r="DQ512">
        <v>1</v>
      </c>
      <c r="DU512">
        <v>1013</v>
      </c>
      <c r="DV512" t="s">
        <v>23</v>
      </c>
      <c r="DW512" t="s">
        <v>23</v>
      </c>
      <c r="DX512">
        <v>1</v>
      </c>
      <c r="DZ512" t="s">
        <v>3</v>
      </c>
      <c r="EA512" t="s">
        <v>3</v>
      </c>
      <c r="EB512" t="s">
        <v>3</v>
      </c>
      <c r="EC512" t="s">
        <v>3</v>
      </c>
      <c r="EE512">
        <v>45799867</v>
      </c>
      <c r="EF512">
        <v>5</v>
      </c>
      <c r="EG512" t="s">
        <v>39</v>
      </c>
      <c r="EH512">
        <v>0</v>
      </c>
      <c r="EI512" t="s">
        <v>3</v>
      </c>
      <c r="EJ512">
        <v>3</v>
      </c>
      <c r="EK512">
        <v>100</v>
      </c>
      <c r="EL512" t="s">
        <v>40</v>
      </c>
      <c r="EM512" t="s">
        <v>41</v>
      </c>
      <c r="EO512" t="s">
        <v>3</v>
      </c>
      <c r="EQ512">
        <v>131072</v>
      </c>
      <c r="ER512">
        <v>0</v>
      </c>
      <c r="ES512">
        <v>14079.45</v>
      </c>
      <c r="ET512">
        <v>0</v>
      </c>
      <c r="EU512">
        <v>0</v>
      </c>
      <c r="EV512">
        <v>0</v>
      </c>
      <c r="EW512">
        <v>0</v>
      </c>
      <c r="EX512">
        <v>0</v>
      </c>
      <c r="EY512">
        <v>0</v>
      </c>
      <c r="FQ512">
        <v>0</v>
      </c>
      <c r="FR512">
        <f>P512</f>
        <v>28158.9</v>
      </c>
      <c r="FS512">
        <v>0</v>
      </c>
      <c r="FX512">
        <v>0</v>
      </c>
      <c r="FY512">
        <v>0</v>
      </c>
      <c r="GA512" t="s">
        <v>3</v>
      </c>
      <c r="GD512">
        <v>1</v>
      </c>
      <c r="GF512">
        <v>-1451766078</v>
      </c>
      <c r="GG512">
        <v>2</v>
      </c>
      <c r="GH512">
        <v>0</v>
      </c>
      <c r="GI512">
        <v>-2</v>
      </c>
      <c r="GJ512">
        <v>0</v>
      </c>
      <c r="GK512">
        <v>0</v>
      </c>
      <c r="GL512">
        <f t="shared" si="411"/>
        <v>0</v>
      </c>
      <c r="GM512">
        <f t="shared" si="412"/>
        <v>28158.9</v>
      </c>
      <c r="GN512">
        <f t="shared" si="413"/>
        <v>0</v>
      </c>
      <c r="GO512">
        <f t="shared" si="414"/>
        <v>0</v>
      </c>
      <c r="GP512">
        <f t="shared" si="415"/>
        <v>0</v>
      </c>
      <c r="GR512">
        <v>0</v>
      </c>
      <c r="GS512">
        <v>0</v>
      </c>
      <c r="GT512">
        <v>0</v>
      </c>
      <c r="GU512" t="s">
        <v>3</v>
      </c>
      <c r="GV512">
        <f t="shared" si="416"/>
        <v>0</v>
      </c>
      <c r="GW512">
        <v>1</v>
      </c>
      <c r="GX512">
        <f t="shared" si="417"/>
        <v>0</v>
      </c>
      <c r="HA512">
        <v>0</v>
      </c>
      <c r="HB512">
        <v>0</v>
      </c>
      <c r="HC512">
        <f t="shared" si="418"/>
        <v>0</v>
      </c>
      <c r="HE512" t="s">
        <v>3</v>
      </c>
      <c r="HF512" t="s">
        <v>3</v>
      </c>
      <c r="HM512" t="s">
        <v>3</v>
      </c>
      <c r="HN512" t="s">
        <v>3</v>
      </c>
      <c r="HO512" t="s">
        <v>3</v>
      </c>
      <c r="HP512" t="s">
        <v>3</v>
      </c>
      <c r="HQ512" t="s">
        <v>3</v>
      </c>
      <c r="HS512">
        <v>0</v>
      </c>
      <c r="IK512">
        <v>0</v>
      </c>
    </row>
    <row r="513" spans="1:245" x14ac:dyDescent="0.2">
      <c r="A513">
        <v>17</v>
      </c>
      <c r="B513">
        <v>1</v>
      </c>
      <c r="C513">
        <f>ROW(SmtRes!A739)</f>
        <v>739</v>
      </c>
      <c r="D513">
        <f>ROW(EtalonRes!A739)</f>
        <v>739</v>
      </c>
      <c r="E513" t="s">
        <v>681</v>
      </c>
      <c r="F513" t="s">
        <v>682</v>
      </c>
      <c r="G513" t="s">
        <v>683</v>
      </c>
      <c r="H513" t="s">
        <v>23</v>
      </c>
      <c r="I513">
        <f>ROUND(1,7)</f>
        <v>1</v>
      </c>
      <c r="J513">
        <v>0</v>
      </c>
      <c r="K513">
        <f>ROUND(1,7)</f>
        <v>1</v>
      </c>
      <c r="O513">
        <f t="shared" si="400"/>
        <v>4943.3100000000004</v>
      </c>
      <c r="P513">
        <f>SUMIF(SmtRes!AQ733:'SmtRes'!AQ739,"=1",SmtRes!DF733:'SmtRes'!DF739)</f>
        <v>149.26999999999998</v>
      </c>
      <c r="Q513">
        <f>SUMIF(SmtRes!AQ733:'SmtRes'!AQ739,"=1",SmtRes!DG733:'SmtRes'!DG739)</f>
        <v>0</v>
      </c>
      <c r="R513">
        <f>SUMIF(SmtRes!AQ733:'SmtRes'!AQ739,"=1",SmtRes!DH733:'SmtRes'!DH739)</f>
        <v>0</v>
      </c>
      <c r="S513">
        <f>SUMIF(SmtRes!AQ733:'SmtRes'!AQ739,"=1",SmtRes!DI733:'SmtRes'!DI739)</f>
        <v>4794.04</v>
      </c>
      <c r="T513">
        <f t="shared" si="401"/>
        <v>0</v>
      </c>
      <c r="U513">
        <f>SUMIF(SmtRes!AQ733:'SmtRes'!AQ739,"=1",SmtRes!CV733:'SmtRes'!CV739)</f>
        <v>5.7</v>
      </c>
      <c r="V513">
        <f>SUMIF(SmtRes!AQ733:'SmtRes'!AQ739,"=1",SmtRes!CW733:'SmtRes'!CW739)</f>
        <v>0</v>
      </c>
      <c r="W513">
        <f t="shared" si="402"/>
        <v>0</v>
      </c>
      <c r="X513">
        <f t="shared" si="403"/>
        <v>4314.6400000000003</v>
      </c>
      <c r="Y513">
        <f t="shared" si="404"/>
        <v>2205.2600000000002</v>
      </c>
      <c r="AA513">
        <v>48216218</v>
      </c>
      <c r="AB513">
        <f t="shared" si="405"/>
        <v>4929.1513150000001</v>
      </c>
      <c r="AC513">
        <f>ROUND((SUM(SmtRes!BQ733:'SmtRes'!BQ739)),6)</f>
        <v>135.10931500000001</v>
      </c>
      <c r="AD513">
        <f>ROUND((((0)-(0))+AE513),6)</f>
        <v>0</v>
      </c>
      <c r="AE513">
        <f>ROUND((0),6)</f>
        <v>0</v>
      </c>
      <c r="AF513">
        <f>ROUND((SUM(SmtRes!BT733:'SmtRes'!BT739)),6)</f>
        <v>4794.0420000000004</v>
      </c>
      <c r="AG513">
        <f t="shared" si="406"/>
        <v>0</v>
      </c>
      <c r="AH513">
        <f>(SUM(SmtRes!BU733:'SmtRes'!BU739))</f>
        <v>5.7</v>
      </c>
      <c r="AI513">
        <f>(0)</f>
        <v>0</v>
      </c>
      <c r="AJ513">
        <f t="shared" si="407"/>
        <v>0</v>
      </c>
      <c r="AK513">
        <v>4929.1513153999995</v>
      </c>
      <c r="AL513">
        <v>135.10931539999999</v>
      </c>
      <c r="AM513">
        <v>0</v>
      </c>
      <c r="AN513">
        <v>0</v>
      </c>
      <c r="AO513">
        <v>4794.0419999999995</v>
      </c>
      <c r="AP513">
        <v>0</v>
      </c>
      <c r="AQ513">
        <v>5.7</v>
      </c>
      <c r="AR513">
        <v>0</v>
      </c>
      <c r="AS513">
        <v>0</v>
      </c>
      <c r="AT513">
        <v>90</v>
      </c>
      <c r="AU513">
        <v>46</v>
      </c>
      <c r="AV513">
        <v>1</v>
      </c>
      <c r="AW513">
        <v>1</v>
      </c>
      <c r="AZ513">
        <v>1</v>
      </c>
      <c r="BA513">
        <v>1</v>
      </c>
      <c r="BB513">
        <v>1</v>
      </c>
      <c r="BC513">
        <v>1</v>
      </c>
      <c r="BD513" t="s">
        <v>3</v>
      </c>
      <c r="BE513" t="s">
        <v>3</v>
      </c>
      <c r="BF513" t="s">
        <v>3</v>
      </c>
      <c r="BG513" t="s">
        <v>3</v>
      </c>
      <c r="BH513">
        <v>0</v>
      </c>
      <c r="BI513">
        <v>2</v>
      </c>
      <c r="BJ513" t="s">
        <v>684</v>
      </c>
      <c r="BM513">
        <v>110011</v>
      </c>
      <c r="BN513">
        <v>0</v>
      </c>
      <c r="BO513" t="s">
        <v>3</v>
      </c>
      <c r="BP513">
        <v>0</v>
      </c>
      <c r="BQ513">
        <v>3</v>
      </c>
      <c r="BR513">
        <v>0</v>
      </c>
      <c r="BS513">
        <v>1</v>
      </c>
      <c r="BT513">
        <v>1</v>
      </c>
      <c r="BU513">
        <v>1</v>
      </c>
      <c r="BV513">
        <v>1</v>
      </c>
      <c r="BW513">
        <v>1</v>
      </c>
      <c r="BX513">
        <v>1</v>
      </c>
      <c r="BY513" t="s">
        <v>3</v>
      </c>
      <c r="BZ513">
        <v>90</v>
      </c>
      <c r="CA513">
        <v>46</v>
      </c>
      <c r="CB513" t="s">
        <v>3</v>
      </c>
      <c r="CE513">
        <v>0</v>
      </c>
      <c r="CF513">
        <v>0</v>
      </c>
      <c r="CG513">
        <v>0</v>
      </c>
      <c r="CM513">
        <v>0</v>
      </c>
      <c r="CN513" t="s">
        <v>3</v>
      </c>
      <c r="CO513">
        <v>0</v>
      </c>
      <c r="CP513">
        <f t="shared" si="408"/>
        <v>4943.3099999999995</v>
      </c>
      <c r="CQ513">
        <f>SUMIF(SmtRes!AQ733:'SmtRes'!AQ739,"=1",SmtRes!AA733:'SmtRes'!AA739)</f>
        <v>8790.1600000000017</v>
      </c>
      <c r="CR513">
        <f>SUMIF(SmtRes!AQ733:'SmtRes'!AQ739,"=1",SmtRes!AB733:'SmtRes'!AB739)</f>
        <v>0</v>
      </c>
      <c r="CS513">
        <f>SUMIF(SmtRes!AQ733:'SmtRes'!AQ739,"=1",SmtRes!AC733:'SmtRes'!AC739)</f>
        <v>0</v>
      </c>
      <c r="CT513">
        <f>SUMIF(SmtRes!AQ733:'SmtRes'!AQ739,"=1",SmtRes!AD733:'SmtRes'!AD739)</f>
        <v>841.06</v>
      </c>
      <c r="CU513">
        <f t="shared" si="409"/>
        <v>0</v>
      </c>
      <c r="CV513">
        <f>SUMIF(SmtRes!AQ733:'SmtRes'!AQ739,"=1",SmtRes!BU733:'SmtRes'!BU739)</f>
        <v>5.7</v>
      </c>
      <c r="CW513">
        <f>SUMIF(SmtRes!AQ733:'SmtRes'!AQ739,"=1",SmtRes!BV733:'SmtRes'!BV739)</f>
        <v>0</v>
      </c>
      <c r="CX513">
        <f t="shared" si="410"/>
        <v>0</v>
      </c>
      <c r="CY513">
        <f>(((S513+R513)*AT513)/100)</f>
        <v>4314.6359999999995</v>
      </c>
      <c r="CZ513">
        <f>(((S513+R513)*AU513)/100)</f>
        <v>2205.2584000000002</v>
      </c>
      <c r="DC513" t="s">
        <v>3</v>
      </c>
      <c r="DD513" t="s">
        <v>3</v>
      </c>
      <c r="DE513" t="s">
        <v>3</v>
      </c>
      <c r="DF513" t="s">
        <v>3</v>
      </c>
      <c r="DG513" t="s">
        <v>3</v>
      </c>
      <c r="DH513" t="s">
        <v>3</v>
      </c>
      <c r="DI513" t="s">
        <v>3</v>
      </c>
      <c r="DJ513" t="s">
        <v>3</v>
      </c>
      <c r="DK513" t="s">
        <v>3</v>
      </c>
      <c r="DL513" t="s">
        <v>3</v>
      </c>
      <c r="DM513" t="s">
        <v>3</v>
      </c>
      <c r="DN513">
        <v>0</v>
      </c>
      <c r="DO513">
        <v>0</v>
      </c>
      <c r="DP513">
        <v>1</v>
      </c>
      <c r="DQ513">
        <v>1</v>
      </c>
      <c r="DU513">
        <v>1013</v>
      </c>
      <c r="DV513" t="s">
        <v>23</v>
      </c>
      <c r="DW513" t="s">
        <v>23</v>
      </c>
      <c r="DX513">
        <v>1</v>
      </c>
      <c r="DZ513" t="s">
        <v>3</v>
      </c>
      <c r="EA513" t="s">
        <v>3</v>
      </c>
      <c r="EB513" t="s">
        <v>3</v>
      </c>
      <c r="EC513" t="s">
        <v>3</v>
      </c>
      <c r="EE513">
        <v>45799543</v>
      </c>
      <c r="EF513">
        <v>3</v>
      </c>
      <c r="EG513" t="s">
        <v>25</v>
      </c>
      <c r="EH513">
        <v>0</v>
      </c>
      <c r="EI513" t="s">
        <v>3</v>
      </c>
      <c r="EJ513">
        <v>2</v>
      </c>
      <c r="EK513">
        <v>110011</v>
      </c>
      <c r="EL513" t="s">
        <v>60</v>
      </c>
      <c r="EM513" t="s">
        <v>61</v>
      </c>
      <c r="EO513" t="s">
        <v>685</v>
      </c>
      <c r="EQ513">
        <v>131584</v>
      </c>
      <c r="ER513">
        <v>0</v>
      </c>
      <c r="ES513">
        <v>0</v>
      </c>
      <c r="ET513">
        <v>0</v>
      </c>
      <c r="EU513">
        <v>0</v>
      </c>
      <c r="EV513">
        <v>0</v>
      </c>
      <c r="EW513">
        <v>5.7</v>
      </c>
      <c r="EX513">
        <v>0</v>
      </c>
      <c r="EY513">
        <v>0</v>
      </c>
      <c r="FQ513">
        <v>0</v>
      </c>
      <c r="FR513">
        <v>0</v>
      </c>
      <c r="FS513">
        <v>0</v>
      </c>
      <c r="FX513">
        <v>90</v>
      </c>
      <c r="FY513">
        <v>46</v>
      </c>
      <c r="GA513" t="s">
        <v>3</v>
      </c>
      <c r="GD513">
        <v>1</v>
      </c>
      <c r="GF513">
        <v>-183139435</v>
      </c>
      <c r="GG513">
        <v>2</v>
      </c>
      <c r="GH513">
        <v>1</v>
      </c>
      <c r="GI513">
        <v>-2</v>
      </c>
      <c r="GJ513">
        <v>0</v>
      </c>
      <c r="GK513">
        <v>0</v>
      </c>
      <c r="GL513">
        <f t="shared" si="411"/>
        <v>0</v>
      </c>
      <c r="GM513">
        <f t="shared" si="412"/>
        <v>11463.21</v>
      </c>
      <c r="GN513">
        <f t="shared" si="413"/>
        <v>0</v>
      </c>
      <c r="GO513">
        <f t="shared" si="414"/>
        <v>11463.21</v>
      </c>
      <c r="GP513">
        <f t="shared" si="415"/>
        <v>0</v>
      </c>
      <c r="GR513">
        <v>0</v>
      </c>
      <c r="GS513">
        <v>0</v>
      </c>
      <c r="GT513">
        <v>0</v>
      </c>
      <c r="GU513" t="s">
        <v>3</v>
      </c>
      <c r="GV513">
        <f t="shared" si="416"/>
        <v>0</v>
      </c>
      <c r="GW513">
        <v>1</v>
      </c>
      <c r="GX513">
        <f t="shared" si="417"/>
        <v>0</v>
      </c>
      <c r="HA513">
        <v>0</v>
      </c>
      <c r="HB513">
        <v>0</v>
      </c>
      <c r="HC513">
        <f t="shared" si="418"/>
        <v>0</v>
      </c>
      <c r="HE513" t="s">
        <v>3</v>
      </c>
      <c r="HF513" t="s">
        <v>3</v>
      </c>
      <c r="HM513" t="s">
        <v>3</v>
      </c>
      <c r="HN513" t="s">
        <v>63</v>
      </c>
      <c r="HO513" t="s">
        <v>64</v>
      </c>
      <c r="HP513" t="s">
        <v>60</v>
      </c>
      <c r="HQ513" t="s">
        <v>60</v>
      </c>
      <c r="HS513">
        <v>0</v>
      </c>
      <c r="IK513">
        <v>0</v>
      </c>
    </row>
    <row r="514" spans="1:245" x14ac:dyDescent="0.2">
      <c r="A514">
        <v>17</v>
      </c>
      <c r="B514">
        <v>1</v>
      </c>
      <c r="E514" t="s">
        <v>686</v>
      </c>
      <c r="F514" t="s">
        <v>36</v>
      </c>
      <c r="G514" t="s">
        <v>687</v>
      </c>
      <c r="H514" t="s">
        <v>23</v>
      </c>
      <c r="I514">
        <f>ROUND(1,7)</f>
        <v>1</v>
      </c>
      <c r="J514">
        <v>0</v>
      </c>
      <c r="K514">
        <f>ROUND(1,7)</f>
        <v>1</v>
      </c>
      <c r="O514">
        <f t="shared" si="400"/>
        <v>5117.5600000000004</v>
      </c>
      <c r="P514">
        <f>ROUND(CQ514*I514,2)</f>
        <v>5117.5600000000004</v>
      </c>
      <c r="Q514">
        <f>ROUND(CR514*I514,2)</f>
        <v>0</v>
      </c>
      <c r="R514">
        <f>ROUND(CS514*I514,2)</f>
        <v>0</v>
      </c>
      <c r="S514">
        <f>ROUND(CT514*I514,2)</f>
        <v>0</v>
      </c>
      <c r="T514">
        <f t="shared" si="401"/>
        <v>0</v>
      </c>
      <c r="U514">
        <f>ROUND(CV514*I514,7)</f>
        <v>0</v>
      </c>
      <c r="V514">
        <f>ROUND(CW514*I514,7)</f>
        <v>0</v>
      </c>
      <c r="W514">
        <f t="shared" si="402"/>
        <v>0</v>
      </c>
      <c r="X514">
        <f t="shared" si="403"/>
        <v>0</v>
      </c>
      <c r="Y514">
        <f t="shared" si="404"/>
        <v>0</v>
      </c>
      <c r="AA514">
        <v>48216218</v>
      </c>
      <c r="AB514">
        <f t="shared" si="405"/>
        <v>5117.5600000000004</v>
      </c>
      <c r="AC514">
        <f>ROUND((ES514),6)</f>
        <v>5117.5600000000004</v>
      </c>
      <c r="AD514">
        <f>ROUND((((ET514)-(EU514))+AE514),6)</f>
        <v>0</v>
      </c>
      <c r="AE514">
        <f>ROUND((EU514),6)</f>
        <v>0</v>
      </c>
      <c r="AF514">
        <f>ROUND((EV514),6)</f>
        <v>0</v>
      </c>
      <c r="AG514">
        <f t="shared" si="406"/>
        <v>0</v>
      </c>
      <c r="AH514">
        <f>(EW514)</f>
        <v>0</v>
      </c>
      <c r="AI514">
        <f>(EX514)</f>
        <v>0</v>
      </c>
      <c r="AJ514">
        <f t="shared" si="407"/>
        <v>0</v>
      </c>
      <c r="AK514">
        <v>5117.5600000000004</v>
      </c>
      <c r="AL514">
        <v>5117.5600000000004</v>
      </c>
      <c r="AM514">
        <v>0</v>
      </c>
      <c r="AN514">
        <v>0</v>
      </c>
      <c r="AO514">
        <v>0</v>
      </c>
      <c r="AP514">
        <v>0</v>
      </c>
      <c r="AQ514">
        <v>0</v>
      </c>
      <c r="AR514">
        <v>0</v>
      </c>
      <c r="AS514">
        <v>0</v>
      </c>
      <c r="AT514">
        <v>0</v>
      </c>
      <c r="AU514">
        <v>0</v>
      </c>
      <c r="AV514">
        <v>1</v>
      </c>
      <c r="AW514">
        <v>1</v>
      </c>
      <c r="AZ514">
        <v>1</v>
      </c>
      <c r="BA514">
        <v>1</v>
      </c>
      <c r="BB514">
        <v>1</v>
      </c>
      <c r="BC514">
        <v>1</v>
      </c>
      <c r="BD514" t="s">
        <v>3</v>
      </c>
      <c r="BE514" t="s">
        <v>3</v>
      </c>
      <c r="BF514" t="s">
        <v>3</v>
      </c>
      <c r="BG514" t="s">
        <v>3</v>
      </c>
      <c r="BH514">
        <v>3</v>
      </c>
      <c r="BI514">
        <v>3</v>
      </c>
      <c r="BJ514" t="s">
        <v>688</v>
      </c>
      <c r="BM514">
        <v>100</v>
      </c>
      <c r="BN514">
        <v>0</v>
      </c>
      <c r="BO514" t="s">
        <v>3</v>
      </c>
      <c r="BP514">
        <v>0</v>
      </c>
      <c r="BQ514">
        <v>5</v>
      </c>
      <c r="BR514">
        <v>0</v>
      </c>
      <c r="BS514">
        <v>1</v>
      </c>
      <c r="BT514">
        <v>1</v>
      </c>
      <c r="BU514">
        <v>1</v>
      </c>
      <c r="BV514">
        <v>1</v>
      </c>
      <c r="BW514">
        <v>1</v>
      </c>
      <c r="BX514">
        <v>1</v>
      </c>
      <c r="BY514" t="s">
        <v>3</v>
      </c>
      <c r="BZ514">
        <v>0</v>
      </c>
      <c r="CA514">
        <v>0</v>
      </c>
      <c r="CB514" t="s">
        <v>3</v>
      </c>
      <c r="CE514">
        <v>0</v>
      </c>
      <c r="CF514">
        <v>0</v>
      </c>
      <c r="CG514">
        <v>0</v>
      </c>
      <c r="CM514">
        <v>0</v>
      </c>
      <c r="CN514" t="s">
        <v>3</v>
      </c>
      <c r="CO514">
        <v>0</v>
      </c>
      <c r="CP514">
        <f t="shared" si="408"/>
        <v>5117.5600000000004</v>
      </c>
      <c r="CQ514">
        <f>ROUND(AL514*BC514,2)</f>
        <v>5117.5600000000004</v>
      </c>
      <c r="CR514">
        <f>ROUND(AM514*BB514,2)</f>
        <v>0</v>
      </c>
      <c r="CS514">
        <f>ROUND(AN514*BS514,2)</f>
        <v>0</v>
      </c>
      <c r="CT514">
        <f>ROUND(AO514*BA514,2)</f>
        <v>0</v>
      </c>
      <c r="CU514">
        <f t="shared" si="409"/>
        <v>0</v>
      </c>
      <c r="CV514">
        <f>AH514</f>
        <v>0</v>
      </c>
      <c r="CW514">
        <f>AI514</f>
        <v>0</v>
      </c>
      <c r="CX514">
        <f t="shared" si="410"/>
        <v>0</v>
      </c>
      <c r="CY514">
        <f>0</f>
        <v>0</v>
      </c>
      <c r="CZ514">
        <f>0</f>
        <v>0</v>
      </c>
      <c r="DC514" t="s">
        <v>3</v>
      </c>
      <c r="DD514" t="s">
        <v>3</v>
      </c>
      <c r="DE514" t="s">
        <v>3</v>
      </c>
      <c r="DF514" t="s">
        <v>3</v>
      </c>
      <c r="DG514" t="s">
        <v>3</v>
      </c>
      <c r="DH514" t="s">
        <v>3</v>
      </c>
      <c r="DI514" t="s">
        <v>3</v>
      </c>
      <c r="DJ514" t="s">
        <v>3</v>
      </c>
      <c r="DK514" t="s">
        <v>3</v>
      </c>
      <c r="DL514" t="s">
        <v>3</v>
      </c>
      <c r="DM514" t="s">
        <v>3</v>
      </c>
      <c r="DN514">
        <v>0</v>
      </c>
      <c r="DO514">
        <v>0</v>
      </c>
      <c r="DP514">
        <v>1</v>
      </c>
      <c r="DQ514">
        <v>1</v>
      </c>
      <c r="DU514">
        <v>1013</v>
      </c>
      <c r="DV514" t="s">
        <v>23</v>
      </c>
      <c r="DW514" t="s">
        <v>23</v>
      </c>
      <c r="DX514">
        <v>1</v>
      </c>
      <c r="DZ514" t="s">
        <v>3</v>
      </c>
      <c r="EA514" t="s">
        <v>3</v>
      </c>
      <c r="EB514" t="s">
        <v>3</v>
      </c>
      <c r="EC514" t="s">
        <v>3</v>
      </c>
      <c r="EE514">
        <v>45799867</v>
      </c>
      <c r="EF514">
        <v>5</v>
      </c>
      <c r="EG514" t="s">
        <v>39</v>
      </c>
      <c r="EH514">
        <v>0</v>
      </c>
      <c r="EI514" t="s">
        <v>3</v>
      </c>
      <c r="EJ514">
        <v>3</v>
      </c>
      <c r="EK514">
        <v>100</v>
      </c>
      <c r="EL514" t="s">
        <v>40</v>
      </c>
      <c r="EM514" t="s">
        <v>41</v>
      </c>
      <c r="EO514" t="s">
        <v>3</v>
      </c>
      <c r="EQ514">
        <v>131072</v>
      </c>
      <c r="ER514">
        <v>0</v>
      </c>
      <c r="ES514">
        <v>5117.5600000000004</v>
      </c>
      <c r="ET514">
        <v>0</v>
      </c>
      <c r="EU514">
        <v>0</v>
      </c>
      <c r="EV514">
        <v>0</v>
      </c>
      <c r="EW514">
        <v>0</v>
      </c>
      <c r="EX514">
        <v>0</v>
      </c>
      <c r="EY514">
        <v>0</v>
      </c>
      <c r="FQ514">
        <v>0</v>
      </c>
      <c r="FR514">
        <f>P514</f>
        <v>5117.5600000000004</v>
      </c>
      <c r="FS514">
        <v>0</v>
      </c>
      <c r="FX514">
        <v>0</v>
      </c>
      <c r="FY514">
        <v>0</v>
      </c>
      <c r="GA514" t="s">
        <v>3</v>
      </c>
      <c r="GD514">
        <v>1</v>
      </c>
      <c r="GF514">
        <v>476248921</v>
      </c>
      <c r="GG514">
        <v>2</v>
      </c>
      <c r="GH514">
        <v>0</v>
      </c>
      <c r="GI514">
        <v>-2</v>
      </c>
      <c r="GJ514">
        <v>0</v>
      </c>
      <c r="GK514">
        <v>0</v>
      </c>
      <c r="GL514">
        <f t="shared" si="411"/>
        <v>0</v>
      </c>
      <c r="GM514">
        <f t="shared" si="412"/>
        <v>5117.5600000000004</v>
      </c>
      <c r="GN514">
        <f t="shared" si="413"/>
        <v>0</v>
      </c>
      <c r="GO514">
        <f t="shared" si="414"/>
        <v>0</v>
      </c>
      <c r="GP514">
        <f t="shared" si="415"/>
        <v>0</v>
      </c>
      <c r="GR514">
        <v>0</v>
      </c>
      <c r="GS514">
        <v>0</v>
      </c>
      <c r="GT514">
        <v>0</v>
      </c>
      <c r="GU514" t="s">
        <v>3</v>
      </c>
      <c r="GV514">
        <f t="shared" si="416"/>
        <v>0</v>
      </c>
      <c r="GW514">
        <v>1</v>
      </c>
      <c r="GX514">
        <f t="shared" si="417"/>
        <v>0</v>
      </c>
      <c r="HA514">
        <v>0</v>
      </c>
      <c r="HB514">
        <v>0</v>
      </c>
      <c r="HC514">
        <f t="shared" si="418"/>
        <v>0</v>
      </c>
      <c r="HE514" t="s">
        <v>3</v>
      </c>
      <c r="HF514" t="s">
        <v>3</v>
      </c>
      <c r="HM514" t="s">
        <v>3</v>
      </c>
      <c r="HN514" t="s">
        <v>3</v>
      </c>
      <c r="HO514" t="s">
        <v>3</v>
      </c>
      <c r="HP514" t="s">
        <v>3</v>
      </c>
      <c r="HQ514" t="s">
        <v>3</v>
      </c>
      <c r="HS514">
        <v>0</v>
      </c>
      <c r="IK514">
        <v>0</v>
      </c>
    </row>
    <row r="515" spans="1:245" x14ac:dyDescent="0.2">
      <c r="A515">
        <v>17</v>
      </c>
      <c r="B515">
        <v>1</v>
      </c>
      <c r="C515">
        <f>ROW(SmtRes!A745)</f>
        <v>745</v>
      </c>
      <c r="D515">
        <f>ROW(EtalonRes!A745)</f>
        <v>745</v>
      </c>
      <c r="E515" t="s">
        <v>689</v>
      </c>
      <c r="F515" t="s">
        <v>139</v>
      </c>
      <c r="G515" t="s">
        <v>140</v>
      </c>
      <c r="H515" t="s">
        <v>23</v>
      </c>
      <c r="I515">
        <f>ROUND(3,7)</f>
        <v>3</v>
      </c>
      <c r="J515">
        <v>0</v>
      </c>
      <c r="K515">
        <f>ROUND(3,7)</f>
        <v>3</v>
      </c>
      <c r="O515">
        <f t="shared" si="400"/>
        <v>18435.63</v>
      </c>
      <c r="P515">
        <f>SUMIF(SmtRes!AQ740:'SmtRes'!AQ745,"=1",SmtRes!DF740:'SmtRes'!DF745)</f>
        <v>773.31000000000006</v>
      </c>
      <c r="Q515">
        <f>SUMIF(SmtRes!AQ740:'SmtRes'!AQ745,"=1",SmtRes!DG740:'SmtRes'!DG745)</f>
        <v>0</v>
      </c>
      <c r="R515">
        <f>SUMIF(SmtRes!AQ740:'SmtRes'!AQ745,"=1",SmtRes!DH740:'SmtRes'!DH745)</f>
        <v>0</v>
      </c>
      <c r="S515">
        <f>SUMIF(SmtRes!AQ740:'SmtRes'!AQ745,"=1",SmtRes!DI740:'SmtRes'!DI745)</f>
        <v>17662.32</v>
      </c>
      <c r="T515">
        <f t="shared" si="401"/>
        <v>0</v>
      </c>
      <c r="U515">
        <f>SUMIF(SmtRes!AQ740:'SmtRes'!AQ745,"=1",SmtRes!CV740:'SmtRes'!CV745)</f>
        <v>21.6</v>
      </c>
      <c r="V515">
        <f>SUMIF(SmtRes!AQ740:'SmtRes'!AQ745,"=1",SmtRes!CW740:'SmtRes'!CW745)</f>
        <v>0</v>
      </c>
      <c r="W515">
        <f t="shared" si="402"/>
        <v>0</v>
      </c>
      <c r="X515">
        <f t="shared" si="403"/>
        <v>15896.09</v>
      </c>
      <c r="Y515">
        <f t="shared" si="404"/>
        <v>8124.67</v>
      </c>
      <c r="AA515">
        <v>48216218</v>
      </c>
      <c r="AB515">
        <f t="shared" si="405"/>
        <v>6100.37644</v>
      </c>
      <c r="AC515">
        <f>ROUND((SUM(SmtRes!BQ740:'SmtRes'!BQ745)),6)</f>
        <v>212.93644</v>
      </c>
      <c r="AD515">
        <f>ROUND((((0)-(0))+AE515),6)</f>
        <v>0</v>
      </c>
      <c r="AE515">
        <f>ROUND((0),6)</f>
        <v>0</v>
      </c>
      <c r="AF515">
        <f>ROUND((SUM(SmtRes!BT740:'SmtRes'!BT745)),6)</f>
        <v>5887.44</v>
      </c>
      <c r="AG515">
        <f t="shared" si="406"/>
        <v>0</v>
      </c>
      <c r="AH515">
        <f>(SUM(SmtRes!BU740:'SmtRes'!BU745))</f>
        <v>7.2</v>
      </c>
      <c r="AI515">
        <f>(0)</f>
        <v>0</v>
      </c>
      <c r="AJ515">
        <f t="shared" si="407"/>
        <v>0</v>
      </c>
      <c r="AK515">
        <v>6100.3764400000009</v>
      </c>
      <c r="AL515">
        <v>212.93644</v>
      </c>
      <c r="AM515">
        <v>0</v>
      </c>
      <c r="AN515">
        <v>0</v>
      </c>
      <c r="AO515">
        <v>5887.4400000000005</v>
      </c>
      <c r="AP515">
        <v>0</v>
      </c>
      <c r="AQ515">
        <v>7.2</v>
      </c>
      <c r="AR515">
        <v>0</v>
      </c>
      <c r="AS515">
        <v>0</v>
      </c>
      <c r="AT515">
        <v>90</v>
      </c>
      <c r="AU515">
        <v>46</v>
      </c>
      <c r="AV515">
        <v>1</v>
      </c>
      <c r="AW515">
        <v>1</v>
      </c>
      <c r="AZ515">
        <v>1</v>
      </c>
      <c r="BA515">
        <v>1</v>
      </c>
      <c r="BB515">
        <v>1</v>
      </c>
      <c r="BC515">
        <v>1</v>
      </c>
      <c r="BD515" t="s">
        <v>3</v>
      </c>
      <c r="BE515" t="s">
        <v>3</v>
      </c>
      <c r="BF515" t="s">
        <v>3</v>
      </c>
      <c r="BG515" t="s">
        <v>3</v>
      </c>
      <c r="BH515">
        <v>0</v>
      </c>
      <c r="BI515">
        <v>2</v>
      </c>
      <c r="BJ515" t="s">
        <v>141</v>
      </c>
      <c r="BM515">
        <v>110011</v>
      </c>
      <c r="BN515">
        <v>0</v>
      </c>
      <c r="BO515" t="s">
        <v>3</v>
      </c>
      <c r="BP515">
        <v>0</v>
      </c>
      <c r="BQ515">
        <v>3</v>
      </c>
      <c r="BR515">
        <v>0</v>
      </c>
      <c r="BS515">
        <v>1</v>
      </c>
      <c r="BT515">
        <v>1</v>
      </c>
      <c r="BU515">
        <v>1</v>
      </c>
      <c r="BV515">
        <v>1</v>
      </c>
      <c r="BW515">
        <v>1</v>
      </c>
      <c r="BX515">
        <v>1</v>
      </c>
      <c r="BY515" t="s">
        <v>3</v>
      </c>
      <c r="BZ515">
        <v>90</v>
      </c>
      <c r="CA515">
        <v>46</v>
      </c>
      <c r="CB515" t="s">
        <v>3</v>
      </c>
      <c r="CE515">
        <v>0</v>
      </c>
      <c r="CF515">
        <v>0</v>
      </c>
      <c r="CG515">
        <v>0</v>
      </c>
      <c r="CM515">
        <v>0</v>
      </c>
      <c r="CN515" t="s">
        <v>3</v>
      </c>
      <c r="CO515">
        <v>0</v>
      </c>
      <c r="CP515">
        <f t="shared" si="408"/>
        <v>18435.63</v>
      </c>
      <c r="CQ515">
        <f>SUMIF(SmtRes!AQ740:'SmtRes'!AQ745,"=1",SmtRes!AA740:'SmtRes'!AA745)</f>
        <v>3161.34</v>
      </c>
      <c r="CR515">
        <f>SUMIF(SmtRes!AQ740:'SmtRes'!AQ745,"=1",SmtRes!AB740:'SmtRes'!AB745)</f>
        <v>0</v>
      </c>
      <c r="CS515">
        <f>SUMIF(SmtRes!AQ740:'SmtRes'!AQ745,"=1",SmtRes!AC740:'SmtRes'!AC745)</f>
        <v>0</v>
      </c>
      <c r="CT515">
        <f>SUMIF(SmtRes!AQ740:'SmtRes'!AQ745,"=1",SmtRes!AD740:'SmtRes'!AD745)</f>
        <v>817.7</v>
      </c>
      <c r="CU515">
        <f t="shared" si="409"/>
        <v>0</v>
      </c>
      <c r="CV515">
        <f>SUMIF(SmtRes!AQ740:'SmtRes'!AQ745,"=1",SmtRes!BU740:'SmtRes'!BU745)</f>
        <v>7.2</v>
      </c>
      <c r="CW515">
        <f>SUMIF(SmtRes!AQ740:'SmtRes'!AQ745,"=1",SmtRes!BV740:'SmtRes'!BV745)</f>
        <v>0</v>
      </c>
      <c r="CX515">
        <f t="shared" si="410"/>
        <v>0</v>
      </c>
      <c r="CY515">
        <f>(((S515+R515)*AT515)/100)</f>
        <v>15896.088</v>
      </c>
      <c r="CZ515">
        <f>(((S515+R515)*AU515)/100)</f>
        <v>8124.6671999999999</v>
      </c>
      <c r="DC515" t="s">
        <v>3</v>
      </c>
      <c r="DD515" t="s">
        <v>3</v>
      </c>
      <c r="DE515" t="s">
        <v>3</v>
      </c>
      <c r="DF515" t="s">
        <v>3</v>
      </c>
      <c r="DG515" t="s">
        <v>3</v>
      </c>
      <c r="DH515" t="s">
        <v>3</v>
      </c>
      <c r="DI515" t="s">
        <v>3</v>
      </c>
      <c r="DJ515" t="s">
        <v>3</v>
      </c>
      <c r="DK515" t="s">
        <v>3</v>
      </c>
      <c r="DL515" t="s">
        <v>3</v>
      </c>
      <c r="DM515" t="s">
        <v>3</v>
      </c>
      <c r="DN515">
        <v>0</v>
      </c>
      <c r="DO515">
        <v>0</v>
      </c>
      <c r="DP515">
        <v>1</v>
      </c>
      <c r="DQ515">
        <v>1</v>
      </c>
      <c r="DU515">
        <v>1013</v>
      </c>
      <c r="DV515" t="s">
        <v>23</v>
      </c>
      <c r="DW515" t="s">
        <v>23</v>
      </c>
      <c r="DX515">
        <v>1</v>
      </c>
      <c r="DZ515" t="s">
        <v>3</v>
      </c>
      <c r="EA515" t="s">
        <v>3</v>
      </c>
      <c r="EB515" t="s">
        <v>3</v>
      </c>
      <c r="EC515" t="s">
        <v>3</v>
      </c>
      <c r="EE515">
        <v>45799543</v>
      </c>
      <c r="EF515">
        <v>3</v>
      </c>
      <c r="EG515" t="s">
        <v>25</v>
      </c>
      <c r="EH515">
        <v>0</v>
      </c>
      <c r="EI515" t="s">
        <v>3</v>
      </c>
      <c r="EJ515">
        <v>2</v>
      </c>
      <c r="EK515">
        <v>110011</v>
      </c>
      <c r="EL515" t="s">
        <v>60</v>
      </c>
      <c r="EM515" t="s">
        <v>61</v>
      </c>
      <c r="EO515" t="s">
        <v>690</v>
      </c>
      <c r="EQ515">
        <v>131584</v>
      </c>
      <c r="ER515">
        <v>0</v>
      </c>
      <c r="ES515">
        <v>0</v>
      </c>
      <c r="ET515">
        <v>0</v>
      </c>
      <c r="EU515">
        <v>0</v>
      </c>
      <c r="EV515">
        <v>0</v>
      </c>
      <c r="EW515">
        <v>7.2</v>
      </c>
      <c r="EX515">
        <v>0</v>
      </c>
      <c r="EY515">
        <v>0</v>
      </c>
      <c r="FQ515">
        <v>0</v>
      </c>
      <c r="FR515">
        <v>0</v>
      </c>
      <c r="FS515">
        <v>0</v>
      </c>
      <c r="FX515">
        <v>90</v>
      </c>
      <c r="FY515">
        <v>46</v>
      </c>
      <c r="GA515" t="s">
        <v>3</v>
      </c>
      <c r="GD515">
        <v>1</v>
      </c>
      <c r="GF515">
        <v>1055777875</v>
      </c>
      <c r="GG515">
        <v>2</v>
      </c>
      <c r="GH515">
        <v>1</v>
      </c>
      <c r="GI515">
        <v>-2</v>
      </c>
      <c r="GJ515">
        <v>0</v>
      </c>
      <c r="GK515">
        <v>0</v>
      </c>
      <c r="GL515">
        <f t="shared" si="411"/>
        <v>0</v>
      </c>
      <c r="GM515">
        <f t="shared" si="412"/>
        <v>42456.39</v>
      </c>
      <c r="GN515">
        <f t="shared" si="413"/>
        <v>0</v>
      </c>
      <c r="GO515">
        <f t="shared" si="414"/>
        <v>42456.39</v>
      </c>
      <c r="GP515">
        <f t="shared" si="415"/>
        <v>0</v>
      </c>
      <c r="GR515">
        <v>0</v>
      </c>
      <c r="GS515">
        <v>0</v>
      </c>
      <c r="GT515">
        <v>0</v>
      </c>
      <c r="GU515" t="s">
        <v>3</v>
      </c>
      <c r="GV515">
        <f t="shared" si="416"/>
        <v>0</v>
      </c>
      <c r="GW515">
        <v>1</v>
      </c>
      <c r="GX515">
        <f t="shared" si="417"/>
        <v>0</v>
      </c>
      <c r="HA515">
        <v>0</v>
      </c>
      <c r="HB515">
        <v>0</v>
      </c>
      <c r="HC515">
        <f t="shared" si="418"/>
        <v>0</v>
      </c>
      <c r="HE515" t="s">
        <v>3</v>
      </c>
      <c r="HF515" t="s">
        <v>3</v>
      </c>
      <c r="HM515" t="s">
        <v>3</v>
      </c>
      <c r="HN515" t="s">
        <v>63</v>
      </c>
      <c r="HO515" t="s">
        <v>64</v>
      </c>
      <c r="HP515" t="s">
        <v>60</v>
      </c>
      <c r="HQ515" t="s">
        <v>60</v>
      </c>
      <c r="HS515">
        <v>0</v>
      </c>
      <c r="IK515">
        <v>0</v>
      </c>
    </row>
    <row r="516" spans="1:245" x14ac:dyDescent="0.2">
      <c r="A516">
        <v>17</v>
      </c>
      <c r="B516">
        <v>1</v>
      </c>
      <c r="E516" t="s">
        <v>691</v>
      </c>
      <c r="F516" t="s">
        <v>36</v>
      </c>
      <c r="G516" t="s">
        <v>692</v>
      </c>
      <c r="H516" t="s">
        <v>23</v>
      </c>
      <c r="I516">
        <f>ROUND(3,7)</f>
        <v>3</v>
      </c>
      <c r="J516">
        <v>0</v>
      </c>
      <c r="K516">
        <f>ROUND(3,7)</f>
        <v>3</v>
      </c>
      <c r="O516">
        <f t="shared" si="400"/>
        <v>18324.150000000001</v>
      </c>
      <c r="P516">
        <f>ROUND(CQ516*I516,2)</f>
        <v>18324.150000000001</v>
      </c>
      <c r="Q516">
        <f>ROUND(CR516*I516,2)</f>
        <v>0</v>
      </c>
      <c r="R516">
        <f>ROUND(CS516*I516,2)</f>
        <v>0</v>
      </c>
      <c r="S516">
        <f>ROUND(CT516*I516,2)</f>
        <v>0</v>
      </c>
      <c r="T516">
        <f t="shared" si="401"/>
        <v>0</v>
      </c>
      <c r="U516">
        <f>ROUND(CV516*I516,7)</f>
        <v>0</v>
      </c>
      <c r="V516">
        <f>ROUND(CW516*I516,7)</f>
        <v>0</v>
      </c>
      <c r="W516">
        <f t="shared" si="402"/>
        <v>0</v>
      </c>
      <c r="X516">
        <f t="shared" si="403"/>
        <v>0</v>
      </c>
      <c r="Y516">
        <f t="shared" si="404"/>
        <v>0</v>
      </c>
      <c r="AA516">
        <v>48216218</v>
      </c>
      <c r="AB516">
        <f t="shared" si="405"/>
        <v>6108.05</v>
      </c>
      <c r="AC516">
        <f>ROUND((ES516),6)</f>
        <v>6108.05</v>
      </c>
      <c r="AD516">
        <f>ROUND((((ET516)-(EU516))+AE516),6)</f>
        <v>0</v>
      </c>
      <c r="AE516">
        <f>ROUND((EU516),6)</f>
        <v>0</v>
      </c>
      <c r="AF516">
        <f>ROUND((EV516),6)</f>
        <v>0</v>
      </c>
      <c r="AG516">
        <f t="shared" si="406"/>
        <v>0</v>
      </c>
      <c r="AH516">
        <f>(EW516)</f>
        <v>0</v>
      </c>
      <c r="AI516">
        <f>(EX516)</f>
        <v>0</v>
      </c>
      <c r="AJ516">
        <f t="shared" si="407"/>
        <v>0</v>
      </c>
      <c r="AK516">
        <v>6108.05</v>
      </c>
      <c r="AL516">
        <v>6108.05</v>
      </c>
      <c r="AM516">
        <v>0</v>
      </c>
      <c r="AN516">
        <v>0</v>
      </c>
      <c r="AO516">
        <v>0</v>
      </c>
      <c r="AP516">
        <v>0</v>
      </c>
      <c r="AQ516">
        <v>0</v>
      </c>
      <c r="AR516">
        <v>0</v>
      </c>
      <c r="AS516">
        <v>0</v>
      </c>
      <c r="AT516">
        <v>0</v>
      </c>
      <c r="AU516">
        <v>0</v>
      </c>
      <c r="AV516">
        <v>1</v>
      </c>
      <c r="AW516">
        <v>1</v>
      </c>
      <c r="AZ516">
        <v>1</v>
      </c>
      <c r="BA516">
        <v>1</v>
      </c>
      <c r="BB516">
        <v>1</v>
      </c>
      <c r="BC516">
        <v>1</v>
      </c>
      <c r="BD516" t="s">
        <v>3</v>
      </c>
      <c r="BE516" t="s">
        <v>3</v>
      </c>
      <c r="BF516" t="s">
        <v>3</v>
      </c>
      <c r="BG516" t="s">
        <v>3</v>
      </c>
      <c r="BH516">
        <v>3</v>
      </c>
      <c r="BI516">
        <v>3</v>
      </c>
      <c r="BJ516" t="s">
        <v>693</v>
      </c>
      <c r="BM516">
        <v>100</v>
      </c>
      <c r="BN516">
        <v>0</v>
      </c>
      <c r="BO516" t="s">
        <v>3</v>
      </c>
      <c r="BP516">
        <v>0</v>
      </c>
      <c r="BQ516">
        <v>5</v>
      </c>
      <c r="BR516">
        <v>0</v>
      </c>
      <c r="BS516">
        <v>1</v>
      </c>
      <c r="BT516">
        <v>1</v>
      </c>
      <c r="BU516">
        <v>1</v>
      </c>
      <c r="BV516">
        <v>1</v>
      </c>
      <c r="BW516">
        <v>1</v>
      </c>
      <c r="BX516">
        <v>1</v>
      </c>
      <c r="BY516" t="s">
        <v>3</v>
      </c>
      <c r="BZ516">
        <v>0</v>
      </c>
      <c r="CA516">
        <v>0</v>
      </c>
      <c r="CB516" t="s">
        <v>3</v>
      </c>
      <c r="CE516">
        <v>0</v>
      </c>
      <c r="CF516">
        <v>0</v>
      </c>
      <c r="CG516">
        <v>0</v>
      </c>
      <c r="CM516">
        <v>0</v>
      </c>
      <c r="CN516" t="s">
        <v>3</v>
      </c>
      <c r="CO516">
        <v>0</v>
      </c>
      <c r="CP516">
        <f t="shared" si="408"/>
        <v>18324.150000000001</v>
      </c>
      <c r="CQ516">
        <f>ROUND(AL516*BC516,2)</f>
        <v>6108.05</v>
      </c>
      <c r="CR516">
        <f>ROUND(AM516*BB516,2)</f>
        <v>0</v>
      </c>
      <c r="CS516">
        <f>ROUND(AN516*BS516,2)</f>
        <v>0</v>
      </c>
      <c r="CT516">
        <f>ROUND(AO516*BA516,2)</f>
        <v>0</v>
      </c>
      <c r="CU516">
        <f t="shared" si="409"/>
        <v>0</v>
      </c>
      <c r="CV516">
        <f>AH516</f>
        <v>0</v>
      </c>
      <c r="CW516">
        <f>AI516</f>
        <v>0</v>
      </c>
      <c r="CX516">
        <f t="shared" si="410"/>
        <v>0</v>
      </c>
      <c r="CY516">
        <f>0</f>
        <v>0</v>
      </c>
      <c r="CZ516">
        <f>0</f>
        <v>0</v>
      </c>
      <c r="DC516" t="s">
        <v>3</v>
      </c>
      <c r="DD516" t="s">
        <v>3</v>
      </c>
      <c r="DE516" t="s">
        <v>3</v>
      </c>
      <c r="DF516" t="s">
        <v>3</v>
      </c>
      <c r="DG516" t="s">
        <v>3</v>
      </c>
      <c r="DH516" t="s">
        <v>3</v>
      </c>
      <c r="DI516" t="s">
        <v>3</v>
      </c>
      <c r="DJ516" t="s">
        <v>3</v>
      </c>
      <c r="DK516" t="s">
        <v>3</v>
      </c>
      <c r="DL516" t="s">
        <v>3</v>
      </c>
      <c r="DM516" t="s">
        <v>3</v>
      </c>
      <c r="DN516">
        <v>0</v>
      </c>
      <c r="DO516">
        <v>0</v>
      </c>
      <c r="DP516">
        <v>1</v>
      </c>
      <c r="DQ516">
        <v>1</v>
      </c>
      <c r="DU516">
        <v>1013</v>
      </c>
      <c r="DV516" t="s">
        <v>23</v>
      </c>
      <c r="DW516" t="s">
        <v>23</v>
      </c>
      <c r="DX516">
        <v>1</v>
      </c>
      <c r="DZ516" t="s">
        <v>3</v>
      </c>
      <c r="EA516" t="s">
        <v>3</v>
      </c>
      <c r="EB516" t="s">
        <v>3</v>
      </c>
      <c r="EC516" t="s">
        <v>3</v>
      </c>
      <c r="EE516">
        <v>45799867</v>
      </c>
      <c r="EF516">
        <v>5</v>
      </c>
      <c r="EG516" t="s">
        <v>39</v>
      </c>
      <c r="EH516">
        <v>0</v>
      </c>
      <c r="EI516" t="s">
        <v>3</v>
      </c>
      <c r="EJ516">
        <v>3</v>
      </c>
      <c r="EK516">
        <v>100</v>
      </c>
      <c r="EL516" t="s">
        <v>40</v>
      </c>
      <c r="EM516" t="s">
        <v>41</v>
      </c>
      <c r="EO516" t="s">
        <v>3</v>
      </c>
      <c r="EQ516">
        <v>131072</v>
      </c>
      <c r="ER516">
        <v>0</v>
      </c>
      <c r="ES516">
        <v>6108.05</v>
      </c>
      <c r="ET516">
        <v>0</v>
      </c>
      <c r="EU516">
        <v>0</v>
      </c>
      <c r="EV516">
        <v>0</v>
      </c>
      <c r="EW516">
        <v>0</v>
      </c>
      <c r="EX516">
        <v>0</v>
      </c>
      <c r="EY516">
        <v>0</v>
      </c>
      <c r="FQ516">
        <v>0</v>
      </c>
      <c r="FR516">
        <f>P516</f>
        <v>18324.150000000001</v>
      </c>
      <c r="FS516">
        <v>0</v>
      </c>
      <c r="FX516">
        <v>0</v>
      </c>
      <c r="FY516">
        <v>0</v>
      </c>
      <c r="GA516" t="s">
        <v>3</v>
      </c>
      <c r="GD516">
        <v>1</v>
      </c>
      <c r="GF516">
        <v>1249769831</v>
      </c>
      <c r="GG516">
        <v>2</v>
      </c>
      <c r="GH516">
        <v>0</v>
      </c>
      <c r="GI516">
        <v>-2</v>
      </c>
      <c r="GJ516">
        <v>0</v>
      </c>
      <c r="GK516">
        <v>0</v>
      </c>
      <c r="GL516">
        <f t="shared" si="411"/>
        <v>0</v>
      </c>
      <c r="GM516">
        <f t="shared" si="412"/>
        <v>18324.150000000001</v>
      </c>
      <c r="GN516">
        <f t="shared" si="413"/>
        <v>0</v>
      </c>
      <c r="GO516">
        <f t="shared" si="414"/>
        <v>0</v>
      </c>
      <c r="GP516">
        <f t="shared" si="415"/>
        <v>0</v>
      </c>
      <c r="GR516">
        <v>0</v>
      </c>
      <c r="GS516">
        <v>0</v>
      </c>
      <c r="GT516">
        <v>0</v>
      </c>
      <c r="GU516" t="s">
        <v>3</v>
      </c>
      <c r="GV516">
        <f t="shared" si="416"/>
        <v>0</v>
      </c>
      <c r="GW516">
        <v>1</v>
      </c>
      <c r="GX516">
        <f t="shared" si="417"/>
        <v>0</v>
      </c>
      <c r="HA516">
        <v>0</v>
      </c>
      <c r="HB516">
        <v>0</v>
      </c>
      <c r="HC516">
        <f t="shared" si="418"/>
        <v>0</v>
      </c>
      <c r="HE516" t="s">
        <v>3</v>
      </c>
      <c r="HF516" t="s">
        <v>3</v>
      </c>
      <c r="HM516" t="s">
        <v>3</v>
      </c>
      <c r="HN516" t="s">
        <v>3</v>
      </c>
      <c r="HO516" t="s">
        <v>3</v>
      </c>
      <c r="HP516" t="s">
        <v>3</v>
      </c>
      <c r="HQ516" t="s">
        <v>3</v>
      </c>
      <c r="HS516">
        <v>0</v>
      </c>
      <c r="IK516">
        <v>0</v>
      </c>
    </row>
    <row r="517" spans="1:245" x14ac:dyDescent="0.2">
      <c r="A517">
        <v>17</v>
      </c>
      <c r="B517">
        <v>1</v>
      </c>
      <c r="C517">
        <f>ROW(SmtRes!A748)</f>
        <v>748</v>
      </c>
      <c r="D517">
        <f>ROW(EtalonRes!A748)</f>
        <v>748</v>
      </c>
      <c r="E517" t="s">
        <v>694</v>
      </c>
      <c r="F517" t="s">
        <v>401</v>
      </c>
      <c r="G517" t="s">
        <v>402</v>
      </c>
      <c r="H517" t="s">
        <v>23</v>
      </c>
      <c r="I517">
        <f>ROUND(8,7)</f>
        <v>8</v>
      </c>
      <c r="J517">
        <v>0</v>
      </c>
      <c r="K517">
        <f>ROUND(8,7)</f>
        <v>8</v>
      </c>
      <c r="O517">
        <f t="shared" si="400"/>
        <v>3014.44</v>
      </c>
      <c r="P517">
        <f>SUMIF(SmtRes!AQ746:'SmtRes'!AQ748,"=1",SmtRes!DF746:'SmtRes'!DF748)</f>
        <v>59.04</v>
      </c>
      <c r="Q517">
        <f>SUMIF(SmtRes!AQ746:'SmtRes'!AQ748,"=1",SmtRes!DG746:'SmtRes'!DG748)</f>
        <v>0</v>
      </c>
      <c r="R517">
        <f>SUMIF(SmtRes!AQ746:'SmtRes'!AQ748,"=1",SmtRes!DH746:'SmtRes'!DH748)</f>
        <v>0</v>
      </c>
      <c r="S517">
        <f>SUMIF(SmtRes!AQ746:'SmtRes'!AQ748,"=1",SmtRes!DI746:'SmtRes'!DI748)</f>
        <v>2955.4</v>
      </c>
      <c r="T517">
        <f t="shared" si="401"/>
        <v>0</v>
      </c>
      <c r="U517">
        <f>SUMIF(SmtRes!AQ746:'SmtRes'!AQ748,"=1",SmtRes!CV746:'SmtRes'!CV748)</f>
        <v>4</v>
      </c>
      <c r="V517">
        <f>SUMIF(SmtRes!AQ746:'SmtRes'!AQ748,"=1",SmtRes!CW746:'SmtRes'!CW748)</f>
        <v>0</v>
      </c>
      <c r="W517">
        <f t="shared" si="402"/>
        <v>0</v>
      </c>
      <c r="X517">
        <f t="shared" si="403"/>
        <v>2807.63</v>
      </c>
      <c r="Y517">
        <f t="shared" si="404"/>
        <v>1566.36</v>
      </c>
      <c r="AA517">
        <v>48216218</v>
      </c>
      <c r="AB517">
        <f t="shared" si="405"/>
        <v>376.81349999999998</v>
      </c>
      <c r="AC517">
        <f>ROUND((SUM(SmtRes!BQ746:'SmtRes'!BQ748)),6)</f>
        <v>7.3884999999999996</v>
      </c>
      <c r="AD517">
        <f>ROUND((((0)-(0))+AE517),6)</f>
        <v>0</v>
      </c>
      <c r="AE517">
        <f>ROUND((0),6)</f>
        <v>0</v>
      </c>
      <c r="AF517">
        <f>ROUND((SUM(SmtRes!BT746:'SmtRes'!BT748)),6)</f>
        <v>369.42500000000001</v>
      </c>
      <c r="AG517">
        <f t="shared" si="406"/>
        <v>0</v>
      </c>
      <c r="AH517">
        <f>(SUM(SmtRes!BU746:'SmtRes'!BU748))</f>
        <v>0.5</v>
      </c>
      <c r="AI517">
        <f>(0)</f>
        <v>0</v>
      </c>
      <c r="AJ517">
        <f t="shared" si="407"/>
        <v>0</v>
      </c>
      <c r="AK517">
        <v>376.81350000000003</v>
      </c>
      <c r="AL517">
        <v>7.3885000000000005</v>
      </c>
      <c r="AM517">
        <v>0</v>
      </c>
      <c r="AN517">
        <v>0</v>
      </c>
      <c r="AO517">
        <v>369.42500000000001</v>
      </c>
      <c r="AP517">
        <v>0</v>
      </c>
      <c r="AQ517">
        <v>0.5</v>
      </c>
      <c r="AR517">
        <v>0</v>
      </c>
      <c r="AS517">
        <v>0</v>
      </c>
      <c r="AT517">
        <v>95</v>
      </c>
      <c r="AU517">
        <v>53</v>
      </c>
      <c r="AV517">
        <v>1</v>
      </c>
      <c r="AW517">
        <v>1</v>
      </c>
      <c r="AZ517">
        <v>1</v>
      </c>
      <c r="BA517">
        <v>1</v>
      </c>
      <c r="BB517">
        <v>1</v>
      </c>
      <c r="BC517">
        <v>1</v>
      </c>
      <c r="BD517" t="s">
        <v>3</v>
      </c>
      <c r="BE517" t="s">
        <v>3</v>
      </c>
      <c r="BF517" t="s">
        <v>3</v>
      </c>
      <c r="BG517" t="s">
        <v>3</v>
      </c>
      <c r="BH517">
        <v>0</v>
      </c>
      <c r="BI517">
        <v>2</v>
      </c>
      <c r="BJ517" t="s">
        <v>403</v>
      </c>
      <c r="BM517">
        <v>110004</v>
      </c>
      <c r="BN517">
        <v>0</v>
      </c>
      <c r="BO517" t="s">
        <v>3</v>
      </c>
      <c r="BP517">
        <v>0</v>
      </c>
      <c r="BQ517">
        <v>3</v>
      </c>
      <c r="BR517">
        <v>0</v>
      </c>
      <c r="BS517">
        <v>1</v>
      </c>
      <c r="BT517">
        <v>1</v>
      </c>
      <c r="BU517">
        <v>1</v>
      </c>
      <c r="BV517">
        <v>1</v>
      </c>
      <c r="BW517">
        <v>1</v>
      </c>
      <c r="BX517">
        <v>1</v>
      </c>
      <c r="BY517" t="s">
        <v>3</v>
      </c>
      <c r="BZ517">
        <v>95</v>
      </c>
      <c r="CA517">
        <v>53</v>
      </c>
      <c r="CB517" t="s">
        <v>3</v>
      </c>
      <c r="CE517">
        <v>0</v>
      </c>
      <c r="CF517">
        <v>0</v>
      </c>
      <c r="CG517">
        <v>0</v>
      </c>
      <c r="CM517">
        <v>0</v>
      </c>
      <c r="CN517" t="s">
        <v>3</v>
      </c>
      <c r="CO517">
        <v>0</v>
      </c>
      <c r="CP517">
        <f t="shared" si="408"/>
        <v>3014.44</v>
      </c>
      <c r="CQ517">
        <f>SUMIF(SmtRes!AQ746:'SmtRes'!AQ748,"=1",SmtRes!AA746:'SmtRes'!AA748)</f>
        <v>3.69</v>
      </c>
      <c r="CR517">
        <f>SUMIF(SmtRes!AQ746:'SmtRes'!AQ748,"=1",SmtRes!AB746:'SmtRes'!AB748)</f>
        <v>0</v>
      </c>
      <c r="CS517">
        <f>SUMIF(SmtRes!AQ746:'SmtRes'!AQ748,"=1",SmtRes!AC746:'SmtRes'!AC748)</f>
        <v>0</v>
      </c>
      <c r="CT517">
        <f>SUMIF(SmtRes!AQ746:'SmtRes'!AQ748,"=1",SmtRes!AD746:'SmtRes'!AD748)</f>
        <v>738.85</v>
      </c>
      <c r="CU517">
        <f t="shared" si="409"/>
        <v>0</v>
      </c>
      <c r="CV517">
        <f>SUMIF(SmtRes!AQ746:'SmtRes'!AQ748,"=1",SmtRes!BU746:'SmtRes'!BU748)</f>
        <v>0.5</v>
      </c>
      <c r="CW517">
        <f>SUMIF(SmtRes!AQ746:'SmtRes'!AQ748,"=1",SmtRes!BV746:'SmtRes'!BV748)</f>
        <v>0</v>
      </c>
      <c r="CX517">
        <f t="shared" si="410"/>
        <v>0</v>
      </c>
      <c r="CY517">
        <f>(((S517+R517)*AT517)/100)</f>
        <v>2807.63</v>
      </c>
      <c r="CZ517">
        <f>(((S517+R517)*AU517)/100)</f>
        <v>1566.3620000000001</v>
      </c>
      <c r="DC517" t="s">
        <v>3</v>
      </c>
      <c r="DD517" t="s">
        <v>3</v>
      </c>
      <c r="DE517" t="s">
        <v>3</v>
      </c>
      <c r="DF517" t="s">
        <v>3</v>
      </c>
      <c r="DG517" t="s">
        <v>3</v>
      </c>
      <c r="DH517" t="s">
        <v>3</v>
      </c>
      <c r="DI517" t="s">
        <v>3</v>
      </c>
      <c r="DJ517" t="s">
        <v>3</v>
      </c>
      <c r="DK517" t="s">
        <v>3</v>
      </c>
      <c r="DL517" t="s">
        <v>3</v>
      </c>
      <c r="DM517" t="s">
        <v>3</v>
      </c>
      <c r="DN517">
        <v>0</v>
      </c>
      <c r="DO517">
        <v>0</v>
      </c>
      <c r="DP517">
        <v>1</v>
      </c>
      <c r="DQ517">
        <v>1</v>
      </c>
      <c r="DU517">
        <v>1013</v>
      </c>
      <c r="DV517" t="s">
        <v>23</v>
      </c>
      <c r="DW517" t="s">
        <v>23</v>
      </c>
      <c r="DX517">
        <v>1</v>
      </c>
      <c r="DZ517" t="s">
        <v>3</v>
      </c>
      <c r="EA517" t="s">
        <v>3</v>
      </c>
      <c r="EB517" t="s">
        <v>3</v>
      </c>
      <c r="EC517" t="s">
        <v>3</v>
      </c>
      <c r="EE517">
        <v>45799462</v>
      </c>
      <c r="EF517">
        <v>3</v>
      </c>
      <c r="EG517" t="s">
        <v>25</v>
      </c>
      <c r="EH517">
        <v>0</v>
      </c>
      <c r="EI517" t="s">
        <v>3</v>
      </c>
      <c r="EJ517">
        <v>2</v>
      </c>
      <c r="EK517">
        <v>110004</v>
      </c>
      <c r="EL517" t="s">
        <v>97</v>
      </c>
      <c r="EM517" t="s">
        <v>61</v>
      </c>
      <c r="EO517" t="s">
        <v>3</v>
      </c>
      <c r="EQ517">
        <v>131072</v>
      </c>
      <c r="ER517">
        <v>0</v>
      </c>
      <c r="ES517">
        <v>0</v>
      </c>
      <c r="ET517">
        <v>0</v>
      </c>
      <c r="EU517">
        <v>0</v>
      </c>
      <c r="EV517">
        <v>0</v>
      </c>
      <c r="EW517">
        <v>0.5</v>
      </c>
      <c r="EX517">
        <v>0</v>
      </c>
      <c r="EY517">
        <v>0</v>
      </c>
      <c r="FQ517">
        <v>0</v>
      </c>
      <c r="FR517">
        <v>0</v>
      </c>
      <c r="FS517">
        <v>0</v>
      </c>
      <c r="FX517">
        <v>95</v>
      </c>
      <c r="FY517">
        <v>53</v>
      </c>
      <c r="GA517" t="s">
        <v>3</v>
      </c>
      <c r="GD517">
        <v>1</v>
      </c>
      <c r="GF517">
        <v>-857418927</v>
      </c>
      <c r="GG517">
        <v>2</v>
      </c>
      <c r="GH517">
        <v>1</v>
      </c>
      <c r="GI517">
        <v>-2</v>
      </c>
      <c r="GJ517">
        <v>0</v>
      </c>
      <c r="GK517">
        <v>0</v>
      </c>
      <c r="GL517">
        <f t="shared" si="411"/>
        <v>0</v>
      </c>
      <c r="GM517">
        <f t="shared" si="412"/>
        <v>7388.43</v>
      </c>
      <c r="GN517">
        <f t="shared" si="413"/>
        <v>0</v>
      </c>
      <c r="GO517">
        <f t="shared" si="414"/>
        <v>7388.43</v>
      </c>
      <c r="GP517">
        <f t="shared" si="415"/>
        <v>0</v>
      </c>
      <c r="GR517">
        <v>0</v>
      </c>
      <c r="GS517">
        <v>0</v>
      </c>
      <c r="GT517">
        <v>0</v>
      </c>
      <c r="GU517" t="s">
        <v>3</v>
      </c>
      <c r="GV517">
        <f t="shared" si="416"/>
        <v>0</v>
      </c>
      <c r="GW517">
        <v>1</v>
      </c>
      <c r="GX517">
        <f t="shared" si="417"/>
        <v>0</v>
      </c>
      <c r="HA517">
        <v>0</v>
      </c>
      <c r="HB517">
        <v>0</v>
      </c>
      <c r="HC517">
        <f t="shared" si="418"/>
        <v>0</v>
      </c>
      <c r="HE517" t="s">
        <v>3</v>
      </c>
      <c r="HF517" t="s">
        <v>3</v>
      </c>
      <c r="HM517" t="s">
        <v>3</v>
      </c>
      <c r="HN517" t="s">
        <v>99</v>
      </c>
      <c r="HO517" t="s">
        <v>100</v>
      </c>
      <c r="HP517" t="s">
        <v>97</v>
      </c>
      <c r="HQ517" t="s">
        <v>97</v>
      </c>
      <c r="HS517">
        <v>0</v>
      </c>
      <c r="IK517">
        <v>0</v>
      </c>
    </row>
    <row r="518" spans="1:245" x14ac:dyDescent="0.2">
      <c r="A518">
        <v>17</v>
      </c>
      <c r="B518">
        <v>1</v>
      </c>
      <c r="E518" t="s">
        <v>695</v>
      </c>
      <c r="F518" t="s">
        <v>405</v>
      </c>
      <c r="G518" t="s">
        <v>406</v>
      </c>
      <c r="H518" t="s">
        <v>23</v>
      </c>
      <c r="I518">
        <f>ROUND(8,7)</f>
        <v>8</v>
      </c>
      <c r="J518">
        <v>0</v>
      </c>
      <c r="K518">
        <f>ROUND(8,7)</f>
        <v>8</v>
      </c>
      <c r="O518">
        <f t="shared" si="400"/>
        <v>11901.12</v>
      </c>
      <c r="P518">
        <f>ROUND(CQ518*I518,2)</f>
        <v>11901.12</v>
      </c>
      <c r="Q518">
        <f>ROUND(CR518*I518,2)</f>
        <v>0</v>
      </c>
      <c r="R518">
        <f>ROUND(CS518*I518,2)</f>
        <v>0</v>
      </c>
      <c r="S518">
        <f>ROUND(CT518*I518,2)</f>
        <v>0</v>
      </c>
      <c r="T518">
        <f t="shared" si="401"/>
        <v>0</v>
      </c>
      <c r="U518">
        <f>ROUND(CV518*I518,7)</f>
        <v>0</v>
      </c>
      <c r="V518">
        <f>ROUND(CW518*I518,7)</f>
        <v>0</v>
      </c>
      <c r="W518">
        <f t="shared" si="402"/>
        <v>0</v>
      </c>
      <c r="X518">
        <f t="shared" si="403"/>
        <v>0</v>
      </c>
      <c r="Y518">
        <f t="shared" si="404"/>
        <v>0</v>
      </c>
      <c r="AA518">
        <v>48216218</v>
      </c>
      <c r="AB518">
        <f t="shared" si="405"/>
        <v>1487.64</v>
      </c>
      <c r="AC518">
        <f>ROUND((ES518),6)</f>
        <v>1487.64</v>
      </c>
      <c r="AD518">
        <f>ROUND((((ET518)-(EU518))+AE518),6)</f>
        <v>0</v>
      </c>
      <c r="AE518">
        <f>ROUND((EU518),6)</f>
        <v>0</v>
      </c>
      <c r="AF518">
        <f>ROUND((EV518),6)</f>
        <v>0</v>
      </c>
      <c r="AG518">
        <f t="shared" si="406"/>
        <v>0</v>
      </c>
      <c r="AH518">
        <f>(EW518)</f>
        <v>0</v>
      </c>
      <c r="AI518">
        <f>(EX518)</f>
        <v>0</v>
      </c>
      <c r="AJ518">
        <f t="shared" si="407"/>
        <v>0</v>
      </c>
      <c r="AK518">
        <v>1487.64</v>
      </c>
      <c r="AL518">
        <v>1487.64</v>
      </c>
      <c r="AM518">
        <v>0</v>
      </c>
      <c r="AN518">
        <v>0</v>
      </c>
      <c r="AO518">
        <v>0</v>
      </c>
      <c r="AP518">
        <v>0</v>
      </c>
      <c r="AQ518">
        <v>0</v>
      </c>
      <c r="AR518">
        <v>0</v>
      </c>
      <c r="AS518">
        <v>0</v>
      </c>
      <c r="AT518">
        <v>0</v>
      </c>
      <c r="AU518">
        <v>0</v>
      </c>
      <c r="AV518">
        <v>1</v>
      </c>
      <c r="AW518">
        <v>1</v>
      </c>
      <c r="AZ518">
        <v>1</v>
      </c>
      <c r="BA518">
        <v>1</v>
      </c>
      <c r="BB518">
        <v>1</v>
      </c>
      <c r="BC518">
        <v>1</v>
      </c>
      <c r="BD518" t="s">
        <v>3</v>
      </c>
      <c r="BE518" t="s">
        <v>3</v>
      </c>
      <c r="BF518" t="s">
        <v>3</v>
      </c>
      <c r="BG518" t="s">
        <v>3</v>
      </c>
      <c r="BH518">
        <v>3</v>
      </c>
      <c r="BI518">
        <v>3</v>
      </c>
      <c r="BJ518" t="s">
        <v>407</v>
      </c>
      <c r="BM518">
        <v>100</v>
      </c>
      <c r="BN518">
        <v>0</v>
      </c>
      <c r="BO518" t="s">
        <v>3</v>
      </c>
      <c r="BP518">
        <v>0</v>
      </c>
      <c r="BQ518">
        <v>5</v>
      </c>
      <c r="BR518">
        <v>0</v>
      </c>
      <c r="BS518">
        <v>1</v>
      </c>
      <c r="BT518">
        <v>1</v>
      </c>
      <c r="BU518">
        <v>1</v>
      </c>
      <c r="BV518">
        <v>1</v>
      </c>
      <c r="BW518">
        <v>1</v>
      </c>
      <c r="BX518">
        <v>1</v>
      </c>
      <c r="BY518" t="s">
        <v>3</v>
      </c>
      <c r="BZ518">
        <v>0</v>
      </c>
      <c r="CA518">
        <v>0</v>
      </c>
      <c r="CB518" t="s">
        <v>3</v>
      </c>
      <c r="CE518">
        <v>0</v>
      </c>
      <c r="CF518">
        <v>0</v>
      </c>
      <c r="CG518">
        <v>0</v>
      </c>
      <c r="CM518">
        <v>0</v>
      </c>
      <c r="CN518" t="s">
        <v>3</v>
      </c>
      <c r="CO518">
        <v>0</v>
      </c>
      <c r="CP518">
        <f t="shared" si="408"/>
        <v>11901.12</v>
      </c>
      <c r="CQ518">
        <f>ROUND(AL518*BC518,2)</f>
        <v>1487.64</v>
      </c>
      <c r="CR518">
        <f>ROUND(AM518*BB518,2)</f>
        <v>0</v>
      </c>
      <c r="CS518">
        <f>ROUND(AN518*BS518,2)</f>
        <v>0</v>
      </c>
      <c r="CT518">
        <f>ROUND(AO518*BA518,2)</f>
        <v>0</v>
      </c>
      <c r="CU518">
        <f t="shared" si="409"/>
        <v>0</v>
      </c>
      <c r="CV518">
        <f>AH518</f>
        <v>0</v>
      </c>
      <c r="CW518">
        <f>AI518</f>
        <v>0</v>
      </c>
      <c r="CX518">
        <f t="shared" si="410"/>
        <v>0</v>
      </c>
      <c r="CY518">
        <f>0</f>
        <v>0</v>
      </c>
      <c r="CZ518">
        <f>0</f>
        <v>0</v>
      </c>
      <c r="DC518" t="s">
        <v>3</v>
      </c>
      <c r="DD518" t="s">
        <v>3</v>
      </c>
      <c r="DE518" t="s">
        <v>3</v>
      </c>
      <c r="DF518" t="s">
        <v>3</v>
      </c>
      <c r="DG518" t="s">
        <v>3</v>
      </c>
      <c r="DH518" t="s">
        <v>3</v>
      </c>
      <c r="DI518" t="s">
        <v>3</v>
      </c>
      <c r="DJ518" t="s">
        <v>3</v>
      </c>
      <c r="DK518" t="s">
        <v>3</v>
      </c>
      <c r="DL518" t="s">
        <v>3</v>
      </c>
      <c r="DM518" t="s">
        <v>3</v>
      </c>
      <c r="DN518">
        <v>0</v>
      </c>
      <c r="DO518">
        <v>0</v>
      </c>
      <c r="DP518">
        <v>1</v>
      </c>
      <c r="DQ518">
        <v>1</v>
      </c>
      <c r="DU518">
        <v>1013</v>
      </c>
      <c r="DV518" t="s">
        <v>23</v>
      </c>
      <c r="DW518" t="s">
        <v>23</v>
      </c>
      <c r="DX518">
        <v>1</v>
      </c>
      <c r="DZ518" t="s">
        <v>3</v>
      </c>
      <c r="EA518" t="s">
        <v>3</v>
      </c>
      <c r="EB518" t="s">
        <v>3</v>
      </c>
      <c r="EC518" t="s">
        <v>3</v>
      </c>
      <c r="EE518">
        <v>45799867</v>
      </c>
      <c r="EF518">
        <v>5</v>
      </c>
      <c r="EG518" t="s">
        <v>39</v>
      </c>
      <c r="EH518">
        <v>0</v>
      </c>
      <c r="EI518" t="s">
        <v>3</v>
      </c>
      <c r="EJ518">
        <v>3</v>
      </c>
      <c r="EK518">
        <v>100</v>
      </c>
      <c r="EL518" t="s">
        <v>40</v>
      </c>
      <c r="EM518" t="s">
        <v>41</v>
      </c>
      <c r="EO518" t="s">
        <v>3</v>
      </c>
      <c r="EQ518">
        <v>131072</v>
      </c>
      <c r="ER518">
        <v>0</v>
      </c>
      <c r="ES518">
        <v>1487.64</v>
      </c>
      <c r="ET518">
        <v>0</v>
      </c>
      <c r="EU518">
        <v>0</v>
      </c>
      <c r="EV518">
        <v>0</v>
      </c>
      <c r="EW518">
        <v>0</v>
      </c>
      <c r="EX518">
        <v>0</v>
      </c>
      <c r="EY518">
        <v>0</v>
      </c>
      <c r="FQ518">
        <v>0</v>
      </c>
      <c r="FR518">
        <f>P518</f>
        <v>11901.12</v>
      </c>
      <c r="FS518">
        <v>0</v>
      </c>
      <c r="FX518">
        <v>0</v>
      </c>
      <c r="FY518">
        <v>0</v>
      </c>
      <c r="GA518" t="s">
        <v>3</v>
      </c>
      <c r="GD518">
        <v>1</v>
      </c>
      <c r="GF518">
        <v>-227437690</v>
      </c>
      <c r="GG518">
        <v>2</v>
      </c>
      <c r="GH518">
        <v>0</v>
      </c>
      <c r="GI518">
        <v>-2</v>
      </c>
      <c r="GJ518">
        <v>0</v>
      </c>
      <c r="GK518">
        <v>0</v>
      </c>
      <c r="GL518">
        <f t="shared" si="411"/>
        <v>0</v>
      </c>
      <c r="GM518">
        <f t="shared" si="412"/>
        <v>11901.12</v>
      </c>
      <c r="GN518">
        <f t="shared" si="413"/>
        <v>0</v>
      </c>
      <c r="GO518">
        <f t="shared" si="414"/>
        <v>0</v>
      </c>
      <c r="GP518">
        <f t="shared" si="415"/>
        <v>0</v>
      </c>
      <c r="GR518">
        <v>0</v>
      </c>
      <c r="GS518">
        <v>0</v>
      </c>
      <c r="GT518">
        <v>0</v>
      </c>
      <c r="GU518" t="s">
        <v>3</v>
      </c>
      <c r="GV518">
        <f t="shared" si="416"/>
        <v>0</v>
      </c>
      <c r="GW518">
        <v>1</v>
      </c>
      <c r="GX518">
        <f t="shared" si="417"/>
        <v>0</v>
      </c>
      <c r="HA518">
        <v>0</v>
      </c>
      <c r="HB518">
        <v>0</v>
      </c>
      <c r="HC518">
        <f t="shared" si="418"/>
        <v>0</v>
      </c>
      <c r="HE518" t="s">
        <v>3</v>
      </c>
      <c r="HF518" t="s">
        <v>3</v>
      </c>
      <c r="HM518" t="s">
        <v>3</v>
      </c>
      <c r="HN518" t="s">
        <v>3</v>
      </c>
      <c r="HO518" t="s">
        <v>3</v>
      </c>
      <c r="HP518" t="s">
        <v>3</v>
      </c>
      <c r="HQ518" t="s">
        <v>3</v>
      </c>
      <c r="HS518">
        <v>0</v>
      </c>
      <c r="IK518">
        <v>0</v>
      </c>
    </row>
    <row r="519" spans="1:245" x14ac:dyDescent="0.2">
      <c r="A519">
        <v>17</v>
      </c>
      <c r="B519">
        <v>1</v>
      </c>
      <c r="C519">
        <f>ROW(SmtRes!A751)</f>
        <v>751</v>
      </c>
      <c r="D519">
        <f>ROW(EtalonRes!A751)</f>
        <v>751</v>
      </c>
      <c r="E519" t="s">
        <v>696</v>
      </c>
      <c r="F519" t="s">
        <v>697</v>
      </c>
      <c r="G519" t="s">
        <v>698</v>
      </c>
      <c r="H519" t="s">
        <v>23</v>
      </c>
      <c r="I519">
        <f>ROUND(1,7)</f>
        <v>1</v>
      </c>
      <c r="J519">
        <v>0</v>
      </c>
      <c r="K519">
        <f>ROUND(1,7)</f>
        <v>1</v>
      </c>
      <c r="O519">
        <f t="shared" si="400"/>
        <v>9056.73</v>
      </c>
      <c r="P519">
        <f>SUMIF(SmtRes!AQ749:'SmtRes'!AQ751,"=1",SmtRes!DF749:'SmtRes'!DF751)</f>
        <v>190.53</v>
      </c>
      <c r="Q519">
        <f>SUMIF(SmtRes!AQ749:'SmtRes'!AQ751,"=1",SmtRes!DG749:'SmtRes'!DG751)</f>
        <v>0</v>
      </c>
      <c r="R519">
        <f>SUMIF(SmtRes!AQ749:'SmtRes'!AQ751,"=1",SmtRes!DH749:'SmtRes'!DH751)</f>
        <v>0</v>
      </c>
      <c r="S519">
        <f>SUMIF(SmtRes!AQ749:'SmtRes'!AQ751,"=1",SmtRes!DI749:'SmtRes'!DI751)</f>
        <v>8866.2000000000007</v>
      </c>
      <c r="T519">
        <f t="shared" si="401"/>
        <v>0</v>
      </c>
      <c r="U519">
        <f>SUMIF(SmtRes!AQ749:'SmtRes'!AQ751,"=1",SmtRes!CV749:'SmtRes'!CV751)</f>
        <v>12</v>
      </c>
      <c r="V519">
        <f>SUMIF(SmtRes!AQ749:'SmtRes'!AQ751,"=1",SmtRes!CW749:'SmtRes'!CW751)</f>
        <v>0</v>
      </c>
      <c r="W519">
        <f t="shared" si="402"/>
        <v>0</v>
      </c>
      <c r="X519">
        <f t="shared" si="403"/>
        <v>7979.58</v>
      </c>
      <c r="Y519">
        <f t="shared" si="404"/>
        <v>4078.45</v>
      </c>
      <c r="AA519">
        <v>48216218</v>
      </c>
      <c r="AB519">
        <f t="shared" si="405"/>
        <v>9053.7641999999996</v>
      </c>
      <c r="AC519">
        <f>ROUND((SUM(SmtRes!BQ749:'SmtRes'!BQ751)),6)</f>
        <v>187.5642</v>
      </c>
      <c r="AD519">
        <f>ROUND((((0)-(0))+AE519),6)</f>
        <v>0</v>
      </c>
      <c r="AE519">
        <f>ROUND((0),6)</f>
        <v>0</v>
      </c>
      <c r="AF519">
        <f>ROUND((SUM(SmtRes!BT749:'SmtRes'!BT751)),6)</f>
        <v>8866.2000000000007</v>
      </c>
      <c r="AG519">
        <f t="shared" si="406"/>
        <v>0</v>
      </c>
      <c r="AH519">
        <f>(SUM(SmtRes!BU749:'SmtRes'!BU751))</f>
        <v>12</v>
      </c>
      <c r="AI519">
        <f>(0)</f>
        <v>0</v>
      </c>
      <c r="AJ519">
        <f t="shared" si="407"/>
        <v>0</v>
      </c>
      <c r="AK519">
        <v>9053.7642000000014</v>
      </c>
      <c r="AL519">
        <v>187.5642</v>
      </c>
      <c r="AM519">
        <v>0</v>
      </c>
      <c r="AN519">
        <v>0</v>
      </c>
      <c r="AO519">
        <v>8866.2000000000007</v>
      </c>
      <c r="AP519">
        <v>0</v>
      </c>
      <c r="AQ519">
        <v>12</v>
      </c>
      <c r="AR519">
        <v>0</v>
      </c>
      <c r="AS519">
        <v>0</v>
      </c>
      <c r="AT519">
        <v>90</v>
      </c>
      <c r="AU519">
        <v>46</v>
      </c>
      <c r="AV519">
        <v>1</v>
      </c>
      <c r="AW519">
        <v>1</v>
      </c>
      <c r="AZ519">
        <v>1</v>
      </c>
      <c r="BA519">
        <v>1</v>
      </c>
      <c r="BB519">
        <v>1</v>
      </c>
      <c r="BC519">
        <v>1</v>
      </c>
      <c r="BD519" t="s">
        <v>3</v>
      </c>
      <c r="BE519" t="s">
        <v>3</v>
      </c>
      <c r="BF519" t="s">
        <v>3</v>
      </c>
      <c r="BG519" t="s">
        <v>3</v>
      </c>
      <c r="BH519">
        <v>0</v>
      </c>
      <c r="BI519">
        <v>2</v>
      </c>
      <c r="BJ519" t="s">
        <v>699</v>
      </c>
      <c r="BM519">
        <v>110011</v>
      </c>
      <c r="BN519">
        <v>0</v>
      </c>
      <c r="BO519" t="s">
        <v>3</v>
      </c>
      <c r="BP519">
        <v>0</v>
      </c>
      <c r="BQ519">
        <v>3</v>
      </c>
      <c r="BR519">
        <v>0</v>
      </c>
      <c r="BS519">
        <v>1</v>
      </c>
      <c r="BT519">
        <v>1</v>
      </c>
      <c r="BU519">
        <v>1</v>
      </c>
      <c r="BV519">
        <v>1</v>
      </c>
      <c r="BW519">
        <v>1</v>
      </c>
      <c r="BX519">
        <v>1</v>
      </c>
      <c r="BY519" t="s">
        <v>3</v>
      </c>
      <c r="BZ519">
        <v>90</v>
      </c>
      <c r="CA519">
        <v>46</v>
      </c>
      <c r="CB519" t="s">
        <v>3</v>
      </c>
      <c r="CE519">
        <v>0</v>
      </c>
      <c r="CF519">
        <v>0</v>
      </c>
      <c r="CG519">
        <v>0</v>
      </c>
      <c r="CM519">
        <v>0</v>
      </c>
      <c r="CN519" t="s">
        <v>3</v>
      </c>
      <c r="CO519">
        <v>0</v>
      </c>
      <c r="CP519">
        <f t="shared" si="408"/>
        <v>9056.7300000000014</v>
      </c>
      <c r="CQ519">
        <f>SUMIF(SmtRes!AQ749:'SmtRes'!AQ751,"=1",SmtRes!AA749:'SmtRes'!AA751)</f>
        <v>308.82</v>
      </c>
      <c r="CR519">
        <f>SUMIF(SmtRes!AQ749:'SmtRes'!AQ751,"=1",SmtRes!AB749:'SmtRes'!AB751)</f>
        <v>0</v>
      </c>
      <c r="CS519">
        <f>SUMIF(SmtRes!AQ749:'SmtRes'!AQ751,"=1",SmtRes!AC749:'SmtRes'!AC751)</f>
        <v>0</v>
      </c>
      <c r="CT519">
        <f>SUMIF(SmtRes!AQ749:'SmtRes'!AQ751,"=1",SmtRes!AD749:'SmtRes'!AD751)</f>
        <v>738.85</v>
      </c>
      <c r="CU519">
        <f t="shared" si="409"/>
        <v>0</v>
      </c>
      <c r="CV519">
        <f>SUMIF(SmtRes!AQ749:'SmtRes'!AQ751,"=1",SmtRes!BU749:'SmtRes'!BU751)</f>
        <v>12</v>
      </c>
      <c r="CW519">
        <f>SUMIF(SmtRes!AQ749:'SmtRes'!AQ751,"=1",SmtRes!BV749:'SmtRes'!BV751)</f>
        <v>0</v>
      </c>
      <c r="CX519">
        <f t="shared" si="410"/>
        <v>0</v>
      </c>
      <c r="CY519">
        <f>(((S519+R519)*AT519)/100)</f>
        <v>7979.5800000000008</v>
      </c>
      <c r="CZ519">
        <f>(((S519+R519)*AU519)/100)</f>
        <v>4078.4520000000002</v>
      </c>
      <c r="DC519" t="s">
        <v>3</v>
      </c>
      <c r="DD519" t="s">
        <v>3</v>
      </c>
      <c r="DE519" t="s">
        <v>3</v>
      </c>
      <c r="DF519" t="s">
        <v>3</v>
      </c>
      <c r="DG519" t="s">
        <v>3</v>
      </c>
      <c r="DH519" t="s">
        <v>3</v>
      </c>
      <c r="DI519" t="s">
        <v>3</v>
      </c>
      <c r="DJ519" t="s">
        <v>3</v>
      </c>
      <c r="DK519" t="s">
        <v>3</v>
      </c>
      <c r="DL519" t="s">
        <v>3</v>
      </c>
      <c r="DM519" t="s">
        <v>3</v>
      </c>
      <c r="DN519">
        <v>0</v>
      </c>
      <c r="DO519">
        <v>0</v>
      </c>
      <c r="DP519">
        <v>1</v>
      </c>
      <c r="DQ519">
        <v>1</v>
      </c>
      <c r="DU519">
        <v>1013</v>
      </c>
      <c r="DV519" t="s">
        <v>23</v>
      </c>
      <c r="DW519" t="s">
        <v>23</v>
      </c>
      <c r="DX519">
        <v>1</v>
      </c>
      <c r="DZ519" t="s">
        <v>3</v>
      </c>
      <c r="EA519" t="s">
        <v>3</v>
      </c>
      <c r="EB519" t="s">
        <v>3</v>
      </c>
      <c r="EC519" t="s">
        <v>3</v>
      </c>
      <c r="EE519">
        <v>45799543</v>
      </c>
      <c r="EF519">
        <v>3</v>
      </c>
      <c r="EG519" t="s">
        <v>25</v>
      </c>
      <c r="EH519">
        <v>0</v>
      </c>
      <c r="EI519" t="s">
        <v>3</v>
      </c>
      <c r="EJ519">
        <v>2</v>
      </c>
      <c r="EK519">
        <v>110011</v>
      </c>
      <c r="EL519" t="s">
        <v>60</v>
      </c>
      <c r="EM519" t="s">
        <v>61</v>
      </c>
      <c r="EO519" t="s">
        <v>700</v>
      </c>
      <c r="EQ519">
        <v>131584</v>
      </c>
      <c r="ER519">
        <v>0</v>
      </c>
      <c r="ES519">
        <v>0</v>
      </c>
      <c r="ET519">
        <v>0</v>
      </c>
      <c r="EU519">
        <v>0</v>
      </c>
      <c r="EV519">
        <v>0</v>
      </c>
      <c r="EW519">
        <v>12</v>
      </c>
      <c r="EX519">
        <v>0</v>
      </c>
      <c r="EY519">
        <v>0</v>
      </c>
      <c r="FQ519">
        <v>0</v>
      </c>
      <c r="FR519">
        <v>0</v>
      </c>
      <c r="FS519">
        <v>0</v>
      </c>
      <c r="FX519">
        <v>90</v>
      </c>
      <c r="FY519">
        <v>46</v>
      </c>
      <c r="GA519" t="s">
        <v>3</v>
      </c>
      <c r="GD519">
        <v>1</v>
      </c>
      <c r="GF519">
        <v>-1390015172</v>
      </c>
      <c r="GG519">
        <v>2</v>
      </c>
      <c r="GH519">
        <v>1</v>
      </c>
      <c r="GI519">
        <v>-2</v>
      </c>
      <c r="GJ519">
        <v>0</v>
      </c>
      <c r="GK519">
        <v>0</v>
      </c>
      <c r="GL519">
        <f t="shared" si="411"/>
        <v>0</v>
      </c>
      <c r="GM519">
        <f t="shared" si="412"/>
        <v>21114.76</v>
      </c>
      <c r="GN519">
        <f t="shared" si="413"/>
        <v>0</v>
      </c>
      <c r="GO519">
        <f t="shared" si="414"/>
        <v>21114.76</v>
      </c>
      <c r="GP519">
        <f t="shared" si="415"/>
        <v>0</v>
      </c>
      <c r="GR519">
        <v>0</v>
      </c>
      <c r="GS519">
        <v>0</v>
      </c>
      <c r="GT519">
        <v>0</v>
      </c>
      <c r="GU519" t="s">
        <v>3</v>
      </c>
      <c r="GV519">
        <f t="shared" si="416"/>
        <v>0</v>
      </c>
      <c r="GW519">
        <v>1</v>
      </c>
      <c r="GX519">
        <f t="shared" si="417"/>
        <v>0</v>
      </c>
      <c r="HA519">
        <v>0</v>
      </c>
      <c r="HB519">
        <v>0</v>
      </c>
      <c r="HC519">
        <f t="shared" si="418"/>
        <v>0</v>
      </c>
      <c r="HE519" t="s">
        <v>3</v>
      </c>
      <c r="HF519" t="s">
        <v>3</v>
      </c>
      <c r="HM519" t="s">
        <v>3</v>
      </c>
      <c r="HN519" t="s">
        <v>63</v>
      </c>
      <c r="HO519" t="s">
        <v>64</v>
      </c>
      <c r="HP519" t="s">
        <v>60</v>
      </c>
      <c r="HQ519" t="s">
        <v>60</v>
      </c>
      <c r="HS519">
        <v>0</v>
      </c>
      <c r="IK519">
        <v>0</v>
      </c>
    </row>
    <row r="520" spans="1:245" x14ac:dyDescent="0.2">
      <c r="A520">
        <v>17</v>
      </c>
      <c r="B520">
        <v>1</v>
      </c>
      <c r="E520" t="s">
        <v>701</v>
      </c>
      <c r="F520" t="s">
        <v>36</v>
      </c>
      <c r="G520" t="s">
        <v>702</v>
      </c>
      <c r="H520" t="s">
        <v>23</v>
      </c>
      <c r="I520">
        <f>ROUND(1,7)</f>
        <v>1</v>
      </c>
      <c r="J520">
        <v>0</v>
      </c>
      <c r="K520">
        <f>ROUND(1,7)</f>
        <v>1</v>
      </c>
      <c r="O520">
        <f t="shared" si="400"/>
        <v>10263.58</v>
      </c>
      <c r="P520">
        <f>ROUND(CQ520*I520,2)</f>
        <v>10263.58</v>
      </c>
      <c r="Q520">
        <f>ROUND(CR520*I520,2)</f>
        <v>0</v>
      </c>
      <c r="R520">
        <f>ROUND(CS520*I520,2)</f>
        <v>0</v>
      </c>
      <c r="S520">
        <f>ROUND(CT520*I520,2)</f>
        <v>0</v>
      </c>
      <c r="T520">
        <f t="shared" si="401"/>
        <v>0</v>
      </c>
      <c r="U520">
        <f>ROUND(CV520*I520,7)</f>
        <v>0</v>
      </c>
      <c r="V520">
        <f>ROUND(CW520*I520,7)</f>
        <v>0</v>
      </c>
      <c r="W520">
        <f t="shared" si="402"/>
        <v>0</v>
      </c>
      <c r="X520">
        <f t="shared" si="403"/>
        <v>0</v>
      </c>
      <c r="Y520">
        <f t="shared" si="404"/>
        <v>0</v>
      </c>
      <c r="AA520">
        <v>48216218</v>
      </c>
      <c r="AB520">
        <f t="shared" si="405"/>
        <v>10263.58</v>
      </c>
      <c r="AC520">
        <f>ROUND((ES520),6)</f>
        <v>10263.58</v>
      </c>
      <c r="AD520">
        <f>ROUND((((ET520)-(EU520))+AE520),6)</f>
        <v>0</v>
      </c>
      <c r="AE520">
        <f>ROUND((EU520),6)</f>
        <v>0</v>
      </c>
      <c r="AF520">
        <f>ROUND((EV520),6)</f>
        <v>0</v>
      </c>
      <c r="AG520">
        <f t="shared" si="406"/>
        <v>0</v>
      </c>
      <c r="AH520">
        <f>(EW520)</f>
        <v>0</v>
      </c>
      <c r="AI520">
        <f>(EX520)</f>
        <v>0</v>
      </c>
      <c r="AJ520">
        <f t="shared" si="407"/>
        <v>0</v>
      </c>
      <c r="AK520">
        <v>10263.58</v>
      </c>
      <c r="AL520">
        <v>10263.58</v>
      </c>
      <c r="AM520">
        <v>0</v>
      </c>
      <c r="AN520">
        <v>0</v>
      </c>
      <c r="AO520">
        <v>0</v>
      </c>
      <c r="AP520">
        <v>0</v>
      </c>
      <c r="AQ520">
        <v>0</v>
      </c>
      <c r="AR520">
        <v>0</v>
      </c>
      <c r="AS520">
        <v>0</v>
      </c>
      <c r="AT520">
        <v>0</v>
      </c>
      <c r="AU520">
        <v>0</v>
      </c>
      <c r="AV520">
        <v>1</v>
      </c>
      <c r="AW520">
        <v>1</v>
      </c>
      <c r="AZ520">
        <v>1</v>
      </c>
      <c r="BA520">
        <v>1</v>
      </c>
      <c r="BB520">
        <v>1</v>
      </c>
      <c r="BC520">
        <v>1</v>
      </c>
      <c r="BD520" t="s">
        <v>3</v>
      </c>
      <c r="BE520" t="s">
        <v>3</v>
      </c>
      <c r="BF520" t="s">
        <v>3</v>
      </c>
      <c r="BG520" t="s">
        <v>3</v>
      </c>
      <c r="BH520">
        <v>3</v>
      </c>
      <c r="BI520">
        <v>3</v>
      </c>
      <c r="BJ520" t="s">
        <v>703</v>
      </c>
      <c r="BM520">
        <v>100</v>
      </c>
      <c r="BN520">
        <v>0</v>
      </c>
      <c r="BO520" t="s">
        <v>3</v>
      </c>
      <c r="BP520">
        <v>0</v>
      </c>
      <c r="BQ520">
        <v>5</v>
      </c>
      <c r="BR520">
        <v>0</v>
      </c>
      <c r="BS520">
        <v>1</v>
      </c>
      <c r="BT520">
        <v>1</v>
      </c>
      <c r="BU520">
        <v>1</v>
      </c>
      <c r="BV520">
        <v>1</v>
      </c>
      <c r="BW520">
        <v>1</v>
      </c>
      <c r="BX520">
        <v>1</v>
      </c>
      <c r="BY520" t="s">
        <v>3</v>
      </c>
      <c r="BZ520">
        <v>0</v>
      </c>
      <c r="CA520">
        <v>0</v>
      </c>
      <c r="CB520" t="s">
        <v>3</v>
      </c>
      <c r="CE520">
        <v>0</v>
      </c>
      <c r="CF520">
        <v>0</v>
      </c>
      <c r="CG520">
        <v>0</v>
      </c>
      <c r="CM520">
        <v>0</v>
      </c>
      <c r="CN520" t="s">
        <v>3</v>
      </c>
      <c r="CO520">
        <v>0</v>
      </c>
      <c r="CP520">
        <f t="shared" si="408"/>
        <v>10263.58</v>
      </c>
      <c r="CQ520">
        <f>ROUND(AL520*BC520,2)</f>
        <v>10263.58</v>
      </c>
      <c r="CR520">
        <f>ROUND(AM520*BB520,2)</f>
        <v>0</v>
      </c>
      <c r="CS520">
        <f>ROUND(AN520*BS520,2)</f>
        <v>0</v>
      </c>
      <c r="CT520">
        <f>ROUND(AO520*BA520,2)</f>
        <v>0</v>
      </c>
      <c r="CU520">
        <f t="shared" si="409"/>
        <v>0</v>
      </c>
      <c r="CV520">
        <f>AH520</f>
        <v>0</v>
      </c>
      <c r="CW520">
        <f>AI520</f>
        <v>0</v>
      </c>
      <c r="CX520">
        <f t="shared" si="410"/>
        <v>0</v>
      </c>
      <c r="CY520">
        <f>0</f>
        <v>0</v>
      </c>
      <c r="CZ520">
        <f>0</f>
        <v>0</v>
      </c>
      <c r="DC520" t="s">
        <v>3</v>
      </c>
      <c r="DD520" t="s">
        <v>3</v>
      </c>
      <c r="DE520" t="s">
        <v>3</v>
      </c>
      <c r="DF520" t="s">
        <v>3</v>
      </c>
      <c r="DG520" t="s">
        <v>3</v>
      </c>
      <c r="DH520" t="s">
        <v>3</v>
      </c>
      <c r="DI520" t="s">
        <v>3</v>
      </c>
      <c r="DJ520" t="s">
        <v>3</v>
      </c>
      <c r="DK520" t="s">
        <v>3</v>
      </c>
      <c r="DL520" t="s">
        <v>3</v>
      </c>
      <c r="DM520" t="s">
        <v>3</v>
      </c>
      <c r="DN520">
        <v>0</v>
      </c>
      <c r="DO520">
        <v>0</v>
      </c>
      <c r="DP520">
        <v>1</v>
      </c>
      <c r="DQ520">
        <v>1</v>
      </c>
      <c r="DU520">
        <v>1013</v>
      </c>
      <c r="DV520" t="s">
        <v>23</v>
      </c>
      <c r="DW520" t="s">
        <v>23</v>
      </c>
      <c r="DX520">
        <v>1</v>
      </c>
      <c r="DZ520" t="s">
        <v>3</v>
      </c>
      <c r="EA520" t="s">
        <v>3</v>
      </c>
      <c r="EB520" t="s">
        <v>3</v>
      </c>
      <c r="EC520" t="s">
        <v>3</v>
      </c>
      <c r="EE520">
        <v>45799867</v>
      </c>
      <c r="EF520">
        <v>5</v>
      </c>
      <c r="EG520" t="s">
        <v>39</v>
      </c>
      <c r="EH520">
        <v>0</v>
      </c>
      <c r="EI520" t="s">
        <v>3</v>
      </c>
      <c r="EJ520">
        <v>3</v>
      </c>
      <c r="EK520">
        <v>100</v>
      </c>
      <c r="EL520" t="s">
        <v>40</v>
      </c>
      <c r="EM520" t="s">
        <v>41</v>
      </c>
      <c r="EO520" t="s">
        <v>3</v>
      </c>
      <c r="EQ520">
        <v>131072</v>
      </c>
      <c r="ER520">
        <v>0</v>
      </c>
      <c r="ES520">
        <v>10263.58</v>
      </c>
      <c r="ET520">
        <v>0</v>
      </c>
      <c r="EU520">
        <v>0</v>
      </c>
      <c r="EV520">
        <v>0</v>
      </c>
      <c r="EW520">
        <v>0</v>
      </c>
      <c r="EX520">
        <v>0</v>
      </c>
      <c r="EY520">
        <v>0</v>
      </c>
      <c r="FQ520">
        <v>0</v>
      </c>
      <c r="FR520">
        <f>P520</f>
        <v>10263.58</v>
      </c>
      <c r="FS520">
        <v>0</v>
      </c>
      <c r="FX520">
        <v>0</v>
      </c>
      <c r="FY520">
        <v>0</v>
      </c>
      <c r="GA520" t="s">
        <v>3</v>
      </c>
      <c r="GD520">
        <v>1</v>
      </c>
      <c r="GF520">
        <v>1127856921</v>
      </c>
      <c r="GG520">
        <v>2</v>
      </c>
      <c r="GH520">
        <v>0</v>
      </c>
      <c r="GI520">
        <v>-2</v>
      </c>
      <c r="GJ520">
        <v>0</v>
      </c>
      <c r="GK520">
        <v>0</v>
      </c>
      <c r="GL520">
        <f t="shared" si="411"/>
        <v>0</v>
      </c>
      <c r="GM520">
        <f t="shared" si="412"/>
        <v>10263.58</v>
      </c>
      <c r="GN520">
        <f t="shared" si="413"/>
        <v>0</v>
      </c>
      <c r="GO520">
        <f t="shared" si="414"/>
        <v>0</v>
      </c>
      <c r="GP520">
        <f t="shared" si="415"/>
        <v>0</v>
      </c>
      <c r="GR520">
        <v>0</v>
      </c>
      <c r="GS520">
        <v>0</v>
      </c>
      <c r="GT520">
        <v>0</v>
      </c>
      <c r="GU520" t="s">
        <v>3</v>
      </c>
      <c r="GV520">
        <f t="shared" si="416"/>
        <v>0</v>
      </c>
      <c r="GW520">
        <v>1</v>
      </c>
      <c r="GX520">
        <f t="shared" si="417"/>
        <v>0</v>
      </c>
      <c r="HA520">
        <v>0</v>
      </c>
      <c r="HB520">
        <v>0</v>
      </c>
      <c r="HC520">
        <f t="shared" si="418"/>
        <v>0</v>
      </c>
      <c r="HE520" t="s">
        <v>3</v>
      </c>
      <c r="HF520" t="s">
        <v>3</v>
      </c>
      <c r="HM520" t="s">
        <v>3</v>
      </c>
      <c r="HN520" t="s">
        <v>3</v>
      </c>
      <c r="HO520" t="s">
        <v>3</v>
      </c>
      <c r="HP520" t="s">
        <v>3</v>
      </c>
      <c r="HQ520" t="s">
        <v>3</v>
      </c>
      <c r="HS520">
        <v>0</v>
      </c>
      <c r="IK520">
        <v>0</v>
      </c>
    </row>
    <row r="521" spans="1:245" x14ac:dyDescent="0.2">
      <c r="A521">
        <v>17</v>
      </c>
      <c r="B521">
        <v>1</v>
      </c>
      <c r="C521">
        <f>ROW(SmtRes!A762)</f>
        <v>762</v>
      </c>
      <c r="D521">
        <f>ROW(EtalonRes!A762)</f>
        <v>762</v>
      </c>
      <c r="E521" t="s">
        <v>704</v>
      </c>
      <c r="F521" t="s">
        <v>705</v>
      </c>
      <c r="G521" t="s">
        <v>706</v>
      </c>
      <c r="H521" t="s">
        <v>23</v>
      </c>
      <c r="I521">
        <f>ROUND(1,7)</f>
        <v>1</v>
      </c>
      <c r="J521">
        <v>0</v>
      </c>
      <c r="K521">
        <f>ROUND(1,7)</f>
        <v>1</v>
      </c>
      <c r="O521">
        <f t="shared" si="400"/>
        <v>15577.12</v>
      </c>
      <c r="P521">
        <f>SUMIF(SmtRes!AQ752:'SmtRes'!AQ762,"=1",SmtRes!DF752:'SmtRes'!DF762)</f>
        <v>418.32</v>
      </c>
      <c r="Q521">
        <f>SUMIF(SmtRes!AQ752:'SmtRes'!AQ762,"=1",SmtRes!DG752:'SmtRes'!DG762)</f>
        <v>865.6099999999999</v>
      </c>
      <c r="R521">
        <f>SUMIF(SmtRes!AQ752:'SmtRes'!AQ762,"=1",SmtRes!DH752:'SmtRes'!DH762)</f>
        <v>786.52</v>
      </c>
      <c r="S521">
        <f>SUMIF(SmtRes!AQ752:'SmtRes'!AQ762,"=1",SmtRes!DI752:'SmtRes'!DI762)</f>
        <v>13506.67</v>
      </c>
      <c r="T521">
        <f t="shared" si="401"/>
        <v>0</v>
      </c>
      <c r="U521">
        <f>SUMIF(SmtRes!AQ752:'SmtRes'!AQ762,"=1",SmtRes!CV752:'SmtRes'!CV762)</f>
        <v>18.5</v>
      </c>
      <c r="V521">
        <f>SUMIF(SmtRes!AQ752:'SmtRes'!AQ762,"=1",SmtRes!CW752:'SmtRes'!CW762)</f>
        <v>0.86899999999999999</v>
      </c>
      <c r="W521">
        <f t="shared" si="402"/>
        <v>0</v>
      </c>
      <c r="X521">
        <f t="shared" si="403"/>
        <v>12863.87</v>
      </c>
      <c r="Y521">
        <f t="shared" si="404"/>
        <v>6574.87</v>
      </c>
      <c r="AA521">
        <v>48216218</v>
      </c>
      <c r="AB521">
        <f t="shared" si="405"/>
        <v>14763.010668000001</v>
      </c>
      <c r="AC521">
        <f>ROUND((SUM(SmtRes!BQ752:'SmtRes'!BQ762)),6)</f>
        <v>392.25405799999999</v>
      </c>
      <c r="AD521">
        <f>ROUND((((SUM(SmtRes!BR752:'SmtRes'!BR762))-(SUM(SmtRes!BS752:'SmtRes'!BS762)))+AE521),6)</f>
        <v>864.09160999999995</v>
      </c>
      <c r="AE521">
        <f>ROUND((SUM(SmtRes!BS752:'SmtRes'!BS762)),6)</f>
        <v>786.52012999999999</v>
      </c>
      <c r="AF521">
        <f>ROUND((SUM(SmtRes!BT752:'SmtRes'!BT762)),6)</f>
        <v>13506.665000000001</v>
      </c>
      <c r="AG521">
        <f t="shared" si="406"/>
        <v>0</v>
      </c>
      <c r="AH521">
        <f>(SUM(SmtRes!BU752:'SmtRes'!BU762))</f>
        <v>18.5</v>
      </c>
      <c r="AI521">
        <f>(SUM(SmtRes!BV752:'SmtRes'!BV762))</f>
        <v>0.86899999999999999</v>
      </c>
      <c r="AJ521">
        <f t="shared" si="407"/>
        <v>0</v>
      </c>
      <c r="AK521">
        <v>15549.530797600002</v>
      </c>
      <c r="AL521">
        <v>392.25405760000001</v>
      </c>
      <c r="AM521">
        <v>864.09160999999995</v>
      </c>
      <c r="AN521">
        <v>786.52012999999999</v>
      </c>
      <c r="AO521">
        <v>13506.665000000001</v>
      </c>
      <c r="AP521">
        <v>0</v>
      </c>
      <c r="AQ521">
        <v>18.5</v>
      </c>
      <c r="AR521">
        <v>0.86899999999999999</v>
      </c>
      <c r="AS521">
        <v>0</v>
      </c>
      <c r="AT521">
        <v>90</v>
      </c>
      <c r="AU521">
        <v>46</v>
      </c>
      <c r="AV521">
        <v>1</v>
      </c>
      <c r="AW521">
        <v>1</v>
      </c>
      <c r="AZ521">
        <v>1</v>
      </c>
      <c r="BA521">
        <v>1</v>
      </c>
      <c r="BB521">
        <v>1</v>
      </c>
      <c r="BC521">
        <v>1</v>
      </c>
      <c r="BD521" t="s">
        <v>3</v>
      </c>
      <c r="BE521" t="s">
        <v>3</v>
      </c>
      <c r="BF521" t="s">
        <v>3</v>
      </c>
      <c r="BG521" t="s">
        <v>3</v>
      </c>
      <c r="BH521">
        <v>0</v>
      </c>
      <c r="BI521">
        <v>2</v>
      </c>
      <c r="BJ521" t="s">
        <v>707</v>
      </c>
      <c r="BM521">
        <v>111002</v>
      </c>
      <c r="BN521">
        <v>0</v>
      </c>
      <c r="BO521" t="s">
        <v>3</v>
      </c>
      <c r="BP521">
        <v>0</v>
      </c>
      <c r="BQ521">
        <v>3</v>
      </c>
      <c r="BR521">
        <v>0</v>
      </c>
      <c r="BS521">
        <v>1</v>
      </c>
      <c r="BT521">
        <v>1</v>
      </c>
      <c r="BU521">
        <v>1</v>
      </c>
      <c r="BV521">
        <v>1</v>
      </c>
      <c r="BW521">
        <v>1</v>
      </c>
      <c r="BX521">
        <v>1</v>
      </c>
      <c r="BY521" t="s">
        <v>3</v>
      </c>
      <c r="BZ521">
        <v>90</v>
      </c>
      <c r="CA521">
        <v>46</v>
      </c>
      <c r="CB521" t="s">
        <v>3</v>
      </c>
      <c r="CE521">
        <v>0</v>
      </c>
      <c r="CF521">
        <v>0</v>
      </c>
      <c r="CG521">
        <v>0</v>
      </c>
      <c r="CM521">
        <v>0</v>
      </c>
      <c r="CN521" t="s">
        <v>3</v>
      </c>
      <c r="CO521">
        <v>0</v>
      </c>
      <c r="CP521">
        <f t="shared" si="408"/>
        <v>15577.12</v>
      </c>
      <c r="CQ521">
        <f>SUMIF(SmtRes!AQ752:'SmtRes'!AQ762,"=1",SmtRes!AA752:'SmtRes'!AA762)</f>
        <v>191137.24</v>
      </c>
      <c r="CR521">
        <f>SUMIF(SmtRes!AQ752:'SmtRes'!AQ762,"=1",SmtRes!AB752:'SmtRes'!AB762)</f>
        <v>2070.9499999999998</v>
      </c>
      <c r="CS521">
        <f>SUMIF(SmtRes!AQ752:'SmtRes'!AQ762,"=1",SmtRes!AC752:'SmtRes'!AC762)</f>
        <v>1833.98</v>
      </c>
      <c r="CT521">
        <f>SUMIF(SmtRes!AQ752:'SmtRes'!AQ762,"=1",SmtRes!AD752:'SmtRes'!AD762)</f>
        <v>730.09</v>
      </c>
      <c r="CU521">
        <f t="shared" si="409"/>
        <v>0</v>
      </c>
      <c r="CV521">
        <f>SUMIF(SmtRes!AQ752:'SmtRes'!AQ762,"=1",SmtRes!BU752:'SmtRes'!BU762)</f>
        <v>18.5</v>
      </c>
      <c r="CW521">
        <f>SUMIF(SmtRes!AQ752:'SmtRes'!AQ762,"=1",SmtRes!BV752:'SmtRes'!BV762)</f>
        <v>0.86899999999999999</v>
      </c>
      <c r="CX521">
        <f t="shared" si="410"/>
        <v>0</v>
      </c>
      <c r="CY521">
        <f>(((S521+R521)*AT521)/100)</f>
        <v>12863.871000000001</v>
      </c>
      <c r="CZ521">
        <f>(((S521+R521)*AU521)/100)</f>
        <v>6574.8674000000001</v>
      </c>
      <c r="DC521" t="s">
        <v>3</v>
      </c>
      <c r="DD521" t="s">
        <v>3</v>
      </c>
      <c r="DE521" t="s">
        <v>3</v>
      </c>
      <c r="DF521" t="s">
        <v>3</v>
      </c>
      <c r="DG521" t="s">
        <v>3</v>
      </c>
      <c r="DH521" t="s">
        <v>3</v>
      </c>
      <c r="DI521" t="s">
        <v>3</v>
      </c>
      <c r="DJ521" t="s">
        <v>3</v>
      </c>
      <c r="DK521" t="s">
        <v>3</v>
      </c>
      <c r="DL521" t="s">
        <v>3</v>
      </c>
      <c r="DM521" t="s">
        <v>3</v>
      </c>
      <c r="DN521">
        <v>0</v>
      </c>
      <c r="DO521">
        <v>0</v>
      </c>
      <c r="DP521">
        <v>1</v>
      </c>
      <c r="DQ521">
        <v>1</v>
      </c>
      <c r="DU521">
        <v>1013</v>
      </c>
      <c r="DV521" t="s">
        <v>23</v>
      </c>
      <c r="DW521" t="s">
        <v>23</v>
      </c>
      <c r="DX521">
        <v>1</v>
      </c>
      <c r="DZ521" t="s">
        <v>3</v>
      </c>
      <c r="EA521" t="s">
        <v>3</v>
      </c>
      <c r="EB521" t="s">
        <v>3</v>
      </c>
      <c r="EC521" t="s">
        <v>3</v>
      </c>
      <c r="EE521">
        <v>45799468</v>
      </c>
      <c r="EF521">
        <v>3</v>
      </c>
      <c r="EG521" t="s">
        <v>25</v>
      </c>
      <c r="EH521">
        <v>0</v>
      </c>
      <c r="EI521" t="s">
        <v>3</v>
      </c>
      <c r="EJ521">
        <v>2</v>
      </c>
      <c r="EK521">
        <v>111002</v>
      </c>
      <c r="EL521" t="s">
        <v>129</v>
      </c>
      <c r="EM521" t="s">
        <v>130</v>
      </c>
      <c r="EO521" t="s">
        <v>708</v>
      </c>
      <c r="EQ521">
        <v>131584</v>
      </c>
      <c r="ER521">
        <v>0</v>
      </c>
      <c r="ES521">
        <v>0</v>
      </c>
      <c r="ET521">
        <v>0</v>
      </c>
      <c r="EU521">
        <v>0</v>
      </c>
      <c r="EV521">
        <v>0</v>
      </c>
      <c r="EW521">
        <v>18.5</v>
      </c>
      <c r="EX521">
        <v>0.87</v>
      </c>
      <c r="EY521">
        <v>0</v>
      </c>
      <c r="FQ521">
        <v>0</v>
      </c>
      <c r="FR521">
        <v>0</v>
      </c>
      <c r="FS521">
        <v>0</v>
      </c>
      <c r="FX521">
        <v>90</v>
      </c>
      <c r="FY521">
        <v>46</v>
      </c>
      <c r="GA521" t="s">
        <v>3</v>
      </c>
      <c r="GD521">
        <v>1</v>
      </c>
      <c r="GF521">
        <v>-1756762615</v>
      </c>
      <c r="GG521">
        <v>2</v>
      </c>
      <c r="GH521">
        <v>1</v>
      </c>
      <c r="GI521">
        <v>-2</v>
      </c>
      <c r="GJ521">
        <v>0</v>
      </c>
      <c r="GK521">
        <v>0</v>
      </c>
      <c r="GL521">
        <f t="shared" si="411"/>
        <v>0</v>
      </c>
      <c r="GM521">
        <f t="shared" si="412"/>
        <v>35015.86</v>
      </c>
      <c r="GN521">
        <f t="shared" si="413"/>
        <v>0</v>
      </c>
      <c r="GO521">
        <f t="shared" si="414"/>
        <v>35015.86</v>
      </c>
      <c r="GP521">
        <f t="shared" si="415"/>
        <v>0</v>
      </c>
      <c r="GR521">
        <v>0</v>
      </c>
      <c r="GS521">
        <v>0</v>
      </c>
      <c r="GT521">
        <v>0</v>
      </c>
      <c r="GU521" t="s">
        <v>3</v>
      </c>
      <c r="GV521">
        <f t="shared" si="416"/>
        <v>0</v>
      </c>
      <c r="GW521">
        <v>1</v>
      </c>
      <c r="GX521">
        <f t="shared" si="417"/>
        <v>0</v>
      </c>
      <c r="HA521">
        <v>0</v>
      </c>
      <c r="HB521">
        <v>0</v>
      </c>
      <c r="HC521">
        <f t="shared" si="418"/>
        <v>0</v>
      </c>
      <c r="HE521" t="s">
        <v>3</v>
      </c>
      <c r="HF521" t="s">
        <v>3</v>
      </c>
      <c r="HM521" t="s">
        <v>3</v>
      </c>
      <c r="HN521" t="s">
        <v>132</v>
      </c>
      <c r="HO521" t="s">
        <v>133</v>
      </c>
      <c r="HP521" t="s">
        <v>129</v>
      </c>
      <c r="HQ521" t="s">
        <v>129</v>
      </c>
      <c r="HS521">
        <v>0</v>
      </c>
      <c r="IK521">
        <v>0</v>
      </c>
    </row>
    <row r="522" spans="1:245" x14ac:dyDescent="0.2">
      <c r="A522">
        <v>17</v>
      </c>
      <c r="B522">
        <v>1</v>
      </c>
      <c r="E522" t="s">
        <v>709</v>
      </c>
      <c r="F522" t="s">
        <v>36</v>
      </c>
      <c r="G522" t="s">
        <v>710</v>
      </c>
      <c r="H522" t="s">
        <v>23</v>
      </c>
      <c r="I522">
        <f>ROUND(1,7)</f>
        <v>1</v>
      </c>
      <c r="J522">
        <v>0</v>
      </c>
      <c r="K522">
        <f>ROUND(1,7)</f>
        <v>1</v>
      </c>
      <c r="O522">
        <f t="shared" si="400"/>
        <v>15219.85</v>
      </c>
      <c r="P522">
        <f>ROUND(CQ522*I522,2)</f>
        <v>15219.85</v>
      </c>
      <c r="Q522">
        <f>ROUND(CR522*I522,2)</f>
        <v>0</v>
      </c>
      <c r="R522">
        <f>ROUND(CS522*I522,2)</f>
        <v>0</v>
      </c>
      <c r="S522">
        <f>ROUND(CT522*I522,2)</f>
        <v>0</v>
      </c>
      <c r="T522">
        <f t="shared" si="401"/>
        <v>0</v>
      </c>
      <c r="U522">
        <f>ROUND(CV522*I522,7)</f>
        <v>0</v>
      </c>
      <c r="V522">
        <f>ROUND(CW522*I522,7)</f>
        <v>0</v>
      </c>
      <c r="W522">
        <f t="shared" si="402"/>
        <v>0</v>
      </c>
      <c r="X522">
        <f t="shared" si="403"/>
        <v>0</v>
      </c>
      <c r="Y522">
        <f t="shared" si="404"/>
        <v>0</v>
      </c>
      <c r="AA522">
        <v>48216218</v>
      </c>
      <c r="AB522">
        <f t="shared" si="405"/>
        <v>15219.85</v>
      </c>
      <c r="AC522">
        <f>ROUND((ES522),6)</f>
        <v>15219.85</v>
      </c>
      <c r="AD522">
        <f>ROUND((((ET522)-(EU522))+AE522),6)</f>
        <v>0</v>
      </c>
      <c r="AE522">
        <f>ROUND((EU522),6)</f>
        <v>0</v>
      </c>
      <c r="AF522">
        <f>ROUND((EV522),6)</f>
        <v>0</v>
      </c>
      <c r="AG522">
        <f t="shared" si="406"/>
        <v>0</v>
      </c>
      <c r="AH522">
        <f>(EW522)</f>
        <v>0</v>
      </c>
      <c r="AI522">
        <f>(EX522)</f>
        <v>0</v>
      </c>
      <c r="AJ522">
        <f t="shared" si="407"/>
        <v>0</v>
      </c>
      <c r="AK522">
        <v>15219.85</v>
      </c>
      <c r="AL522">
        <v>15219.85</v>
      </c>
      <c r="AM522">
        <v>0</v>
      </c>
      <c r="AN522">
        <v>0</v>
      </c>
      <c r="AO522">
        <v>0</v>
      </c>
      <c r="AP522">
        <v>0</v>
      </c>
      <c r="AQ522">
        <v>0</v>
      </c>
      <c r="AR522">
        <v>0</v>
      </c>
      <c r="AS522">
        <v>0</v>
      </c>
      <c r="AT522">
        <v>0</v>
      </c>
      <c r="AU522">
        <v>0</v>
      </c>
      <c r="AV522">
        <v>1</v>
      </c>
      <c r="AW522">
        <v>1</v>
      </c>
      <c r="AZ522">
        <v>1</v>
      </c>
      <c r="BA522">
        <v>1</v>
      </c>
      <c r="BB522">
        <v>1</v>
      </c>
      <c r="BC522">
        <v>1</v>
      </c>
      <c r="BD522" t="s">
        <v>3</v>
      </c>
      <c r="BE522" t="s">
        <v>3</v>
      </c>
      <c r="BF522" t="s">
        <v>3</v>
      </c>
      <c r="BG522" t="s">
        <v>3</v>
      </c>
      <c r="BH522">
        <v>3</v>
      </c>
      <c r="BI522">
        <v>3</v>
      </c>
      <c r="BJ522" t="s">
        <v>711</v>
      </c>
      <c r="BM522">
        <v>100</v>
      </c>
      <c r="BN522">
        <v>0</v>
      </c>
      <c r="BO522" t="s">
        <v>3</v>
      </c>
      <c r="BP522">
        <v>0</v>
      </c>
      <c r="BQ522">
        <v>5</v>
      </c>
      <c r="BR522">
        <v>0</v>
      </c>
      <c r="BS522">
        <v>1</v>
      </c>
      <c r="BT522">
        <v>1</v>
      </c>
      <c r="BU522">
        <v>1</v>
      </c>
      <c r="BV522">
        <v>1</v>
      </c>
      <c r="BW522">
        <v>1</v>
      </c>
      <c r="BX522">
        <v>1</v>
      </c>
      <c r="BY522" t="s">
        <v>3</v>
      </c>
      <c r="BZ522">
        <v>0</v>
      </c>
      <c r="CA522">
        <v>0</v>
      </c>
      <c r="CB522" t="s">
        <v>3</v>
      </c>
      <c r="CE522">
        <v>0</v>
      </c>
      <c r="CF522">
        <v>0</v>
      </c>
      <c r="CG522">
        <v>0</v>
      </c>
      <c r="CM522">
        <v>0</v>
      </c>
      <c r="CN522" t="s">
        <v>3</v>
      </c>
      <c r="CO522">
        <v>0</v>
      </c>
      <c r="CP522">
        <f t="shared" si="408"/>
        <v>15219.85</v>
      </c>
      <c r="CQ522">
        <f>ROUND(AL522*BC522,2)</f>
        <v>15219.85</v>
      </c>
      <c r="CR522">
        <f>ROUND(AM522*BB522,2)</f>
        <v>0</v>
      </c>
      <c r="CS522">
        <f>ROUND(AN522*BS522,2)</f>
        <v>0</v>
      </c>
      <c r="CT522">
        <f>ROUND(AO522*BA522,2)</f>
        <v>0</v>
      </c>
      <c r="CU522">
        <f t="shared" si="409"/>
        <v>0</v>
      </c>
      <c r="CV522">
        <f>AH522</f>
        <v>0</v>
      </c>
      <c r="CW522">
        <f>AI522</f>
        <v>0</v>
      </c>
      <c r="CX522">
        <f t="shared" si="410"/>
        <v>0</v>
      </c>
      <c r="CY522">
        <f>0</f>
        <v>0</v>
      </c>
      <c r="CZ522">
        <f>0</f>
        <v>0</v>
      </c>
      <c r="DC522" t="s">
        <v>3</v>
      </c>
      <c r="DD522" t="s">
        <v>3</v>
      </c>
      <c r="DE522" t="s">
        <v>3</v>
      </c>
      <c r="DF522" t="s">
        <v>3</v>
      </c>
      <c r="DG522" t="s">
        <v>3</v>
      </c>
      <c r="DH522" t="s">
        <v>3</v>
      </c>
      <c r="DI522" t="s">
        <v>3</v>
      </c>
      <c r="DJ522" t="s">
        <v>3</v>
      </c>
      <c r="DK522" t="s">
        <v>3</v>
      </c>
      <c r="DL522" t="s">
        <v>3</v>
      </c>
      <c r="DM522" t="s">
        <v>3</v>
      </c>
      <c r="DN522">
        <v>0</v>
      </c>
      <c r="DO522">
        <v>0</v>
      </c>
      <c r="DP522">
        <v>1</v>
      </c>
      <c r="DQ522">
        <v>1</v>
      </c>
      <c r="DU522">
        <v>1013</v>
      </c>
      <c r="DV522" t="s">
        <v>23</v>
      </c>
      <c r="DW522" t="s">
        <v>23</v>
      </c>
      <c r="DX522">
        <v>1</v>
      </c>
      <c r="DZ522" t="s">
        <v>3</v>
      </c>
      <c r="EA522" t="s">
        <v>3</v>
      </c>
      <c r="EB522" t="s">
        <v>3</v>
      </c>
      <c r="EC522" t="s">
        <v>3</v>
      </c>
      <c r="EE522">
        <v>45799867</v>
      </c>
      <c r="EF522">
        <v>5</v>
      </c>
      <c r="EG522" t="s">
        <v>39</v>
      </c>
      <c r="EH522">
        <v>0</v>
      </c>
      <c r="EI522" t="s">
        <v>3</v>
      </c>
      <c r="EJ522">
        <v>3</v>
      </c>
      <c r="EK522">
        <v>100</v>
      </c>
      <c r="EL522" t="s">
        <v>40</v>
      </c>
      <c r="EM522" t="s">
        <v>41</v>
      </c>
      <c r="EO522" t="s">
        <v>3</v>
      </c>
      <c r="EQ522">
        <v>131072</v>
      </c>
      <c r="ER522">
        <v>0</v>
      </c>
      <c r="ES522">
        <v>15219.85</v>
      </c>
      <c r="ET522">
        <v>0</v>
      </c>
      <c r="EU522">
        <v>0</v>
      </c>
      <c r="EV522">
        <v>0</v>
      </c>
      <c r="EW522">
        <v>0</v>
      </c>
      <c r="EX522">
        <v>0</v>
      </c>
      <c r="EY522">
        <v>0</v>
      </c>
      <c r="FQ522">
        <v>0</v>
      </c>
      <c r="FR522">
        <f>P522</f>
        <v>15219.85</v>
      </c>
      <c r="FS522">
        <v>0</v>
      </c>
      <c r="FX522">
        <v>0</v>
      </c>
      <c r="FY522">
        <v>0</v>
      </c>
      <c r="GA522" t="s">
        <v>3</v>
      </c>
      <c r="GD522">
        <v>1</v>
      </c>
      <c r="GF522">
        <v>-932301660</v>
      </c>
      <c r="GG522">
        <v>2</v>
      </c>
      <c r="GH522">
        <v>0</v>
      </c>
      <c r="GI522">
        <v>-2</v>
      </c>
      <c r="GJ522">
        <v>0</v>
      </c>
      <c r="GK522">
        <v>0</v>
      </c>
      <c r="GL522">
        <f t="shared" si="411"/>
        <v>0</v>
      </c>
      <c r="GM522">
        <f t="shared" si="412"/>
        <v>15219.85</v>
      </c>
      <c r="GN522">
        <f t="shared" si="413"/>
        <v>0</v>
      </c>
      <c r="GO522">
        <f t="shared" si="414"/>
        <v>0</v>
      </c>
      <c r="GP522">
        <f t="shared" si="415"/>
        <v>0</v>
      </c>
      <c r="GR522">
        <v>0</v>
      </c>
      <c r="GS522">
        <v>0</v>
      </c>
      <c r="GT522">
        <v>0</v>
      </c>
      <c r="GU522" t="s">
        <v>3</v>
      </c>
      <c r="GV522">
        <f t="shared" si="416"/>
        <v>0</v>
      </c>
      <c r="GW522">
        <v>1</v>
      </c>
      <c r="GX522">
        <f t="shared" si="417"/>
        <v>0</v>
      </c>
      <c r="HA522">
        <v>0</v>
      </c>
      <c r="HB522">
        <v>0</v>
      </c>
      <c r="HC522">
        <f t="shared" si="418"/>
        <v>0</v>
      </c>
      <c r="HE522" t="s">
        <v>3</v>
      </c>
      <c r="HF522" t="s">
        <v>3</v>
      </c>
      <c r="HM522" t="s">
        <v>3</v>
      </c>
      <c r="HN522" t="s">
        <v>3</v>
      </c>
      <c r="HO522" t="s">
        <v>3</v>
      </c>
      <c r="HP522" t="s">
        <v>3</v>
      </c>
      <c r="HQ522" t="s">
        <v>3</v>
      </c>
      <c r="HS522">
        <v>0</v>
      </c>
      <c r="IK522">
        <v>0</v>
      </c>
    </row>
    <row r="523" spans="1:245" x14ac:dyDescent="0.2">
      <c r="A523">
        <v>17</v>
      </c>
      <c r="B523">
        <v>1</v>
      </c>
      <c r="C523">
        <f>ROW(SmtRes!A769)</f>
        <v>769</v>
      </c>
      <c r="D523">
        <f>ROW(EtalonRes!A769)</f>
        <v>769</v>
      </c>
      <c r="E523" t="s">
        <v>712</v>
      </c>
      <c r="F523" t="s">
        <v>713</v>
      </c>
      <c r="G523" t="s">
        <v>714</v>
      </c>
      <c r="H523" t="s">
        <v>23</v>
      </c>
      <c r="I523">
        <f>ROUND(16,7)</f>
        <v>16</v>
      </c>
      <c r="J523">
        <v>0</v>
      </c>
      <c r="K523">
        <f>ROUND(16,7)</f>
        <v>16</v>
      </c>
      <c r="O523">
        <f t="shared" si="400"/>
        <v>22206.84</v>
      </c>
      <c r="P523">
        <f>SUMIF(SmtRes!AQ763:'SmtRes'!AQ769,"=1",SmtRes!DF763:'SmtRes'!DF769)</f>
        <v>1169.21</v>
      </c>
      <c r="Q523">
        <f>SUMIF(SmtRes!AQ763:'SmtRes'!AQ769,"=1",SmtRes!DG763:'SmtRes'!DG769)</f>
        <v>0</v>
      </c>
      <c r="R523">
        <f>SUMIF(SmtRes!AQ763:'SmtRes'!AQ769,"=1",SmtRes!DH763:'SmtRes'!DH769)</f>
        <v>0</v>
      </c>
      <c r="S523">
        <f>SUMIF(SmtRes!AQ763:'SmtRes'!AQ769,"=1",SmtRes!DI763:'SmtRes'!DI769)</f>
        <v>21037.63</v>
      </c>
      <c r="T523">
        <f t="shared" si="401"/>
        <v>0</v>
      </c>
      <c r="U523">
        <f>SUMIF(SmtRes!AQ763:'SmtRes'!AQ769,"=1",SmtRes!CV763:'SmtRes'!CV769)</f>
        <v>26.88</v>
      </c>
      <c r="V523">
        <f>SUMIF(SmtRes!AQ763:'SmtRes'!AQ769,"=1",SmtRes!CW763:'SmtRes'!CW769)</f>
        <v>0</v>
      </c>
      <c r="W523">
        <f t="shared" si="402"/>
        <v>0</v>
      </c>
      <c r="X523">
        <f t="shared" si="403"/>
        <v>18933.87</v>
      </c>
      <c r="Y523">
        <f t="shared" si="404"/>
        <v>9677.31</v>
      </c>
      <c r="AA523">
        <v>48216218</v>
      </c>
      <c r="AB523">
        <f t="shared" si="405"/>
        <v>1375.2815479999999</v>
      </c>
      <c r="AC523">
        <f>ROUND((SUM(SmtRes!BQ763:'SmtRes'!BQ769)),6)</f>
        <v>60.429547999999997</v>
      </c>
      <c r="AD523">
        <f>ROUND((((0)-(0))+AE523),6)</f>
        <v>0</v>
      </c>
      <c r="AE523">
        <f>ROUND((0),6)</f>
        <v>0</v>
      </c>
      <c r="AF523">
        <f>ROUND((SUM(SmtRes!BT763:'SmtRes'!BT769)),6)</f>
        <v>1314.8520000000001</v>
      </c>
      <c r="AG523">
        <f t="shared" si="406"/>
        <v>0</v>
      </c>
      <c r="AH523">
        <f>(SUM(SmtRes!BU763:'SmtRes'!BU769))</f>
        <v>1.68</v>
      </c>
      <c r="AI523">
        <f>(0)</f>
        <v>0</v>
      </c>
      <c r="AJ523">
        <f t="shared" si="407"/>
        <v>0</v>
      </c>
      <c r="AK523">
        <v>1375.2815476999999</v>
      </c>
      <c r="AL523">
        <v>60.429547700000001</v>
      </c>
      <c r="AM523">
        <v>0</v>
      </c>
      <c r="AN523">
        <v>0</v>
      </c>
      <c r="AO523">
        <v>1314.8519999999999</v>
      </c>
      <c r="AP523">
        <v>0</v>
      </c>
      <c r="AQ523">
        <v>1.68</v>
      </c>
      <c r="AR523">
        <v>0</v>
      </c>
      <c r="AS523">
        <v>0</v>
      </c>
      <c r="AT523">
        <v>90</v>
      </c>
      <c r="AU523">
        <v>46</v>
      </c>
      <c r="AV523">
        <v>1</v>
      </c>
      <c r="AW523">
        <v>1</v>
      </c>
      <c r="AZ523">
        <v>1</v>
      </c>
      <c r="BA523">
        <v>1</v>
      </c>
      <c r="BB523">
        <v>1</v>
      </c>
      <c r="BC523">
        <v>1</v>
      </c>
      <c r="BD523" t="s">
        <v>3</v>
      </c>
      <c r="BE523" t="s">
        <v>3</v>
      </c>
      <c r="BF523" t="s">
        <v>3</v>
      </c>
      <c r="BG523" t="s">
        <v>3</v>
      </c>
      <c r="BH523">
        <v>0</v>
      </c>
      <c r="BI523">
        <v>2</v>
      </c>
      <c r="BJ523" t="s">
        <v>715</v>
      </c>
      <c r="BM523">
        <v>110011</v>
      </c>
      <c r="BN523">
        <v>0</v>
      </c>
      <c r="BO523" t="s">
        <v>3</v>
      </c>
      <c r="BP523">
        <v>0</v>
      </c>
      <c r="BQ523">
        <v>3</v>
      </c>
      <c r="BR523">
        <v>0</v>
      </c>
      <c r="BS523">
        <v>1</v>
      </c>
      <c r="BT523">
        <v>1</v>
      </c>
      <c r="BU523">
        <v>1</v>
      </c>
      <c r="BV523">
        <v>1</v>
      </c>
      <c r="BW523">
        <v>1</v>
      </c>
      <c r="BX523">
        <v>1</v>
      </c>
      <c r="BY523" t="s">
        <v>3</v>
      </c>
      <c r="BZ523">
        <v>90</v>
      </c>
      <c r="CA523">
        <v>46</v>
      </c>
      <c r="CB523" t="s">
        <v>3</v>
      </c>
      <c r="CE523">
        <v>0</v>
      </c>
      <c r="CF523">
        <v>0</v>
      </c>
      <c r="CG523">
        <v>0</v>
      </c>
      <c r="CM523">
        <v>0</v>
      </c>
      <c r="CN523" t="s">
        <v>3</v>
      </c>
      <c r="CO523">
        <v>0</v>
      </c>
      <c r="CP523">
        <f t="shared" si="408"/>
        <v>22206.84</v>
      </c>
      <c r="CQ523">
        <f>SUMIF(SmtRes!AQ763:'SmtRes'!AQ769,"=1",SmtRes!AA763:'SmtRes'!AA769)</f>
        <v>8755.3700000000008</v>
      </c>
      <c r="CR523">
        <f>SUMIF(SmtRes!AQ763:'SmtRes'!AQ769,"=1",SmtRes!AB763:'SmtRes'!AB769)</f>
        <v>0</v>
      </c>
      <c r="CS523">
        <f>SUMIF(SmtRes!AQ763:'SmtRes'!AQ769,"=1",SmtRes!AC763:'SmtRes'!AC769)</f>
        <v>0</v>
      </c>
      <c r="CT523">
        <f>SUMIF(SmtRes!AQ763:'SmtRes'!AQ769,"=1",SmtRes!AD763:'SmtRes'!AD769)</f>
        <v>782.65</v>
      </c>
      <c r="CU523">
        <f t="shared" si="409"/>
        <v>0</v>
      </c>
      <c r="CV523">
        <f>SUMIF(SmtRes!AQ763:'SmtRes'!AQ769,"=1",SmtRes!BU763:'SmtRes'!BU769)</f>
        <v>1.68</v>
      </c>
      <c r="CW523">
        <f>SUMIF(SmtRes!AQ763:'SmtRes'!AQ769,"=1",SmtRes!BV763:'SmtRes'!BV769)</f>
        <v>0</v>
      </c>
      <c r="CX523">
        <f t="shared" si="410"/>
        <v>0</v>
      </c>
      <c r="CY523">
        <f>(((S523+R523)*AT523)/100)</f>
        <v>18933.867000000002</v>
      </c>
      <c r="CZ523">
        <f>(((S523+R523)*AU523)/100)</f>
        <v>9677.3098000000009</v>
      </c>
      <c r="DC523" t="s">
        <v>3</v>
      </c>
      <c r="DD523" t="s">
        <v>3</v>
      </c>
      <c r="DE523" t="s">
        <v>3</v>
      </c>
      <c r="DF523" t="s">
        <v>3</v>
      </c>
      <c r="DG523" t="s">
        <v>3</v>
      </c>
      <c r="DH523" t="s">
        <v>3</v>
      </c>
      <c r="DI523" t="s">
        <v>3</v>
      </c>
      <c r="DJ523" t="s">
        <v>3</v>
      </c>
      <c r="DK523" t="s">
        <v>3</v>
      </c>
      <c r="DL523" t="s">
        <v>3</v>
      </c>
      <c r="DM523" t="s">
        <v>3</v>
      </c>
      <c r="DN523">
        <v>0</v>
      </c>
      <c r="DO523">
        <v>0</v>
      </c>
      <c r="DP523">
        <v>1</v>
      </c>
      <c r="DQ523">
        <v>1</v>
      </c>
      <c r="DU523">
        <v>1013</v>
      </c>
      <c r="DV523" t="s">
        <v>23</v>
      </c>
      <c r="DW523" t="s">
        <v>23</v>
      </c>
      <c r="DX523">
        <v>1</v>
      </c>
      <c r="DZ523" t="s">
        <v>3</v>
      </c>
      <c r="EA523" t="s">
        <v>3</v>
      </c>
      <c r="EB523" t="s">
        <v>3</v>
      </c>
      <c r="EC523" t="s">
        <v>3</v>
      </c>
      <c r="EE523">
        <v>45799543</v>
      </c>
      <c r="EF523">
        <v>3</v>
      </c>
      <c r="EG523" t="s">
        <v>25</v>
      </c>
      <c r="EH523">
        <v>0</v>
      </c>
      <c r="EI523" t="s">
        <v>3</v>
      </c>
      <c r="EJ523">
        <v>2</v>
      </c>
      <c r="EK523">
        <v>110011</v>
      </c>
      <c r="EL523" t="s">
        <v>60</v>
      </c>
      <c r="EM523" t="s">
        <v>61</v>
      </c>
      <c r="EO523" t="s">
        <v>3</v>
      </c>
      <c r="EQ523">
        <v>131072</v>
      </c>
      <c r="ER523">
        <v>0</v>
      </c>
      <c r="ES523">
        <v>0</v>
      </c>
      <c r="ET523">
        <v>0</v>
      </c>
      <c r="EU523">
        <v>0</v>
      </c>
      <c r="EV523">
        <v>0</v>
      </c>
      <c r="EW523">
        <v>1.68</v>
      </c>
      <c r="EX523">
        <v>0</v>
      </c>
      <c r="EY523">
        <v>0</v>
      </c>
      <c r="FQ523">
        <v>0</v>
      </c>
      <c r="FR523">
        <v>0</v>
      </c>
      <c r="FS523">
        <v>0</v>
      </c>
      <c r="FX523">
        <v>90</v>
      </c>
      <c r="FY523">
        <v>46</v>
      </c>
      <c r="GA523" t="s">
        <v>3</v>
      </c>
      <c r="GD523">
        <v>1</v>
      </c>
      <c r="GF523">
        <v>655322840</v>
      </c>
      <c r="GG523">
        <v>2</v>
      </c>
      <c r="GH523">
        <v>1</v>
      </c>
      <c r="GI523">
        <v>-2</v>
      </c>
      <c r="GJ523">
        <v>0</v>
      </c>
      <c r="GK523">
        <v>0</v>
      </c>
      <c r="GL523">
        <f t="shared" si="411"/>
        <v>0</v>
      </c>
      <c r="GM523">
        <f t="shared" si="412"/>
        <v>50818.02</v>
      </c>
      <c r="GN523">
        <f t="shared" si="413"/>
        <v>0</v>
      </c>
      <c r="GO523">
        <f t="shared" si="414"/>
        <v>50818.02</v>
      </c>
      <c r="GP523">
        <f t="shared" si="415"/>
        <v>0</v>
      </c>
      <c r="GR523">
        <v>0</v>
      </c>
      <c r="GS523">
        <v>0</v>
      </c>
      <c r="GT523">
        <v>0</v>
      </c>
      <c r="GU523" t="s">
        <v>3</v>
      </c>
      <c r="GV523">
        <f t="shared" si="416"/>
        <v>0</v>
      </c>
      <c r="GW523">
        <v>1</v>
      </c>
      <c r="GX523">
        <f t="shared" si="417"/>
        <v>0</v>
      </c>
      <c r="HA523">
        <v>0</v>
      </c>
      <c r="HB523">
        <v>0</v>
      </c>
      <c r="HC523">
        <f t="shared" si="418"/>
        <v>0</v>
      </c>
      <c r="HE523" t="s">
        <v>3</v>
      </c>
      <c r="HF523" t="s">
        <v>3</v>
      </c>
      <c r="HM523" t="s">
        <v>3</v>
      </c>
      <c r="HN523" t="s">
        <v>63</v>
      </c>
      <c r="HO523" t="s">
        <v>64</v>
      </c>
      <c r="HP523" t="s">
        <v>60</v>
      </c>
      <c r="HQ523" t="s">
        <v>60</v>
      </c>
      <c r="HS523">
        <v>0</v>
      </c>
      <c r="IK523">
        <v>0</v>
      </c>
    </row>
    <row r="524" spans="1:245" x14ac:dyDescent="0.2">
      <c r="A524">
        <v>17</v>
      </c>
      <c r="B524">
        <v>1</v>
      </c>
      <c r="E524" t="s">
        <v>716</v>
      </c>
      <c r="F524" t="s">
        <v>717</v>
      </c>
      <c r="G524" t="s">
        <v>718</v>
      </c>
      <c r="H524" t="s">
        <v>23</v>
      </c>
      <c r="I524">
        <f>ROUND(3,7)</f>
        <v>3</v>
      </c>
      <c r="J524">
        <v>0</v>
      </c>
      <c r="K524">
        <f>ROUND(3,7)</f>
        <v>3</v>
      </c>
      <c r="O524">
        <f t="shared" si="400"/>
        <v>5448.3</v>
      </c>
      <c r="P524">
        <f>ROUND(CQ524*I524,2)</f>
        <v>5448.3</v>
      </c>
      <c r="Q524">
        <f>ROUND(CR524*I524,2)</f>
        <v>0</v>
      </c>
      <c r="R524">
        <f>ROUND(CS524*I524,2)</f>
        <v>0</v>
      </c>
      <c r="S524">
        <f>ROUND(CT524*I524,2)</f>
        <v>0</v>
      </c>
      <c r="T524">
        <f t="shared" si="401"/>
        <v>0</v>
      </c>
      <c r="U524">
        <f>ROUND(CV524*I524,7)</f>
        <v>0</v>
      </c>
      <c r="V524">
        <f>ROUND(CW524*I524,7)</f>
        <v>0</v>
      </c>
      <c r="W524">
        <f t="shared" si="402"/>
        <v>0</v>
      </c>
      <c r="X524">
        <f t="shared" si="403"/>
        <v>0</v>
      </c>
      <c r="Y524">
        <f t="shared" si="404"/>
        <v>0</v>
      </c>
      <c r="AA524">
        <v>48216218</v>
      </c>
      <c r="AB524">
        <f t="shared" si="405"/>
        <v>1816.1</v>
      </c>
      <c r="AC524">
        <f>ROUND((ES524),6)</f>
        <v>1816.1</v>
      </c>
      <c r="AD524">
        <f>ROUND((((ET524)-(EU524))+AE524),6)</f>
        <v>0</v>
      </c>
      <c r="AE524">
        <f>ROUND((EU524),6)</f>
        <v>0</v>
      </c>
      <c r="AF524">
        <f>ROUND((EV524),6)</f>
        <v>0</v>
      </c>
      <c r="AG524">
        <f t="shared" si="406"/>
        <v>0</v>
      </c>
      <c r="AH524">
        <f>(EW524)</f>
        <v>0</v>
      </c>
      <c r="AI524">
        <f>(EX524)</f>
        <v>0</v>
      </c>
      <c r="AJ524">
        <f t="shared" si="407"/>
        <v>0</v>
      </c>
      <c r="AK524">
        <v>1816.1</v>
      </c>
      <c r="AL524">
        <v>1816.1</v>
      </c>
      <c r="AM524">
        <v>0</v>
      </c>
      <c r="AN524">
        <v>0</v>
      </c>
      <c r="AO524">
        <v>0</v>
      </c>
      <c r="AP524">
        <v>0</v>
      </c>
      <c r="AQ524">
        <v>0</v>
      </c>
      <c r="AR524">
        <v>0</v>
      </c>
      <c r="AS524">
        <v>0</v>
      </c>
      <c r="AT524">
        <v>0</v>
      </c>
      <c r="AU524">
        <v>0</v>
      </c>
      <c r="AV524">
        <v>1</v>
      </c>
      <c r="AW524">
        <v>1</v>
      </c>
      <c r="AZ524">
        <v>1</v>
      </c>
      <c r="BA524">
        <v>1</v>
      </c>
      <c r="BB524">
        <v>1</v>
      </c>
      <c r="BC524">
        <v>1</v>
      </c>
      <c r="BD524" t="s">
        <v>3</v>
      </c>
      <c r="BE524" t="s">
        <v>3</v>
      </c>
      <c r="BF524" t="s">
        <v>3</v>
      </c>
      <c r="BG524" t="s">
        <v>3</v>
      </c>
      <c r="BH524">
        <v>3</v>
      </c>
      <c r="BI524">
        <v>3</v>
      </c>
      <c r="BJ524" t="s">
        <v>719</v>
      </c>
      <c r="BM524">
        <v>100</v>
      </c>
      <c r="BN524">
        <v>0</v>
      </c>
      <c r="BO524" t="s">
        <v>3</v>
      </c>
      <c r="BP524">
        <v>0</v>
      </c>
      <c r="BQ524">
        <v>5</v>
      </c>
      <c r="BR524">
        <v>0</v>
      </c>
      <c r="BS524">
        <v>1</v>
      </c>
      <c r="BT524">
        <v>1</v>
      </c>
      <c r="BU524">
        <v>1</v>
      </c>
      <c r="BV524">
        <v>1</v>
      </c>
      <c r="BW524">
        <v>1</v>
      </c>
      <c r="BX524">
        <v>1</v>
      </c>
      <c r="BY524" t="s">
        <v>3</v>
      </c>
      <c r="BZ524">
        <v>0</v>
      </c>
      <c r="CA524">
        <v>0</v>
      </c>
      <c r="CB524" t="s">
        <v>3</v>
      </c>
      <c r="CE524">
        <v>0</v>
      </c>
      <c r="CF524">
        <v>0</v>
      </c>
      <c r="CG524">
        <v>0</v>
      </c>
      <c r="CM524">
        <v>0</v>
      </c>
      <c r="CN524" t="s">
        <v>3</v>
      </c>
      <c r="CO524">
        <v>0</v>
      </c>
      <c r="CP524">
        <f t="shared" si="408"/>
        <v>5448.3</v>
      </c>
      <c r="CQ524">
        <f>ROUND(AL524*BC524,2)</f>
        <v>1816.1</v>
      </c>
      <c r="CR524">
        <f>ROUND(AM524*BB524,2)</f>
        <v>0</v>
      </c>
      <c r="CS524">
        <f>ROUND(AN524*BS524,2)</f>
        <v>0</v>
      </c>
      <c r="CT524">
        <f>ROUND(AO524*BA524,2)</f>
        <v>0</v>
      </c>
      <c r="CU524">
        <f t="shared" si="409"/>
        <v>0</v>
      </c>
      <c r="CV524">
        <f>AH524</f>
        <v>0</v>
      </c>
      <c r="CW524">
        <f>AI524</f>
        <v>0</v>
      </c>
      <c r="CX524">
        <f t="shared" si="410"/>
        <v>0</v>
      </c>
      <c r="CY524">
        <f>0</f>
        <v>0</v>
      </c>
      <c r="CZ524">
        <f>0</f>
        <v>0</v>
      </c>
      <c r="DC524" t="s">
        <v>3</v>
      </c>
      <c r="DD524" t="s">
        <v>3</v>
      </c>
      <c r="DE524" t="s">
        <v>3</v>
      </c>
      <c r="DF524" t="s">
        <v>3</v>
      </c>
      <c r="DG524" t="s">
        <v>3</v>
      </c>
      <c r="DH524" t="s">
        <v>3</v>
      </c>
      <c r="DI524" t="s">
        <v>3</v>
      </c>
      <c r="DJ524" t="s">
        <v>3</v>
      </c>
      <c r="DK524" t="s">
        <v>3</v>
      </c>
      <c r="DL524" t="s">
        <v>3</v>
      </c>
      <c r="DM524" t="s">
        <v>3</v>
      </c>
      <c r="DN524">
        <v>0</v>
      </c>
      <c r="DO524">
        <v>0</v>
      </c>
      <c r="DP524">
        <v>1</v>
      </c>
      <c r="DQ524">
        <v>1</v>
      </c>
      <c r="DU524">
        <v>1013</v>
      </c>
      <c r="DV524" t="s">
        <v>23</v>
      </c>
      <c r="DW524" t="s">
        <v>23</v>
      </c>
      <c r="DX524">
        <v>1</v>
      </c>
      <c r="DZ524" t="s">
        <v>3</v>
      </c>
      <c r="EA524" t="s">
        <v>3</v>
      </c>
      <c r="EB524" t="s">
        <v>3</v>
      </c>
      <c r="EC524" t="s">
        <v>3</v>
      </c>
      <c r="EE524">
        <v>45799867</v>
      </c>
      <c r="EF524">
        <v>5</v>
      </c>
      <c r="EG524" t="s">
        <v>39</v>
      </c>
      <c r="EH524">
        <v>0</v>
      </c>
      <c r="EI524" t="s">
        <v>3</v>
      </c>
      <c r="EJ524">
        <v>3</v>
      </c>
      <c r="EK524">
        <v>100</v>
      </c>
      <c r="EL524" t="s">
        <v>40</v>
      </c>
      <c r="EM524" t="s">
        <v>41</v>
      </c>
      <c r="EO524" t="s">
        <v>3</v>
      </c>
      <c r="EQ524">
        <v>131072</v>
      </c>
      <c r="ER524">
        <v>0</v>
      </c>
      <c r="ES524">
        <v>1816.1</v>
      </c>
      <c r="ET524">
        <v>0</v>
      </c>
      <c r="EU524">
        <v>0</v>
      </c>
      <c r="EV524">
        <v>0</v>
      </c>
      <c r="EW524">
        <v>0</v>
      </c>
      <c r="EX524">
        <v>0</v>
      </c>
      <c r="EY524">
        <v>0</v>
      </c>
      <c r="FQ524">
        <v>0</v>
      </c>
      <c r="FR524">
        <f>P524</f>
        <v>5448.3</v>
      </c>
      <c r="FS524">
        <v>0</v>
      </c>
      <c r="FX524">
        <v>0</v>
      </c>
      <c r="FY524">
        <v>0</v>
      </c>
      <c r="GA524" t="s">
        <v>3</v>
      </c>
      <c r="GD524">
        <v>1</v>
      </c>
      <c r="GF524">
        <v>-1326501148</v>
      </c>
      <c r="GG524">
        <v>2</v>
      </c>
      <c r="GH524">
        <v>0</v>
      </c>
      <c r="GI524">
        <v>-2</v>
      </c>
      <c r="GJ524">
        <v>0</v>
      </c>
      <c r="GK524">
        <v>0</v>
      </c>
      <c r="GL524">
        <f t="shared" si="411"/>
        <v>0</v>
      </c>
      <c r="GM524">
        <f t="shared" si="412"/>
        <v>5448.3</v>
      </c>
      <c r="GN524">
        <f t="shared" si="413"/>
        <v>0</v>
      </c>
      <c r="GO524">
        <f t="shared" si="414"/>
        <v>0</v>
      </c>
      <c r="GP524">
        <f t="shared" si="415"/>
        <v>0</v>
      </c>
      <c r="GR524">
        <v>0</v>
      </c>
      <c r="GS524">
        <v>0</v>
      </c>
      <c r="GT524">
        <v>0</v>
      </c>
      <c r="GU524" t="s">
        <v>3</v>
      </c>
      <c r="GV524">
        <f t="shared" si="416"/>
        <v>0</v>
      </c>
      <c r="GW524">
        <v>1</v>
      </c>
      <c r="GX524">
        <f t="shared" si="417"/>
        <v>0</v>
      </c>
      <c r="HA524">
        <v>0</v>
      </c>
      <c r="HB524">
        <v>0</v>
      </c>
      <c r="HC524">
        <f t="shared" si="418"/>
        <v>0</v>
      </c>
      <c r="HE524" t="s">
        <v>3</v>
      </c>
      <c r="HF524" t="s">
        <v>3</v>
      </c>
      <c r="HM524" t="s">
        <v>3</v>
      </c>
      <c r="HN524" t="s">
        <v>3</v>
      </c>
      <c r="HO524" t="s">
        <v>3</v>
      </c>
      <c r="HP524" t="s">
        <v>3</v>
      </c>
      <c r="HQ524" t="s">
        <v>3</v>
      </c>
      <c r="HS524">
        <v>0</v>
      </c>
      <c r="IK524">
        <v>0</v>
      </c>
    </row>
    <row r="525" spans="1:245" x14ac:dyDescent="0.2">
      <c r="A525">
        <v>17</v>
      </c>
      <c r="B525">
        <v>1</v>
      </c>
      <c r="E525" t="s">
        <v>720</v>
      </c>
      <c r="F525" t="s">
        <v>66</v>
      </c>
      <c r="G525" t="s">
        <v>721</v>
      </c>
      <c r="H525" t="s">
        <v>23</v>
      </c>
      <c r="I525">
        <f>ROUND(13,7)</f>
        <v>13</v>
      </c>
      <c r="J525">
        <v>0</v>
      </c>
      <c r="K525">
        <f>ROUND(13,7)</f>
        <v>13</v>
      </c>
      <c r="O525">
        <f t="shared" si="400"/>
        <v>21937.5</v>
      </c>
      <c r="P525">
        <f>ROUND(CQ525*I525,2)</f>
        <v>21937.5</v>
      </c>
      <c r="Q525">
        <f>ROUND(CR525*I525,2)</f>
        <v>0</v>
      </c>
      <c r="R525">
        <f>ROUND(CS525*I525,2)</f>
        <v>0</v>
      </c>
      <c r="S525">
        <f>ROUND(CT525*I525,2)</f>
        <v>0</v>
      </c>
      <c r="T525">
        <f t="shared" si="401"/>
        <v>0</v>
      </c>
      <c r="U525">
        <f>ROUND(CV525*I525,7)</f>
        <v>0</v>
      </c>
      <c r="V525">
        <f>ROUND(CW525*I525,7)</f>
        <v>0</v>
      </c>
      <c r="W525">
        <f t="shared" si="402"/>
        <v>0</v>
      </c>
      <c r="X525">
        <f t="shared" si="403"/>
        <v>0</v>
      </c>
      <c r="Y525">
        <f t="shared" si="404"/>
        <v>0</v>
      </c>
      <c r="AA525">
        <v>48216218</v>
      </c>
      <c r="AB525">
        <f t="shared" si="405"/>
        <v>1687.5</v>
      </c>
      <c r="AC525">
        <f>ROUND((ES525),6)</f>
        <v>1687.5</v>
      </c>
      <c r="AD525">
        <f>ROUND((((ET525)-(EU525))+AE525),6)</f>
        <v>0</v>
      </c>
      <c r="AE525">
        <f>ROUND((EU525),6)</f>
        <v>0</v>
      </c>
      <c r="AF525">
        <f>ROUND((EV525),6)</f>
        <v>0</v>
      </c>
      <c r="AG525">
        <f t="shared" si="406"/>
        <v>0</v>
      </c>
      <c r="AH525">
        <f>(EW525)</f>
        <v>0</v>
      </c>
      <c r="AI525">
        <f>(EX525)</f>
        <v>0</v>
      </c>
      <c r="AJ525">
        <f t="shared" si="407"/>
        <v>0</v>
      </c>
      <c r="AK525">
        <v>1687.5</v>
      </c>
      <c r="AL525">
        <v>1687.5</v>
      </c>
      <c r="AM525">
        <v>0</v>
      </c>
      <c r="AN525">
        <v>0</v>
      </c>
      <c r="AO525">
        <v>0</v>
      </c>
      <c r="AP525">
        <v>0</v>
      </c>
      <c r="AQ525">
        <v>0</v>
      </c>
      <c r="AR525">
        <v>0</v>
      </c>
      <c r="AS525">
        <v>0</v>
      </c>
      <c r="AT525">
        <v>0</v>
      </c>
      <c r="AU525">
        <v>0</v>
      </c>
      <c r="AV525">
        <v>1</v>
      </c>
      <c r="AW525">
        <v>1</v>
      </c>
      <c r="AZ525">
        <v>1</v>
      </c>
      <c r="BA525">
        <v>1</v>
      </c>
      <c r="BB525">
        <v>1</v>
      </c>
      <c r="BC525">
        <v>1</v>
      </c>
      <c r="BD525" t="s">
        <v>3</v>
      </c>
      <c r="BE525" t="s">
        <v>3</v>
      </c>
      <c r="BF525" t="s">
        <v>3</v>
      </c>
      <c r="BG525" t="s">
        <v>3</v>
      </c>
      <c r="BH525">
        <v>3</v>
      </c>
      <c r="BI525">
        <v>3</v>
      </c>
      <c r="BJ525" t="s">
        <v>722</v>
      </c>
      <c r="BM525">
        <v>100</v>
      </c>
      <c r="BN525">
        <v>0</v>
      </c>
      <c r="BO525" t="s">
        <v>3</v>
      </c>
      <c r="BP525">
        <v>0</v>
      </c>
      <c r="BQ525">
        <v>5</v>
      </c>
      <c r="BR525">
        <v>0</v>
      </c>
      <c r="BS525">
        <v>1</v>
      </c>
      <c r="BT525">
        <v>1</v>
      </c>
      <c r="BU525">
        <v>1</v>
      </c>
      <c r="BV525">
        <v>1</v>
      </c>
      <c r="BW525">
        <v>1</v>
      </c>
      <c r="BX525">
        <v>1</v>
      </c>
      <c r="BY525" t="s">
        <v>3</v>
      </c>
      <c r="BZ525">
        <v>0</v>
      </c>
      <c r="CA525">
        <v>0</v>
      </c>
      <c r="CB525" t="s">
        <v>3</v>
      </c>
      <c r="CE525">
        <v>0</v>
      </c>
      <c r="CF525">
        <v>0</v>
      </c>
      <c r="CG525">
        <v>0</v>
      </c>
      <c r="CM525">
        <v>0</v>
      </c>
      <c r="CN525" t="s">
        <v>3</v>
      </c>
      <c r="CO525">
        <v>0</v>
      </c>
      <c r="CP525">
        <f t="shared" si="408"/>
        <v>21937.5</v>
      </c>
      <c r="CQ525">
        <f>ROUND(AL525*BC525,2)</f>
        <v>1687.5</v>
      </c>
      <c r="CR525">
        <f>ROUND(AM525*BB525,2)</f>
        <v>0</v>
      </c>
      <c r="CS525">
        <f>ROUND(AN525*BS525,2)</f>
        <v>0</v>
      </c>
      <c r="CT525">
        <f>ROUND(AO525*BA525,2)</f>
        <v>0</v>
      </c>
      <c r="CU525">
        <f t="shared" si="409"/>
        <v>0</v>
      </c>
      <c r="CV525">
        <f>AH525</f>
        <v>0</v>
      </c>
      <c r="CW525">
        <f>AI525</f>
        <v>0</v>
      </c>
      <c r="CX525">
        <f t="shared" si="410"/>
        <v>0</v>
      </c>
      <c r="CY525">
        <f>0</f>
        <v>0</v>
      </c>
      <c r="CZ525">
        <f>0</f>
        <v>0</v>
      </c>
      <c r="DC525" t="s">
        <v>3</v>
      </c>
      <c r="DD525" t="s">
        <v>3</v>
      </c>
      <c r="DE525" t="s">
        <v>3</v>
      </c>
      <c r="DF525" t="s">
        <v>3</v>
      </c>
      <c r="DG525" t="s">
        <v>3</v>
      </c>
      <c r="DH525" t="s">
        <v>3</v>
      </c>
      <c r="DI525" t="s">
        <v>3</v>
      </c>
      <c r="DJ525" t="s">
        <v>3</v>
      </c>
      <c r="DK525" t="s">
        <v>3</v>
      </c>
      <c r="DL525" t="s">
        <v>3</v>
      </c>
      <c r="DM525" t="s">
        <v>3</v>
      </c>
      <c r="DN525">
        <v>0</v>
      </c>
      <c r="DO525">
        <v>0</v>
      </c>
      <c r="DP525">
        <v>1</v>
      </c>
      <c r="DQ525">
        <v>1</v>
      </c>
      <c r="DU525">
        <v>1013</v>
      </c>
      <c r="DV525" t="s">
        <v>23</v>
      </c>
      <c r="DW525" t="s">
        <v>23</v>
      </c>
      <c r="DX525">
        <v>1</v>
      </c>
      <c r="DZ525" t="s">
        <v>3</v>
      </c>
      <c r="EA525" t="s">
        <v>3</v>
      </c>
      <c r="EB525" t="s">
        <v>3</v>
      </c>
      <c r="EC525" t="s">
        <v>3</v>
      </c>
      <c r="EE525">
        <v>45799867</v>
      </c>
      <c r="EF525">
        <v>5</v>
      </c>
      <c r="EG525" t="s">
        <v>39</v>
      </c>
      <c r="EH525">
        <v>0</v>
      </c>
      <c r="EI525" t="s">
        <v>3</v>
      </c>
      <c r="EJ525">
        <v>3</v>
      </c>
      <c r="EK525">
        <v>100</v>
      </c>
      <c r="EL525" t="s">
        <v>40</v>
      </c>
      <c r="EM525" t="s">
        <v>41</v>
      </c>
      <c r="EO525" t="s">
        <v>3</v>
      </c>
      <c r="EQ525">
        <v>131072</v>
      </c>
      <c r="ER525">
        <v>0</v>
      </c>
      <c r="ES525">
        <v>1687.5</v>
      </c>
      <c r="ET525">
        <v>0</v>
      </c>
      <c r="EU525">
        <v>0</v>
      </c>
      <c r="EV525">
        <v>0</v>
      </c>
      <c r="EW525">
        <v>0</v>
      </c>
      <c r="EX525">
        <v>0</v>
      </c>
      <c r="EY525">
        <v>0</v>
      </c>
      <c r="FQ525">
        <v>0</v>
      </c>
      <c r="FR525">
        <f>P525</f>
        <v>21937.5</v>
      </c>
      <c r="FS525">
        <v>0</v>
      </c>
      <c r="FX525">
        <v>0</v>
      </c>
      <c r="FY525">
        <v>0</v>
      </c>
      <c r="GA525" t="s">
        <v>3</v>
      </c>
      <c r="GD525">
        <v>1</v>
      </c>
      <c r="GF525">
        <v>-363213163</v>
      </c>
      <c r="GG525">
        <v>2</v>
      </c>
      <c r="GH525">
        <v>0</v>
      </c>
      <c r="GI525">
        <v>-2</v>
      </c>
      <c r="GJ525">
        <v>0</v>
      </c>
      <c r="GK525">
        <v>0</v>
      </c>
      <c r="GL525">
        <f t="shared" si="411"/>
        <v>0</v>
      </c>
      <c r="GM525">
        <f t="shared" si="412"/>
        <v>21937.5</v>
      </c>
      <c r="GN525">
        <f t="shared" si="413"/>
        <v>0</v>
      </c>
      <c r="GO525">
        <f t="shared" si="414"/>
        <v>0</v>
      </c>
      <c r="GP525">
        <f t="shared" si="415"/>
        <v>0</v>
      </c>
      <c r="GR525">
        <v>0</v>
      </c>
      <c r="GS525">
        <v>0</v>
      </c>
      <c r="GT525">
        <v>0</v>
      </c>
      <c r="GU525" t="s">
        <v>3</v>
      </c>
      <c r="GV525">
        <f t="shared" si="416"/>
        <v>0</v>
      </c>
      <c r="GW525">
        <v>1</v>
      </c>
      <c r="GX525">
        <f t="shared" si="417"/>
        <v>0</v>
      </c>
      <c r="HA525">
        <v>0</v>
      </c>
      <c r="HB525">
        <v>0</v>
      </c>
      <c r="HC525">
        <f t="shared" si="418"/>
        <v>0</v>
      </c>
      <c r="HE525" t="s">
        <v>3</v>
      </c>
      <c r="HF525" t="s">
        <v>3</v>
      </c>
      <c r="HM525" t="s">
        <v>3</v>
      </c>
      <c r="HN525" t="s">
        <v>3</v>
      </c>
      <c r="HO525" t="s">
        <v>3</v>
      </c>
      <c r="HP525" t="s">
        <v>3</v>
      </c>
      <c r="HQ525" t="s">
        <v>3</v>
      </c>
      <c r="HS525">
        <v>0</v>
      </c>
      <c r="IK525">
        <v>0</v>
      </c>
    </row>
    <row r="526" spans="1:245" x14ac:dyDescent="0.2">
      <c r="A526">
        <v>17</v>
      </c>
      <c r="B526">
        <v>1</v>
      </c>
      <c r="C526">
        <f>ROW(SmtRes!A774)</f>
        <v>774</v>
      </c>
      <c r="D526">
        <f>ROW(EtalonRes!A774)</f>
        <v>774</v>
      </c>
      <c r="E526" t="s">
        <v>723</v>
      </c>
      <c r="F526" t="s">
        <v>724</v>
      </c>
      <c r="G526" t="s">
        <v>725</v>
      </c>
      <c r="H526" t="s">
        <v>23</v>
      </c>
      <c r="I526">
        <f>ROUND(4,7)</f>
        <v>4</v>
      </c>
      <c r="J526">
        <v>0</v>
      </c>
      <c r="K526">
        <f>ROUND(4,7)</f>
        <v>4</v>
      </c>
      <c r="O526">
        <f t="shared" si="400"/>
        <v>7311.78</v>
      </c>
      <c r="P526">
        <f>SUMIF(SmtRes!AQ770:'SmtRes'!AQ774,"=1",SmtRes!DF770:'SmtRes'!DF774)</f>
        <v>862.74</v>
      </c>
      <c r="Q526">
        <f>SUMIF(SmtRes!AQ770:'SmtRes'!AQ774,"=1",SmtRes!DG770:'SmtRes'!DG774)</f>
        <v>0</v>
      </c>
      <c r="R526">
        <f>SUMIF(SmtRes!AQ770:'SmtRes'!AQ774,"=1",SmtRes!DH770:'SmtRes'!DH774)</f>
        <v>0</v>
      </c>
      <c r="S526">
        <f>SUMIF(SmtRes!AQ770:'SmtRes'!AQ774,"=1",SmtRes!DI770:'SmtRes'!DI774)</f>
        <v>6449.04</v>
      </c>
      <c r="T526">
        <f t="shared" si="401"/>
        <v>0</v>
      </c>
      <c r="U526">
        <f>SUMIF(SmtRes!AQ770:'SmtRes'!AQ774,"=1",SmtRes!CV770:'SmtRes'!CV774)</f>
        <v>8.24</v>
      </c>
      <c r="V526">
        <f>SUMIF(SmtRes!AQ770:'SmtRes'!AQ774,"=1",SmtRes!CW770:'SmtRes'!CW774)</f>
        <v>0</v>
      </c>
      <c r="W526">
        <f t="shared" si="402"/>
        <v>0</v>
      </c>
      <c r="X526">
        <f t="shared" si="403"/>
        <v>6255.57</v>
      </c>
      <c r="Y526">
        <f t="shared" si="404"/>
        <v>3289.01</v>
      </c>
      <c r="AA526">
        <v>48216218</v>
      </c>
      <c r="AB526">
        <f t="shared" si="405"/>
        <v>1811.6762000000001</v>
      </c>
      <c r="AC526">
        <f>ROUND((SUM(SmtRes!BQ770:'SmtRes'!BQ774)),6)</f>
        <v>199.41720000000001</v>
      </c>
      <c r="AD526">
        <f>ROUND((((0)-(0))+AE526),6)</f>
        <v>0</v>
      </c>
      <c r="AE526">
        <f>ROUND((0),6)</f>
        <v>0</v>
      </c>
      <c r="AF526">
        <f>ROUND((SUM(SmtRes!BT770:'SmtRes'!BT774)),6)</f>
        <v>1612.259</v>
      </c>
      <c r="AG526">
        <f t="shared" si="406"/>
        <v>0</v>
      </c>
      <c r="AH526">
        <f>(SUM(SmtRes!BU770:'SmtRes'!BU774))</f>
        <v>2.06</v>
      </c>
      <c r="AI526">
        <f>(0)</f>
        <v>0</v>
      </c>
      <c r="AJ526">
        <f t="shared" si="407"/>
        <v>0</v>
      </c>
      <c r="AK526">
        <v>1811.6762000000001</v>
      </c>
      <c r="AL526">
        <v>199.41720000000001</v>
      </c>
      <c r="AM526">
        <v>0</v>
      </c>
      <c r="AN526">
        <v>0</v>
      </c>
      <c r="AO526">
        <v>1612.259</v>
      </c>
      <c r="AP526">
        <v>0</v>
      </c>
      <c r="AQ526">
        <v>2.06</v>
      </c>
      <c r="AR526">
        <v>0</v>
      </c>
      <c r="AS526">
        <v>0</v>
      </c>
      <c r="AT526">
        <v>97</v>
      </c>
      <c r="AU526">
        <v>51</v>
      </c>
      <c r="AV526">
        <v>1</v>
      </c>
      <c r="AW526">
        <v>1</v>
      </c>
      <c r="AZ526">
        <v>1</v>
      </c>
      <c r="BA526">
        <v>1</v>
      </c>
      <c r="BB526">
        <v>1</v>
      </c>
      <c r="BC526">
        <v>1</v>
      </c>
      <c r="BD526" t="s">
        <v>3</v>
      </c>
      <c r="BE526" t="s">
        <v>3</v>
      </c>
      <c r="BF526" t="s">
        <v>3</v>
      </c>
      <c r="BG526" t="s">
        <v>3</v>
      </c>
      <c r="BH526">
        <v>0</v>
      </c>
      <c r="BI526">
        <v>2</v>
      </c>
      <c r="BJ526" t="s">
        <v>726</v>
      </c>
      <c r="BM526">
        <v>108001</v>
      </c>
      <c r="BN526">
        <v>0</v>
      </c>
      <c r="BO526" t="s">
        <v>3</v>
      </c>
      <c r="BP526">
        <v>0</v>
      </c>
      <c r="BQ526">
        <v>3</v>
      </c>
      <c r="BR526">
        <v>0</v>
      </c>
      <c r="BS526">
        <v>1</v>
      </c>
      <c r="BT526">
        <v>1</v>
      </c>
      <c r="BU526">
        <v>1</v>
      </c>
      <c r="BV526">
        <v>1</v>
      </c>
      <c r="BW526">
        <v>1</v>
      </c>
      <c r="BX526">
        <v>1</v>
      </c>
      <c r="BY526" t="s">
        <v>3</v>
      </c>
      <c r="BZ526">
        <v>97</v>
      </c>
      <c r="CA526">
        <v>51</v>
      </c>
      <c r="CB526" t="s">
        <v>3</v>
      </c>
      <c r="CE526">
        <v>0</v>
      </c>
      <c r="CF526">
        <v>0</v>
      </c>
      <c r="CG526">
        <v>0</v>
      </c>
      <c r="CM526">
        <v>0</v>
      </c>
      <c r="CN526" t="s">
        <v>3</v>
      </c>
      <c r="CO526">
        <v>0</v>
      </c>
      <c r="CP526">
        <f t="shared" si="408"/>
        <v>7311.78</v>
      </c>
      <c r="CQ526">
        <f>SUMIF(SmtRes!AQ770:'SmtRes'!AQ774,"=1",SmtRes!AA770:'SmtRes'!AA774)</f>
        <v>50587.8</v>
      </c>
      <c r="CR526">
        <f>SUMIF(SmtRes!AQ770:'SmtRes'!AQ774,"=1",SmtRes!AB770:'SmtRes'!AB774)</f>
        <v>0</v>
      </c>
      <c r="CS526">
        <f>SUMIF(SmtRes!AQ770:'SmtRes'!AQ774,"=1",SmtRes!AC770:'SmtRes'!AC774)</f>
        <v>0</v>
      </c>
      <c r="CT526">
        <f>SUMIF(SmtRes!AQ770:'SmtRes'!AQ774,"=1",SmtRes!AD770:'SmtRes'!AD774)</f>
        <v>782.65</v>
      </c>
      <c r="CU526">
        <f t="shared" si="409"/>
        <v>0</v>
      </c>
      <c r="CV526">
        <f>SUMIF(SmtRes!AQ770:'SmtRes'!AQ774,"=1",SmtRes!BU770:'SmtRes'!BU774)</f>
        <v>2.06</v>
      </c>
      <c r="CW526">
        <f>SUMIF(SmtRes!AQ770:'SmtRes'!AQ774,"=1",SmtRes!BV770:'SmtRes'!BV774)</f>
        <v>0</v>
      </c>
      <c r="CX526">
        <f t="shared" si="410"/>
        <v>0</v>
      </c>
      <c r="CY526">
        <f>(((S526+R526)*AT526)/100)</f>
        <v>6255.5688</v>
      </c>
      <c r="CZ526">
        <f>(((S526+R526)*AU526)/100)</f>
        <v>3289.0103999999997</v>
      </c>
      <c r="DC526" t="s">
        <v>3</v>
      </c>
      <c r="DD526" t="s">
        <v>3</v>
      </c>
      <c r="DE526" t="s">
        <v>3</v>
      </c>
      <c r="DF526" t="s">
        <v>3</v>
      </c>
      <c r="DG526" t="s">
        <v>3</v>
      </c>
      <c r="DH526" t="s">
        <v>3</v>
      </c>
      <c r="DI526" t="s">
        <v>3</v>
      </c>
      <c r="DJ526" t="s">
        <v>3</v>
      </c>
      <c r="DK526" t="s">
        <v>3</v>
      </c>
      <c r="DL526" t="s">
        <v>3</v>
      </c>
      <c r="DM526" t="s">
        <v>3</v>
      </c>
      <c r="DN526">
        <v>0</v>
      </c>
      <c r="DO526">
        <v>0</v>
      </c>
      <c r="DP526">
        <v>1</v>
      </c>
      <c r="DQ526">
        <v>1</v>
      </c>
      <c r="DU526">
        <v>1013</v>
      </c>
      <c r="DV526" t="s">
        <v>23</v>
      </c>
      <c r="DW526" t="s">
        <v>23</v>
      </c>
      <c r="DX526">
        <v>1</v>
      </c>
      <c r="DZ526" t="s">
        <v>3</v>
      </c>
      <c r="EA526" t="s">
        <v>3</v>
      </c>
      <c r="EB526" t="s">
        <v>3</v>
      </c>
      <c r="EC526" t="s">
        <v>3</v>
      </c>
      <c r="EE526">
        <v>45799455</v>
      </c>
      <c r="EF526">
        <v>3</v>
      </c>
      <c r="EG526" t="s">
        <v>25</v>
      </c>
      <c r="EH526">
        <v>0</v>
      </c>
      <c r="EI526" t="s">
        <v>3</v>
      </c>
      <c r="EJ526">
        <v>2</v>
      </c>
      <c r="EK526">
        <v>108001</v>
      </c>
      <c r="EL526" t="s">
        <v>26</v>
      </c>
      <c r="EM526" t="s">
        <v>27</v>
      </c>
      <c r="EO526" t="s">
        <v>727</v>
      </c>
      <c r="EQ526">
        <v>131584</v>
      </c>
      <c r="ER526">
        <v>0</v>
      </c>
      <c r="ES526">
        <v>0</v>
      </c>
      <c r="ET526">
        <v>0</v>
      </c>
      <c r="EU526">
        <v>0</v>
      </c>
      <c r="EV526">
        <v>0</v>
      </c>
      <c r="EW526">
        <v>2.06</v>
      </c>
      <c r="EX526">
        <v>0</v>
      </c>
      <c r="EY526">
        <v>0</v>
      </c>
      <c r="FQ526">
        <v>0</v>
      </c>
      <c r="FR526">
        <v>0</v>
      </c>
      <c r="FS526">
        <v>0</v>
      </c>
      <c r="FX526">
        <v>97</v>
      </c>
      <c r="FY526">
        <v>51</v>
      </c>
      <c r="GA526" t="s">
        <v>3</v>
      </c>
      <c r="GD526">
        <v>1</v>
      </c>
      <c r="GF526">
        <v>1846560246</v>
      </c>
      <c r="GG526">
        <v>2</v>
      </c>
      <c r="GH526">
        <v>1</v>
      </c>
      <c r="GI526">
        <v>-2</v>
      </c>
      <c r="GJ526">
        <v>0</v>
      </c>
      <c r="GK526">
        <v>0</v>
      </c>
      <c r="GL526">
        <f t="shared" si="411"/>
        <v>0</v>
      </c>
      <c r="GM526">
        <f t="shared" si="412"/>
        <v>16856.36</v>
      </c>
      <c r="GN526">
        <f t="shared" si="413"/>
        <v>0</v>
      </c>
      <c r="GO526">
        <f t="shared" si="414"/>
        <v>16856.36</v>
      </c>
      <c r="GP526">
        <f t="shared" si="415"/>
        <v>0</v>
      </c>
      <c r="GR526">
        <v>0</v>
      </c>
      <c r="GS526">
        <v>0</v>
      </c>
      <c r="GT526">
        <v>0</v>
      </c>
      <c r="GU526" t="s">
        <v>3</v>
      </c>
      <c r="GV526">
        <f t="shared" si="416"/>
        <v>0</v>
      </c>
      <c r="GW526">
        <v>1</v>
      </c>
      <c r="GX526">
        <f t="shared" si="417"/>
        <v>0</v>
      </c>
      <c r="HA526">
        <v>0</v>
      </c>
      <c r="HB526">
        <v>0</v>
      </c>
      <c r="HC526">
        <f t="shared" si="418"/>
        <v>0</v>
      </c>
      <c r="HE526" t="s">
        <v>3</v>
      </c>
      <c r="HF526" t="s">
        <v>3</v>
      </c>
      <c r="HM526" t="s">
        <v>3</v>
      </c>
      <c r="HN526" t="s">
        <v>29</v>
      </c>
      <c r="HO526" t="s">
        <v>30</v>
      </c>
      <c r="HP526" t="s">
        <v>26</v>
      </c>
      <c r="HQ526" t="s">
        <v>26</v>
      </c>
      <c r="HS526">
        <v>0</v>
      </c>
      <c r="IK526">
        <v>0</v>
      </c>
    </row>
    <row r="527" spans="1:245" x14ac:dyDescent="0.2">
      <c r="A527">
        <v>17</v>
      </c>
      <c r="B527">
        <v>1</v>
      </c>
      <c r="E527" t="s">
        <v>728</v>
      </c>
      <c r="F527" t="s">
        <v>729</v>
      </c>
      <c r="G527" t="s">
        <v>730</v>
      </c>
      <c r="H527" t="s">
        <v>23</v>
      </c>
      <c r="I527">
        <f>ROUND(4,7)</f>
        <v>4</v>
      </c>
      <c r="J527">
        <v>0</v>
      </c>
      <c r="K527">
        <f>ROUND(4,7)</f>
        <v>4</v>
      </c>
      <c r="O527">
        <f t="shared" si="400"/>
        <v>4750</v>
      </c>
      <c r="P527">
        <f>ROUND(CQ527*I527,2)</f>
        <v>4750</v>
      </c>
      <c r="Q527">
        <f>ROUND(CR527*I527,2)</f>
        <v>0</v>
      </c>
      <c r="R527">
        <f>ROUND(CS527*I527,2)</f>
        <v>0</v>
      </c>
      <c r="S527">
        <f>ROUND(CT527*I527,2)</f>
        <v>0</v>
      </c>
      <c r="T527">
        <f t="shared" si="401"/>
        <v>0</v>
      </c>
      <c r="U527">
        <f>ROUND(CV527*I527,7)</f>
        <v>0</v>
      </c>
      <c r="V527">
        <f>ROUND(CW527*I527,7)</f>
        <v>0</v>
      </c>
      <c r="W527">
        <f t="shared" si="402"/>
        <v>0</v>
      </c>
      <c r="X527">
        <f t="shared" si="403"/>
        <v>0</v>
      </c>
      <c r="Y527">
        <f t="shared" si="404"/>
        <v>0</v>
      </c>
      <c r="AA527">
        <v>48216218</v>
      </c>
      <c r="AB527">
        <f t="shared" si="405"/>
        <v>1187.5</v>
      </c>
      <c r="AC527">
        <f>ROUND((ES527),6)</f>
        <v>1187.5</v>
      </c>
      <c r="AD527">
        <f>ROUND((((ET527)-(EU527))+AE527),6)</f>
        <v>0</v>
      </c>
      <c r="AE527">
        <f>ROUND((EU527),6)</f>
        <v>0</v>
      </c>
      <c r="AF527">
        <f>ROUND((EV527),6)</f>
        <v>0</v>
      </c>
      <c r="AG527">
        <f t="shared" si="406"/>
        <v>0</v>
      </c>
      <c r="AH527">
        <f>(EW527)</f>
        <v>0</v>
      </c>
      <c r="AI527">
        <f>(EX527)</f>
        <v>0</v>
      </c>
      <c r="AJ527">
        <f t="shared" si="407"/>
        <v>0</v>
      </c>
      <c r="AK527">
        <v>1187.5</v>
      </c>
      <c r="AL527">
        <v>1187.5</v>
      </c>
      <c r="AM527">
        <v>0</v>
      </c>
      <c r="AN527">
        <v>0</v>
      </c>
      <c r="AO527">
        <v>0</v>
      </c>
      <c r="AP527">
        <v>0</v>
      </c>
      <c r="AQ527">
        <v>0</v>
      </c>
      <c r="AR527">
        <v>0</v>
      </c>
      <c r="AS527">
        <v>0</v>
      </c>
      <c r="AT527">
        <v>0</v>
      </c>
      <c r="AU527">
        <v>0</v>
      </c>
      <c r="AV527">
        <v>1</v>
      </c>
      <c r="AW527">
        <v>1</v>
      </c>
      <c r="AZ527">
        <v>1</v>
      </c>
      <c r="BA527">
        <v>1</v>
      </c>
      <c r="BB527">
        <v>1</v>
      </c>
      <c r="BC527">
        <v>1</v>
      </c>
      <c r="BD527" t="s">
        <v>3</v>
      </c>
      <c r="BE527" t="s">
        <v>3</v>
      </c>
      <c r="BF527" t="s">
        <v>3</v>
      </c>
      <c r="BG527" t="s">
        <v>3</v>
      </c>
      <c r="BH527">
        <v>3</v>
      </c>
      <c r="BI527">
        <v>3</v>
      </c>
      <c r="BJ527" t="s">
        <v>731</v>
      </c>
      <c r="BM527">
        <v>100</v>
      </c>
      <c r="BN527">
        <v>0</v>
      </c>
      <c r="BO527" t="s">
        <v>3</v>
      </c>
      <c r="BP527">
        <v>0</v>
      </c>
      <c r="BQ527">
        <v>5</v>
      </c>
      <c r="BR527">
        <v>0</v>
      </c>
      <c r="BS527">
        <v>1</v>
      </c>
      <c r="BT527">
        <v>1</v>
      </c>
      <c r="BU527">
        <v>1</v>
      </c>
      <c r="BV527">
        <v>1</v>
      </c>
      <c r="BW527">
        <v>1</v>
      </c>
      <c r="BX527">
        <v>1</v>
      </c>
      <c r="BY527" t="s">
        <v>3</v>
      </c>
      <c r="BZ527">
        <v>0</v>
      </c>
      <c r="CA527">
        <v>0</v>
      </c>
      <c r="CB527" t="s">
        <v>3</v>
      </c>
      <c r="CE527">
        <v>0</v>
      </c>
      <c r="CF527">
        <v>0</v>
      </c>
      <c r="CG527">
        <v>0</v>
      </c>
      <c r="CM527">
        <v>0</v>
      </c>
      <c r="CN527" t="s">
        <v>3</v>
      </c>
      <c r="CO527">
        <v>0</v>
      </c>
      <c r="CP527">
        <f t="shared" si="408"/>
        <v>4750</v>
      </c>
      <c r="CQ527">
        <f>ROUND(AL527*BC527,2)</f>
        <v>1187.5</v>
      </c>
      <c r="CR527">
        <f>ROUND(AM527*BB527,2)</f>
        <v>0</v>
      </c>
      <c r="CS527">
        <f>ROUND(AN527*BS527,2)</f>
        <v>0</v>
      </c>
      <c r="CT527">
        <f>ROUND(AO527*BA527,2)</f>
        <v>0</v>
      </c>
      <c r="CU527">
        <f t="shared" si="409"/>
        <v>0</v>
      </c>
      <c r="CV527">
        <f>AH527</f>
        <v>0</v>
      </c>
      <c r="CW527">
        <f>AI527</f>
        <v>0</v>
      </c>
      <c r="CX527">
        <f t="shared" si="410"/>
        <v>0</v>
      </c>
      <c r="CY527">
        <f>0</f>
        <v>0</v>
      </c>
      <c r="CZ527">
        <f>0</f>
        <v>0</v>
      </c>
      <c r="DC527" t="s">
        <v>3</v>
      </c>
      <c r="DD527" t="s">
        <v>3</v>
      </c>
      <c r="DE527" t="s">
        <v>3</v>
      </c>
      <c r="DF527" t="s">
        <v>3</v>
      </c>
      <c r="DG527" t="s">
        <v>3</v>
      </c>
      <c r="DH527" t="s">
        <v>3</v>
      </c>
      <c r="DI527" t="s">
        <v>3</v>
      </c>
      <c r="DJ527" t="s">
        <v>3</v>
      </c>
      <c r="DK527" t="s">
        <v>3</v>
      </c>
      <c r="DL527" t="s">
        <v>3</v>
      </c>
      <c r="DM527" t="s">
        <v>3</v>
      </c>
      <c r="DN527">
        <v>0</v>
      </c>
      <c r="DO527">
        <v>0</v>
      </c>
      <c r="DP527">
        <v>1</v>
      </c>
      <c r="DQ527">
        <v>1</v>
      </c>
      <c r="DU527">
        <v>1013</v>
      </c>
      <c r="DV527" t="s">
        <v>23</v>
      </c>
      <c r="DW527" t="s">
        <v>23</v>
      </c>
      <c r="DX527">
        <v>1</v>
      </c>
      <c r="DZ527" t="s">
        <v>3</v>
      </c>
      <c r="EA527" t="s">
        <v>3</v>
      </c>
      <c r="EB527" t="s">
        <v>3</v>
      </c>
      <c r="EC527" t="s">
        <v>3</v>
      </c>
      <c r="EE527">
        <v>45799867</v>
      </c>
      <c r="EF527">
        <v>5</v>
      </c>
      <c r="EG527" t="s">
        <v>39</v>
      </c>
      <c r="EH527">
        <v>0</v>
      </c>
      <c r="EI527" t="s">
        <v>3</v>
      </c>
      <c r="EJ527">
        <v>3</v>
      </c>
      <c r="EK527">
        <v>100</v>
      </c>
      <c r="EL527" t="s">
        <v>40</v>
      </c>
      <c r="EM527" t="s">
        <v>41</v>
      </c>
      <c r="EO527" t="s">
        <v>3</v>
      </c>
      <c r="EQ527">
        <v>131072</v>
      </c>
      <c r="ER527">
        <v>0</v>
      </c>
      <c r="ES527">
        <v>1187.5</v>
      </c>
      <c r="ET527">
        <v>0</v>
      </c>
      <c r="EU527">
        <v>0</v>
      </c>
      <c r="EV527">
        <v>0</v>
      </c>
      <c r="EW527">
        <v>0</v>
      </c>
      <c r="EX527">
        <v>0</v>
      </c>
      <c r="EY527">
        <v>0</v>
      </c>
      <c r="FQ527">
        <v>0</v>
      </c>
      <c r="FR527">
        <f>P527</f>
        <v>4750</v>
      </c>
      <c r="FS527">
        <v>0</v>
      </c>
      <c r="FX527">
        <v>0</v>
      </c>
      <c r="FY527">
        <v>0</v>
      </c>
      <c r="GA527" t="s">
        <v>3</v>
      </c>
      <c r="GD527">
        <v>1</v>
      </c>
      <c r="GF527">
        <v>-35115059</v>
      </c>
      <c r="GG527">
        <v>2</v>
      </c>
      <c r="GH527">
        <v>0</v>
      </c>
      <c r="GI527">
        <v>-2</v>
      </c>
      <c r="GJ527">
        <v>0</v>
      </c>
      <c r="GK527">
        <v>0</v>
      </c>
      <c r="GL527">
        <f t="shared" si="411"/>
        <v>0</v>
      </c>
      <c r="GM527">
        <f t="shared" si="412"/>
        <v>4750</v>
      </c>
      <c r="GN527">
        <f t="shared" si="413"/>
        <v>0</v>
      </c>
      <c r="GO527">
        <f t="shared" si="414"/>
        <v>0</v>
      </c>
      <c r="GP527">
        <f t="shared" si="415"/>
        <v>0</v>
      </c>
      <c r="GR527">
        <v>0</v>
      </c>
      <c r="GS527">
        <v>0</v>
      </c>
      <c r="GT527">
        <v>0</v>
      </c>
      <c r="GU527" t="s">
        <v>3</v>
      </c>
      <c r="GV527">
        <f t="shared" si="416"/>
        <v>0</v>
      </c>
      <c r="GW527">
        <v>1</v>
      </c>
      <c r="GX527">
        <f t="shared" si="417"/>
        <v>0</v>
      </c>
      <c r="HA527">
        <v>0</v>
      </c>
      <c r="HB527">
        <v>0</v>
      </c>
      <c r="HC527">
        <f t="shared" si="418"/>
        <v>0</v>
      </c>
      <c r="HE527" t="s">
        <v>3</v>
      </c>
      <c r="HF527" t="s">
        <v>3</v>
      </c>
      <c r="HM527" t="s">
        <v>3</v>
      </c>
      <c r="HN527" t="s">
        <v>3</v>
      </c>
      <c r="HO527" t="s">
        <v>3</v>
      </c>
      <c r="HP527" t="s">
        <v>3</v>
      </c>
      <c r="HQ527" t="s">
        <v>3</v>
      </c>
      <c r="HS527">
        <v>0</v>
      </c>
      <c r="IK527">
        <v>0</v>
      </c>
    </row>
    <row r="528" spans="1:245" x14ac:dyDescent="0.2">
      <c r="A528">
        <v>17</v>
      </c>
      <c r="B528">
        <v>1</v>
      </c>
      <c r="C528">
        <f>ROW(SmtRes!A778)</f>
        <v>778</v>
      </c>
      <c r="D528">
        <f>ROW(EtalonRes!A778)</f>
        <v>778</v>
      </c>
      <c r="E528" t="s">
        <v>732</v>
      </c>
      <c r="F528" t="s">
        <v>733</v>
      </c>
      <c r="G528" t="s">
        <v>734</v>
      </c>
      <c r="H528" t="s">
        <v>23</v>
      </c>
      <c r="I528">
        <f>ROUND(4,7)</f>
        <v>4</v>
      </c>
      <c r="J528">
        <v>0</v>
      </c>
      <c r="K528">
        <f>ROUND(4,7)</f>
        <v>4</v>
      </c>
      <c r="O528">
        <f t="shared" si="400"/>
        <v>6488.19</v>
      </c>
      <c r="P528">
        <f>SUMIF(SmtRes!AQ775:'SmtRes'!AQ778,"=1",SmtRes!DF775:'SmtRes'!DF778)</f>
        <v>226.99</v>
      </c>
      <c r="Q528">
        <f>SUMIF(SmtRes!AQ775:'SmtRes'!AQ778,"=1",SmtRes!DG775:'SmtRes'!DG778)</f>
        <v>0</v>
      </c>
      <c r="R528">
        <f>SUMIF(SmtRes!AQ775:'SmtRes'!AQ778,"=1",SmtRes!DH775:'SmtRes'!DH778)</f>
        <v>0</v>
      </c>
      <c r="S528">
        <f>SUMIF(SmtRes!AQ775:'SmtRes'!AQ778,"=1",SmtRes!DI775:'SmtRes'!DI778)</f>
        <v>6261.2</v>
      </c>
      <c r="T528">
        <f t="shared" si="401"/>
        <v>0</v>
      </c>
      <c r="U528">
        <f>SUMIF(SmtRes!AQ775:'SmtRes'!AQ778,"=1",SmtRes!CV775:'SmtRes'!CV778)</f>
        <v>8</v>
      </c>
      <c r="V528">
        <f>SUMIF(SmtRes!AQ775:'SmtRes'!AQ778,"=1",SmtRes!CW775:'SmtRes'!CW778)</f>
        <v>0</v>
      </c>
      <c r="W528">
        <f t="shared" si="402"/>
        <v>0</v>
      </c>
      <c r="X528">
        <f t="shared" si="403"/>
        <v>5948.14</v>
      </c>
      <c r="Y528">
        <f t="shared" si="404"/>
        <v>3318.44</v>
      </c>
      <c r="AA528">
        <v>48216218</v>
      </c>
      <c r="AB528">
        <f t="shared" si="405"/>
        <v>1612.7747999999999</v>
      </c>
      <c r="AC528">
        <f>ROUND((SUM(SmtRes!BQ775:'SmtRes'!BQ778)),6)</f>
        <v>47.474800000000002</v>
      </c>
      <c r="AD528">
        <f>ROUND((((0)-(0))+AE528),6)</f>
        <v>0</v>
      </c>
      <c r="AE528">
        <f>ROUND((0),6)</f>
        <v>0</v>
      </c>
      <c r="AF528">
        <f>ROUND((SUM(SmtRes!BT775:'SmtRes'!BT778)),6)</f>
        <v>1565.3</v>
      </c>
      <c r="AG528">
        <f t="shared" si="406"/>
        <v>0</v>
      </c>
      <c r="AH528">
        <f>(SUM(SmtRes!BU775:'SmtRes'!BU778))</f>
        <v>2</v>
      </c>
      <c r="AI528">
        <f>(0)</f>
        <v>0</v>
      </c>
      <c r="AJ528">
        <f t="shared" si="407"/>
        <v>0</v>
      </c>
      <c r="AK528">
        <v>1612.7747999999999</v>
      </c>
      <c r="AL528">
        <v>47.474800000000002</v>
      </c>
      <c r="AM528">
        <v>0</v>
      </c>
      <c r="AN528">
        <v>0</v>
      </c>
      <c r="AO528">
        <v>1565.3</v>
      </c>
      <c r="AP528">
        <v>0</v>
      </c>
      <c r="AQ528">
        <v>2</v>
      </c>
      <c r="AR528">
        <v>0</v>
      </c>
      <c r="AS528">
        <v>0</v>
      </c>
      <c r="AT528">
        <v>95</v>
      </c>
      <c r="AU528">
        <v>53</v>
      </c>
      <c r="AV528">
        <v>1</v>
      </c>
      <c r="AW528">
        <v>1</v>
      </c>
      <c r="AZ528">
        <v>1</v>
      </c>
      <c r="BA528">
        <v>1</v>
      </c>
      <c r="BB528">
        <v>1</v>
      </c>
      <c r="BC528">
        <v>1</v>
      </c>
      <c r="BD528" t="s">
        <v>3</v>
      </c>
      <c r="BE528" t="s">
        <v>3</v>
      </c>
      <c r="BF528" t="s">
        <v>3</v>
      </c>
      <c r="BG528" t="s">
        <v>3</v>
      </c>
      <c r="BH528">
        <v>0</v>
      </c>
      <c r="BI528">
        <v>2</v>
      </c>
      <c r="BJ528" t="s">
        <v>735</v>
      </c>
      <c r="BM528">
        <v>110004</v>
      </c>
      <c r="BN528">
        <v>0</v>
      </c>
      <c r="BO528" t="s">
        <v>3</v>
      </c>
      <c r="BP528">
        <v>0</v>
      </c>
      <c r="BQ528">
        <v>3</v>
      </c>
      <c r="BR528">
        <v>0</v>
      </c>
      <c r="BS528">
        <v>1</v>
      </c>
      <c r="BT528">
        <v>1</v>
      </c>
      <c r="BU528">
        <v>1</v>
      </c>
      <c r="BV528">
        <v>1</v>
      </c>
      <c r="BW528">
        <v>1</v>
      </c>
      <c r="BX528">
        <v>1</v>
      </c>
      <c r="BY528" t="s">
        <v>3</v>
      </c>
      <c r="BZ528">
        <v>95</v>
      </c>
      <c r="CA528">
        <v>53</v>
      </c>
      <c r="CB528" t="s">
        <v>3</v>
      </c>
      <c r="CE528">
        <v>0</v>
      </c>
      <c r="CF528">
        <v>0</v>
      </c>
      <c r="CG528">
        <v>0</v>
      </c>
      <c r="CM528">
        <v>0</v>
      </c>
      <c r="CN528" t="s">
        <v>3</v>
      </c>
      <c r="CO528">
        <v>0</v>
      </c>
      <c r="CP528">
        <f t="shared" si="408"/>
        <v>6488.19</v>
      </c>
      <c r="CQ528">
        <f>SUMIF(SmtRes!AQ775:'SmtRes'!AQ778,"=1",SmtRes!AA775:'SmtRes'!AA778)</f>
        <v>1467.41</v>
      </c>
      <c r="CR528">
        <f>SUMIF(SmtRes!AQ775:'SmtRes'!AQ778,"=1",SmtRes!AB775:'SmtRes'!AB778)</f>
        <v>0</v>
      </c>
      <c r="CS528">
        <f>SUMIF(SmtRes!AQ775:'SmtRes'!AQ778,"=1",SmtRes!AC775:'SmtRes'!AC778)</f>
        <v>0</v>
      </c>
      <c r="CT528">
        <f>SUMIF(SmtRes!AQ775:'SmtRes'!AQ778,"=1",SmtRes!AD775:'SmtRes'!AD778)</f>
        <v>782.65</v>
      </c>
      <c r="CU528">
        <f t="shared" si="409"/>
        <v>0</v>
      </c>
      <c r="CV528">
        <f>SUMIF(SmtRes!AQ775:'SmtRes'!AQ778,"=1",SmtRes!BU775:'SmtRes'!BU778)</f>
        <v>2</v>
      </c>
      <c r="CW528">
        <f>SUMIF(SmtRes!AQ775:'SmtRes'!AQ778,"=1",SmtRes!BV775:'SmtRes'!BV778)</f>
        <v>0</v>
      </c>
      <c r="CX528">
        <f t="shared" si="410"/>
        <v>0</v>
      </c>
      <c r="CY528">
        <f>(((S528+R528)*AT528)/100)</f>
        <v>5948.14</v>
      </c>
      <c r="CZ528">
        <f>(((S528+R528)*AU528)/100)</f>
        <v>3318.4359999999997</v>
      </c>
      <c r="DC528" t="s">
        <v>3</v>
      </c>
      <c r="DD528" t="s">
        <v>3</v>
      </c>
      <c r="DE528" t="s">
        <v>3</v>
      </c>
      <c r="DF528" t="s">
        <v>3</v>
      </c>
      <c r="DG528" t="s">
        <v>3</v>
      </c>
      <c r="DH528" t="s">
        <v>3</v>
      </c>
      <c r="DI528" t="s">
        <v>3</v>
      </c>
      <c r="DJ528" t="s">
        <v>3</v>
      </c>
      <c r="DK528" t="s">
        <v>3</v>
      </c>
      <c r="DL528" t="s">
        <v>3</v>
      </c>
      <c r="DM528" t="s">
        <v>3</v>
      </c>
      <c r="DN528">
        <v>0</v>
      </c>
      <c r="DO528">
        <v>0</v>
      </c>
      <c r="DP528">
        <v>1</v>
      </c>
      <c r="DQ528">
        <v>1</v>
      </c>
      <c r="DU528">
        <v>1013</v>
      </c>
      <c r="DV528" t="s">
        <v>23</v>
      </c>
      <c r="DW528" t="s">
        <v>23</v>
      </c>
      <c r="DX528">
        <v>1</v>
      </c>
      <c r="DZ528" t="s">
        <v>3</v>
      </c>
      <c r="EA528" t="s">
        <v>3</v>
      </c>
      <c r="EB528" t="s">
        <v>3</v>
      </c>
      <c r="EC528" t="s">
        <v>3</v>
      </c>
      <c r="EE528">
        <v>45799462</v>
      </c>
      <c r="EF528">
        <v>3</v>
      </c>
      <c r="EG528" t="s">
        <v>25</v>
      </c>
      <c r="EH528">
        <v>0</v>
      </c>
      <c r="EI528" t="s">
        <v>3</v>
      </c>
      <c r="EJ528">
        <v>2</v>
      </c>
      <c r="EK528">
        <v>110004</v>
      </c>
      <c r="EL528" t="s">
        <v>97</v>
      </c>
      <c r="EM528" t="s">
        <v>61</v>
      </c>
      <c r="EO528" t="s">
        <v>736</v>
      </c>
      <c r="EQ528">
        <v>131584</v>
      </c>
      <c r="ER528">
        <v>0</v>
      </c>
      <c r="ES528">
        <v>0</v>
      </c>
      <c r="ET528">
        <v>0</v>
      </c>
      <c r="EU528">
        <v>0</v>
      </c>
      <c r="EV528">
        <v>0</v>
      </c>
      <c r="EW528">
        <v>2</v>
      </c>
      <c r="EX528">
        <v>0</v>
      </c>
      <c r="EY528">
        <v>0</v>
      </c>
      <c r="FQ528">
        <v>0</v>
      </c>
      <c r="FR528">
        <v>0</v>
      </c>
      <c r="FS528">
        <v>0</v>
      </c>
      <c r="FX528">
        <v>95</v>
      </c>
      <c r="FY528">
        <v>53</v>
      </c>
      <c r="GA528" t="s">
        <v>3</v>
      </c>
      <c r="GD528">
        <v>1</v>
      </c>
      <c r="GF528">
        <v>1476406321</v>
      </c>
      <c r="GG528">
        <v>2</v>
      </c>
      <c r="GH528">
        <v>1</v>
      </c>
      <c r="GI528">
        <v>-2</v>
      </c>
      <c r="GJ528">
        <v>0</v>
      </c>
      <c r="GK528">
        <v>0</v>
      </c>
      <c r="GL528">
        <f t="shared" si="411"/>
        <v>0</v>
      </c>
      <c r="GM528">
        <f t="shared" si="412"/>
        <v>15754.77</v>
      </c>
      <c r="GN528">
        <f t="shared" si="413"/>
        <v>0</v>
      </c>
      <c r="GO528">
        <f t="shared" si="414"/>
        <v>15754.77</v>
      </c>
      <c r="GP528">
        <f t="shared" si="415"/>
        <v>0</v>
      </c>
      <c r="GR528">
        <v>0</v>
      </c>
      <c r="GS528">
        <v>0</v>
      </c>
      <c r="GT528">
        <v>0</v>
      </c>
      <c r="GU528" t="s">
        <v>3</v>
      </c>
      <c r="GV528">
        <f t="shared" si="416"/>
        <v>0</v>
      </c>
      <c r="GW528">
        <v>1</v>
      </c>
      <c r="GX528">
        <f t="shared" si="417"/>
        <v>0</v>
      </c>
      <c r="HA528">
        <v>0</v>
      </c>
      <c r="HB528">
        <v>0</v>
      </c>
      <c r="HC528">
        <f t="shared" si="418"/>
        <v>0</v>
      </c>
      <c r="HE528" t="s">
        <v>3</v>
      </c>
      <c r="HF528" t="s">
        <v>3</v>
      </c>
      <c r="HM528" t="s">
        <v>3</v>
      </c>
      <c r="HN528" t="s">
        <v>99</v>
      </c>
      <c r="HO528" t="s">
        <v>100</v>
      </c>
      <c r="HP528" t="s">
        <v>97</v>
      </c>
      <c r="HQ528" t="s">
        <v>97</v>
      </c>
      <c r="HS528">
        <v>0</v>
      </c>
      <c r="IK528">
        <v>0</v>
      </c>
    </row>
    <row r="529" spans="1:245" x14ac:dyDescent="0.2">
      <c r="A529">
        <v>17</v>
      </c>
      <c r="B529">
        <v>1</v>
      </c>
      <c r="E529" t="s">
        <v>737</v>
      </c>
      <c r="F529" t="s">
        <v>738</v>
      </c>
      <c r="G529" t="s">
        <v>739</v>
      </c>
      <c r="H529" t="s">
        <v>23</v>
      </c>
      <c r="I529">
        <f>ROUND(4,7)</f>
        <v>4</v>
      </c>
      <c r="J529">
        <v>0</v>
      </c>
      <c r="K529">
        <f>ROUND(4,7)</f>
        <v>4</v>
      </c>
      <c r="O529">
        <f t="shared" si="400"/>
        <v>2100</v>
      </c>
      <c r="P529">
        <f>ROUND(CQ529*I529,2)</f>
        <v>2100</v>
      </c>
      <c r="Q529">
        <f>ROUND(CR529*I529,2)</f>
        <v>0</v>
      </c>
      <c r="R529">
        <f>ROUND(CS529*I529,2)</f>
        <v>0</v>
      </c>
      <c r="S529">
        <f>ROUND(CT529*I529,2)</f>
        <v>0</v>
      </c>
      <c r="T529">
        <f t="shared" si="401"/>
        <v>0</v>
      </c>
      <c r="U529">
        <f>ROUND(CV529*I529,7)</f>
        <v>0</v>
      </c>
      <c r="V529">
        <f>ROUND(CW529*I529,7)</f>
        <v>0</v>
      </c>
      <c r="W529">
        <f t="shared" si="402"/>
        <v>0</v>
      </c>
      <c r="X529">
        <f t="shared" si="403"/>
        <v>0</v>
      </c>
      <c r="Y529">
        <f t="shared" si="404"/>
        <v>0</v>
      </c>
      <c r="AA529">
        <v>48216218</v>
      </c>
      <c r="AB529">
        <f t="shared" si="405"/>
        <v>525</v>
      </c>
      <c r="AC529">
        <f>ROUND((ES529),6)</f>
        <v>525</v>
      </c>
      <c r="AD529">
        <f>ROUND((((ET529)-(EU529))+AE529),6)</f>
        <v>0</v>
      </c>
      <c r="AE529">
        <f>ROUND((EU529),6)</f>
        <v>0</v>
      </c>
      <c r="AF529">
        <f>ROUND((EV529),6)</f>
        <v>0</v>
      </c>
      <c r="AG529">
        <f t="shared" si="406"/>
        <v>0</v>
      </c>
      <c r="AH529">
        <f>(EW529)</f>
        <v>0</v>
      </c>
      <c r="AI529">
        <f>(EX529)</f>
        <v>0</v>
      </c>
      <c r="AJ529">
        <f t="shared" si="407"/>
        <v>0</v>
      </c>
      <c r="AK529">
        <v>525</v>
      </c>
      <c r="AL529">
        <v>525</v>
      </c>
      <c r="AM529">
        <v>0</v>
      </c>
      <c r="AN529">
        <v>0</v>
      </c>
      <c r="AO529">
        <v>0</v>
      </c>
      <c r="AP529">
        <v>0</v>
      </c>
      <c r="AQ529">
        <v>0</v>
      </c>
      <c r="AR529">
        <v>0</v>
      </c>
      <c r="AS529">
        <v>0</v>
      </c>
      <c r="AT529">
        <v>0</v>
      </c>
      <c r="AU529">
        <v>0</v>
      </c>
      <c r="AV529">
        <v>1</v>
      </c>
      <c r="AW529">
        <v>1</v>
      </c>
      <c r="AZ529">
        <v>1</v>
      </c>
      <c r="BA529">
        <v>1</v>
      </c>
      <c r="BB529">
        <v>1</v>
      </c>
      <c r="BC529">
        <v>1</v>
      </c>
      <c r="BD529" t="s">
        <v>3</v>
      </c>
      <c r="BE529" t="s">
        <v>3</v>
      </c>
      <c r="BF529" t="s">
        <v>3</v>
      </c>
      <c r="BG529" t="s">
        <v>3</v>
      </c>
      <c r="BH529">
        <v>3</v>
      </c>
      <c r="BI529">
        <v>3</v>
      </c>
      <c r="BJ529" t="s">
        <v>740</v>
      </c>
      <c r="BM529">
        <v>100</v>
      </c>
      <c r="BN529">
        <v>0</v>
      </c>
      <c r="BO529" t="s">
        <v>3</v>
      </c>
      <c r="BP529">
        <v>0</v>
      </c>
      <c r="BQ529">
        <v>5</v>
      </c>
      <c r="BR529">
        <v>0</v>
      </c>
      <c r="BS529">
        <v>1</v>
      </c>
      <c r="BT529">
        <v>1</v>
      </c>
      <c r="BU529">
        <v>1</v>
      </c>
      <c r="BV529">
        <v>1</v>
      </c>
      <c r="BW529">
        <v>1</v>
      </c>
      <c r="BX529">
        <v>1</v>
      </c>
      <c r="BY529" t="s">
        <v>3</v>
      </c>
      <c r="BZ529">
        <v>0</v>
      </c>
      <c r="CA529">
        <v>0</v>
      </c>
      <c r="CB529" t="s">
        <v>3</v>
      </c>
      <c r="CE529">
        <v>0</v>
      </c>
      <c r="CF529">
        <v>0</v>
      </c>
      <c r="CG529">
        <v>0</v>
      </c>
      <c r="CM529">
        <v>0</v>
      </c>
      <c r="CN529" t="s">
        <v>3</v>
      </c>
      <c r="CO529">
        <v>0</v>
      </c>
      <c r="CP529">
        <f t="shared" si="408"/>
        <v>2100</v>
      </c>
      <c r="CQ529">
        <f>ROUND(AL529*BC529,2)</f>
        <v>525</v>
      </c>
      <c r="CR529">
        <f>ROUND(AM529*BB529,2)</f>
        <v>0</v>
      </c>
      <c r="CS529">
        <f>ROUND(AN529*BS529,2)</f>
        <v>0</v>
      </c>
      <c r="CT529">
        <f>ROUND(AO529*BA529,2)</f>
        <v>0</v>
      </c>
      <c r="CU529">
        <f t="shared" si="409"/>
        <v>0</v>
      </c>
      <c r="CV529">
        <f>AH529</f>
        <v>0</v>
      </c>
      <c r="CW529">
        <f>AI529</f>
        <v>0</v>
      </c>
      <c r="CX529">
        <f t="shared" si="410"/>
        <v>0</v>
      </c>
      <c r="CY529">
        <f>0</f>
        <v>0</v>
      </c>
      <c r="CZ529">
        <f>0</f>
        <v>0</v>
      </c>
      <c r="DC529" t="s">
        <v>3</v>
      </c>
      <c r="DD529" t="s">
        <v>3</v>
      </c>
      <c r="DE529" t="s">
        <v>3</v>
      </c>
      <c r="DF529" t="s">
        <v>3</v>
      </c>
      <c r="DG529" t="s">
        <v>3</v>
      </c>
      <c r="DH529" t="s">
        <v>3</v>
      </c>
      <c r="DI529" t="s">
        <v>3</v>
      </c>
      <c r="DJ529" t="s">
        <v>3</v>
      </c>
      <c r="DK529" t="s">
        <v>3</v>
      </c>
      <c r="DL529" t="s">
        <v>3</v>
      </c>
      <c r="DM529" t="s">
        <v>3</v>
      </c>
      <c r="DN529">
        <v>0</v>
      </c>
      <c r="DO529">
        <v>0</v>
      </c>
      <c r="DP529">
        <v>1</v>
      </c>
      <c r="DQ529">
        <v>1</v>
      </c>
      <c r="DU529">
        <v>1013</v>
      </c>
      <c r="DV529" t="s">
        <v>23</v>
      </c>
      <c r="DW529" t="s">
        <v>23</v>
      </c>
      <c r="DX529">
        <v>1</v>
      </c>
      <c r="DZ529" t="s">
        <v>3</v>
      </c>
      <c r="EA529" t="s">
        <v>3</v>
      </c>
      <c r="EB529" t="s">
        <v>3</v>
      </c>
      <c r="EC529" t="s">
        <v>3</v>
      </c>
      <c r="EE529">
        <v>45799867</v>
      </c>
      <c r="EF529">
        <v>5</v>
      </c>
      <c r="EG529" t="s">
        <v>39</v>
      </c>
      <c r="EH529">
        <v>0</v>
      </c>
      <c r="EI529" t="s">
        <v>3</v>
      </c>
      <c r="EJ529">
        <v>3</v>
      </c>
      <c r="EK529">
        <v>100</v>
      </c>
      <c r="EL529" t="s">
        <v>40</v>
      </c>
      <c r="EM529" t="s">
        <v>41</v>
      </c>
      <c r="EO529" t="s">
        <v>3</v>
      </c>
      <c r="EQ529">
        <v>131072</v>
      </c>
      <c r="ER529">
        <v>0</v>
      </c>
      <c r="ES529">
        <v>525</v>
      </c>
      <c r="ET529">
        <v>0</v>
      </c>
      <c r="EU529">
        <v>0</v>
      </c>
      <c r="EV529">
        <v>0</v>
      </c>
      <c r="EW529">
        <v>0</v>
      </c>
      <c r="EX529">
        <v>0</v>
      </c>
      <c r="EY529">
        <v>0</v>
      </c>
      <c r="FQ529">
        <v>0</v>
      </c>
      <c r="FR529">
        <f>P529</f>
        <v>2100</v>
      </c>
      <c r="FS529">
        <v>0</v>
      </c>
      <c r="FX529">
        <v>0</v>
      </c>
      <c r="FY529">
        <v>0</v>
      </c>
      <c r="GA529" t="s">
        <v>3</v>
      </c>
      <c r="GD529">
        <v>1</v>
      </c>
      <c r="GF529">
        <v>201215430</v>
      </c>
      <c r="GG529">
        <v>2</v>
      </c>
      <c r="GH529">
        <v>0</v>
      </c>
      <c r="GI529">
        <v>-2</v>
      </c>
      <c r="GJ529">
        <v>0</v>
      </c>
      <c r="GK529">
        <v>0</v>
      </c>
      <c r="GL529">
        <f t="shared" si="411"/>
        <v>0</v>
      </c>
      <c r="GM529">
        <f t="shared" si="412"/>
        <v>2100</v>
      </c>
      <c r="GN529">
        <f t="shared" si="413"/>
        <v>0</v>
      </c>
      <c r="GO529">
        <f t="shared" si="414"/>
        <v>0</v>
      </c>
      <c r="GP529">
        <f t="shared" si="415"/>
        <v>0</v>
      </c>
      <c r="GR529">
        <v>0</v>
      </c>
      <c r="GS529">
        <v>0</v>
      </c>
      <c r="GT529">
        <v>0</v>
      </c>
      <c r="GU529" t="s">
        <v>3</v>
      </c>
      <c r="GV529">
        <f t="shared" si="416"/>
        <v>0</v>
      </c>
      <c r="GW529">
        <v>1</v>
      </c>
      <c r="GX529">
        <f t="shared" si="417"/>
        <v>0</v>
      </c>
      <c r="HA529">
        <v>0</v>
      </c>
      <c r="HB529">
        <v>0</v>
      </c>
      <c r="HC529">
        <f t="shared" si="418"/>
        <v>0</v>
      </c>
      <c r="HE529" t="s">
        <v>3</v>
      </c>
      <c r="HF529" t="s">
        <v>3</v>
      </c>
      <c r="HM529" t="s">
        <v>3</v>
      </c>
      <c r="HN529" t="s">
        <v>3</v>
      </c>
      <c r="HO529" t="s">
        <v>3</v>
      </c>
      <c r="HP529" t="s">
        <v>3</v>
      </c>
      <c r="HQ529" t="s">
        <v>3</v>
      </c>
      <c r="HS529">
        <v>0</v>
      </c>
      <c r="IK529">
        <v>0</v>
      </c>
    </row>
    <row r="530" spans="1:245" x14ac:dyDescent="0.2">
      <c r="A530">
        <v>17</v>
      </c>
      <c r="B530">
        <v>1</v>
      </c>
      <c r="C530">
        <f>ROW(SmtRes!A783)</f>
        <v>783</v>
      </c>
      <c r="D530">
        <f>ROW(EtalonRes!A783)</f>
        <v>783</v>
      </c>
      <c r="E530" t="s">
        <v>741</v>
      </c>
      <c r="F530" t="s">
        <v>742</v>
      </c>
      <c r="G530" t="s">
        <v>743</v>
      </c>
      <c r="H530" t="s">
        <v>23</v>
      </c>
      <c r="I530">
        <f>ROUND(12,7)</f>
        <v>12</v>
      </c>
      <c r="J530">
        <v>0</v>
      </c>
      <c r="K530">
        <f>ROUND(12,7)</f>
        <v>12</v>
      </c>
      <c r="O530">
        <f t="shared" si="400"/>
        <v>19810.560000000001</v>
      </c>
      <c r="P530">
        <f>SUMIF(SmtRes!AQ779:'SmtRes'!AQ783,"=1",SmtRes!DF779:'SmtRes'!DF783)</f>
        <v>2078.16</v>
      </c>
      <c r="Q530">
        <f>SUMIF(SmtRes!AQ779:'SmtRes'!AQ783,"=1",SmtRes!DG779:'SmtRes'!DG783)</f>
        <v>0</v>
      </c>
      <c r="R530">
        <f>SUMIF(SmtRes!AQ779:'SmtRes'!AQ783,"=1",SmtRes!DH779:'SmtRes'!DH783)</f>
        <v>0</v>
      </c>
      <c r="S530">
        <f>SUMIF(SmtRes!AQ779:'SmtRes'!AQ783,"=1",SmtRes!DI779:'SmtRes'!DI783)</f>
        <v>17732.400000000001</v>
      </c>
      <c r="T530">
        <f t="shared" si="401"/>
        <v>0</v>
      </c>
      <c r="U530">
        <f>SUMIF(SmtRes!AQ779:'SmtRes'!AQ783,"=1",SmtRes!CV779:'SmtRes'!CV783)</f>
        <v>24</v>
      </c>
      <c r="V530">
        <f>SUMIF(SmtRes!AQ779:'SmtRes'!AQ783,"=1",SmtRes!CW779:'SmtRes'!CW783)</f>
        <v>0</v>
      </c>
      <c r="W530">
        <f t="shared" si="402"/>
        <v>0</v>
      </c>
      <c r="X530">
        <f t="shared" si="403"/>
        <v>16845.78</v>
      </c>
      <c r="Y530">
        <f t="shared" si="404"/>
        <v>9398.17</v>
      </c>
      <c r="AA530">
        <v>48216218</v>
      </c>
      <c r="AB530">
        <f t="shared" si="405"/>
        <v>1633.49818</v>
      </c>
      <c r="AC530">
        <f>ROUND((SUM(SmtRes!BQ779:'SmtRes'!BQ783)),6)</f>
        <v>155.79818</v>
      </c>
      <c r="AD530">
        <f>ROUND((((0)-(0))+AE530),6)</f>
        <v>0</v>
      </c>
      <c r="AE530">
        <f>ROUND((0),6)</f>
        <v>0</v>
      </c>
      <c r="AF530">
        <f>ROUND((SUM(SmtRes!BT779:'SmtRes'!BT783)),6)</f>
        <v>1477.7</v>
      </c>
      <c r="AG530">
        <f t="shared" si="406"/>
        <v>0</v>
      </c>
      <c r="AH530">
        <f>(SUM(SmtRes!BU779:'SmtRes'!BU783))</f>
        <v>2</v>
      </c>
      <c r="AI530">
        <f>(0)</f>
        <v>0</v>
      </c>
      <c r="AJ530">
        <f t="shared" si="407"/>
        <v>0</v>
      </c>
      <c r="AK530">
        <v>1633.49818</v>
      </c>
      <c r="AL530">
        <v>155.79818</v>
      </c>
      <c r="AM530">
        <v>0</v>
      </c>
      <c r="AN530">
        <v>0</v>
      </c>
      <c r="AO530">
        <v>1477.7</v>
      </c>
      <c r="AP530">
        <v>0</v>
      </c>
      <c r="AQ530">
        <v>2</v>
      </c>
      <c r="AR530">
        <v>0</v>
      </c>
      <c r="AS530">
        <v>0</v>
      </c>
      <c r="AT530">
        <v>95</v>
      </c>
      <c r="AU530">
        <v>53</v>
      </c>
      <c r="AV530">
        <v>1</v>
      </c>
      <c r="AW530">
        <v>1</v>
      </c>
      <c r="AZ530">
        <v>1</v>
      </c>
      <c r="BA530">
        <v>1</v>
      </c>
      <c r="BB530">
        <v>1</v>
      </c>
      <c r="BC530">
        <v>1</v>
      </c>
      <c r="BD530" t="s">
        <v>3</v>
      </c>
      <c r="BE530" t="s">
        <v>3</v>
      </c>
      <c r="BF530" t="s">
        <v>3</v>
      </c>
      <c r="BG530" t="s">
        <v>3</v>
      </c>
      <c r="BH530">
        <v>0</v>
      </c>
      <c r="BI530">
        <v>2</v>
      </c>
      <c r="BJ530" t="s">
        <v>744</v>
      </c>
      <c r="BM530">
        <v>110004</v>
      </c>
      <c r="BN530">
        <v>0</v>
      </c>
      <c r="BO530" t="s">
        <v>3</v>
      </c>
      <c r="BP530">
        <v>0</v>
      </c>
      <c r="BQ530">
        <v>3</v>
      </c>
      <c r="BR530">
        <v>0</v>
      </c>
      <c r="BS530">
        <v>1</v>
      </c>
      <c r="BT530">
        <v>1</v>
      </c>
      <c r="BU530">
        <v>1</v>
      </c>
      <c r="BV530">
        <v>1</v>
      </c>
      <c r="BW530">
        <v>1</v>
      </c>
      <c r="BX530">
        <v>1</v>
      </c>
      <c r="BY530" t="s">
        <v>3</v>
      </c>
      <c r="BZ530">
        <v>95</v>
      </c>
      <c r="CA530">
        <v>53</v>
      </c>
      <c r="CB530" t="s">
        <v>3</v>
      </c>
      <c r="CE530">
        <v>0</v>
      </c>
      <c r="CF530">
        <v>0</v>
      </c>
      <c r="CG530">
        <v>0</v>
      </c>
      <c r="CM530">
        <v>0</v>
      </c>
      <c r="CN530" t="s">
        <v>3</v>
      </c>
      <c r="CO530">
        <v>0</v>
      </c>
      <c r="CP530">
        <f t="shared" si="408"/>
        <v>19810.560000000001</v>
      </c>
      <c r="CQ530">
        <f>SUMIF(SmtRes!AQ779:'SmtRes'!AQ783,"=1",SmtRes!AA779:'SmtRes'!AA783)</f>
        <v>26149.85</v>
      </c>
      <c r="CR530">
        <f>SUMIF(SmtRes!AQ779:'SmtRes'!AQ783,"=1",SmtRes!AB779:'SmtRes'!AB783)</f>
        <v>0</v>
      </c>
      <c r="CS530">
        <f>SUMIF(SmtRes!AQ779:'SmtRes'!AQ783,"=1",SmtRes!AC779:'SmtRes'!AC783)</f>
        <v>0</v>
      </c>
      <c r="CT530">
        <f>SUMIF(SmtRes!AQ779:'SmtRes'!AQ783,"=1",SmtRes!AD779:'SmtRes'!AD783)</f>
        <v>738.85</v>
      </c>
      <c r="CU530">
        <f t="shared" si="409"/>
        <v>0</v>
      </c>
      <c r="CV530">
        <f>SUMIF(SmtRes!AQ779:'SmtRes'!AQ783,"=1",SmtRes!BU779:'SmtRes'!BU783)</f>
        <v>2</v>
      </c>
      <c r="CW530">
        <f>SUMIF(SmtRes!AQ779:'SmtRes'!AQ783,"=1",SmtRes!BV779:'SmtRes'!BV783)</f>
        <v>0</v>
      </c>
      <c r="CX530">
        <f t="shared" si="410"/>
        <v>0</v>
      </c>
      <c r="CY530">
        <f>(((S530+R530)*AT530)/100)</f>
        <v>16845.780000000002</v>
      </c>
      <c r="CZ530">
        <f>(((S530+R530)*AU530)/100)</f>
        <v>9398.1720000000005</v>
      </c>
      <c r="DC530" t="s">
        <v>3</v>
      </c>
      <c r="DD530" t="s">
        <v>3</v>
      </c>
      <c r="DE530" t="s">
        <v>3</v>
      </c>
      <c r="DF530" t="s">
        <v>3</v>
      </c>
      <c r="DG530" t="s">
        <v>3</v>
      </c>
      <c r="DH530" t="s">
        <v>3</v>
      </c>
      <c r="DI530" t="s">
        <v>3</v>
      </c>
      <c r="DJ530" t="s">
        <v>3</v>
      </c>
      <c r="DK530" t="s">
        <v>3</v>
      </c>
      <c r="DL530" t="s">
        <v>3</v>
      </c>
      <c r="DM530" t="s">
        <v>3</v>
      </c>
      <c r="DN530">
        <v>0</v>
      </c>
      <c r="DO530">
        <v>0</v>
      </c>
      <c r="DP530">
        <v>1</v>
      </c>
      <c r="DQ530">
        <v>1</v>
      </c>
      <c r="DU530">
        <v>1013</v>
      </c>
      <c r="DV530" t="s">
        <v>23</v>
      </c>
      <c r="DW530" t="s">
        <v>23</v>
      </c>
      <c r="DX530">
        <v>1</v>
      </c>
      <c r="DZ530" t="s">
        <v>3</v>
      </c>
      <c r="EA530" t="s">
        <v>3</v>
      </c>
      <c r="EB530" t="s">
        <v>3</v>
      </c>
      <c r="EC530" t="s">
        <v>3</v>
      </c>
      <c r="EE530">
        <v>45799462</v>
      </c>
      <c r="EF530">
        <v>3</v>
      </c>
      <c r="EG530" t="s">
        <v>25</v>
      </c>
      <c r="EH530">
        <v>0</v>
      </c>
      <c r="EI530" t="s">
        <v>3</v>
      </c>
      <c r="EJ530">
        <v>2</v>
      </c>
      <c r="EK530">
        <v>110004</v>
      </c>
      <c r="EL530" t="s">
        <v>97</v>
      </c>
      <c r="EM530" t="s">
        <v>61</v>
      </c>
      <c r="EO530" t="s">
        <v>745</v>
      </c>
      <c r="EQ530">
        <v>131584</v>
      </c>
      <c r="ER530">
        <v>0</v>
      </c>
      <c r="ES530">
        <v>0</v>
      </c>
      <c r="ET530">
        <v>0</v>
      </c>
      <c r="EU530">
        <v>0</v>
      </c>
      <c r="EV530">
        <v>0</v>
      </c>
      <c r="EW530">
        <v>2</v>
      </c>
      <c r="EX530">
        <v>0</v>
      </c>
      <c r="EY530">
        <v>0</v>
      </c>
      <c r="FQ530">
        <v>0</v>
      </c>
      <c r="FR530">
        <v>0</v>
      </c>
      <c r="FS530">
        <v>0</v>
      </c>
      <c r="FX530">
        <v>95</v>
      </c>
      <c r="FY530">
        <v>53</v>
      </c>
      <c r="GA530" t="s">
        <v>3</v>
      </c>
      <c r="GD530">
        <v>1</v>
      </c>
      <c r="GF530">
        <v>1625029094</v>
      </c>
      <c r="GG530">
        <v>2</v>
      </c>
      <c r="GH530">
        <v>1</v>
      </c>
      <c r="GI530">
        <v>-2</v>
      </c>
      <c r="GJ530">
        <v>0</v>
      </c>
      <c r="GK530">
        <v>0</v>
      </c>
      <c r="GL530">
        <f t="shared" si="411"/>
        <v>0</v>
      </c>
      <c r="GM530">
        <f t="shared" si="412"/>
        <v>46054.51</v>
      </c>
      <c r="GN530">
        <f t="shared" si="413"/>
        <v>0</v>
      </c>
      <c r="GO530">
        <f t="shared" si="414"/>
        <v>46054.51</v>
      </c>
      <c r="GP530">
        <f t="shared" si="415"/>
        <v>0</v>
      </c>
      <c r="GR530">
        <v>0</v>
      </c>
      <c r="GS530">
        <v>0</v>
      </c>
      <c r="GT530">
        <v>0</v>
      </c>
      <c r="GU530" t="s">
        <v>3</v>
      </c>
      <c r="GV530">
        <f t="shared" si="416"/>
        <v>0</v>
      </c>
      <c r="GW530">
        <v>1</v>
      </c>
      <c r="GX530">
        <f t="shared" si="417"/>
        <v>0</v>
      </c>
      <c r="HA530">
        <v>0</v>
      </c>
      <c r="HB530">
        <v>0</v>
      </c>
      <c r="HC530">
        <f t="shared" si="418"/>
        <v>0</v>
      </c>
      <c r="HE530" t="s">
        <v>3</v>
      </c>
      <c r="HF530" t="s">
        <v>3</v>
      </c>
      <c r="HM530" t="s">
        <v>3</v>
      </c>
      <c r="HN530" t="s">
        <v>99</v>
      </c>
      <c r="HO530" t="s">
        <v>100</v>
      </c>
      <c r="HP530" t="s">
        <v>97</v>
      </c>
      <c r="HQ530" t="s">
        <v>97</v>
      </c>
      <c r="HS530">
        <v>0</v>
      </c>
      <c r="IK530">
        <v>0</v>
      </c>
    </row>
    <row r="531" spans="1:245" x14ac:dyDescent="0.2">
      <c r="A531">
        <v>17</v>
      </c>
      <c r="B531">
        <v>1</v>
      </c>
      <c r="E531" t="s">
        <v>746</v>
      </c>
      <c r="F531" t="s">
        <v>747</v>
      </c>
      <c r="G531" t="s">
        <v>748</v>
      </c>
      <c r="H531" t="s">
        <v>23</v>
      </c>
      <c r="I531">
        <f>ROUND(12,7)</f>
        <v>12</v>
      </c>
      <c r="J531">
        <v>0</v>
      </c>
      <c r="K531">
        <f>ROUND(12,7)</f>
        <v>12</v>
      </c>
      <c r="O531">
        <f t="shared" si="400"/>
        <v>5700</v>
      </c>
      <c r="P531">
        <f>ROUND(CQ531*I531,2)</f>
        <v>5700</v>
      </c>
      <c r="Q531">
        <f>ROUND(CR531*I531,2)</f>
        <v>0</v>
      </c>
      <c r="R531">
        <f>ROUND(CS531*I531,2)</f>
        <v>0</v>
      </c>
      <c r="S531">
        <f>ROUND(CT531*I531,2)</f>
        <v>0</v>
      </c>
      <c r="T531">
        <f t="shared" si="401"/>
        <v>0</v>
      </c>
      <c r="U531">
        <f>ROUND(CV531*I531,7)</f>
        <v>0</v>
      </c>
      <c r="V531">
        <f>ROUND(CW531*I531,7)</f>
        <v>0</v>
      </c>
      <c r="W531">
        <f t="shared" si="402"/>
        <v>0</v>
      </c>
      <c r="X531">
        <f t="shared" si="403"/>
        <v>0</v>
      </c>
      <c r="Y531">
        <f t="shared" si="404"/>
        <v>0</v>
      </c>
      <c r="AA531">
        <v>48216218</v>
      </c>
      <c r="AB531">
        <f t="shared" si="405"/>
        <v>475</v>
      </c>
      <c r="AC531">
        <f>ROUND((ES531),6)</f>
        <v>475</v>
      </c>
      <c r="AD531">
        <f>ROUND((((ET531)-(EU531))+AE531),6)</f>
        <v>0</v>
      </c>
      <c r="AE531">
        <f>ROUND((EU531),6)</f>
        <v>0</v>
      </c>
      <c r="AF531">
        <f>ROUND((EV531),6)</f>
        <v>0</v>
      </c>
      <c r="AG531">
        <f t="shared" si="406"/>
        <v>0</v>
      </c>
      <c r="AH531">
        <f>(EW531)</f>
        <v>0</v>
      </c>
      <c r="AI531">
        <f>(EX531)</f>
        <v>0</v>
      </c>
      <c r="AJ531">
        <f t="shared" si="407"/>
        <v>0</v>
      </c>
      <c r="AK531">
        <v>475</v>
      </c>
      <c r="AL531">
        <v>475</v>
      </c>
      <c r="AM531">
        <v>0</v>
      </c>
      <c r="AN531">
        <v>0</v>
      </c>
      <c r="AO531">
        <v>0</v>
      </c>
      <c r="AP531">
        <v>0</v>
      </c>
      <c r="AQ531">
        <v>0</v>
      </c>
      <c r="AR531">
        <v>0</v>
      </c>
      <c r="AS531">
        <v>0</v>
      </c>
      <c r="AT531">
        <v>0</v>
      </c>
      <c r="AU531">
        <v>0</v>
      </c>
      <c r="AV531">
        <v>1</v>
      </c>
      <c r="AW531">
        <v>1</v>
      </c>
      <c r="AZ531">
        <v>1</v>
      </c>
      <c r="BA531">
        <v>1</v>
      </c>
      <c r="BB531">
        <v>1</v>
      </c>
      <c r="BC531">
        <v>1</v>
      </c>
      <c r="BD531" t="s">
        <v>3</v>
      </c>
      <c r="BE531" t="s">
        <v>3</v>
      </c>
      <c r="BF531" t="s">
        <v>3</v>
      </c>
      <c r="BG531" t="s">
        <v>3</v>
      </c>
      <c r="BH531">
        <v>3</v>
      </c>
      <c r="BI531">
        <v>3</v>
      </c>
      <c r="BJ531" t="s">
        <v>749</v>
      </c>
      <c r="BM531">
        <v>100</v>
      </c>
      <c r="BN531">
        <v>0</v>
      </c>
      <c r="BO531" t="s">
        <v>3</v>
      </c>
      <c r="BP531">
        <v>0</v>
      </c>
      <c r="BQ531">
        <v>5</v>
      </c>
      <c r="BR531">
        <v>0</v>
      </c>
      <c r="BS531">
        <v>1</v>
      </c>
      <c r="BT531">
        <v>1</v>
      </c>
      <c r="BU531">
        <v>1</v>
      </c>
      <c r="BV531">
        <v>1</v>
      </c>
      <c r="BW531">
        <v>1</v>
      </c>
      <c r="BX531">
        <v>1</v>
      </c>
      <c r="BY531" t="s">
        <v>3</v>
      </c>
      <c r="BZ531">
        <v>0</v>
      </c>
      <c r="CA531">
        <v>0</v>
      </c>
      <c r="CB531" t="s">
        <v>3</v>
      </c>
      <c r="CE531">
        <v>0</v>
      </c>
      <c r="CF531">
        <v>0</v>
      </c>
      <c r="CG531">
        <v>0</v>
      </c>
      <c r="CM531">
        <v>0</v>
      </c>
      <c r="CN531" t="s">
        <v>3</v>
      </c>
      <c r="CO531">
        <v>0</v>
      </c>
      <c r="CP531">
        <f t="shared" si="408"/>
        <v>5700</v>
      </c>
      <c r="CQ531">
        <f>ROUND(AL531*BC531,2)</f>
        <v>475</v>
      </c>
      <c r="CR531">
        <f>ROUND(AM531*BB531,2)</f>
        <v>0</v>
      </c>
      <c r="CS531">
        <f>ROUND(AN531*BS531,2)</f>
        <v>0</v>
      </c>
      <c r="CT531">
        <f>ROUND(AO531*BA531,2)</f>
        <v>0</v>
      </c>
      <c r="CU531">
        <f t="shared" si="409"/>
        <v>0</v>
      </c>
      <c r="CV531">
        <f>AH531</f>
        <v>0</v>
      </c>
      <c r="CW531">
        <f>AI531</f>
        <v>0</v>
      </c>
      <c r="CX531">
        <f t="shared" si="410"/>
        <v>0</v>
      </c>
      <c r="CY531">
        <f>0</f>
        <v>0</v>
      </c>
      <c r="CZ531">
        <f>0</f>
        <v>0</v>
      </c>
      <c r="DC531" t="s">
        <v>3</v>
      </c>
      <c r="DD531" t="s">
        <v>3</v>
      </c>
      <c r="DE531" t="s">
        <v>3</v>
      </c>
      <c r="DF531" t="s">
        <v>3</v>
      </c>
      <c r="DG531" t="s">
        <v>3</v>
      </c>
      <c r="DH531" t="s">
        <v>3</v>
      </c>
      <c r="DI531" t="s">
        <v>3</v>
      </c>
      <c r="DJ531" t="s">
        <v>3</v>
      </c>
      <c r="DK531" t="s">
        <v>3</v>
      </c>
      <c r="DL531" t="s">
        <v>3</v>
      </c>
      <c r="DM531" t="s">
        <v>3</v>
      </c>
      <c r="DN531">
        <v>0</v>
      </c>
      <c r="DO531">
        <v>0</v>
      </c>
      <c r="DP531">
        <v>1</v>
      </c>
      <c r="DQ531">
        <v>1</v>
      </c>
      <c r="DU531">
        <v>1013</v>
      </c>
      <c r="DV531" t="s">
        <v>23</v>
      </c>
      <c r="DW531" t="s">
        <v>23</v>
      </c>
      <c r="DX531">
        <v>1</v>
      </c>
      <c r="DZ531" t="s">
        <v>3</v>
      </c>
      <c r="EA531" t="s">
        <v>3</v>
      </c>
      <c r="EB531" t="s">
        <v>3</v>
      </c>
      <c r="EC531" t="s">
        <v>3</v>
      </c>
      <c r="EE531">
        <v>45799867</v>
      </c>
      <c r="EF531">
        <v>5</v>
      </c>
      <c r="EG531" t="s">
        <v>39</v>
      </c>
      <c r="EH531">
        <v>0</v>
      </c>
      <c r="EI531" t="s">
        <v>3</v>
      </c>
      <c r="EJ531">
        <v>3</v>
      </c>
      <c r="EK531">
        <v>100</v>
      </c>
      <c r="EL531" t="s">
        <v>40</v>
      </c>
      <c r="EM531" t="s">
        <v>41</v>
      </c>
      <c r="EO531" t="s">
        <v>3</v>
      </c>
      <c r="EQ531">
        <v>131072</v>
      </c>
      <c r="ER531">
        <v>0</v>
      </c>
      <c r="ES531">
        <v>475</v>
      </c>
      <c r="ET531">
        <v>0</v>
      </c>
      <c r="EU531">
        <v>0</v>
      </c>
      <c r="EV531">
        <v>0</v>
      </c>
      <c r="EW531">
        <v>0</v>
      </c>
      <c r="EX531">
        <v>0</v>
      </c>
      <c r="EY531">
        <v>0</v>
      </c>
      <c r="FQ531">
        <v>0</v>
      </c>
      <c r="FR531">
        <f>P531</f>
        <v>5700</v>
      </c>
      <c r="FS531">
        <v>0</v>
      </c>
      <c r="FX531">
        <v>0</v>
      </c>
      <c r="FY531">
        <v>0</v>
      </c>
      <c r="GA531" t="s">
        <v>3</v>
      </c>
      <c r="GD531">
        <v>1</v>
      </c>
      <c r="GF531">
        <v>1144968027</v>
      </c>
      <c r="GG531">
        <v>2</v>
      </c>
      <c r="GH531">
        <v>0</v>
      </c>
      <c r="GI531">
        <v>-2</v>
      </c>
      <c r="GJ531">
        <v>0</v>
      </c>
      <c r="GK531">
        <v>0</v>
      </c>
      <c r="GL531">
        <f t="shared" si="411"/>
        <v>0</v>
      </c>
      <c r="GM531">
        <f t="shared" si="412"/>
        <v>5700</v>
      </c>
      <c r="GN531">
        <f t="shared" si="413"/>
        <v>0</v>
      </c>
      <c r="GO531">
        <f t="shared" si="414"/>
        <v>0</v>
      </c>
      <c r="GP531">
        <f t="shared" si="415"/>
        <v>0</v>
      </c>
      <c r="GR531">
        <v>0</v>
      </c>
      <c r="GS531">
        <v>0</v>
      </c>
      <c r="GT531">
        <v>0</v>
      </c>
      <c r="GU531" t="s">
        <v>3</v>
      </c>
      <c r="GV531">
        <f t="shared" si="416"/>
        <v>0</v>
      </c>
      <c r="GW531">
        <v>1</v>
      </c>
      <c r="GX531">
        <f t="shared" si="417"/>
        <v>0</v>
      </c>
      <c r="HA531">
        <v>0</v>
      </c>
      <c r="HB531">
        <v>0</v>
      </c>
      <c r="HC531">
        <f t="shared" si="418"/>
        <v>0</v>
      </c>
      <c r="HE531" t="s">
        <v>3</v>
      </c>
      <c r="HF531" t="s">
        <v>3</v>
      </c>
      <c r="HM531" t="s">
        <v>3</v>
      </c>
      <c r="HN531" t="s">
        <v>3</v>
      </c>
      <c r="HO531" t="s">
        <v>3</v>
      </c>
      <c r="HP531" t="s">
        <v>3</v>
      </c>
      <c r="HQ531" t="s">
        <v>3</v>
      </c>
      <c r="HS531">
        <v>0</v>
      </c>
      <c r="IK531">
        <v>0</v>
      </c>
    </row>
    <row r="532" spans="1:245" x14ac:dyDescent="0.2">
      <c r="A532">
        <v>17</v>
      </c>
      <c r="B532">
        <v>1</v>
      </c>
      <c r="C532">
        <f>ROW(SmtRes!A786)</f>
        <v>786</v>
      </c>
      <c r="D532">
        <f>ROW(EtalonRes!A786)</f>
        <v>786</v>
      </c>
      <c r="E532" t="s">
        <v>750</v>
      </c>
      <c r="F532" t="s">
        <v>751</v>
      </c>
      <c r="G532" t="s">
        <v>752</v>
      </c>
      <c r="H532" t="s">
        <v>23</v>
      </c>
      <c r="I532">
        <f>ROUND(16,7)</f>
        <v>16</v>
      </c>
      <c r="J532">
        <v>0</v>
      </c>
      <c r="K532">
        <f>ROUND(16,7)</f>
        <v>16</v>
      </c>
      <c r="O532">
        <f t="shared" si="400"/>
        <v>6937.99</v>
      </c>
      <c r="P532">
        <f>SUMIF(SmtRes!AQ784:'SmtRes'!AQ786,"=1",SmtRes!DF784:'SmtRes'!DF786)</f>
        <v>231.9</v>
      </c>
      <c r="Q532">
        <f>SUMIF(SmtRes!AQ784:'SmtRes'!AQ786,"=1",SmtRes!DG784:'SmtRes'!DG786)</f>
        <v>0</v>
      </c>
      <c r="R532">
        <f>SUMIF(SmtRes!AQ784:'SmtRes'!AQ786,"=1",SmtRes!DH784:'SmtRes'!DH786)</f>
        <v>0</v>
      </c>
      <c r="S532">
        <f>SUMIF(SmtRes!AQ784:'SmtRes'!AQ786,"=1",SmtRes!DI784:'SmtRes'!DI786)</f>
        <v>6706.09</v>
      </c>
      <c r="T532">
        <f t="shared" si="401"/>
        <v>0</v>
      </c>
      <c r="U532">
        <f>SUMIF(SmtRes!AQ784:'SmtRes'!AQ786,"=1",SmtRes!CV784:'SmtRes'!CV786)</f>
        <v>8.32</v>
      </c>
      <c r="V532">
        <f>SUMIF(SmtRes!AQ784:'SmtRes'!AQ786,"=1",SmtRes!CW784:'SmtRes'!CW786)</f>
        <v>0</v>
      </c>
      <c r="W532">
        <f t="shared" si="402"/>
        <v>0</v>
      </c>
      <c r="X532">
        <f t="shared" si="403"/>
        <v>6035.48</v>
      </c>
      <c r="Y532">
        <f t="shared" si="404"/>
        <v>3084.8</v>
      </c>
      <c r="AA532">
        <v>48216218</v>
      </c>
      <c r="AB532">
        <f t="shared" si="405"/>
        <v>432.92330800000002</v>
      </c>
      <c r="AC532">
        <f>ROUND((SUM(SmtRes!BQ784:'SmtRes'!BQ786)),6)</f>
        <v>13.792908000000001</v>
      </c>
      <c r="AD532">
        <f>ROUND((((0)-(0))+AE532),6)</f>
        <v>0</v>
      </c>
      <c r="AE532">
        <f>ROUND((0),6)</f>
        <v>0</v>
      </c>
      <c r="AF532">
        <f>ROUND((SUM(SmtRes!BT784:'SmtRes'!BT786)),6)</f>
        <v>419.13040000000001</v>
      </c>
      <c r="AG532">
        <f t="shared" si="406"/>
        <v>0</v>
      </c>
      <c r="AH532">
        <f>(SUM(SmtRes!BU784:'SmtRes'!BU786))</f>
        <v>0.52</v>
      </c>
      <c r="AI532">
        <f>(0)</f>
        <v>0</v>
      </c>
      <c r="AJ532">
        <f t="shared" si="407"/>
        <v>0</v>
      </c>
      <c r="AK532">
        <v>432.92330800000002</v>
      </c>
      <c r="AL532">
        <v>13.792908000000001</v>
      </c>
      <c r="AM532">
        <v>0</v>
      </c>
      <c r="AN532">
        <v>0</v>
      </c>
      <c r="AO532">
        <v>419.13040000000001</v>
      </c>
      <c r="AP532">
        <v>0</v>
      </c>
      <c r="AQ532">
        <v>0.52</v>
      </c>
      <c r="AR532">
        <v>0</v>
      </c>
      <c r="AS532">
        <v>0</v>
      </c>
      <c r="AT532">
        <v>90</v>
      </c>
      <c r="AU532">
        <v>46</v>
      </c>
      <c r="AV532">
        <v>1</v>
      </c>
      <c r="AW532">
        <v>1</v>
      </c>
      <c r="AZ532">
        <v>1</v>
      </c>
      <c r="BA532">
        <v>1</v>
      </c>
      <c r="BB532">
        <v>1</v>
      </c>
      <c r="BC532">
        <v>1</v>
      </c>
      <c r="BD532" t="s">
        <v>3</v>
      </c>
      <c r="BE532" t="s">
        <v>3</v>
      </c>
      <c r="BF532" t="s">
        <v>3</v>
      </c>
      <c r="BG532" t="s">
        <v>3</v>
      </c>
      <c r="BH532">
        <v>0</v>
      </c>
      <c r="BI532">
        <v>2</v>
      </c>
      <c r="BJ532" t="s">
        <v>753</v>
      </c>
      <c r="BM532">
        <v>111001</v>
      </c>
      <c r="BN532">
        <v>0</v>
      </c>
      <c r="BO532" t="s">
        <v>3</v>
      </c>
      <c r="BP532">
        <v>0</v>
      </c>
      <c r="BQ532">
        <v>3</v>
      </c>
      <c r="BR532">
        <v>0</v>
      </c>
      <c r="BS532">
        <v>1</v>
      </c>
      <c r="BT532">
        <v>1</v>
      </c>
      <c r="BU532">
        <v>1</v>
      </c>
      <c r="BV532">
        <v>1</v>
      </c>
      <c r="BW532">
        <v>1</v>
      </c>
      <c r="BX532">
        <v>1</v>
      </c>
      <c r="BY532" t="s">
        <v>3</v>
      </c>
      <c r="BZ532">
        <v>90</v>
      </c>
      <c r="CA532">
        <v>46</v>
      </c>
      <c r="CB532" t="s">
        <v>3</v>
      </c>
      <c r="CE532">
        <v>0</v>
      </c>
      <c r="CF532">
        <v>0</v>
      </c>
      <c r="CG532">
        <v>0</v>
      </c>
      <c r="CM532">
        <v>0</v>
      </c>
      <c r="CN532" t="s">
        <v>3</v>
      </c>
      <c r="CO532">
        <v>0</v>
      </c>
      <c r="CP532">
        <f t="shared" si="408"/>
        <v>6937.99</v>
      </c>
      <c r="CQ532">
        <f>SUMIF(SmtRes!AQ784:'SmtRes'!AQ786,"=1",SmtRes!AA784:'SmtRes'!AA786)</f>
        <v>178.87</v>
      </c>
      <c r="CR532">
        <f>SUMIF(SmtRes!AQ784:'SmtRes'!AQ786,"=1",SmtRes!AB784:'SmtRes'!AB786)</f>
        <v>0</v>
      </c>
      <c r="CS532">
        <f>SUMIF(SmtRes!AQ784:'SmtRes'!AQ786,"=1",SmtRes!AC784:'SmtRes'!AC786)</f>
        <v>0</v>
      </c>
      <c r="CT532">
        <f>SUMIF(SmtRes!AQ784:'SmtRes'!AQ786,"=1",SmtRes!AD784:'SmtRes'!AD786)</f>
        <v>806.02</v>
      </c>
      <c r="CU532">
        <f t="shared" si="409"/>
        <v>0</v>
      </c>
      <c r="CV532">
        <f>SUMIF(SmtRes!AQ784:'SmtRes'!AQ786,"=1",SmtRes!BU784:'SmtRes'!BU786)</f>
        <v>0.52</v>
      </c>
      <c r="CW532">
        <f>SUMIF(SmtRes!AQ784:'SmtRes'!AQ786,"=1",SmtRes!BV784:'SmtRes'!BV786)</f>
        <v>0</v>
      </c>
      <c r="CX532">
        <f t="shared" si="410"/>
        <v>0</v>
      </c>
      <c r="CY532">
        <f>(((S532+R532)*AT532)/100)</f>
        <v>6035.4809999999998</v>
      </c>
      <c r="CZ532">
        <f>(((S532+R532)*AU532)/100)</f>
        <v>3084.8014000000003</v>
      </c>
      <c r="DC532" t="s">
        <v>3</v>
      </c>
      <c r="DD532" t="s">
        <v>3</v>
      </c>
      <c r="DE532" t="s">
        <v>3</v>
      </c>
      <c r="DF532" t="s">
        <v>3</v>
      </c>
      <c r="DG532" t="s">
        <v>3</v>
      </c>
      <c r="DH532" t="s">
        <v>3</v>
      </c>
      <c r="DI532" t="s">
        <v>3</v>
      </c>
      <c r="DJ532" t="s">
        <v>3</v>
      </c>
      <c r="DK532" t="s">
        <v>3</v>
      </c>
      <c r="DL532" t="s">
        <v>3</v>
      </c>
      <c r="DM532" t="s">
        <v>3</v>
      </c>
      <c r="DN532">
        <v>0</v>
      </c>
      <c r="DO532">
        <v>0</v>
      </c>
      <c r="DP532">
        <v>1</v>
      </c>
      <c r="DQ532">
        <v>1</v>
      </c>
      <c r="DU532">
        <v>1013</v>
      </c>
      <c r="DV532" t="s">
        <v>23</v>
      </c>
      <c r="DW532" t="s">
        <v>23</v>
      </c>
      <c r="DX532">
        <v>1</v>
      </c>
      <c r="DZ532" t="s">
        <v>3</v>
      </c>
      <c r="EA532" t="s">
        <v>3</v>
      </c>
      <c r="EB532" t="s">
        <v>3</v>
      </c>
      <c r="EC532" t="s">
        <v>3</v>
      </c>
      <c r="EE532">
        <v>45799466</v>
      </c>
      <c r="EF532">
        <v>3</v>
      </c>
      <c r="EG532" t="s">
        <v>25</v>
      </c>
      <c r="EH532">
        <v>0</v>
      </c>
      <c r="EI532" t="s">
        <v>3</v>
      </c>
      <c r="EJ532">
        <v>2</v>
      </c>
      <c r="EK532">
        <v>111001</v>
      </c>
      <c r="EL532" t="s">
        <v>129</v>
      </c>
      <c r="EM532" t="s">
        <v>130</v>
      </c>
      <c r="EO532" t="s">
        <v>754</v>
      </c>
      <c r="EQ532">
        <v>131584</v>
      </c>
      <c r="ER532">
        <v>0</v>
      </c>
      <c r="ES532">
        <v>0</v>
      </c>
      <c r="ET532">
        <v>0</v>
      </c>
      <c r="EU532">
        <v>0</v>
      </c>
      <c r="EV532">
        <v>0</v>
      </c>
      <c r="EW532">
        <v>0.52</v>
      </c>
      <c r="EX532">
        <v>0</v>
      </c>
      <c r="EY532">
        <v>0</v>
      </c>
      <c r="FQ532">
        <v>0</v>
      </c>
      <c r="FR532">
        <v>0</v>
      </c>
      <c r="FS532">
        <v>0</v>
      </c>
      <c r="FX532">
        <v>90</v>
      </c>
      <c r="FY532">
        <v>46</v>
      </c>
      <c r="GA532" t="s">
        <v>3</v>
      </c>
      <c r="GD532">
        <v>1</v>
      </c>
      <c r="GF532">
        <v>1201304450</v>
      </c>
      <c r="GG532">
        <v>2</v>
      </c>
      <c r="GH532">
        <v>1</v>
      </c>
      <c r="GI532">
        <v>-2</v>
      </c>
      <c r="GJ532">
        <v>0</v>
      </c>
      <c r="GK532">
        <v>0</v>
      </c>
      <c r="GL532">
        <f t="shared" si="411"/>
        <v>0</v>
      </c>
      <c r="GM532">
        <f t="shared" si="412"/>
        <v>16058.27</v>
      </c>
      <c r="GN532">
        <f t="shared" si="413"/>
        <v>0</v>
      </c>
      <c r="GO532">
        <f t="shared" si="414"/>
        <v>16058.27</v>
      </c>
      <c r="GP532">
        <f t="shared" si="415"/>
        <v>0</v>
      </c>
      <c r="GR532">
        <v>0</v>
      </c>
      <c r="GS532">
        <v>0</v>
      </c>
      <c r="GT532">
        <v>0</v>
      </c>
      <c r="GU532" t="s">
        <v>3</v>
      </c>
      <c r="GV532">
        <f t="shared" si="416"/>
        <v>0</v>
      </c>
      <c r="GW532">
        <v>1</v>
      </c>
      <c r="GX532">
        <f t="shared" si="417"/>
        <v>0</v>
      </c>
      <c r="HA532">
        <v>0</v>
      </c>
      <c r="HB532">
        <v>0</v>
      </c>
      <c r="HC532">
        <f t="shared" si="418"/>
        <v>0</v>
      </c>
      <c r="HE532" t="s">
        <v>3</v>
      </c>
      <c r="HF532" t="s">
        <v>3</v>
      </c>
      <c r="HM532" t="s">
        <v>3</v>
      </c>
      <c r="HN532" t="s">
        <v>132</v>
      </c>
      <c r="HO532" t="s">
        <v>133</v>
      </c>
      <c r="HP532" t="s">
        <v>129</v>
      </c>
      <c r="HQ532" t="s">
        <v>129</v>
      </c>
      <c r="HS532">
        <v>0</v>
      </c>
      <c r="IK532">
        <v>0</v>
      </c>
    </row>
    <row r="533" spans="1:245" x14ac:dyDescent="0.2">
      <c r="A533">
        <v>17</v>
      </c>
      <c r="B533">
        <v>1</v>
      </c>
      <c r="E533" t="s">
        <v>755</v>
      </c>
      <c r="F533" t="s">
        <v>36</v>
      </c>
      <c r="G533" t="s">
        <v>756</v>
      </c>
      <c r="H533" t="s">
        <v>23</v>
      </c>
      <c r="I533">
        <f>ROUND(16,7)</f>
        <v>16</v>
      </c>
      <c r="J533">
        <v>0</v>
      </c>
      <c r="K533">
        <f>ROUND(16,7)</f>
        <v>16</v>
      </c>
      <c r="O533">
        <f t="shared" si="400"/>
        <v>1955.36</v>
      </c>
      <c r="P533">
        <f>ROUND(CQ533*I533,2)</f>
        <v>1955.36</v>
      </c>
      <c r="Q533">
        <f>ROUND(CR533*I533,2)</f>
        <v>0</v>
      </c>
      <c r="R533">
        <f>ROUND(CS533*I533,2)</f>
        <v>0</v>
      </c>
      <c r="S533">
        <f>ROUND(CT533*I533,2)</f>
        <v>0</v>
      </c>
      <c r="T533">
        <f t="shared" si="401"/>
        <v>0</v>
      </c>
      <c r="U533">
        <f>ROUND(CV533*I533,7)</f>
        <v>0</v>
      </c>
      <c r="V533">
        <f>ROUND(CW533*I533,7)</f>
        <v>0</v>
      </c>
      <c r="W533">
        <f t="shared" si="402"/>
        <v>0</v>
      </c>
      <c r="X533">
        <f t="shared" si="403"/>
        <v>0</v>
      </c>
      <c r="Y533">
        <f t="shared" si="404"/>
        <v>0</v>
      </c>
      <c r="AA533">
        <v>48216218</v>
      </c>
      <c r="AB533">
        <f t="shared" si="405"/>
        <v>122.21</v>
      </c>
      <c r="AC533">
        <f>ROUND((ES533),6)</f>
        <v>122.21</v>
      </c>
      <c r="AD533">
        <f>ROUND((((ET533)-(EU533))+AE533),6)</f>
        <v>0</v>
      </c>
      <c r="AE533">
        <f>ROUND((EU533),6)</f>
        <v>0</v>
      </c>
      <c r="AF533">
        <f>ROUND((EV533),6)</f>
        <v>0</v>
      </c>
      <c r="AG533">
        <f t="shared" si="406"/>
        <v>0</v>
      </c>
      <c r="AH533">
        <f>(EW533)</f>
        <v>0</v>
      </c>
      <c r="AI533">
        <f>(EX533)</f>
        <v>0</v>
      </c>
      <c r="AJ533">
        <f t="shared" si="407"/>
        <v>0</v>
      </c>
      <c r="AK533">
        <v>122.21</v>
      </c>
      <c r="AL533">
        <v>122.21</v>
      </c>
      <c r="AM533">
        <v>0</v>
      </c>
      <c r="AN533">
        <v>0</v>
      </c>
      <c r="AO533">
        <v>0</v>
      </c>
      <c r="AP533">
        <v>0</v>
      </c>
      <c r="AQ533">
        <v>0</v>
      </c>
      <c r="AR533">
        <v>0</v>
      </c>
      <c r="AS533">
        <v>0</v>
      </c>
      <c r="AT533">
        <v>0</v>
      </c>
      <c r="AU533">
        <v>0</v>
      </c>
      <c r="AV533">
        <v>1</v>
      </c>
      <c r="AW533">
        <v>1</v>
      </c>
      <c r="AZ533">
        <v>1</v>
      </c>
      <c r="BA533">
        <v>1</v>
      </c>
      <c r="BB533">
        <v>1</v>
      </c>
      <c r="BC533">
        <v>1</v>
      </c>
      <c r="BD533" t="s">
        <v>3</v>
      </c>
      <c r="BE533" t="s">
        <v>3</v>
      </c>
      <c r="BF533" t="s">
        <v>3</v>
      </c>
      <c r="BG533" t="s">
        <v>3</v>
      </c>
      <c r="BH533">
        <v>3</v>
      </c>
      <c r="BI533">
        <v>3</v>
      </c>
      <c r="BJ533" t="s">
        <v>757</v>
      </c>
      <c r="BM533">
        <v>100</v>
      </c>
      <c r="BN533">
        <v>0</v>
      </c>
      <c r="BO533" t="s">
        <v>3</v>
      </c>
      <c r="BP533">
        <v>0</v>
      </c>
      <c r="BQ533">
        <v>5</v>
      </c>
      <c r="BR533">
        <v>0</v>
      </c>
      <c r="BS533">
        <v>1</v>
      </c>
      <c r="BT533">
        <v>1</v>
      </c>
      <c r="BU533">
        <v>1</v>
      </c>
      <c r="BV533">
        <v>1</v>
      </c>
      <c r="BW533">
        <v>1</v>
      </c>
      <c r="BX533">
        <v>1</v>
      </c>
      <c r="BY533" t="s">
        <v>3</v>
      </c>
      <c r="BZ533">
        <v>0</v>
      </c>
      <c r="CA533">
        <v>0</v>
      </c>
      <c r="CB533" t="s">
        <v>3</v>
      </c>
      <c r="CE533">
        <v>0</v>
      </c>
      <c r="CF533">
        <v>0</v>
      </c>
      <c r="CG533">
        <v>0</v>
      </c>
      <c r="CM533">
        <v>0</v>
      </c>
      <c r="CN533" t="s">
        <v>3</v>
      </c>
      <c r="CO533">
        <v>0</v>
      </c>
      <c r="CP533">
        <f t="shared" si="408"/>
        <v>1955.36</v>
      </c>
      <c r="CQ533">
        <f>ROUND(AL533*BC533,2)</f>
        <v>122.21</v>
      </c>
      <c r="CR533">
        <f>ROUND(AM533*BB533,2)</f>
        <v>0</v>
      </c>
      <c r="CS533">
        <f>ROUND(AN533*BS533,2)</f>
        <v>0</v>
      </c>
      <c r="CT533">
        <f>ROUND(AO533*BA533,2)</f>
        <v>0</v>
      </c>
      <c r="CU533">
        <f t="shared" si="409"/>
        <v>0</v>
      </c>
      <c r="CV533">
        <f>AH533</f>
        <v>0</v>
      </c>
      <c r="CW533">
        <f>AI533</f>
        <v>0</v>
      </c>
      <c r="CX533">
        <f t="shared" si="410"/>
        <v>0</v>
      </c>
      <c r="CY533">
        <f>0</f>
        <v>0</v>
      </c>
      <c r="CZ533">
        <f>0</f>
        <v>0</v>
      </c>
      <c r="DC533" t="s">
        <v>3</v>
      </c>
      <c r="DD533" t="s">
        <v>3</v>
      </c>
      <c r="DE533" t="s">
        <v>3</v>
      </c>
      <c r="DF533" t="s">
        <v>3</v>
      </c>
      <c r="DG533" t="s">
        <v>3</v>
      </c>
      <c r="DH533" t="s">
        <v>3</v>
      </c>
      <c r="DI533" t="s">
        <v>3</v>
      </c>
      <c r="DJ533" t="s">
        <v>3</v>
      </c>
      <c r="DK533" t="s">
        <v>3</v>
      </c>
      <c r="DL533" t="s">
        <v>3</v>
      </c>
      <c r="DM533" t="s">
        <v>3</v>
      </c>
      <c r="DN533">
        <v>0</v>
      </c>
      <c r="DO533">
        <v>0</v>
      </c>
      <c r="DP533">
        <v>1</v>
      </c>
      <c r="DQ533">
        <v>1</v>
      </c>
      <c r="DU533">
        <v>1013</v>
      </c>
      <c r="DV533" t="s">
        <v>23</v>
      </c>
      <c r="DW533" t="s">
        <v>23</v>
      </c>
      <c r="DX533">
        <v>1</v>
      </c>
      <c r="DZ533" t="s">
        <v>3</v>
      </c>
      <c r="EA533" t="s">
        <v>3</v>
      </c>
      <c r="EB533" t="s">
        <v>3</v>
      </c>
      <c r="EC533" t="s">
        <v>3</v>
      </c>
      <c r="EE533">
        <v>45799867</v>
      </c>
      <c r="EF533">
        <v>5</v>
      </c>
      <c r="EG533" t="s">
        <v>39</v>
      </c>
      <c r="EH533">
        <v>0</v>
      </c>
      <c r="EI533" t="s">
        <v>3</v>
      </c>
      <c r="EJ533">
        <v>3</v>
      </c>
      <c r="EK533">
        <v>100</v>
      </c>
      <c r="EL533" t="s">
        <v>40</v>
      </c>
      <c r="EM533" t="s">
        <v>41</v>
      </c>
      <c r="EO533" t="s">
        <v>3</v>
      </c>
      <c r="EQ533">
        <v>131072</v>
      </c>
      <c r="ER533">
        <v>0</v>
      </c>
      <c r="ES533">
        <v>122.21</v>
      </c>
      <c r="ET533">
        <v>0</v>
      </c>
      <c r="EU533">
        <v>0</v>
      </c>
      <c r="EV533">
        <v>0</v>
      </c>
      <c r="EW533">
        <v>0</v>
      </c>
      <c r="EX533">
        <v>0</v>
      </c>
      <c r="EY533">
        <v>0</v>
      </c>
      <c r="FQ533">
        <v>0</v>
      </c>
      <c r="FR533">
        <f>P533</f>
        <v>1955.36</v>
      </c>
      <c r="FS533">
        <v>0</v>
      </c>
      <c r="FX533">
        <v>0</v>
      </c>
      <c r="FY533">
        <v>0</v>
      </c>
      <c r="GA533" t="s">
        <v>3</v>
      </c>
      <c r="GD533">
        <v>1</v>
      </c>
      <c r="GF533">
        <v>483771206</v>
      </c>
      <c r="GG533">
        <v>2</v>
      </c>
      <c r="GH533">
        <v>0</v>
      </c>
      <c r="GI533">
        <v>-2</v>
      </c>
      <c r="GJ533">
        <v>0</v>
      </c>
      <c r="GK533">
        <v>0</v>
      </c>
      <c r="GL533">
        <f t="shared" si="411"/>
        <v>0</v>
      </c>
      <c r="GM533">
        <f t="shared" si="412"/>
        <v>1955.36</v>
      </c>
      <c r="GN533">
        <f t="shared" si="413"/>
        <v>0</v>
      </c>
      <c r="GO533">
        <f t="shared" si="414"/>
        <v>0</v>
      </c>
      <c r="GP533">
        <f t="shared" si="415"/>
        <v>0</v>
      </c>
      <c r="GR533">
        <v>0</v>
      </c>
      <c r="GS533">
        <v>0</v>
      </c>
      <c r="GT533">
        <v>0</v>
      </c>
      <c r="GU533" t="s">
        <v>3</v>
      </c>
      <c r="GV533">
        <f t="shared" si="416"/>
        <v>0</v>
      </c>
      <c r="GW533">
        <v>1</v>
      </c>
      <c r="GX533">
        <f t="shared" si="417"/>
        <v>0</v>
      </c>
      <c r="HA533">
        <v>0</v>
      </c>
      <c r="HB533">
        <v>0</v>
      </c>
      <c r="HC533">
        <f t="shared" si="418"/>
        <v>0</v>
      </c>
      <c r="HE533" t="s">
        <v>3</v>
      </c>
      <c r="HF533" t="s">
        <v>3</v>
      </c>
      <c r="HM533" t="s">
        <v>3</v>
      </c>
      <c r="HN533" t="s">
        <v>3</v>
      </c>
      <c r="HO533" t="s">
        <v>3</v>
      </c>
      <c r="HP533" t="s">
        <v>3</v>
      </c>
      <c r="HQ533" t="s">
        <v>3</v>
      </c>
      <c r="HS533">
        <v>0</v>
      </c>
      <c r="IK533">
        <v>0</v>
      </c>
    </row>
    <row r="534" spans="1:245" x14ac:dyDescent="0.2">
      <c r="A534">
        <v>19</v>
      </c>
      <c r="B534">
        <v>1</v>
      </c>
      <c r="F534" t="s">
        <v>3</v>
      </c>
      <c r="G534" t="s">
        <v>146</v>
      </c>
      <c r="H534" t="s">
        <v>3</v>
      </c>
      <c r="AA534">
        <v>1</v>
      </c>
      <c r="IK534">
        <v>0</v>
      </c>
    </row>
    <row r="535" spans="1:245" x14ac:dyDescent="0.2">
      <c r="A535">
        <v>19</v>
      </c>
      <c r="B535">
        <v>1</v>
      </c>
      <c r="F535" t="s">
        <v>3</v>
      </c>
      <c r="G535" t="s">
        <v>147</v>
      </c>
      <c r="H535" t="s">
        <v>3</v>
      </c>
      <c r="AA535">
        <v>1</v>
      </c>
      <c r="IK535">
        <v>0</v>
      </c>
    </row>
    <row r="536" spans="1:245" x14ac:dyDescent="0.2">
      <c r="A536">
        <v>17</v>
      </c>
      <c r="B536">
        <v>1</v>
      </c>
      <c r="C536">
        <f>ROW(SmtRes!A790)</f>
        <v>790</v>
      </c>
      <c r="D536">
        <f>ROW(EtalonRes!A790)</f>
        <v>790</v>
      </c>
      <c r="E536" t="s">
        <v>758</v>
      </c>
      <c r="F536" t="s">
        <v>149</v>
      </c>
      <c r="G536" t="s">
        <v>150</v>
      </c>
      <c r="H536" t="s">
        <v>151</v>
      </c>
      <c r="I536">
        <f>ROUND(2,7)</f>
        <v>2</v>
      </c>
      <c r="J536">
        <v>0</v>
      </c>
      <c r="K536">
        <f>ROUND(2,7)</f>
        <v>2</v>
      </c>
      <c r="O536">
        <f t="shared" ref="O536:O552" si="419">ROUND(CP536,2)</f>
        <v>23480.45</v>
      </c>
      <c r="P536">
        <f>SUMIF(SmtRes!AQ787:'SmtRes'!AQ790,"=1",SmtRes!DF787:'SmtRes'!DF790)</f>
        <v>753.11</v>
      </c>
      <c r="Q536">
        <f>SUMIF(SmtRes!AQ787:'SmtRes'!AQ790,"=1",SmtRes!DG787:'SmtRes'!DG790)</f>
        <v>0</v>
      </c>
      <c r="R536">
        <f>SUMIF(SmtRes!AQ787:'SmtRes'!AQ790,"=1",SmtRes!DH787:'SmtRes'!DH790)</f>
        <v>0</v>
      </c>
      <c r="S536">
        <f>SUMIF(SmtRes!AQ787:'SmtRes'!AQ790,"=1",SmtRes!DI787:'SmtRes'!DI790)</f>
        <v>22727.34</v>
      </c>
      <c r="T536">
        <f t="shared" ref="T536:T552" si="420">ROUND(CU536*I536,2)</f>
        <v>0</v>
      </c>
      <c r="U536">
        <f>SUMIF(SmtRes!AQ787:'SmtRes'!AQ790,"=1",SmtRes!CV787:'SmtRes'!CV790)</f>
        <v>30.4</v>
      </c>
      <c r="V536">
        <f>SUMIF(SmtRes!AQ787:'SmtRes'!AQ790,"=1",SmtRes!CW787:'SmtRes'!CW790)</f>
        <v>0</v>
      </c>
      <c r="W536">
        <f t="shared" ref="W536:W552" si="421">ROUND(CX536*I536,2)</f>
        <v>0</v>
      </c>
      <c r="X536">
        <f t="shared" ref="X536:X552" si="422">ROUND(CY536,2)</f>
        <v>22045.52</v>
      </c>
      <c r="Y536">
        <f t="shared" ref="Y536:Y552" si="423">ROUND(CZ536,2)</f>
        <v>11590.94</v>
      </c>
      <c r="AA536">
        <v>48216218</v>
      </c>
      <c r="AB536">
        <f t="shared" ref="AB536:AB552" si="424">ROUND((AC536+AD536+AF536),6)</f>
        <v>11714.56604</v>
      </c>
      <c r="AC536">
        <f>ROUND((SUM(SmtRes!BQ787:'SmtRes'!BQ790)),6)</f>
        <v>350.89404000000002</v>
      </c>
      <c r="AD536">
        <f>ROUND((((0)-(0))+AE536),6)</f>
        <v>0</v>
      </c>
      <c r="AE536">
        <f>ROUND((0),6)</f>
        <v>0</v>
      </c>
      <c r="AF536">
        <f>ROUND((SUM(SmtRes!BT787:'SmtRes'!BT790)),6)</f>
        <v>11363.672</v>
      </c>
      <c r="AG536">
        <f t="shared" ref="AG536:AG552" si="425">ROUND((AP536),6)</f>
        <v>0</v>
      </c>
      <c r="AH536">
        <f>(SUM(SmtRes!BU787:'SmtRes'!BU790))</f>
        <v>15.2</v>
      </c>
      <c r="AI536">
        <f>(0)</f>
        <v>0</v>
      </c>
      <c r="AJ536">
        <f t="shared" ref="AJ536:AJ552" si="426">(AS536)</f>
        <v>0</v>
      </c>
      <c r="AK536">
        <v>11714.56604</v>
      </c>
      <c r="AL536">
        <v>350.89404000000002</v>
      </c>
      <c r="AM536">
        <v>0</v>
      </c>
      <c r="AN536">
        <v>0</v>
      </c>
      <c r="AO536">
        <v>11363.672</v>
      </c>
      <c r="AP536">
        <v>0</v>
      </c>
      <c r="AQ536">
        <v>15.2</v>
      </c>
      <c r="AR536">
        <v>0</v>
      </c>
      <c r="AS536">
        <v>0</v>
      </c>
      <c r="AT536">
        <v>97</v>
      </c>
      <c r="AU536">
        <v>51</v>
      </c>
      <c r="AV536">
        <v>1</v>
      </c>
      <c r="AW536">
        <v>1</v>
      </c>
      <c r="AZ536">
        <v>1</v>
      </c>
      <c r="BA536">
        <v>1</v>
      </c>
      <c r="BB536">
        <v>1</v>
      </c>
      <c r="BC536">
        <v>1</v>
      </c>
      <c r="BD536" t="s">
        <v>3</v>
      </c>
      <c r="BE536" t="s">
        <v>3</v>
      </c>
      <c r="BF536" t="s">
        <v>3</v>
      </c>
      <c r="BG536" t="s">
        <v>3</v>
      </c>
      <c r="BH536">
        <v>0</v>
      </c>
      <c r="BI536">
        <v>2</v>
      </c>
      <c r="BJ536" t="s">
        <v>152</v>
      </c>
      <c r="BM536">
        <v>108001</v>
      </c>
      <c r="BN536">
        <v>0</v>
      </c>
      <c r="BO536" t="s">
        <v>3</v>
      </c>
      <c r="BP536">
        <v>0</v>
      </c>
      <c r="BQ536">
        <v>3</v>
      </c>
      <c r="BR536">
        <v>0</v>
      </c>
      <c r="BS536">
        <v>1</v>
      </c>
      <c r="BT536">
        <v>1</v>
      </c>
      <c r="BU536">
        <v>1</v>
      </c>
      <c r="BV536">
        <v>1</v>
      </c>
      <c r="BW536">
        <v>1</v>
      </c>
      <c r="BX536">
        <v>1</v>
      </c>
      <c r="BY536" t="s">
        <v>3</v>
      </c>
      <c r="BZ536">
        <v>97</v>
      </c>
      <c r="CA536">
        <v>51</v>
      </c>
      <c r="CB536" t="s">
        <v>3</v>
      </c>
      <c r="CE536">
        <v>0</v>
      </c>
      <c r="CF536">
        <v>0</v>
      </c>
      <c r="CG536">
        <v>0</v>
      </c>
      <c r="CM536">
        <v>0</v>
      </c>
      <c r="CN536" t="s">
        <v>3</v>
      </c>
      <c r="CO536">
        <v>0</v>
      </c>
      <c r="CP536">
        <f t="shared" ref="CP536:CP552" si="427">(P536+Q536+S536+R536)</f>
        <v>23480.45</v>
      </c>
      <c r="CQ536">
        <f>SUMIF(SmtRes!AQ787:'SmtRes'!AQ790,"=1",SmtRes!AA787:'SmtRes'!AA790)</f>
        <v>186.64</v>
      </c>
      <c r="CR536">
        <f>SUMIF(SmtRes!AQ787:'SmtRes'!AQ790,"=1",SmtRes!AB787:'SmtRes'!AB790)</f>
        <v>0</v>
      </c>
      <c r="CS536">
        <f>SUMIF(SmtRes!AQ787:'SmtRes'!AQ790,"=1",SmtRes!AC787:'SmtRes'!AC790)</f>
        <v>0</v>
      </c>
      <c r="CT536">
        <f>SUMIF(SmtRes!AQ787:'SmtRes'!AQ790,"=1",SmtRes!AD787:'SmtRes'!AD790)</f>
        <v>747.61</v>
      </c>
      <c r="CU536">
        <f t="shared" ref="CU536:CU552" si="428">AG536</f>
        <v>0</v>
      </c>
      <c r="CV536">
        <f>SUMIF(SmtRes!AQ787:'SmtRes'!AQ790,"=1",SmtRes!BU787:'SmtRes'!BU790)</f>
        <v>15.2</v>
      </c>
      <c r="CW536">
        <f>SUMIF(SmtRes!AQ787:'SmtRes'!AQ790,"=1",SmtRes!BV787:'SmtRes'!BV790)</f>
        <v>0</v>
      </c>
      <c r="CX536">
        <f t="shared" ref="CX536:CX552" si="429">AJ536</f>
        <v>0</v>
      </c>
      <c r="CY536">
        <f t="shared" ref="CY536:CY552" si="430">(((S536+R536)*AT536)/100)</f>
        <v>22045.519799999998</v>
      </c>
      <c r="CZ536">
        <f t="shared" ref="CZ536:CZ552" si="431">(((S536+R536)*AU536)/100)</f>
        <v>11590.9434</v>
      </c>
      <c r="DC536" t="s">
        <v>3</v>
      </c>
      <c r="DD536" t="s">
        <v>3</v>
      </c>
      <c r="DE536" t="s">
        <v>3</v>
      </c>
      <c r="DF536" t="s">
        <v>3</v>
      </c>
      <c r="DG536" t="s">
        <v>3</v>
      </c>
      <c r="DH536" t="s">
        <v>3</v>
      </c>
      <c r="DI536" t="s">
        <v>3</v>
      </c>
      <c r="DJ536" t="s">
        <v>3</v>
      </c>
      <c r="DK536" t="s">
        <v>3</v>
      </c>
      <c r="DL536" t="s">
        <v>3</v>
      </c>
      <c r="DM536" t="s">
        <v>3</v>
      </c>
      <c r="DN536">
        <v>0</v>
      </c>
      <c r="DO536">
        <v>0</v>
      </c>
      <c r="DP536">
        <v>1</v>
      </c>
      <c r="DQ536">
        <v>1</v>
      </c>
      <c r="DU536">
        <v>1003</v>
      </c>
      <c r="DV536" t="s">
        <v>151</v>
      </c>
      <c r="DW536" t="s">
        <v>151</v>
      </c>
      <c r="DX536">
        <v>100</v>
      </c>
      <c r="DZ536" t="s">
        <v>3</v>
      </c>
      <c r="EA536" t="s">
        <v>3</v>
      </c>
      <c r="EB536" t="s">
        <v>3</v>
      </c>
      <c r="EC536" t="s">
        <v>3</v>
      </c>
      <c r="EE536">
        <v>45799455</v>
      </c>
      <c r="EF536">
        <v>3</v>
      </c>
      <c r="EG536" t="s">
        <v>25</v>
      </c>
      <c r="EH536">
        <v>0</v>
      </c>
      <c r="EI536" t="s">
        <v>3</v>
      </c>
      <c r="EJ536">
        <v>2</v>
      </c>
      <c r="EK536">
        <v>108001</v>
      </c>
      <c r="EL536" t="s">
        <v>26</v>
      </c>
      <c r="EM536" t="s">
        <v>27</v>
      </c>
      <c r="EO536" t="s">
        <v>3</v>
      </c>
      <c r="EQ536">
        <v>131072</v>
      </c>
      <c r="ER536">
        <v>0</v>
      </c>
      <c r="ES536">
        <v>0</v>
      </c>
      <c r="ET536">
        <v>0</v>
      </c>
      <c r="EU536">
        <v>0</v>
      </c>
      <c r="EV536">
        <v>0</v>
      </c>
      <c r="EW536">
        <v>15.2</v>
      </c>
      <c r="EX536">
        <v>0</v>
      </c>
      <c r="EY536">
        <v>0</v>
      </c>
      <c r="FQ536">
        <v>0</v>
      </c>
      <c r="FR536">
        <v>0</v>
      </c>
      <c r="FS536">
        <v>0</v>
      </c>
      <c r="FX536">
        <v>97</v>
      </c>
      <c r="FY536">
        <v>51</v>
      </c>
      <c r="GA536" t="s">
        <v>3</v>
      </c>
      <c r="GD536">
        <v>1</v>
      </c>
      <c r="GF536">
        <v>1581588926</v>
      </c>
      <c r="GG536">
        <v>2</v>
      </c>
      <c r="GH536">
        <v>1</v>
      </c>
      <c r="GI536">
        <v>-2</v>
      </c>
      <c r="GJ536">
        <v>0</v>
      </c>
      <c r="GK536">
        <v>0</v>
      </c>
      <c r="GL536">
        <f t="shared" ref="GL536:GL552" si="432">ROUND(IF(AND(BH536=3,BI536=3,FS536&lt;&gt;0),P536,0),2)</f>
        <v>0</v>
      </c>
      <c r="GM536">
        <f t="shared" ref="GM536:GM552" si="433">ROUND(O536+X536+Y536,2)+GX536</f>
        <v>57116.91</v>
      </c>
      <c r="GN536">
        <f t="shared" ref="GN536:GN552" si="434">IF(OR(BI536=0,BI536=1),GM536-GX536,0)</f>
        <v>0</v>
      </c>
      <c r="GO536">
        <f t="shared" ref="GO536:GO552" si="435">IF(BI536=2,GM536-GX536,0)</f>
        <v>57116.91</v>
      </c>
      <c r="GP536">
        <f t="shared" ref="GP536:GP552" si="436">IF(BI536=4,GM536-GX536,0)</f>
        <v>0</v>
      </c>
      <c r="GR536">
        <v>0</v>
      </c>
      <c r="GS536">
        <v>0</v>
      </c>
      <c r="GT536">
        <v>0</v>
      </c>
      <c r="GU536" t="s">
        <v>3</v>
      </c>
      <c r="GV536">
        <f t="shared" ref="GV536:GV552" si="437">ROUND((GT536),6)</f>
        <v>0</v>
      </c>
      <c r="GW536">
        <v>1</v>
      </c>
      <c r="GX536">
        <f t="shared" ref="GX536:GX552" si="438">ROUND(HC536*I536,2)</f>
        <v>0</v>
      </c>
      <c r="HA536">
        <v>0</v>
      </c>
      <c r="HB536">
        <v>0</v>
      </c>
      <c r="HC536">
        <f t="shared" ref="HC536:HC552" si="439">GV536*GW536</f>
        <v>0</v>
      </c>
      <c r="HE536" t="s">
        <v>3</v>
      </c>
      <c r="HF536" t="s">
        <v>3</v>
      </c>
      <c r="HM536" t="s">
        <v>3</v>
      </c>
      <c r="HN536" t="s">
        <v>29</v>
      </c>
      <c r="HO536" t="s">
        <v>30</v>
      </c>
      <c r="HP536" t="s">
        <v>26</v>
      </c>
      <c r="HQ536" t="s">
        <v>26</v>
      </c>
      <c r="HS536">
        <v>0</v>
      </c>
      <c r="IK536">
        <v>0</v>
      </c>
    </row>
    <row r="537" spans="1:245" x14ac:dyDescent="0.2">
      <c r="A537">
        <v>17</v>
      </c>
      <c r="B537">
        <v>1</v>
      </c>
      <c r="C537">
        <f>ROW(SmtRes!A797)</f>
        <v>797</v>
      </c>
      <c r="D537">
        <f>ROW(EtalonRes!A797)</f>
        <v>797</v>
      </c>
      <c r="E537" t="s">
        <v>759</v>
      </c>
      <c r="F537" t="s">
        <v>191</v>
      </c>
      <c r="G537" t="s">
        <v>192</v>
      </c>
      <c r="H537" t="s">
        <v>151</v>
      </c>
      <c r="I537">
        <f>ROUND(3.05,7)</f>
        <v>3.05</v>
      </c>
      <c r="J537">
        <v>0</v>
      </c>
      <c r="K537">
        <f>ROUND(3.05,7)</f>
        <v>3.05</v>
      </c>
      <c r="O537">
        <f t="shared" si="419"/>
        <v>39958.160000000003</v>
      </c>
      <c r="P537">
        <f>SUMIF(SmtRes!AQ791:'SmtRes'!AQ797,"=1",SmtRes!DF791:'SmtRes'!DF797)</f>
        <v>1484.92</v>
      </c>
      <c r="Q537">
        <f>SUMIF(SmtRes!AQ791:'SmtRes'!AQ797,"=1",SmtRes!DG791:'SmtRes'!DG797)</f>
        <v>1.7</v>
      </c>
      <c r="R537">
        <f>SUMIF(SmtRes!AQ791:'SmtRes'!AQ797,"=1",SmtRes!DH791:'SmtRes'!DH797)</f>
        <v>21.2</v>
      </c>
      <c r="S537">
        <f>SUMIF(SmtRes!AQ791:'SmtRes'!AQ797,"=1",SmtRes!DI791:'SmtRes'!DI797)</f>
        <v>38450.339999999997</v>
      </c>
      <c r="T537">
        <f t="shared" si="420"/>
        <v>0</v>
      </c>
      <c r="U537">
        <f>SUMIF(SmtRes!AQ791:'SmtRes'!AQ797,"=1",SmtRes!CV791:'SmtRes'!CV797)</f>
        <v>49.6845</v>
      </c>
      <c r="V537">
        <f>SUMIF(SmtRes!AQ791:'SmtRes'!AQ797,"=1",SmtRes!CW791:'SmtRes'!CW797)</f>
        <v>3.0499999999999999E-2</v>
      </c>
      <c r="W537">
        <f t="shared" si="421"/>
        <v>0</v>
      </c>
      <c r="X537">
        <f t="shared" si="422"/>
        <v>37317.39</v>
      </c>
      <c r="Y537">
        <f t="shared" si="423"/>
        <v>19620.490000000002</v>
      </c>
      <c r="AA537">
        <v>48216218</v>
      </c>
      <c r="AB537">
        <f t="shared" si="424"/>
        <v>13049.982022</v>
      </c>
      <c r="AC537">
        <f>ROUND((SUM(SmtRes!BQ791:'SmtRes'!BQ797)),6)</f>
        <v>442.94072199999999</v>
      </c>
      <c r="AD537">
        <f>ROUND((((SUM(SmtRes!BR791:'SmtRes'!BR797))-(SUM(SmtRes!BS791:'SmtRes'!BS797)))+AE537),6)</f>
        <v>0.37319999999999998</v>
      </c>
      <c r="AE537">
        <f>ROUND((SUM(SmtRes!BS791:'SmtRes'!BS797)),6)</f>
        <v>6.9504000000000001</v>
      </c>
      <c r="AF537">
        <f>ROUND((SUM(SmtRes!BT791:'SmtRes'!BT797)),6)</f>
        <v>12606.668100000001</v>
      </c>
      <c r="AG537">
        <f t="shared" si="425"/>
        <v>0</v>
      </c>
      <c r="AH537">
        <f>(SUM(SmtRes!BU791:'SmtRes'!BU797))</f>
        <v>16.29</v>
      </c>
      <c r="AI537">
        <f>(SUM(SmtRes!BV791:'SmtRes'!BV797))</f>
        <v>0.01</v>
      </c>
      <c r="AJ537">
        <f t="shared" si="426"/>
        <v>0</v>
      </c>
      <c r="AK537">
        <v>13056.932421999998</v>
      </c>
      <c r="AL537">
        <v>442.94072199999999</v>
      </c>
      <c r="AM537">
        <v>0.37320000000000003</v>
      </c>
      <c r="AN537">
        <v>6.9504000000000001</v>
      </c>
      <c r="AO537">
        <v>12606.668099999999</v>
      </c>
      <c r="AP537">
        <v>0</v>
      </c>
      <c r="AQ537">
        <v>16.29</v>
      </c>
      <c r="AR537">
        <v>0.01</v>
      </c>
      <c r="AS537">
        <v>0</v>
      </c>
      <c r="AT537">
        <v>97</v>
      </c>
      <c r="AU537">
        <v>51</v>
      </c>
      <c r="AV537">
        <v>1</v>
      </c>
      <c r="AW537">
        <v>1</v>
      </c>
      <c r="AZ537">
        <v>1</v>
      </c>
      <c r="BA537">
        <v>1</v>
      </c>
      <c r="BB537">
        <v>1</v>
      </c>
      <c r="BC537">
        <v>1</v>
      </c>
      <c r="BD537" t="s">
        <v>3</v>
      </c>
      <c r="BE537" t="s">
        <v>3</v>
      </c>
      <c r="BF537" t="s">
        <v>3</v>
      </c>
      <c r="BG537" t="s">
        <v>3</v>
      </c>
      <c r="BH537">
        <v>0</v>
      </c>
      <c r="BI537">
        <v>2</v>
      </c>
      <c r="BJ537" t="s">
        <v>193</v>
      </c>
      <c r="BM537">
        <v>108001</v>
      </c>
      <c r="BN537">
        <v>0</v>
      </c>
      <c r="BO537" t="s">
        <v>3</v>
      </c>
      <c r="BP537">
        <v>0</v>
      </c>
      <c r="BQ537">
        <v>3</v>
      </c>
      <c r="BR537">
        <v>0</v>
      </c>
      <c r="BS537">
        <v>1</v>
      </c>
      <c r="BT537">
        <v>1</v>
      </c>
      <c r="BU537">
        <v>1</v>
      </c>
      <c r="BV537">
        <v>1</v>
      </c>
      <c r="BW537">
        <v>1</v>
      </c>
      <c r="BX537">
        <v>1</v>
      </c>
      <c r="BY537" t="s">
        <v>3</v>
      </c>
      <c r="BZ537">
        <v>97</v>
      </c>
      <c r="CA537">
        <v>51</v>
      </c>
      <c r="CB537" t="s">
        <v>3</v>
      </c>
      <c r="CE537">
        <v>0</v>
      </c>
      <c r="CF537">
        <v>0</v>
      </c>
      <c r="CG537">
        <v>0</v>
      </c>
      <c r="CM537">
        <v>0</v>
      </c>
      <c r="CN537" t="s">
        <v>3</v>
      </c>
      <c r="CO537">
        <v>0</v>
      </c>
      <c r="CP537">
        <f t="shared" si="427"/>
        <v>39958.159999999996</v>
      </c>
      <c r="CQ537">
        <f>SUMIF(SmtRes!AQ791:'SmtRes'!AQ797,"=1",SmtRes!AA791:'SmtRes'!AA797)</f>
        <v>128425.22</v>
      </c>
      <c r="CR537">
        <f>SUMIF(SmtRes!AQ791:'SmtRes'!AQ797,"=1",SmtRes!AB791:'SmtRes'!AB797)</f>
        <v>55.61</v>
      </c>
      <c r="CS537">
        <f>SUMIF(SmtRes!AQ791:'SmtRes'!AQ797,"=1",SmtRes!AC791:'SmtRes'!AC797)</f>
        <v>695.04</v>
      </c>
      <c r="CT537">
        <f>SUMIF(SmtRes!AQ791:'SmtRes'!AQ797,"=1",SmtRes!AD791:'SmtRes'!AD797)</f>
        <v>773.89</v>
      </c>
      <c r="CU537">
        <f t="shared" si="428"/>
        <v>0</v>
      </c>
      <c r="CV537">
        <f>SUMIF(SmtRes!AQ791:'SmtRes'!AQ797,"=1",SmtRes!BU791:'SmtRes'!BU797)</f>
        <v>16.29</v>
      </c>
      <c r="CW537">
        <f>SUMIF(SmtRes!AQ791:'SmtRes'!AQ797,"=1",SmtRes!BV791:'SmtRes'!BV797)</f>
        <v>0.01</v>
      </c>
      <c r="CX537">
        <f t="shared" si="429"/>
        <v>0</v>
      </c>
      <c r="CY537">
        <f t="shared" si="430"/>
        <v>37317.393799999991</v>
      </c>
      <c r="CZ537">
        <f t="shared" si="431"/>
        <v>19620.485399999994</v>
      </c>
      <c r="DC537" t="s">
        <v>3</v>
      </c>
      <c r="DD537" t="s">
        <v>3</v>
      </c>
      <c r="DE537" t="s">
        <v>3</v>
      </c>
      <c r="DF537" t="s">
        <v>3</v>
      </c>
      <c r="DG537" t="s">
        <v>3</v>
      </c>
      <c r="DH537" t="s">
        <v>3</v>
      </c>
      <c r="DI537" t="s">
        <v>3</v>
      </c>
      <c r="DJ537" t="s">
        <v>3</v>
      </c>
      <c r="DK537" t="s">
        <v>3</v>
      </c>
      <c r="DL537" t="s">
        <v>3</v>
      </c>
      <c r="DM537" t="s">
        <v>3</v>
      </c>
      <c r="DN537">
        <v>0</v>
      </c>
      <c r="DO537">
        <v>0</v>
      </c>
      <c r="DP537">
        <v>1</v>
      </c>
      <c r="DQ537">
        <v>1</v>
      </c>
      <c r="DU537">
        <v>1003</v>
      </c>
      <c r="DV537" t="s">
        <v>151</v>
      </c>
      <c r="DW537" t="s">
        <v>151</v>
      </c>
      <c r="DX537">
        <v>100</v>
      </c>
      <c r="DZ537" t="s">
        <v>3</v>
      </c>
      <c r="EA537" t="s">
        <v>3</v>
      </c>
      <c r="EB537" t="s">
        <v>3</v>
      </c>
      <c r="EC537" t="s">
        <v>3</v>
      </c>
      <c r="EE537">
        <v>45799455</v>
      </c>
      <c r="EF537">
        <v>3</v>
      </c>
      <c r="EG537" t="s">
        <v>25</v>
      </c>
      <c r="EH537">
        <v>0</v>
      </c>
      <c r="EI537" t="s">
        <v>3</v>
      </c>
      <c r="EJ537">
        <v>2</v>
      </c>
      <c r="EK537">
        <v>108001</v>
      </c>
      <c r="EL537" t="s">
        <v>26</v>
      </c>
      <c r="EM537" t="s">
        <v>27</v>
      </c>
      <c r="EO537" t="s">
        <v>3</v>
      </c>
      <c r="EQ537">
        <v>131072</v>
      </c>
      <c r="ER537">
        <v>0</v>
      </c>
      <c r="ES537">
        <v>0</v>
      </c>
      <c r="ET537">
        <v>0</v>
      </c>
      <c r="EU537">
        <v>0</v>
      </c>
      <c r="EV537">
        <v>0</v>
      </c>
      <c r="EW537">
        <v>16.29</v>
      </c>
      <c r="EX537">
        <v>0.01</v>
      </c>
      <c r="EY537">
        <v>0</v>
      </c>
      <c r="FQ537">
        <v>0</v>
      </c>
      <c r="FR537">
        <v>0</v>
      </c>
      <c r="FS537">
        <v>0</v>
      </c>
      <c r="FX537">
        <v>97</v>
      </c>
      <c r="FY537">
        <v>51</v>
      </c>
      <c r="GA537" t="s">
        <v>3</v>
      </c>
      <c r="GD537">
        <v>1</v>
      </c>
      <c r="GF537">
        <v>2146178230</v>
      </c>
      <c r="GG537">
        <v>2</v>
      </c>
      <c r="GH537">
        <v>1</v>
      </c>
      <c r="GI537">
        <v>-2</v>
      </c>
      <c r="GJ537">
        <v>0</v>
      </c>
      <c r="GK537">
        <v>0</v>
      </c>
      <c r="GL537">
        <f t="shared" si="432"/>
        <v>0</v>
      </c>
      <c r="GM537">
        <f t="shared" si="433"/>
        <v>96896.04</v>
      </c>
      <c r="GN537">
        <f t="shared" si="434"/>
        <v>0</v>
      </c>
      <c r="GO537">
        <f t="shared" si="435"/>
        <v>96896.04</v>
      </c>
      <c r="GP537">
        <f t="shared" si="436"/>
        <v>0</v>
      </c>
      <c r="GR537">
        <v>0</v>
      </c>
      <c r="GS537">
        <v>0</v>
      </c>
      <c r="GT537">
        <v>0</v>
      </c>
      <c r="GU537" t="s">
        <v>3</v>
      </c>
      <c r="GV537">
        <f t="shared" si="437"/>
        <v>0</v>
      </c>
      <c r="GW537">
        <v>1</v>
      </c>
      <c r="GX537">
        <f t="shared" si="438"/>
        <v>0</v>
      </c>
      <c r="HA537">
        <v>0</v>
      </c>
      <c r="HB537">
        <v>0</v>
      </c>
      <c r="HC537">
        <f t="shared" si="439"/>
        <v>0</v>
      </c>
      <c r="HE537" t="s">
        <v>3</v>
      </c>
      <c r="HF537" t="s">
        <v>3</v>
      </c>
      <c r="HM537" t="s">
        <v>3</v>
      </c>
      <c r="HN537" t="s">
        <v>29</v>
      </c>
      <c r="HO537" t="s">
        <v>30</v>
      </c>
      <c r="HP537" t="s">
        <v>26</v>
      </c>
      <c r="HQ537" t="s">
        <v>26</v>
      </c>
      <c r="HS537">
        <v>0</v>
      </c>
      <c r="IK537">
        <v>0</v>
      </c>
    </row>
    <row r="538" spans="1:245" x14ac:dyDescent="0.2">
      <c r="A538">
        <v>17</v>
      </c>
      <c r="B538">
        <v>1</v>
      </c>
      <c r="C538">
        <f>ROW(SmtRes!A807)</f>
        <v>807</v>
      </c>
      <c r="D538">
        <f>ROW(EtalonRes!A807)</f>
        <v>807</v>
      </c>
      <c r="E538" t="s">
        <v>760</v>
      </c>
      <c r="F538" t="s">
        <v>161</v>
      </c>
      <c r="G538" t="s">
        <v>162</v>
      </c>
      <c r="H538" t="s">
        <v>151</v>
      </c>
      <c r="I538">
        <f>ROUND(2,7)</f>
        <v>2</v>
      </c>
      <c r="J538">
        <v>0</v>
      </c>
      <c r="K538">
        <f>ROUND(2,7)</f>
        <v>2</v>
      </c>
      <c r="O538">
        <f t="shared" si="419"/>
        <v>7388.1</v>
      </c>
      <c r="P538">
        <f>SUMIF(SmtRes!AQ798:'SmtRes'!AQ807,"=1",SmtRes!DF798:'SmtRes'!DF807)</f>
        <v>439.31000000000006</v>
      </c>
      <c r="Q538">
        <f>SUMIF(SmtRes!AQ798:'SmtRes'!AQ807,"=1",SmtRes!DG798:'SmtRes'!DG807)</f>
        <v>41.24</v>
      </c>
      <c r="R538">
        <f>SUMIF(SmtRes!AQ798:'SmtRes'!AQ807,"=1",SmtRes!DH798:'SmtRes'!DH807)</f>
        <v>36.68</v>
      </c>
      <c r="S538">
        <f>SUMIF(SmtRes!AQ798:'SmtRes'!AQ807,"=1",SmtRes!DI798:'SmtRes'!DI807)</f>
        <v>6870.87</v>
      </c>
      <c r="T538">
        <f t="shared" si="420"/>
        <v>0</v>
      </c>
      <c r="U538">
        <f>SUMIF(SmtRes!AQ798:'SmtRes'!AQ807,"=1",SmtRes!CV798:'SmtRes'!CV807)</f>
        <v>8.98</v>
      </c>
      <c r="V538">
        <f>SUMIF(SmtRes!AQ798:'SmtRes'!AQ807,"=1",SmtRes!CW798:'SmtRes'!CW807)</f>
        <v>0.04</v>
      </c>
      <c r="W538">
        <f t="shared" si="421"/>
        <v>0</v>
      </c>
      <c r="X538">
        <f t="shared" si="422"/>
        <v>6700.32</v>
      </c>
      <c r="Y538">
        <f t="shared" si="423"/>
        <v>3522.85</v>
      </c>
      <c r="AA538">
        <v>48216218</v>
      </c>
      <c r="AB538">
        <f t="shared" si="424"/>
        <v>3662.1660219999999</v>
      </c>
      <c r="AC538">
        <f>ROUND((SUM(SmtRes!BQ798:'SmtRes'!BQ807)),6)</f>
        <v>206.11682200000001</v>
      </c>
      <c r="AD538">
        <f>ROUND((((SUM(SmtRes!BR798:'SmtRes'!BR807))-(SUM(SmtRes!BS798:'SmtRes'!BS807)))+AE538),6)</f>
        <v>20.615500000000001</v>
      </c>
      <c r="AE538">
        <f>ROUND((SUM(SmtRes!BS798:'SmtRes'!BS807)),6)</f>
        <v>18.3398</v>
      </c>
      <c r="AF538">
        <f>ROUND((SUM(SmtRes!BT798:'SmtRes'!BT807)),6)</f>
        <v>3435.4337</v>
      </c>
      <c r="AG538">
        <f t="shared" si="425"/>
        <v>0</v>
      </c>
      <c r="AH538">
        <f>(SUM(SmtRes!BU798:'SmtRes'!BU807))</f>
        <v>4.49</v>
      </c>
      <c r="AI538">
        <f>(SUM(SmtRes!BV798:'SmtRes'!BV807))</f>
        <v>0.02</v>
      </c>
      <c r="AJ538">
        <f t="shared" si="426"/>
        <v>0</v>
      </c>
      <c r="AK538">
        <v>3680.5058219000002</v>
      </c>
      <c r="AL538">
        <v>206.11682190000002</v>
      </c>
      <c r="AM538">
        <v>20.615500000000001</v>
      </c>
      <c r="AN538">
        <v>18.3398</v>
      </c>
      <c r="AO538">
        <v>3435.4337</v>
      </c>
      <c r="AP538">
        <v>0</v>
      </c>
      <c r="AQ538">
        <v>4.49</v>
      </c>
      <c r="AR538">
        <v>0.02</v>
      </c>
      <c r="AS538">
        <v>0</v>
      </c>
      <c r="AT538">
        <v>97</v>
      </c>
      <c r="AU538">
        <v>51</v>
      </c>
      <c r="AV538">
        <v>1</v>
      </c>
      <c r="AW538">
        <v>1</v>
      </c>
      <c r="AZ538">
        <v>1</v>
      </c>
      <c r="BA538">
        <v>1</v>
      </c>
      <c r="BB538">
        <v>1</v>
      </c>
      <c r="BC538">
        <v>1</v>
      </c>
      <c r="BD538" t="s">
        <v>3</v>
      </c>
      <c r="BE538" t="s">
        <v>3</v>
      </c>
      <c r="BF538" t="s">
        <v>3</v>
      </c>
      <c r="BG538" t="s">
        <v>3</v>
      </c>
      <c r="BH538">
        <v>0</v>
      </c>
      <c r="BI538">
        <v>2</v>
      </c>
      <c r="BJ538" t="s">
        <v>163</v>
      </c>
      <c r="BM538">
        <v>108001</v>
      </c>
      <c r="BN538">
        <v>0</v>
      </c>
      <c r="BO538" t="s">
        <v>3</v>
      </c>
      <c r="BP538">
        <v>0</v>
      </c>
      <c r="BQ538">
        <v>3</v>
      </c>
      <c r="BR538">
        <v>0</v>
      </c>
      <c r="BS538">
        <v>1</v>
      </c>
      <c r="BT538">
        <v>1</v>
      </c>
      <c r="BU538">
        <v>1</v>
      </c>
      <c r="BV538">
        <v>1</v>
      </c>
      <c r="BW538">
        <v>1</v>
      </c>
      <c r="BX538">
        <v>1</v>
      </c>
      <c r="BY538" t="s">
        <v>3</v>
      </c>
      <c r="BZ538">
        <v>97</v>
      </c>
      <c r="CA538">
        <v>51</v>
      </c>
      <c r="CB538" t="s">
        <v>3</v>
      </c>
      <c r="CE538">
        <v>0</v>
      </c>
      <c r="CF538">
        <v>0</v>
      </c>
      <c r="CG538">
        <v>0</v>
      </c>
      <c r="CM538">
        <v>0</v>
      </c>
      <c r="CN538" t="s">
        <v>3</v>
      </c>
      <c r="CO538">
        <v>0</v>
      </c>
      <c r="CP538">
        <f t="shared" si="427"/>
        <v>7388.1</v>
      </c>
      <c r="CQ538">
        <f>SUMIF(SmtRes!AQ798:'SmtRes'!AQ807,"=1",SmtRes!AA798:'SmtRes'!AA807)</f>
        <v>59948.139999999992</v>
      </c>
      <c r="CR538">
        <f>SUMIF(SmtRes!AQ798:'SmtRes'!AQ807,"=1",SmtRes!AB798:'SmtRes'!AB807)</f>
        <v>2061.5500000000002</v>
      </c>
      <c r="CS538">
        <f>SUMIF(SmtRes!AQ798:'SmtRes'!AQ807,"=1",SmtRes!AC798:'SmtRes'!AC807)</f>
        <v>1833.98</v>
      </c>
      <c r="CT538">
        <f>SUMIF(SmtRes!AQ798:'SmtRes'!AQ807,"=1",SmtRes!AD798:'SmtRes'!AD807)</f>
        <v>765.13</v>
      </c>
      <c r="CU538">
        <f t="shared" si="428"/>
        <v>0</v>
      </c>
      <c r="CV538">
        <f>SUMIF(SmtRes!AQ798:'SmtRes'!AQ807,"=1",SmtRes!BU798:'SmtRes'!BU807)</f>
        <v>4.49</v>
      </c>
      <c r="CW538">
        <f>SUMIF(SmtRes!AQ798:'SmtRes'!AQ807,"=1",SmtRes!BV798:'SmtRes'!BV807)</f>
        <v>0.02</v>
      </c>
      <c r="CX538">
        <f t="shared" si="429"/>
        <v>0</v>
      </c>
      <c r="CY538">
        <f t="shared" si="430"/>
        <v>6700.3234999999995</v>
      </c>
      <c r="CZ538">
        <f t="shared" si="431"/>
        <v>3522.8505</v>
      </c>
      <c r="DC538" t="s">
        <v>3</v>
      </c>
      <c r="DD538" t="s">
        <v>3</v>
      </c>
      <c r="DE538" t="s">
        <v>3</v>
      </c>
      <c r="DF538" t="s">
        <v>3</v>
      </c>
      <c r="DG538" t="s">
        <v>3</v>
      </c>
      <c r="DH538" t="s">
        <v>3</v>
      </c>
      <c r="DI538" t="s">
        <v>3</v>
      </c>
      <c r="DJ538" t="s">
        <v>3</v>
      </c>
      <c r="DK538" t="s">
        <v>3</v>
      </c>
      <c r="DL538" t="s">
        <v>3</v>
      </c>
      <c r="DM538" t="s">
        <v>3</v>
      </c>
      <c r="DN538">
        <v>0</v>
      </c>
      <c r="DO538">
        <v>0</v>
      </c>
      <c r="DP538">
        <v>1</v>
      </c>
      <c r="DQ538">
        <v>1</v>
      </c>
      <c r="DU538">
        <v>1003</v>
      </c>
      <c r="DV538" t="s">
        <v>151</v>
      </c>
      <c r="DW538" t="s">
        <v>151</v>
      </c>
      <c r="DX538">
        <v>100</v>
      </c>
      <c r="DZ538" t="s">
        <v>3</v>
      </c>
      <c r="EA538" t="s">
        <v>3</v>
      </c>
      <c r="EB538" t="s">
        <v>3</v>
      </c>
      <c r="EC538" t="s">
        <v>3</v>
      </c>
      <c r="EE538">
        <v>45799455</v>
      </c>
      <c r="EF538">
        <v>3</v>
      </c>
      <c r="EG538" t="s">
        <v>25</v>
      </c>
      <c r="EH538">
        <v>0</v>
      </c>
      <c r="EI538" t="s">
        <v>3</v>
      </c>
      <c r="EJ538">
        <v>2</v>
      </c>
      <c r="EK538">
        <v>108001</v>
      </c>
      <c r="EL538" t="s">
        <v>26</v>
      </c>
      <c r="EM538" t="s">
        <v>27</v>
      </c>
      <c r="EO538" t="s">
        <v>3</v>
      </c>
      <c r="EQ538">
        <v>131072</v>
      </c>
      <c r="ER538">
        <v>0</v>
      </c>
      <c r="ES538">
        <v>0</v>
      </c>
      <c r="ET538">
        <v>0</v>
      </c>
      <c r="EU538">
        <v>0</v>
      </c>
      <c r="EV538">
        <v>0</v>
      </c>
      <c r="EW538">
        <v>4.49</v>
      </c>
      <c r="EX538">
        <v>0.02</v>
      </c>
      <c r="EY538">
        <v>0</v>
      </c>
      <c r="FQ538">
        <v>0</v>
      </c>
      <c r="FR538">
        <v>0</v>
      </c>
      <c r="FS538">
        <v>0</v>
      </c>
      <c r="FX538">
        <v>97</v>
      </c>
      <c r="FY538">
        <v>51</v>
      </c>
      <c r="GA538" t="s">
        <v>3</v>
      </c>
      <c r="GD538">
        <v>1</v>
      </c>
      <c r="GF538">
        <v>-179377431</v>
      </c>
      <c r="GG538">
        <v>2</v>
      </c>
      <c r="GH538">
        <v>1</v>
      </c>
      <c r="GI538">
        <v>-2</v>
      </c>
      <c r="GJ538">
        <v>0</v>
      </c>
      <c r="GK538">
        <v>0</v>
      </c>
      <c r="GL538">
        <f t="shared" si="432"/>
        <v>0</v>
      </c>
      <c r="GM538">
        <f t="shared" si="433"/>
        <v>17611.27</v>
      </c>
      <c r="GN538">
        <f t="shared" si="434"/>
        <v>0</v>
      </c>
      <c r="GO538">
        <f t="shared" si="435"/>
        <v>17611.27</v>
      </c>
      <c r="GP538">
        <f t="shared" si="436"/>
        <v>0</v>
      </c>
      <c r="GR538">
        <v>0</v>
      </c>
      <c r="GS538">
        <v>0</v>
      </c>
      <c r="GT538">
        <v>0</v>
      </c>
      <c r="GU538" t="s">
        <v>3</v>
      </c>
      <c r="GV538">
        <f t="shared" si="437"/>
        <v>0</v>
      </c>
      <c r="GW538">
        <v>1</v>
      </c>
      <c r="GX538">
        <f t="shared" si="438"/>
        <v>0</v>
      </c>
      <c r="HA538">
        <v>0</v>
      </c>
      <c r="HB538">
        <v>0</v>
      </c>
      <c r="HC538">
        <f t="shared" si="439"/>
        <v>0</v>
      </c>
      <c r="HE538" t="s">
        <v>3</v>
      </c>
      <c r="HF538" t="s">
        <v>3</v>
      </c>
      <c r="HM538" t="s">
        <v>3</v>
      </c>
      <c r="HN538" t="s">
        <v>29</v>
      </c>
      <c r="HO538" t="s">
        <v>30</v>
      </c>
      <c r="HP538" t="s">
        <v>26</v>
      </c>
      <c r="HQ538" t="s">
        <v>26</v>
      </c>
      <c r="HS538">
        <v>0</v>
      </c>
      <c r="IK538">
        <v>0</v>
      </c>
    </row>
    <row r="539" spans="1:245" x14ac:dyDescent="0.2">
      <c r="A539">
        <v>17</v>
      </c>
      <c r="B539">
        <v>1</v>
      </c>
      <c r="E539" t="s">
        <v>761</v>
      </c>
      <c r="F539" t="s">
        <v>173</v>
      </c>
      <c r="G539" t="s">
        <v>762</v>
      </c>
      <c r="H539" t="s">
        <v>156</v>
      </c>
      <c r="I539">
        <f>ROUND(220.32,7)</f>
        <v>220.32</v>
      </c>
      <c r="J539">
        <v>0</v>
      </c>
      <c r="K539">
        <f>ROUND(220.32,7)</f>
        <v>220.32</v>
      </c>
      <c r="O539">
        <f t="shared" si="419"/>
        <v>48195</v>
      </c>
      <c r="P539">
        <f>ROUND(CQ539*I539,2)</f>
        <v>48195</v>
      </c>
      <c r="Q539">
        <f>ROUND(CR539*I539,2)</f>
        <v>0</v>
      </c>
      <c r="R539">
        <f>ROUND(CS539*I539,2)</f>
        <v>0</v>
      </c>
      <c r="S539">
        <f>ROUND(CT539*I539,2)</f>
        <v>0</v>
      </c>
      <c r="T539">
        <f t="shared" si="420"/>
        <v>0</v>
      </c>
      <c r="U539">
        <f>ROUND(CV539*I539,7)</f>
        <v>0</v>
      </c>
      <c r="V539">
        <f>ROUND(CW539*I539,7)</f>
        <v>0</v>
      </c>
      <c r="W539">
        <f t="shared" si="421"/>
        <v>0</v>
      </c>
      <c r="X539">
        <f t="shared" si="422"/>
        <v>0</v>
      </c>
      <c r="Y539">
        <f t="shared" si="423"/>
        <v>0</v>
      </c>
      <c r="AA539">
        <v>48216218</v>
      </c>
      <c r="AB539">
        <f t="shared" si="424"/>
        <v>218.75</v>
      </c>
      <c r="AC539">
        <f>ROUND((ES539),6)</f>
        <v>218.75</v>
      </c>
      <c r="AD539">
        <f>ROUND((((ET539)-(EU539))+AE539),6)</f>
        <v>0</v>
      </c>
      <c r="AE539">
        <f>ROUND((EU539),6)</f>
        <v>0</v>
      </c>
      <c r="AF539">
        <f>ROUND((EV539),6)</f>
        <v>0</v>
      </c>
      <c r="AG539">
        <f t="shared" si="425"/>
        <v>0</v>
      </c>
      <c r="AH539">
        <f>(EW539)</f>
        <v>0</v>
      </c>
      <c r="AI539">
        <f>(EX539)</f>
        <v>0</v>
      </c>
      <c r="AJ539">
        <f t="shared" si="426"/>
        <v>0</v>
      </c>
      <c r="AK539">
        <v>218.75</v>
      </c>
      <c r="AL539">
        <v>218.75</v>
      </c>
      <c r="AM539">
        <v>0</v>
      </c>
      <c r="AN539">
        <v>0</v>
      </c>
      <c r="AO539">
        <v>0</v>
      </c>
      <c r="AP539">
        <v>0</v>
      </c>
      <c r="AQ539">
        <v>0</v>
      </c>
      <c r="AR539">
        <v>0</v>
      </c>
      <c r="AS539">
        <v>0</v>
      </c>
      <c r="AT539">
        <v>0</v>
      </c>
      <c r="AU539">
        <v>0</v>
      </c>
      <c r="AV539">
        <v>1</v>
      </c>
      <c r="AW539">
        <v>1</v>
      </c>
      <c r="AZ539">
        <v>1</v>
      </c>
      <c r="BA539">
        <v>1</v>
      </c>
      <c r="BB539">
        <v>1</v>
      </c>
      <c r="BC539">
        <v>1</v>
      </c>
      <c r="BD539" t="s">
        <v>3</v>
      </c>
      <c r="BE539" t="s">
        <v>3</v>
      </c>
      <c r="BF539" t="s">
        <v>3</v>
      </c>
      <c r="BG539" t="s">
        <v>3</v>
      </c>
      <c r="BH539">
        <v>3</v>
      </c>
      <c r="BI539">
        <v>2</v>
      </c>
      <c r="BJ539" t="s">
        <v>763</v>
      </c>
      <c r="BM539">
        <v>1100</v>
      </c>
      <c r="BN539">
        <v>0</v>
      </c>
      <c r="BO539" t="s">
        <v>3</v>
      </c>
      <c r="BP539">
        <v>0</v>
      </c>
      <c r="BQ539">
        <v>8</v>
      </c>
      <c r="BR539">
        <v>0</v>
      </c>
      <c r="BS539">
        <v>1</v>
      </c>
      <c r="BT539">
        <v>1</v>
      </c>
      <c r="BU539">
        <v>1</v>
      </c>
      <c r="BV539">
        <v>1</v>
      </c>
      <c r="BW539">
        <v>1</v>
      </c>
      <c r="BX539">
        <v>1</v>
      </c>
      <c r="BY539" t="s">
        <v>3</v>
      </c>
      <c r="BZ539">
        <v>0</v>
      </c>
      <c r="CA539">
        <v>0</v>
      </c>
      <c r="CB539" t="s">
        <v>3</v>
      </c>
      <c r="CE539">
        <v>0</v>
      </c>
      <c r="CF539">
        <v>0</v>
      </c>
      <c r="CG539">
        <v>0</v>
      </c>
      <c r="CM539">
        <v>0</v>
      </c>
      <c r="CN539" t="s">
        <v>3</v>
      </c>
      <c r="CO539">
        <v>0</v>
      </c>
      <c r="CP539">
        <f t="shared" si="427"/>
        <v>48195</v>
      </c>
      <c r="CQ539">
        <f>ROUND(AL539*BC539,2)</f>
        <v>218.75</v>
      </c>
      <c r="CR539">
        <f>ROUND(AM539*BB539,2)</f>
        <v>0</v>
      </c>
      <c r="CS539">
        <f>ROUND(AN539*BS539,2)</f>
        <v>0</v>
      </c>
      <c r="CT539">
        <f>ROUND(AO539*BA539,2)</f>
        <v>0</v>
      </c>
      <c r="CU539">
        <f t="shared" si="428"/>
        <v>0</v>
      </c>
      <c r="CV539">
        <f>AH539</f>
        <v>0</v>
      </c>
      <c r="CW539">
        <f>AI539</f>
        <v>0</v>
      </c>
      <c r="CX539">
        <f t="shared" si="429"/>
        <v>0</v>
      </c>
      <c r="CY539">
        <f t="shared" si="430"/>
        <v>0</v>
      </c>
      <c r="CZ539">
        <f t="shared" si="431"/>
        <v>0</v>
      </c>
      <c r="DC539" t="s">
        <v>3</v>
      </c>
      <c r="DD539" t="s">
        <v>3</v>
      </c>
      <c r="DE539" t="s">
        <v>3</v>
      </c>
      <c r="DF539" t="s">
        <v>3</v>
      </c>
      <c r="DG539" t="s">
        <v>3</v>
      </c>
      <c r="DH539" t="s">
        <v>3</v>
      </c>
      <c r="DI539" t="s">
        <v>3</v>
      </c>
      <c r="DJ539" t="s">
        <v>3</v>
      </c>
      <c r="DK539" t="s">
        <v>3</v>
      </c>
      <c r="DL539" t="s">
        <v>3</v>
      </c>
      <c r="DM539" t="s">
        <v>3</v>
      </c>
      <c r="DN539">
        <v>0</v>
      </c>
      <c r="DO539">
        <v>0</v>
      </c>
      <c r="DP539">
        <v>1</v>
      </c>
      <c r="DQ539">
        <v>1</v>
      </c>
      <c r="DU539">
        <v>1003</v>
      </c>
      <c r="DV539" t="s">
        <v>156</v>
      </c>
      <c r="DW539" t="s">
        <v>156</v>
      </c>
      <c r="DX539">
        <v>1</v>
      </c>
      <c r="DZ539" t="s">
        <v>3</v>
      </c>
      <c r="EA539" t="s">
        <v>3</v>
      </c>
      <c r="EB539" t="s">
        <v>3</v>
      </c>
      <c r="EC539" t="s">
        <v>3</v>
      </c>
      <c r="EE539">
        <v>45799882</v>
      </c>
      <c r="EF539">
        <v>8</v>
      </c>
      <c r="EG539" t="s">
        <v>105</v>
      </c>
      <c r="EH539">
        <v>0</v>
      </c>
      <c r="EI539" t="s">
        <v>3</v>
      </c>
      <c r="EJ539">
        <v>1</v>
      </c>
      <c r="EK539">
        <v>1100</v>
      </c>
      <c r="EL539" t="s">
        <v>106</v>
      </c>
      <c r="EM539" t="s">
        <v>107</v>
      </c>
      <c r="EO539" t="s">
        <v>3</v>
      </c>
      <c r="EQ539">
        <v>131072</v>
      </c>
      <c r="ER539">
        <v>0</v>
      </c>
      <c r="ES539">
        <v>218.75</v>
      </c>
      <c r="ET539">
        <v>0</v>
      </c>
      <c r="EU539">
        <v>0</v>
      </c>
      <c r="EV539">
        <v>0</v>
      </c>
      <c r="EW539">
        <v>0</v>
      </c>
      <c r="EX539">
        <v>0</v>
      </c>
      <c r="EY539">
        <v>0</v>
      </c>
      <c r="FQ539">
        <v>0</v>
      </c>
      <c r="FR539">
        <v>0</v>
      </c>
      <c r="FS539">
        <v>0</v>
      </c>
      <c r="FX539">
        <v>0</v>
      </c>
      <c r="FY539">
        <v>0</v>
      </c>
      <c r="GA539" t="s">
        <v>3</v>
      </c>
      <c r="GD539">
        <v>1</v>
      </c>
      <c r="GF539">
        <v>224776880</v>
      </c>
      <c r="GG539">
        <v>2</v>
      </c>
      <c r="GH539">
        <v>0</v>
      </c>
      <c r="GI539">
        <v>-2</v>
      </c>
      <c r="GJ539">
        <v>0</v>
      </c>
      <c r="GK539">
        <v>0</v>
      </c>
      <c r="GL539">
        <f t="shared" si="432"/>
        <v>0</v>
      </c>
      <c r="GM539">
        <f t="shared" si="433"/>
        <v>48195</v>
      </c>
      <c r="GN539">
        <f t="shared" si="434"/>
        <v>0</v>
      </c>
      <c r="GO539">
        <f t="shared" si="435"/>
        <v>48195</v>
      </c>
      <c r="GP539">
        <f t="shared" si="436"/>
        <v>0</v>
      </c>
      <c r="GR539">
        <v>0</v>
      </c>
      <c r="GS539">
        <v>0</v>
      </c>
      <c r="GT539">
        <v>0</v>
      </c>
      <c r="GU539" t="s">
        <v>3</v>
      </c>
      <c r="GV539">
        <f t="shared" si="437"/>
        <v>0</v>
      </c>
      <c r="GW539">
        <v>1</v>
      </c>
      <c r="GX539">
        <f t="shared" si="438"/>
        <v>0</v>
      </c>
      <c r="HA539">
        <v>0</v>
      </c>
      <c r="HB539">
        <v>0</v>
      </c>
      <c r="HC539">
        <f t="shared" si="439"/>
        <v>0</v>
      </c>
      <c r="HE539" t="s">
        <v>3</v>
      </c>
      <c r="HF539" t="s">
        <v>3</v>
      </c>
      <c r="HM539" t="s">
        <v>3</v>
      </c>
      <c r="HN539" t="s">
        <v>3</v>
      </c>
      <c r="HO539" t="s">
        <v>3</v>
      </c>
      <c r="HP539" t="s">
        <v>3</v>
      </c>
      <c r="HQ539" t="s">
        <v>3</v>
      </c>
      <c r="HS539">
        <v>0</v>
      </c>
      <c r="IK539">
        <v>0</v>
      </c>
    </row>
    <row r="540" spans="1:245" x14ac:dyDescent="0.2">
      <c r="A540">
        <v>17</v>
      </c>
      <c r="B540">
        <v>1</v>
      </c>
      <c r="C540">
        <f>ROW(SmtRes!A818)</f>
        <v>818</v>
      </c>
      <c r="D540">
        <f>ROW(EtalonRes!A818)</f>
        <v>818</v>
      </c>
      <c r="E540" t="s">
        <v>764</v>
      </c>
      <c r="F540" t="s">
        <v>183</v>
      </c>
      <c r="G540" t="s">
        <v>184</v>
      </c>
      <c r="H540" t="s">
        <v>151</v>
      </c>
      <c r="I540">
        <f>ROUND(3.05,7)</f>
        <v>3.05</v>
      </c>
      <c r="J540">
        <v>0</v>
      </c>
      <c r="K540">
        <f>ROUND(3.05,7)</f>
        <v>3.05</v>
      </c>
      <c r="O540">
        <f t="shared" si="419"/>
        <v>31806.26</v>
      </c>
      <c r="P540">
        <f>SUMIF(SmtRes!AQ808:'SmtRes'!AQ818,"=1",SmtRes!DF808:'SmtRes'!DF818)</f>
        <v>1866.47</v>
      </c>
      <c r="Q540">
        <f>SUMIF(SmtRes!AQ808:'SmtRes'!AQ818,"=1",SmtRes!DG808:'SmtRes'!DG818)</f>
        <v>816.58999999999992</v>
      </c>
      <c r="R540">
        <f>SUMIF(SmtRes!AQ808:'SmtRes'!AQ818,"=1",SmtRes!DH808:'SmtRes'!DH818)</f>
        <v>559.37</v>
      </c>
      <c r="S540">
        <f>SUMIF(SmtRes!AQ808:'SmtRes'!AQ818,"=1",SmtRes!DI808:'SmtRes'!DI818)</f>
        <v>28563.83</v>
      </c>
      <c r="T540">
        <f t="shared" si="420"/>
        <v>0</v>
      </c>
      <c r="U540">
        <f>SUMIF(SmtRes!AQ808:'SmtRes'!AQ818,"=1",SmtRes!CV808:'SmtRes'!CV818)</f>
        <v>37.332000000000001</v>
      </c>
      <c r="V540">
        <f>SUMIF(SmtRes!AQ808:'SmtRes'!AQ818,"=1",SmtRes!CW808:'SmtRes'!CW818)</f>
        <v>0.61</v>
      </c>
      <c r="W540">
        <f t="shared" si="421"/>
        <v>0</v>
      </c>
      <c r="X540">
        <f t="shared" si="422"/>
        <v>28249.5</v>
      </c>
      <c r="Y540">
        <f t="shared" si="423"/>
        <v>14852.83</v>
      </c>
      <c r="AA540">
        <v>48216218</v>
      </c>
      <c r="AB540">
        <f t="shared" si="424"/>
        <v>10249.517824</v>
      </c>
      <c r="AC540">
        <f>ROUND((SUM(SmtRes!BQ808:'SmtRes'!BQ818)),6)</f>
        <v>616.59002399999997</v>
      </c>
      <c r="AD540">
        <f>ROUND((((SUM(SmtRes!BR808:'SmtRes'!BR818))-(SUM(SmtRes!BS808:'SmtRes'!BS818)))+AE540),6)</f>
        <v>267.73660000000001</v>
      </c>
      <c r="AE540">
        <f>ROUND((SUM(SmtRes!BS808:'SmtRes'!BS818)),6)</f>
        <v>183.398</v>
      </c>
      <c r="AF540">
        <f>ROUND((SUM(SmtRes!BT808:'SmtRes'!BT818)),6)</f>
        <v>9365.1911999999993</v>
      </c>
      <c r="AG540">
        <f t="shared" si="425"/>
        <v>0</v>
      </c>
      <c r="AH540">
        <f>(SUM(SmtRes!BU808:'SmtRes'!BU818))</f>
        <v>12.24</v>
      </c>
      <c r="AI540">
        <f>(SUM(SmtRes!BV808:'SmtRes'!BV818))</f>
        <v>0.2</v>
      </c>
      <c r="AJ540">
        <f t="shared" si="426"/>
        <v>0</v>
      </c>
      <c r="AK540">
        <v>10432.915823999998</v>
      </c>
      <c r="AL540">
        <v>616.59002399999997</v>
      </c>
      <c r="AM540">
        <v>267.73660000000007</v>
      </c>
      <c r="AN540">
        <v>183.398</v>
      </c>
      <c r="AO540">
        <v>9365.1911999999993</v>
      </c>
      <c r="AP540">
        <v>0</v>
      </c>
      <c r="AQ540">
        <v>12.24</v>
      </c>
      <c r="AR540">
        <v>0.2</v>
      </c>
      <c r="AS540">
        <v>0</v>
      </c>
      <c r="AT540">
        <v>97</v>
      </c>
      <c r="AU540">
        <v>51</v>
      </c>
      <c r="AV540">
        <v>1</v>
      </c>
      <c r="AW540">
        <v>1</v>
      </c>
      <c r="AZ540">
        <v>1</v>
      </c>
      <c r="BA540">
        <v>1</v>
      </c>
      <c r="BB540">
        <v>1</v>
      </c>
      <c r="BC540">
        <v>1</v>
      </c>
      <c r="BD540" t="s">
        <v>3</v>
      </c>
      <c r="BE540" t="s">
        <v>3</v>
      </c>
      <c r="BF540" t="s">
        <v>3</v>
      </c>
      <c r="BG540" t="s">
        <v>3</v>
      </c>
      <c r="BH540">
        <v>0</v>
      </c>
      <c r="BI540">
        <v>2</v>
      </c>
      <c r="BJ540" t="s">
        <v>185</v>
      </c>
      <c r="BM540">
        <v>108001</v>
      </c>
      <c r="BN540">
        <v>0</v>
      </c>
      <c r="BO540" t="s">
        <v>3</v>
      </c>
      <c r="BP540">
        <v>0</v>
      </c>
      <c r="BQ540">
        <v>3</v>
      </c>
      <c r="BR540">
        <v>0</v>
      </c>
      <c r="BS540">
        <v>1</v>
      </c>
      <c r="BT540">
        <v>1</v>
      </c>
      <c r="BU540">
        <v>1</v>
      </c>
      <c r="BV540">
        <v>1</v>
      </c>
      <c r="BW540">
        <v>1</v>
      </c>
      <c r="BX540">
        <v>1</v>
      </c>
      <c r="BY540" t="s">
        <v>3</v>
      </c>
      <c r="BZ540">
        <v>97</v>
      </c>
      <c r="CA540">
        <v>51</v>
      </c>
      <c r="CB540" t="s">
        <v>3</v>
      </c>
      <c r="CE540">
        <v>0</v>
      </c>
      <c r="CF540">
        <v>0</v>
      </c>
      <c r="CG540">
        <v>0</v>
      </c>
      <c r="CM540">
        <v>0</v>
      </c>
      <c r="CN540" t="s">
        <v>3</v>
      </c>
      <c r="CO540">
        <v>0</v>
      </c>
      <c r="CP540">
        <f t="shared" si="427"/>
        <v>31806.260000000002</v>
      </c>
      <c r="CQ540">
        <f>SUMIF(SmtRes!AQ808:'SmtRes'!AQ818,"=1",SmtRes!AA808:'SmtRes'!AA818)</f>
        <v>419.64</v>
      </c>
      <c r="CR540">
        <f>SUMIF(SmtRes!AQ808:'SmtRes'!AQ818,"=1",SmtRes!AB808:'SmtRes'!AB818)</f>
        <v>2090.0600000000004</v>
      </c>
      <c r="CS540">
        <f>SUMIF(SmtRes!AQ808:'SmtRes'!AQ818,"=1",SmtRes!AC808:'SmtRes'!AC818)</f>
        <v>1833.98</v>
      </c>
      <c r="CT540">
        <f>SUMIF(SmtRes!AQ808:'SmtRes'!AQ818,"=1",SmtRes!AD808:'SmtRes'!AD818)</f>
        <v>765.13</v>
      </c>
      <c r="CU540">
        <f t="shared" si="428"/>
        <v>0</v>
      </c>
      <c r="CV540">
        <f>SUMIF(SmtRes!AQ808:'SmtRes'!AQ818,"=1",SmtRes!BU808:'SmtRes'!BU818)</f>
        <v>12.24</v>
      </c>
      <c r="CW540">
        <f>SUMIF(SmtRes!AQ808:'SmtRes'!AQ818,"=1",SmtRes!BV808:'SmtRes'!BV818)</f>
        <v>0.2</v>
      </c>
      <c r="CX540">
        <f t="shared" si="429"/>
        <v>0</v>
      </c>
      <c r="CY540">
        <f t="shared" si="430"/>
        <v>28249.504000000001</v>
      </c>
      <c r="CZ540">
        <f t="shared" si="431"/>
        <v>14852.832</v>
      </c>
      <c r="DC540" t="s">
        <v>3</v>
      </c>
      <c r="DD540" t="s">
        <v>3</v>
      </c>
      <c r="DE540" t="s">
        <v>3</v>
      </c>
      <c r="DF540" t="s">
        <v>3</v>
      </c>
      <c r="DG540" t="s">
        <v>3</v>
      </c>
      <c r="DH540" t="s">
        <v>3</v>
      </c>
      <c r="DI540" t="s">
        <v>3</v>
      </c>
      <c r="DJ540" t="s">
        <v>3</v>
      </c>
      <c r="DK540" t="s">
        <v>3</v>
      </c>
      <c r="DL540" t="s">
        <v>3</v>
      </c>
      <c r="DM540" t="s">
        <v>3</v>
      </c>
      <c r="DN540">
        <v>0</v>
      </c>
      <c r="DO540">
        <v>0</v>
      </c>
      <c r="DP540">
        <v>1</v>
      </c>
      <c r="DQ540">
        <v>1</v>
      </c>
      <c r="DU540">
        <v>1003</v>
      </c>
      <c r="DV540" t="s">
        <v>151</v>
      </c>
      <c r="DW540" t="s">
        <v>151</v>
      </c>
      <c r="DX540">
        <v>100</v>
      </c>
      <c r="DZ540" t="s">
        <v>3</v>
      </c>
      <c r="EA540" t="s">
        <v>3</v>
      </c>
      <c r="EB540" t="s">
        <v>3</v>
      </c>
      <c r="EC540" t="s">
        <v>3</v>
      </c>
      <c r="EE540">
        <v>45799455</v>
      </c>
      <c r="EF540">
        <v>3</v>
      </c>
      <c r="EG540" t="s">
        <v>25</v>
      </c>
      <c r="EH540">
        <v>0</v>
      </c>
      <c r="EI540" t="s">
        <v>3</v>
      </c>
      <c r="EJ540">
        <v>2</v>
      </c>
      <c r="EK540">
        <v>108001</v>
      </c>
      <c r="EL540" t="s">
        <v>26</v>
      </c>
      <c r="EM540" t="s">
        <v>27</v>
      </c>
      <c r="EO540" t="s">
        <v>3</v>
      </c>
      <c r="EQ540">
        <v>131072</v>
      </c>
      <c r="ER540">
        <v>0</v>
      </c>
      <c r="ES540">
        <v>0</v>
      </c>
      <c r="ET540">
        <v>0</v>
      </c>
      <c r="EU540">
        <v>0</v>
      </c>
      <c r="EV540">
        <v>0</v>
      </c>
      <c r="EW540">
        <v>12.24</v>
      </c>
      <c r="EX540">
        <v>0.2</v>
      </c>
      <c r="EY540">
        <v>0</v>
      </c>
      <c r="FQ540">
        <v>0</v>
      </c>
      <c r="FR540">
        <v>0</v>
      </c>
      <c r="FS540">
        <v>0</v>
      </c>
      <c r="FX540">
        <v>97</v>
      </c>
      <c r="FY540">
        <v>51</v>
      </c>
      <c r="GA540" t="s">
        <v>3</v>
      </c>
      <c r="GD540">
        <v>1</v>
      </c>
      <c r="GF540">
        <v>1095198527</v>
      </c>
      <c r="GG540">
        <v>2</v>
      </c>
      <c r="GH540">
        <v>1</v>
      </c>
      <c r="GI540">
        <v>-2</v>
      </c>
      <c r="GJ540">
        <v>0</v>
      </c>
      <c r="GK540">
        <v>0</v>
      </c>
      <c r="GL540">
        <f t="shared" si="432"/>
        <v>0</v>
      </c>
      <c r="GM540">
        <f t="shared" si="433"/>
        <v>74908.59</v>
      </c>
      <c r="GN540">
        <f t="shared" si="434"/>
        <v>0</v>
      </c>
      <c r="GO540">
        <f t="shared" si="435"/>
        <v>74908.59</v>
      </c>
      <c r="GP540">
        <f t="shared" si="436"/>
        <v>0</v>
      </c>
      <c r="GR540">
        <v>0</v>
      </c>
      <c r="GS540">
        <v>0</v>
      </c>
      <c r="GT540">
        <v>0</v>
      </c>
      <c r="GU540" t="s">
        <v>3</v>
      </c>
      <c r="GV540">
        <f t="shared" si="437"/>
        <v>0</v>
      </c>
      <c r="GW540">
        <v>1</v>
      </c>
      <c r="GX540">
        <f t="shared" si="438"/>
        <v>0</v>
      </c>
      <c r="HA540">
        <v>0</v>
      </c>
      <c r="HB540">
        <v>0</v>
      </c>
      <c r="HC540">
        <f t="shared" si="439"/>
        <v>0</v>
      </c>
      <c r="HE540" t="s">
        <v>3</v>
      </c>
      <c r="HF540" t="s">
        <v>3</v>
      </c>
      <c r="HM540" t="s">
        <v>3</v>
      </c>
      <c r="HN540" t="s">
        <v>29</v>
      </c>
      <c r="HO540" t="s">
        <v>30</v>
      </c>
      <c r="HP540" t="s">
        <v>26</v>
      </c>
      <c r="HQ540" t="s">
        <v>26</v>
      </c>
      <c r="HS540">
        <v>0</v>
      </c>
      <c r="IK540">
        <v>0</v>
      </c>
    </row>
    <row r="541" spans="1:245" x14ac:dyDescent="0.2">
      <c r="A541">
        <v>17</v>
      </c>
      <c r="B541">
        <v>1</v>
      </c>
      <c r="E541" t="s">
        <v>765</v>
      </c>
      <c r="F541" t="s">
        <v>173</v>
      </c>
      <c r="G541" t="s">
        <v>766</v>
      </c>
      <c r="H541" t="s">
        <v>156</v>
      </c>
      <c r="I541">
        <f>ROUND(15.3,7)</f>
        <v>15.3</v>
      </c>
      <c r="J541">
        <v>0</v>
      </c>
      <c r="K541">
        <f>ROUND(15.3,7)</f>
        <v>15.3</v>
      </c>
      <c r="O541">
        <f t="shared" si="419"/>
        <v>3174.75</v>
      </c>
      <c r="P541">
        <f>ROUND(CQ541*I541,2)</f>
        <v>3174.75</v>
      </c>
      <c r="Q541">
        <f>ROUND(CR541*I541,2)</f>
        <v>0</v>
      </c>
      <c r="R541">
        <f>ROUND(CS541*I541,2)</f>
        <v>0</v>
      </c>
      <c r="S541">
        <f>ROUND(CT541*I541,2)</f>
        <v>0</v>
      </c>
      <c r="T541">
        <f t="shared" si="420"/>
        <v>0</v>
      </c>
      <c r="U541">
        <f>ROUND(CV541*I541,7)</f>
        <v>0</v>
      </c>
      <c r="V541">
        <f>ROUND(CW541*I541,7)</f>
        <v>0</v>
      </c>
      <c r="W541">
        <f t="shared" si="421"/>
        <v>0</v>
      </c>
      <c r="X541">
        <f t="shared" si="422"/>
        <v>0</v>
      </c>
      <c r="Y541">
        <f t="shared" si="423"/>
        <v>0</v>
      </c>
      <c r="AA541">
        <v>48216218</v>
      </c>
      <c r="AB541">
        <f t="shared" si="424"/>
        <v>207.5</v>
      </c>
      <c r="AC541">
        <f>ROUND((ES541),6)</f>
        <v>207.5</v>
      </c>
      <c r="AD541">
        <f>ROUND((((ET541)-(EU541))+AE541),6)</f>
        <v>0</v>
      </c>
      <c r="AE541">
        <f t="shared" ref="AE541:AF543" si="440">ROUND((EU541),6)</f>
        <v>0</v>
      </c>
      <c r="AF541">
        <f t="shared" si="440"/>
        <v>0</v>
      </c>
      <c r="AG541">
        <f t="shared" si="425"/>
        <v>0</v>
      </c>
      <c r="AH541">
        <f t="shared" ref="AH541:AI543" si="441">(EW541)</f>
        <v>0</v>
      </c>
      <c r="AI541">
        <f t="shared" si="441"/>
        <v>0</v>
      </c>
      <c r="AJ541">
        <f t="shared" si="426"/>
        <v>0</v>
      </c>
      <c r="AK541">
        <v>207.5</v>
      </c>
      <c r="AL541">
        <v>207.5</v>
      </c>
      <c r="AM541">
        <v>0</v>
      </c>
      <c r="AN541">
        <v>0</v>
      </c>
      <c r="AO541">
        <v>0</v>
      </c>
      <c r="AP541">
        <v>0</v>
      </c>
      <c r="AQ541">
        <v>0</v>
      </c>
      <c r="AR541">
        <v>0</v>
      </c>
      <c r="AS541">
        <v>0</v>
      </c>
      <c r="AT541">
        <v>0</v>
      </c>
      <c r="AU541">
        <v>0</v>
      </c>
      <c r="AV541">
        <v>1</v>
      </c>
      <c r="AW541">
        <v>1</v>
      </c>
      <c r="AZ541">
        <v>1</v>
      </c>
      <c r="BA541">
        <v>1</v>
      </c>
      <c r="BB541">
        <v>1</v>
      </c>
      <c r="BC541">
        <v>1</v>
      </c>
      <c r="BD541" t="s">
        <v>3</v>
      </c>
      <c r="BE541" t="s">
        <v>3</v>
      </c>
      <c r="BF541" t="s">
        <v>3</v>
      </c>
      <c r="BG541" t="s">
        <v>3</v>
      </c>
      <c r="BH541">
        <v>3</v>
      </c>
      <c r="BI541">
        <v>2</v>
      </c>
      <c r="BJ541" t="s">
        <v>767</v>
      </c>
      <c r="BM541">
        <v>1100</v>
      </c>
      <c r="BN541">
        <v>0</v>
      </c>
      <c r="BO541" t="s">
        <v>3</v>
      </c>
      <c r="BP541">
        <v>0</v>
      </c>
      <c r="BQ541">
        <v>8</v>
      </c>
      <c r="BR541">
        <v>0</v>
      </c>
      <c r="BS541">
        <v>1</v>
      </c>
      <c r="BT541">
        <v>1</v>
      </c>
      <c r="BU541">
        <v>1</v>
      </c>
      <c r="BV541">
        <v>1</v>
      </c>
      <c r="BW541">
        <v>1</v>
      </c>
      <c r="BX541">
        <v>1</v>
      </c>
      <c r="BY541" t="s">
        <v>3</v>
      </c>
      <c r="BZ541">
        <v>0</v>
      </c>
      <c r="CA541">
        <v>0</v>
      </c>
      <c r="CB541" t="s">
        <v>3</v>
      </c>
      <c r="CE541">
        <v>0</v>
      </c>
      <c r="CF541">
        <v>0</v>
      </c>
      <c r="CG541">
        <v>0</v>
      </c>
      <c r="CM541">
        <v>0</v>
      </c>
      <c r="CN541" t="s">
        <v>3</v>
      </c>
      <c r="CO541">
        <v>0</v>
      </c>
      <c r="CP541">
        <f t="shared" si="427"/>
        <v>3174.75</v>
      </c>
      <c r="CQ541">
        <f>ROUND(AL541*BC541,2)</f>
        <v>207.5</v>
      </c>
      <c r="CR541">
        <f>ROUND(AM541*BB541,2)</f>
        <v>0</v>
      </c>
      <c r="CS541">
        <f>ROUND(AN541*BS541,2)</f>
        <v>0</v>
      </c>
      <c r="CT541">
        <f>ROUND(AO541*BA541,2)</f>
        <v>0</v>
      </c>
      <c r="CU541">
        <f t="shared" si="428"/>
        <v>0</v>
      </c>
      <c r="CV541">
        <f t="shared" ref="CV541:CW543" si="442">AH541</f>
        <v>0</v>
      </c>
      <c r="CW541">
        <f t="shared" si="442"/>
        <v>0</v>
      </c>
      <c r="CX541">
        <f t="shared" si="429"/>
        <v>0</v>
      </c>
      <c r="CY541">
        <f t="shared" si="430"/>
        <v>0</v>
      </c>
      <c r="CZ541">
        <f t="shared" si="431"/>
        <v>0</v>
      </c>
      <c r="DC541" t="s">
        <v>3</v>
      </c>
      <c r="DD541" t="s">
        <v>3</v>
      </c>
      <c r="DE541" t="s">
        <v>3</v>
      </c>
      <c r="DF541" t="s">
        <v>3</v>
      </c>
      <c r="DG541" t="s">
        <v>3</v>
      </c>
      <c r="DH541" t="s">
        <v>3</v>
      </c>
      <c r="DI541" t="s">
        <v>3</v>
      </c>
      <c r="DJ541" t="s">
        <v>3</v>
      </c>
      <c r="DK541" t="s">
        <v>3</v>
      </c>
      <c r="DL541" t="s">
        <v>3</v>
      </c>
      <c r="DM541" t="s">
        <v>3</v>
      </c>
      <c r="DN541">
        <v>0</v>
      </c>
      <c r="DO541">
        <v>0</v>
      </c>
      <c r="DP541">
        <v>1</v>
      </c>
      <c r="DQ541">
        <v>1</v>
      </c>
      <c r="DU541">
        <v>1003</v>
      </c>
      <c r="DV541" t="s">
        <v>156</v>
      </c>
      <c r="DW541" t="s">
        <v>156</v>
      </c>
      <c r="DX541">
        <v>1</v>
      </c>
      <c r="DZ541" t="s">
        <v>3</v>
      </c>
      <c r="EA541" t="s">
        <v>3</v>
      </c>
      <c r="EB541" t="s">
        <v>3</v>
      </c>
      <c r="EC541" t="s">
        <v>3</v>
      </c>
      <c r="EE541">
        <v>45799882</v>
      </c>
      <c r="EF541">
        <v>8</v>
      </c>
      <c r="EG541" t="s">
        <v>105</v>
      </c>
      <c r="EH541">
        <v>0</v>
      </c>
      <c r="EI541" t="s">
        <v>3</v>
      </c>
      <c r="EJ541">
        <v>1</v>
      </c>
      <c r="EK541">
        <v>1100</v>
      </c>
      <c r="EL541" t="s">
        <v>106</v>
      </c>
      <c r="EM541" t="s">
        <v>107</v>
      </c>
      <c r="EO541" t="s">
        <v>3</v>
      </c>
      <c r="EQ541">
        <v>131072</v>
      </c>
      <c r="ER541">
        <v>0</v>
      </c>
      <c r="ES541">
        <v>207.5</v>
      </c>
      <c r="ET541">
        <v>0</v>
      </c>
      <c r="EU541">
        <v>0</v>
      </c>
      <c r="EV541">
        <v>0</v>
      </c>
      <c r="EW541">
        <v>0</v>
      </c>
      <c r="EX541">
        <v>0</v>
      </c>
      <c r="EY541">
        <v>0</v>
      </c>
      <c r="FQ541">
        <v>0</v>
      </c>
      <c r="FR541">
        <v>0</v>
      </c>
      <c r="FS541">
        <v>0</v>
      </c>
      <c r="FX541">
        <v>0</v>
      </c>
      <c r="FY541">
        <v>0</v>
      </c>
      <c r="GA541" t="s">
        <v>3</v>
      </c>
      <c r="GD541">
        <v>1</v>
      </c>
      <c r="GF541">
        <v>-1696501859</v>
      </c>
      <c r="GG541">
        <v>2</v>
      </c>
      <c r="GH541">
        <v>0</v>
      </c>
      <c r="GI541">
        <v>-2</v>
      </c>
      <c r="GJ541">
        <v>0</v>
      </c>
      <c r="GK541">
        <v>0</v>
      </c>
      <c r="GL541">
        <f t="shared" si="432"/>
        <v>0</v>
      </c>
      <c r="GM541">
        <f t="shared" si="433"/>
        <v>3174.75</v>
      </c>
      <c r="GN541">
        <f t="shared" si="434"/>
        <v>0</v>
      </c>
      <c r="GO541">
        <f t="shared" si="435"/>
        <v>3174.75</v>
      </c>
      <c r="GP541">
        <f t="shared" si="436"/>
        <v>0</v>
      </c>
      <c r="GR541">
        <v>0</v>
      </c>
      <c r="GS541">
        <v>0</v>
      </c>
      <c r="GT541">
        <v>0</v>
      </c>
      <c r="GU541" t="s">
        <v>3</v>
      </c>
      <c r="GV541">
        <f t="shared" si="437"/>
        <v>0</v>
      </c>
      <c r="GW541">
        <v>1</v>
      </c>
      <c r="GX541">
        <f t="shared" si="438"/>
        <v>0</v>
      </c>
      <c r="HA541">
        <v>0</v>
      </c>
      <c r="HB541">
        <v>0</v>
      </c>
      <c r="HC541">
        <f t="shared" si="439"/>
        <v>0</v>
      </c>
      <c r="HE541" t="s">
        <v>3</v>
      </c>
      <c r="HF541" t="s">
        <v>3</v>
      </c>
      <c r="HM541" t="s">
        <v>3</v>
      </c>
      <c r="HN541" t="s">
        <v>3</v>
      </c>
      <c r="HO541" t="s">
        <v>3</v>
      </c>
      <c r="HP541" t="s">
        <v>3</v>
      </c>
      <c r="HQ541" t="s">
        <v>3</v>
      </c>
      <c r="HS541">
        <v>0</v>
      </c>
      <c r="IK541">
        <v>0</v>
      </c>
    </row>
    <row r="542" spans="1:245" x14ac:dyDescent="0.2">
      <c r="A542">
        <v>17</v>
      </c>
      <c r="B542">
        <v>1</v>
      </c>
      <c r="E542" t="s">
        <v>768</v>
      </c>
      <c r="F542" t="s">
        <v>173</v>
      </c>
      <c r="G542" t="s">
        <v>769</v>
      </c>
      <c r="H542" t="s">
        <v>156</v>
      </c>
      <c r="I542">
        <f>ROUND(30.6,7)</f>
        <v>30.6</v>
      </c>
      <c r="J542">
        <v>0</v>
      </c>
      <c r="K542">
        <f>ROUND(30.6,7)</f>
        <v>30.6</v>
      </c>
      <c r="O542">
        <f t="shared" si="419"/>
        <v>7458.75</v>
      </c>
      <c r="P542">
        <f>ROUND(CQ542*I542,2)</f>
        <v>7458.75</v>
      </c>
      <c r="Q542">
        <f>ROUND(CR542*I542,2)</f>
        <v>0</v>
      </c>
      <c r="R542">
        <f>ROUND(CS542*I542,2)</f>
        <v>0</v>
      </c>
      <c r="S542">
        <f>ROUND(CT542*I542,2)</f>
        <v>0</v>
      </c>
      <c r="T542">
        <f t="shared" si="420"/>
        <v>0</v>
      </c>
      <c r="U542">
        <f>ROUND(CV542*I542,7)</f>
        <v>0</v>
      </c>
      <c r="V542">
        <f>ROUND(CW542*I542,7)</f>
        <v>0</v>
      </c>
      <c r="W542">
        <f t="shared" si="421"/>
        <v>0</v>
      </c>
      <c r="X542">
        <f t="shared" si="422"/>
        <v>0</v>
      </c>
      <c r="Y542">
        <f t="shared" si="423"/>
        <v>0</v>
      </c>
      <c r="AA542">
        <v>48216218</v>
      </c>
      <c r="AB542">
        <f t="shared" si="424"/>
        <v>243.75</v>
      </c>
      <c r="AC542">
        <f>ROUND((ES542),6)</f>
        <v>243.75</v>
      </c>
      <c r="AD542">
        <f>ROUND((((ET542)-(EU542))+AE542),6)</f>
        <v>0</v>
      </c>
      <c r="AE542">
        <f t="shared" si="440"/>
        <v>0</v>
      </c>
      <c r="AF542">
        <f t="shared" si="440"/>
        <v>0</v>
      </c>
      <c r="AG542">
        <f t="shared" si="425"/>
        <v>0</v>
      </c>
      <c r="AH542">
        <f t="shared" si="441"/>
        <v>0</v>
      </c>
      <c r="AI542">
        <f t="shared" si="441"/>
        <v>0</v>
      </c>
      <c r="AJ542">
        <f t="shared" si="426"/>
        <v>0</v>
      </c>
      <c r="AK542">
        <v>243.75</v>
      </c>
      <c r="AL542">
        <v>243.75</v>
      </c>
      <c r="AM542">
        <v>0</v>
      </c>
      <c r="AN542">
        <v>0</v>
      </c>
      <c r="AO542">
        <v>0</v>
      </c>
      <c r="AP542">
        <v>0</v>
      </c>
      <c r="AQ542">
        <v>0</v>
      </c>
      <c r="AR542">
        <v>0</v>
      </c>
      <c r="AS542">
        <v>0</v>
      </c>
      <c r="AT542">
        <v>0</v>
      </c>
      <c r="AU542">
        <v>0</v>
      </c>
      <c r="AV542">
        <v>1</v>
      </c>
      <c r="AW542">
        <v>1</v>
      </c>
      <c r="AZ542">
        <v>1</v>
      </c>
      <c r="BA542">
        <v>1</v>
      </c>
      <c r="BB542">
        <v>1</v>
      </c>
      <c r="BC542">
        <v>1</v>
      </c>
      <c r="BD542" t="s">
        <v>3</v>
      </c>
      <c r="BE542" t="s">
        <v>3</v>
      </c>
      <c r="BF542" t="s">
        <v>3</v>
      </c>
      <c r="BG542" t="s">
        <v>3</v>
      </c>
      <c r="BH542">
        <v>3</v>
      </c>
      <c r="BI542">
        <v>2</v>
      </c>
      <c r="BJ542" t="s">
        <v>770</v>
      </c>
      <c r="BM542">
        <v>1100</v>
      </c>
      <c r="BN542">
        <v>0</v>
      </c>
      <c r="BO542" t="s">
        <v>3</v>
      </c>
      <c r="BP542">
        <v>0</v>
      </c>
      <c r="BQ542">
        <v>8</v>
      </c>
      <c r="BR542">
        <v>0</v>
      </c>
      <c r="BS542">
        <v>1</v>
      </c>
      <c r="BT542">
        <v>1</v>
      </c>
      <c r="BU542">
        <v>1</v>
      </c>
      <c r="BV542">
        <v>1</v>
      </c>
      <c r="BW542">
        <v>1</v>
      </c>
      <c r="BX542">
        <v>1</v>
      </c>
      <c r="BY542" t="s">
        <v>3</v>
      </c>
      <c r="BZ542">
        <v>0</v>
      </c>
      <c r="CA542">
        <v>0</v>
      </c>
      <c r="CB542" t="s">
        <v>3</v>
      </c>
      <c r="CE542">
        <v>0</v>
      </c>
      <c r="CF542">
        <v>0</v>
      </c>
      <c r="CG542">
        <v>0</v>
      </c>
      <c r="CM542">
        <v>0</v>
      </c>
      <c r="CN542" t="s">
        <v>3</v>
      </c>
      <c r="CO542">
        <v>0</v>
      </c>
      <c r="CP542">
        <f t="shared" si="427"/>
        <v>7458.75</v>
      </c>
      <c r="CQ542">
        <f>ROUND(AL542*BC542,2)</f>
        <v>243.75</v>
      </c>
      <c r="CR542">
        <f>ROUND(AM542*BB542,2)</f>
        <v>0</v>
      </c>
      <c r="CS542">
        <f>ROUND(AN542*BS542,2)</f>
        <v>0</v>
      </c>
      <c r="CT542">
        <f>ROUND(AO542*BA542,2)</f>
        <v>0</v>
      </c>
      <c r="CU542">
        <f t="shared" si="428"/>
        <v>0</v>
      </c>
      <c r="CV542">
        <f t="shared" si="442"/>
        <v>0</v>
      </c>
      <c r="CW542">
        <f t="shared" si="442"/>
        <v>0</v>
      </c>
      <c r="CX542">
        <f t="shared" si="429"/>
        <v>0</v>
      </c>
      <c r="CY542">
        <f t="shared" si="430"/>
        <v>0</v>
      </c>
      <c r="CZ542">
        <f t="shared" si="431"/>
        <v>0</v>
      </c>
      <c r="DC542" t="s">
        <v>3</v>
      </c>
      <c r="DD542" t="s">
        <v>3</v>
      </c>
      <c r="DE542" t="s">
        <v>3</v>
      </c>
      <c r="DF542" t="s">
        <v>3</v>
      </c>
      <c r="DG542" t="s">
        <v>3</v>
      </c>
      <c r="DH542" t="s">
        <v>3</v>
      </c>
      <c r="DI542" t="s">
        <v>3</v>
      </c>
      <c r="DJ542" t="s">
        <v>3</v>
      </c>
      <c r="DK542" t="s">
        <v>3</v>
      </c>
      <c r="DL542" t="s">
        <v>3</v>
      </c>
      <c r="DM542" t="s">
        <v>3</v>
      </c>
      <c r="DN542">
        <v>0</v>
      </c>
      <c r="DO542">
        <v>0</v>
      </c>
      <c r="DP542">
        <v>1</v>
      </c>
      <c r="DQ542">
        <v>1</v>
      </c>
      <c r="DU542">
        <v>1003</v>
      </c>
      <c r="DV542" t="s">
        <v>156</v>
      </c>
      <c r="DW542" t="s">
        <v>156</v>
      </c>
      <c r="DX542">
        <v>1</v>
      </c>
      <c r="DZ542" t="s">
        <v>3</v>
      </c>
      <c r="EA542" t="s">
        <v>3</v>
      </c>
      <c r="EB542" t="s">
        <v>3</v>
      </c>
      <c r="EC542" t="s">
        <v>3</v>
      </c>
      <c r="EE542">
        <v>45799882</v>
      </c>
      <c r="EF542">
        <v>8</v>
      </c>
      <c r="EG542" t="s">
        <v>105</v>
      </c>
      <c r="EH542">
        <v>0</v>
      </c>
      <c r="EI542" t="s">
        <v>3</v>
      </c>
      <c r="EJ542">
        <v>1</v>
      </c>
      <c r="EK542">
        <v>1100</v>
      </c>
      <c r="EL542" t="s">
        <v>106</v>
      </c>
      <c r="EM542" t="s">
        <v>107</v>
      </c>
      <c r="EO542" t="s">
        <v>3</v>
      </c>
      <c r="EQ542">
        <v>131072</v>
      </c>
      <c r="ER542">
        <v>0</v>
      </c>
      <c r="ES542">
        <v>243.75</v>
      </c>
      <c r="ET542">
        <v>0</v>
      </c>
      <c r="EU542">
        <v>0</v>
      </c>
      <c r="EV542">
        <v>0</v>
      </c>
      <c r="EW542">
        <v>0</v>
      </c>
      <c r="EX542">
        <v>0</v>
      </c>
      <c r="EY542">
        <v>0</v>
      </c>
      <c r="FQ542">
        <v>0</v>
      </c>
      <c r="FR542">
        <v>0</v>
      </c>
      <c r="FS542">
        <v>0</v>
      </c>
      <c r="FX542">
        <v>0</v>
      </c>
      <c r="FY542">
        <v>0</v>
      </c>
      <c r="GA542" t="s">
        <v>3</v>
      </c>
      <c r="GD542">
        <v>1</v>
      </c>
      <c r="GF542">
        <v>1541427105</v>
      </c>
      <c r="GG542">
        <v>2</v>
      </c>
      <c r="GH542">
        <v>0</v>
      </c>
      <c r="GI542">
        <v>-2</v>
      </c>
      <c r="GJ542">
        <v>0</v>
      </c>
      <c r="GK542">
        <v>0</v>
      </c>
      <c r="GL542">
        <f t="shared" si="432"/>
        <v>0</v>
      </c>
      <c r="GM542">
        <f t="shared" si="433"/>
        <v>7458.75</v>
      </c>
      <c r="GN542">
        <f t="shared" si="434"/>
        <v>0</v>
      </c>
      <c r="GO542">
        <f t="shared" si="435"/>
        <v>7458.75</v>
      </c>
      <c r="GP542">
        <f t="shared" si="436"/>
        <v>0</v>
      </c>
      <c r="GR542">
        <v>0</v>
      </c>
      <c r="GS542">
        <v>0</v>
      </c>
      <c r="GT542">
        <v>0</v>
      </c>
      <c r="GU542" t="s">
        <v>3</v>
      </c>
      <c r="GV542">
        <f t="shared" si="437"/>
        <v>0</v>
      </c>
      <c r="GW542">
        <v>1</v>
      </c>
      <c r="GX542">
        <f t="shared" si="438"/>
        <v>0</v>
      </c>
      <c r="HA542">
        <v>0</v>
      </c>
      <c r="HB542">
        <v>0</v>
      </c>
      <c r="HC542">
        <f t="shared" si="439"/>
        <v>0</v>
      </c>
      <c r="HE542" t="s">
        <v>3</v>
      </c>
      <c r="HF542" t="s">
        <v>3</v>
      </c>
      <c r="HM542" t="s">
        <v>3</v>
      </c>
      <c r="HN542" t="s">
        <v>3</v>
      </c>
      <c r="HO542" t="s">
        <v>3</v>
      </c>
      <c r="HP542" t="s">
        <v>3</v>
      </c>
      <c r="HQ542" t="s">
        <v>3</v>
      </c>
      <c r="HS542">
        <v>0</v>
      </c>
      <c r="IK542">
        <v>0</v>
      </c>
    </row>
    <row r="543" spans="1:245" x14ac:dyDescent="0.2">
      <c r="A543">
        <v>17</v>
      </c>
      <c r="B543">
        <v>1</v>
      </c>
      <c r="E543" t="s">
        <v>771</v>
      </c>
      <c r="F543" t="s">
        <v>173</v>
      </c>
      <c r="G543" t="s">
        <v>772</v>
      </c>
      <c r="H543" t="s">
        <v>156</v>
      </c>
      <c r="I543">
        <f>ROUND(228.48,7)</f>
        <v>228.48</v>
      </c>
      <c r="J543">
        <v>0</v>
      </c>
      <c r="K543">
        <f>ROUND(228.48,7)</f>
        <v>228.48</v>
      </c>
      <c r="O543">
        <f t="shared" si="419"/>
        <v>27132</v>
      </c>
      <c r="P543">
        <f>ROUND(CQ543*I543,2)</f>
        <v>27132</v>
      </c>
      <c r="Q543">
        <f>ROUND(CR543*I543,2)</f>
        <v>0</v>
      </c>
      <c r="R543">
        <f>ROUND(CS543*I543,2)</f>
        <v>0</v>
      </c>
      <c r="S543">
        <f>ROUND(CT543*I543,2)</f>
        <v>0</v>
      </c>
      <c r="T543">
        <f t="shared" si="420"/>
        <v>0</v>
      </c>
      <c r="U543">
        <f>ROUND(CV543*I543,7)</f>
        <v>0</v>
      </c>
      <c r="V543">
        <f>ROUND(CW543*I543,7)</f>
        <v>0</v>
      </c>
      <c r="W543">
        <f t="shared" si="421"/>
        <v>0</v>
      </c>
      <c r="X543">
        <f t="shared" si="422"/>
        <v>0</v>
      </c>
      <c r="Y543">
        <f t="shared" si="423"/>
        <v>0</v>
      </c>
      <c r="AA543">
        <v>48216218</v>
      </c>
      <c r="AB543">
        <f t="shared" si="424"/>
        <v>118.75</v>
      </c>
      <c r="AC543">
        <f>ROUND((ES543),6)</f>
        <v>118.75</v>
      </c>
      <c r="AD543">
        <f>ROUND((((ET543)-(EU543))+AE543),6)</f>
        <v>0</v>
      </c>
      <c r="AE543">
        <f t="shared" si="440"/>
        <v>0</v>
      </c>
      <c r="AF543">
        <f t="shared" si="440"/>
        <v>0</v>
      </c>
      <c r="AG543">
        <f t="shared" si="425"/>
        <v>0</v>
      </c>
      <c r="AH543">
        <f t="shared" si="441"/>
        <v>0</v>
      </c>
      <c r="AI543">
        <f t="shared" si="441"/>
        <v>0</v>
      </c>
      <c r="AJ543">
        <f t="shared" si="426"/>
        <v>0</v>
      </c>
      <c r="AK543">
        <v>118.75</v>
      </c>
      <c r="AL543">
        <v>118.75</v>
      </c>
      <c r="AM543">
        <v>0</v>
      </c>
      <c r="AN543">
        <v>0</v>
      </c>
      <c r="AO543">
        <v>0</v>
      </c>
      <c r="AP543">
        <v>0</v>
      </c>
      <c r="AQ543">
        <v>0</v>
      </c>
      <c r="AR543">
        <v>0</v>
      </c>
      <c r="AS543">
        <v>0</v>
      </c>
      <c r="AT543">
        <v>0</v>
      </c>
      <c r="AU543">
        <v>0</v>
      </c>
      <c r="AV543">
        <v>1</v>
      </c>
      <c r="AW543">
        <v>1</v>
      </c>
      <c r="AZ543">
        <v>1</v>
      </c>
      <c r="BA543">
        <v>1</v>
      </c>
      <c r="BB543">
        <v>1</v>
      </c>
      <c r="BC543">
        <v>1</v>
      </c>
      <c r="BD543" t="s">
        <v>3</v>
      </c>
      <c r="BE543" t="s">
        <v>3</v>
      </c>
      <c r="BF543" t="s">
        <v>3</v>
      </c>
      <c r="BG543" t="s">
        <v>3</v>
      </c>
      <c r="BH543">
        <v>3</v>
      </c>
      <c r="BI543">
        <v>2</v>
      </c>
      <c r="BJ543" t="s">
        <v>773</v>
      </c>
      <c r="BM543">
        <v>1100</v>
      </c>
      <c r="BN543">
        <v>0</v>
      </c>
      <c r="BO543" t="s">
        <v>3</v>
      </c>
      <c r="BP543">
        <v>0</v>
      </c>
      <c r="BQ543">
        <v>8</v>
      </c>
      <c r="BR543">
        <v>0</v>
      </c>
      <c r="BS543">
        <v>1</v>
      </c>
      <c r="BT543">
        <v>1</v>
      </c>
      <c r="BU543">
        <v>1</v>
      </c>
      <c r="BV543">
        <v>1</v>
      </c>
      <c r="BW543">
        <v>1</v>
      </c>
      <c r="BX543">
        <v>1</v>
      </c>
      <c r="BY543" t="s">
        <v>3</v>
      </c>
      <c r="BZ543">
        <v>0</v>
      </c>
      <c r="CA543">
        <v>0</v>
      </c>
      <c r="CB543" t="s">
        <v>3</v>
      </c>
      <c r="CE543">
        <v>0</v>
      </c>
      <c r="CF543">
        <v>0</v>
      </c>
      <c r="CG543">
        <v>0</v>
      </c>
      <c r="CM543">
        <v>0</v>
      </c>
      <c r="CN543" t="s">
        <v>3</v>
      </c>
      <c r="CO543">
        <v>0</v>
      </c>
      <c r="CP543">
        <f t="shared" si="427"/>
        <v>27132</v>
      </c>
      <c r="CQ543">
        <f>ROUND(AL543*BC543,2)</f>
        <v>118.75</v>
      </c>
      <c r="CR543">
        <f>ROUND(AM543*BB543,2)</f>
        <v>0</v>
      </c>
      <c r="CS543">
        <f>ROUND(AN543*BS543,2)</f>
        <v>0</v>
      </c>
      <c r="CT543">
        <f>ROUND(AO543*BA543,2)</f>
        <v>0</v>
      </c>
      <c r="CU543">
        <f t="shared" si="428"/>
        <v>0</v>
      </c>
      <c r="CV543">
        <f t="shared" si="442"/>
        <v>0</v>
      </c>
      <c r="CW543">
        <f t="shared" si="442"/>
        <v>0</v>
      </c>
      <c r="CX543">
        <f t="shared" si="429"/>
        <v>0</v>
      </c>
      <c r="CY543">
        <f t="shared" si="430"/>
        <v>0</v>
      </c>
      <c r="CZ543">
        <f t="shared" si="431"/>
        <v>0</v>
      </c>
      <c r="DC543" t="s">
        <v>3</v>
      </c>
      <c r="DD543" t="s">
        <v>3</v>
      </c>
      <c r="DE543" t="s">
        <v>3</v>
      </c>
      <c r="DF543" t="s">
        <v>3</v>
      </c>
      <c r="DG543" t="s">
        <v>3</v>
      </c>
      <c r="DH543" t="s">
        <v>3</v>
      </c>
      <c r="DI543" t="s">
        <v>3</v>
      </c>
      <c r="DJ543" t="s">
        <v>3</v>
      </c>
      <c r="DK543" t="s">
        <v>3</v>
      </c>
      <c r="DL543" t="s">
        <v>3</v>
      </c>
      <c r="DM543" t="s">
        <v>3</v>
      </c>
      <c r="DN543">
        <v>0</v>
      </c>
      <c r="DO543">
        <v>0</v>
      </c>
      <c r="DP543">
        <v>1</v>
      </c>
      <c r="DQ543">
        <v>1</v>
      </c>
      <c r="DU543">
        <v>1003</v>
      </c>
      <c r="DV543" t="s">
        <v>156</v>
      </c>
      <c r="DW543" t="s">
        <v>156</v>
      </c>
      <c r="DX543">
        <v>1</v>
      </c>
      <c r="DZ543" t="s">
        <v>3</v>
      </c>
      <c r="EA543" t="s">
        <v>3</v>
      </c>
      <c r="EB543" t="s">
        <v>3</v>
      </c>
      <c r="EC543" t="s">
        <v>3</v>
      </c>
      <c r="EE543">
        <v>45799882</v>
      </c>
      <c r="EF543">
        <v>8</v>
      </c>
      <c r="EG543" t="s">
        <v>105</v>
      </c>
      <c r="EH543">
        <v>0</v>
      </c>
      <c r="EI543" t="s">
        <v>3</v>
      </c>
      <c r="EJ543">
        <v>1</v>
      </c>
      <c r="EK543">
        <v>1100</v>
      </c>
      <c r="EL543" t="s">
        <v>106</v>
      </c>
      <c r="EM543" t="s">
        <v>107</v>
      </c>
      <c r="EO543" t="s">
        <v>3</v>
      </c>
      <c r="EQ543">
        <v>131072</v>
      </c>
      <c r="ER543">
        <v>0</v>
      </c>
      <c r="ES543">
        <v>118.75</v>
      </c>
      <c r="ET543">
        <v>0</v>
      </c>
      <c r="EU543">
        <v>0</v>
      </c>
      <c r="EV543">
        <v>0</v>
      </c>
      <c r="EW543">
        <v>0</v>
      </c>
      <c r="EX543">
        <v>0</v>
      </c>
      <c r="EY543">
        <v>0</v>
      </c>
      <c r="FQ543">
        <v>0</v>
      </c>
      <c r="FR543">
        <v>0</v>
      </c>
      <c r="FS543">
        <v>0</v>
      </c>
      <c r="FX543">
        <v>0</v>
      </c>
      <c r="FY543">
        <v>0</v>
      </c>
      <c r="GA543" t="s">
        <v>3</v>
      </c>
      <c r="GD543">
        <v>1</v>
      </c>
      <c r="GF543">
        <v>-972800258</v>
      </c>
      <c r="GG543">
        <v>2</v>
      </c>
      <c r="GH543">
        <v>0</v>
      </c>
      <c r="GI543">
        <v>-2</v>
      </c>
      <c r="GJ543">
        <v>0</v>
      </c>
      <c r="GK543">
        <v>0</v>
      </c>
      <c r="GL543">
        <f t="shared" si="432"/>
        <v>0</v>
      </c>
      <c r="GM543">
        <f t="shared" si="433"/>
        <v>27132</v>
      </c>
      <c r="GN543">
        <f t="shared" si="434"/>
        <v>0</v>
      </c>
      <c r="GO543">
        <f t="shared" si="435"/>
        <v>27132</v>
      </c>
      <c r="GP543">
        <f t="shared" si="436"/>
        <v>0</v>
      </c>
      <c r="GR543">
        <v>0</v>
      </c>
      <c r="GS543">
        <v>0</v>
      </c>
      <c r="GT543">
        <v>0</v>
      </c>
      <c r="GU543" t="s">
        <v>3</v>
      </c>
      <c r="GV543">
        <f t="shared" si="437"/>
        <v>0</v>
      </c>
      <c r="GW543">
        <v>1</v>
      </c>
      <c r="GX543">
        <f t="shared" si="438"/>
        <v>0</v>
      </c>
      <c r="HA543">
        <v>0</v>
      </c>
      <c r="HB543">
        <v>0</v>
      </c>
      <c r="HC543">
        <f t="shared" si="439"/>
        <v>0</v>
      </c>
      <c r="HE543" t="s">
        <v>3</v>
      </c>
      <c r="HF543" t="s">
        <v>3</v>
      </c>
      <c r="HM543" t="s">
        <v>3</v>
      </c>
      <c r="HN543" t="s">
        <v>3</v>
      </c>
      <c r="HO543" t="s">
        <v>3</v>
      </c>
      <c r="HP543" t="s">
        <v>3</v>
      </c>
      <c r="HQ543" t="s">
        <v>3</v>
      </c>
      <c r="HS543">
        <v>0</v>
      </c>
      <c r="IK543">
        <v>0</v>
      </c>
    </row>
    <row r="544" spans="1:245" x14ac:dyDescent="0.2">
      <c r="A544">
        <v>17</v>
      </c>
      <c r="B544">
        <v>1</v>
      </c>
      <c r="C544">
        <f>ROW(SmtRes!A822)</f>
        <v>822</v>
      </c>
      <c r="D544">
        <f>ROW(EtalonRes!A822)</f>
        <v>822</v>
      </c>
      <c r="E544" t="s">
        <v>774</v>
      </c>
      <c r="F544" t="s">
        <v>775</v>
      </c>
      <c r="G544" t="s">
        <v>776</v>
      </c>
      <c r="H544" t="s">
        <v>151</v>
      </c>
      <c r="I544">
        <f>ROUND(0.06,7)</f>
        <v>0.06</v>
      </c>
      <c r="J544">
        <v>0</v>
      </c>
      <c r="K544">
        <f>ROUND(0.06,7)</f>
        <v>0.06</v>
      </c>
      <c r="O544">
        <f t="shared" si="419"/>
        <v>516.12</v>
      </c>
      <c r="P544">
        <f>SUMIF(SmtRes!AQ819:'SmtRes'!AQ822,"=1",SmtRes!DF819:'SmtRes'!DF822)</f>
        <v>15.83</v>
      </c>
      <c r="Q544">
        <f>SUMIF(SmtRes!AQ819:'SmtRes'!AQ822,"=1",SmtRes!DG819:'SmtRes'!DG822)</f>
        <v>0</v>
      </c>
      <c r="R544">
        <f>SUMIF(SmtRes!AQ819:'SmtRes'!AQ822,"=1",SmtRes!DH819:'SmtRes'!DH822)</f>
        <v>0</v>
      </c>
      <c r="S544">
        <f>SUMIF(SmtRes!AQ819:'SmtRes'!AQ822,"=1",SmtRes!DI819:'SmtRes'!DI822)</f>
        <v>500.29</v>
      </c>
      <c r="T544">
        <f t="shared" si="420"/>
        <v>0</v>
      </c>
      <c r="U544">
        <f>SUMIF(SmtRes!AQ819:'SmtRes'!AQ822,"=1",SmtRes!CV819:'SmtRes'!CV822)</f>
        <v>0.55620000000000003</v>
      </c>
      <c r="V544">
        <f>SUMIF(SmtRes!AQ819:'SmtRes'!AQ822,"=1",SmtRes!CW819:'SmtRes'!CW822)</f>
        <v>0</v>
      </c>
      <c r="W544">
        <f t="shared" si="421"/>
        <v>0</v>
      </c>
      <c r="X544">
        <f t="shared" si="422"/>
        <v>450.26</v>
      </c>
      <c r="Y544">
        <f t="shared" si="423"/>
        <v>230.13</v>
      </c>
      <c r="AA544">
        <v>48216218</v>
      </c>
      <c r="AB544">
        <f t="shared" si="424"/>
        <v>8591.4811379999992</v>
      </c>
      <c r="AC544">
        <f>ROUND((SUM(SmtRes!BQ819:'SmtRes'!BQ822)),6)</f>
        <v>253.394238</v>
      </c>
      <c r="AD544">
        <f>ROUND((((0)-(0))+AE544),6)</f>
        <v>0</v>
      </c>
      <c r="AE544">
        <f>ROUND((0),6)</f>
        <v>0</v>
      </c>
      <c r="AF544">
        <f>ROUND((SUM(SmtRes!BT819:'SmtRes'!BT822)),6)</f>
        <v>8338.0869000000002</v>
      </c>
      <c r="AG544">
        <f t="shared" si="425"/>
        <v>0</v>
      </c>
      <c r="AH544">
        <f>(SUM(SmtRes!BU819:'SmtRes'!BU822))</f>
        <v>9.27</v>
      </c>
      <c r="AI544">
        <f>(0)</f>
        <v>0</v>
      </c>
      <c r="AJ544">
        <f t="shared" si="426"/>
        <v>0</v>
      </c>
      <c r="AK544">
        <v>8591.481138000001</v>
      </c>
      <c r="AL544">
        <v>253.394238</v>
      </c>
      <c r="AM544">
        <v>0</v>
      </c>
      <c r="AN544">
        <v>0</v>
      </c>
      <c r="AO544">
        <v>8338.0869000000002</v>
      </c>
      <c r="AP544">
        <v>0</v>
      </c>
      <c r="AQ544">
        <v>9.27</v>
      </c>
      <c r="AR544">
        <v>0</v>
      </c>
      <c r="AS544">
        <v>0</v>
      </c>
      <c r="AT544">
        <v>90</v>
      </c>
      <c r="AU544">
        <v>46</v>
      </c>
      <c r="AV544">
        <v>1</v>
      </c>
      <c r="AW544">
        <v>1</v>
      </c>
      <c r="AZ544">
        <v>1</v>
      </c>
      <c r="BA544">
        <v>1</v>
      </c>
      <c r="BB544">
        <v>1</v>
      </c>
      <c r="BC544">
        <v>1</v>
      </c>
      <c r="BD544" t="s">
        <v>3</v>
      </c>
      <c r="BE544" t="s">
        <v>3</v>
      </c>
      <c r="BF544" t="s">
        <v>3</v>
      </c>
      <c r="BG544" t="s">
        <v>3</v>
      </c>
      <c r="BH544">
        <v>0</v>
      </c>
      <c r="BI544">
        <v>2</v>
      </c>
      <c r="BJ544" t="s">
        <v>777</v>
      </c>
      <c r="BM544">
        <v>111003</v>
      </c>
      <c r="BN544">
        <v>0</v>
      </c>
      <c r="BO544" t="s">
        <v>3</v>
      </c>
      <c r="BP544">
        <v>0</v>
      </c>
      <c r="BQ544">
        <v>3</v>
      </c>
      <c r="BR544">
        <v>0</v>
      </c>
      <c r="BS544">
        <v>1</v>
      </c>
      <c r="BT544">
        <v>1</v>
      </c>
      <c r="BU544">
        <v>1</v>
      </c>
      <c r="BV544">
        <v>1</v>
      </c>
      <c r="BW544">
        <v>1</v>
      </c>
      <c r="BX544">
        <v>1</v>
      </c>
      <c r="BY544" t="s">
        <v>3</v>
      </c>
      <c r="BZ544">
        <v>90</v>
      </c>
      <c r="CA544">
        <v>46</v>
      </c>
      <c r="CB544" t="s">
        <v>3</v>
      </c>
      <c r="CE544">
        <v>0</v>
      </c>
      <c r="CF544">
        <v>0</v>
      </c>
      <c r="CG544">
        <v>0</v>
      </c>
      <c r="CM544">
        <v>0</v>
      </c>
      <c r="CN544" t="s">
        <v>3</v>
      </c>
      <c r="CO544">
        <v>0</v>
      </c>
      <c r="CP544">
        <f t="shared" si="427"/>
        <v>516.12</v>
      </c>
      <c r="CQ544">
        <f>SUMIF(SmtRes!AQ819:'SmtRes'!AQ822,"=1",SmtRes!AA819:'SmtRes'!AA822)</f>
        <v>512.29999999999995</v>
      </c>
      <c r="CR544">
        <f>SUMIF(SmtRes!AQ819:'SmtRes'!AQ822,"=1",SmtRes!AB819:'SmtRes'!AB822)</f>
        <v>0</v>
      </c>
      <c r="CS544">
        <f>SUMIF(SmtRes!AQ819:'SmtRes'!AQ822,"=1",SmtRes!AC819:'SmtRes'!AC822)</f>
        <v>0</v>
      </c>
      <c r="CT544">
        <f>SUMIF(SmtRes!AQ819:'SmtRes'!AQ822,"=1",SmtRes!AD819:'SmtRes'!AD822)</f>
        <v>899.47</v>
      </c>
      <c r="CU544">
        <f t="shared" si="428"/>
        <v>0</v>
      </c>
      <c r="CV544">
        <f>SUMIF(SmtRes!AQ819:'SmtRes'!AQ822,"=1",SmtRes!BU819:'SmtRes'!BU822)</f>
        <v>9.27</v>
      </c>
      <c r="CW544">
        <f>SUMIF(SmtRes!AQ819:'SmtRes'!AQ822,"=1",SmtRes!BV819:'SmtRes'!BV822)</f>
        <v>0</v>
      </c>
      <c r="CX544">
        <f t="shared" si="429"/>
        <v>0</v>
      </c>
      <c r="CY544">
        <f t="shared" si="430"/>
        <v>450.26099999999997</v>
      </c>
      <c r="CZ544">
        <f t="shared" si="431"/>
        <v>230.13339999999999</v>
      </c>
      <c r="DC544" t="s">
        <v>3</v>
      </c>
      <c r="DD544" t="s">
        <v>3</v>
      </c>
      <c r="DE544" t="s">
        <v>3</v>
      </c>
      <c r="DF544" t="s">
        <v>3</v>
      </c>
      <c r="DG544" t="s">
        <v>3</v>
      </c>
      <c r="DH544" t="s">
        <v>3</v>
      </c>
      <c r="DI544" t="s">
        <v>3</v>
      </c>
      <c r="DJ544" t="s">
        <v>3</v>
      </c>
      <c r="DK544" t="s">
        <v>3</v>
      </c>
      <c r="DL544" t="s">
        <v>3</v>
      </c>
      <c r="DM544" t="s">
        <v>3</v>
      </c>
      <c r="DN544">
        <v>0</v>
      </c>
      <c r="DO544">
        <v>0</v>
      </c>
      <c r="DP544">
        <v>1</v>
      </c>
      <c r="DQ544">
        <v>1</v>
      </c>
      <c r="DU544">
        <v>1003</v>
      </c>
      <c r="DV544" t="s">
        <v>151</v>
      </c>
      <c r="DW544" t="s">
        <v>151</v>
      </c>
      <c r="DX544">
        <v>100</v>
      </c>
      <c r="DZ544" t="s">
        <v>3</v>
      </c>
      <c r="EA544" t="s">
        <v>3</v>
      </c>
      <c r="EB544" t="s">
        <v>3</v>
      </c>
      <c r="EC544" t="s">
        <v>3</v>
      </c>
      <c r="EE544">
        <v>45799469</v>
      </c>
      <c r="EF544">
        <v>3</v>
      </c>
      <c r="EG544" t="s">
        <v>25</v>
      </c>
      <c r="EH544">
        <v>0</v>
      </c>
      <c r="EI544" t="s">
        <v>3</v>
      </c>
      <c r="EJ544">
        <v>2</v>
      </c>
      <c r="EK544">
        <v>111003</v>
      </c>
      <c r="EL544" t="s">
        <v>129</v>
      </c>
      <c r="EM544" t="s">
        <v>130</v>
      </c>
      <c r="EO544" t="s">
        <v>3</v>
      </c>
      <c r="EQ544">
        <v>131072</v>
      </c>
      <c r="ER544">
        <v>0</v>
      </c>
      <c r="ES544">
        <v>0</v>
      </c>
      <c r="ET544">
        <v>0</v>
      </c>
      <c r="EU544">
        <v>0</v>
      </c>
      <c r="EV544">
        <v>0</v>
      </c>
      <c r="EW544">
        <v>9.27</v>
      </c>
      <c r="EX544">
        <v>0</v>
      </c>
      <c r="EY544">
        <v>0</v>
      </c>
      <c r="FQ544">
        <v>0</v>
      </c>
      <c r="FR544">
        <v>0</v>
      </c>
      <c r="FS544">
        <v>0</v>
      </c>
      <c r="FX544">
        <v>90</v>
      </c>
      <c r="FY544">
        <v>46</v>
      </c>
      <c r="GA544" t="s">
        <v>3</v>
      </c>
      <c r="GD544">
        <v>1</v>
      </c>
      <c r="GF544">
        <v>953431532</v>
      </c>
      <c r="GG544">
        <v>2</v>
      </c>
      <c r="GH544">
        <v>1</v>
      </c>
      <c r="GI544">
        <v>-2</v>
      </c>
      <c r="GJ544">
        <v>0</v>
      </c>
      <c r="GK544">
        <v>0</v>
      </c>
      <c r="GL544">
        <f t="shared" si="432"/>
        <v>0</v>
      </c>
      <c r="GM544">
        <f t="shared" si="433"/>
        <v>1196.51</v>
      </c>
      <c r="GN544">
        <f t="shared" si="434"/>
        <v>0</v>
      </c>
      <c r="GO544">
        <f t="shared" si="435"/>
        <v>1196.51</v>
      </c>
      <c r="GP544">
        <f t="shared" si="436"/>
        <v>0</v>
      </c>
      <c r="GR544">
        <v>0</v>
      </c>
      <c r="GS544">
        <v>0</v>
      </c>
      <c r="GT544">
        <v>0</v>
      </c>
      <c r="GU544" t="s">
        <v>3</v>
      </c>
      <c r="GV544">
        <f t="shared" si="437"/>
        <v>0</v>
      </c>
      <c r="GW544">
        <v>1</v>
      </c>
      <c r="GX544">
        <f t="shared" si="438"/>
        <v>0</v>
      </c>
      <c r="HA544">
        <v>0</v>
      </c>
      <c r="HB544">
        <v>0</v>
      </c>
      <c r="HC544">
        <f t="shared" si="439"/>
        <v>0</v>
      </c>
      <c r="HE544" t="s">
        <v>3</v>
      </c>
      <c r="HF544" t="s">
        <v>3</v>
      </c>
      <c r="HM544" t="s">
        <v>3</v>
      </c>
      <c r="HN544" t="s">
        <v>132</v>
      </c>
      <c r="HO544" t="s">
        <v>133</v>
      </c>
      <c r="HP544" t="s">
        <v>129</v>
      </c>
      <c r="HQ544" t="s">
        <v>129</v>
      </c>
      <c r="HS544">
        <v>0</v>
      </c>
      <c r="IK544">
        <v>0</v>
      </c>
    </row>
    <row r="545" spans="1:245" x14ac:dyDescent="0.2">
      <c r="A545">
        <v>17</v>
      </c>
      <c r="B545">
        <v>1</v>
      </c>
      <c r="E545" t="s">
        <v>778</v>
      </c>
      <c r="F545" t="s">
        <v>367</v>
      </c>
      <c r="G545" t="s">
        <v>779</v>
      </c>
      <c r="H545" t="s">
        <v>156</v>
      </c>
      <c r="I545">
        <f>ROUND(3.06,7)</f>
        <v>3.06</v>
      </c>
      <c r="J545">
        <v>0</v>
      </c>
      <c r="K545">
        <f>ROUND(3.06,7)</f>
        <v>3.06</v>
      </c>
      <c r="O545">
        <f t="shared" si="419"/>
        <v>325.13</v>
      </c>
      <c r="P545">
        <f>ROUND(CQ545*I545,2)</f>
        <v>325.13</v>
      </c>
      <c r="Q545">
        <f>ROUND(CR545*I545,2)</f>
        <v>0</v>
      </c>
      <c r="R545">
        <f>ROUND(CS545*I545,2)</f>
        <v>0</v>
      </c>
      <c r="S545">
        <f>ROUND(CT545*I545,2)</f>
        <v>0</v>
      </c>
      <c r="T545">
        <f t="shared" si="420"/>
        <v>0</v>
      </c>
      <c r="U545">
        <f>ROUND(CV545*I545,7)</f>
        <v>0</v>
      </c>
      <c r="V545">
        <f>ROUND(CW545*I545,7)</f>
        <v>0</v>
      </c>
      <c r="W545">
        <f t="shared" si="421"/>
        <v>0</v>
      </c>
      <c r="X545">
        <f t="shared" si="422"/>
        <v>0</v>
      </c>
      <c r="Y545">
        <f t="shared" si="423"/>
        <v>0</v>
      </c>
      <c r="AA545">
        <v>48216218</v>
      </c>
      <c r="AB545">
        <f t="shared" si="424"/>
        <v>106.25</v>
      </c>
      <c r="AC545">
        <f>ROUND((ES545),6)</f>
        <v>106.25</v>
      </c>
      <c r="AD545">
        <f>ROUND((((ET545)-(EU545))+AE545),6)</f>
        <v>0</v>
      </c>
      <c r="AE545">
        <f>ROUND((EU545),6)</f>
        <v>0</v>
      </c>
      <c r="AF545">
        <f>ROUND((EV545),6)</f>
        <v>0</v>
      </c>
      <c r="AG545">
        <f t="shared" si="425"/>
        <v>0</v>
      </c>
      <c r="AH545">
        <f>(EW545)</f>
        <v>0</v>
      </c>
      <c r="AI545">
        <f>(EX545)</f>
        <v>0</v>
      </c>
      <c r="AJ545">
        <f t="shared" si="426"/>
        <v>0</v>
      </c>
      <c r="AK545">
        <v>106.25</v>
      </c>
      <c r="AL545">
        <v>106.25</v>
      </c>
      <c r="AM545">
        <v>0</v>
      </c>
      <c r="AN545">
        <v>0</v>
      </c>
      <c r="AO545">
        <v>0</v>
      </c>
      <c r="AP545">
        <v>0</v>
      </c>
      <c r="AQ545">
        <v>0</v>
      </c>
      <c r="AR545">
        <v>0</v>
      </c>
      <c r="AS545">
        <v>0</v>
      </c>
      <c r="AT545">
        <v>0</v>
      </c>
      <c r="AU545">
        <v>0</v>
      </c>
      <c r="AV545">
        <v>1</v>
      </c>
      <c r="AW545">
        <v>1</v>
      </c>
      <c r="AZ545">
        <v>1</v>
      </c>
      <c r="BA545">
        <v>1</v>
      </c>
      <c r="BB545">
        <v>1</v>
      </c>
      <c r="BC545">
        <v>1</v>
      </c>
      <c r="BD545" t="s">
        <v>3</v>
      </c>
      <c r="BE545" t="s">
        <v>3</v>
      </c>
      <c r="BF545" t="s">
        <v>3</v>
      </c>
      <c r="BG545" t="s">
        <v>3</v>
      </c>
      <c r="BH545">
        <v>3</v>
      </c>
      <c r="BI545">
        <v>2</v>
      </c>
      <c r="BJ545" t="s">
        <v>780</v>
      </c>
      <c r="BM545">
        <v>1100</v>
      </c>
      <c r="BN545">
        <v>0</v>
      </c>
      <c r="BO545" t="s">
        <v>3</v>
      </c>
      <c r="BP545">
        <v>0</v>
      </c>
      <c r="BQ545">
        <v>8</v>
      </c>
      <c r="BR545">
        <v>0</v>
      </c>
      <c r="BS545">
        <v>1</v>
      </c>
      <c r="BT545">
        <v>1</v>
      </c>
      <c r="BU545">
        <v>1</v>
      </c>
      <c r="BV545">
        <v>1</v>
      </c>
      <c r="BW545">
        <v>1</v>
      </c>
      <c r="BX545">
        <v>1</v>
      </c>
      <c r="BY545" t="s">
        <v>3</v>
      </c>
      <c r="BZ545">
        <v>0</v>
      </c>
      <c r="CA545">
        <v>0</v>
      </c>
      <c r="CB545" t="s">
        <v>3</v>
      </c>
      <c r="CE545">
        <v>0</v>
      </c>
      <c r="CF545">
        <v>0</v>
      </c>
      <c r="CG545">
        <v>0</v>
      </c>
      <c r="CM545">
        <v>0</v>
      </c>
      <c r="CN545" t="s">
        <v>3</v>
      </c>
      <c r="CO545">
        <v>0</v>
      </c>
      <c r="CP545">
        <f t="shared" si="427"/>
        <v>325.13</v>
      </c>
      <c r="CQ545">
        <f>ROUND(AL545*BC545,2)</f>
        <v>106.25</v>
      </c>
      <c r="CR545">
        <f>ROUND(AM545*BB545,2)</f>
        <v>0</v>
      </c>
      <c r="CS545">
        <f>ROUND(AN545*BS545,2)</f>
        <v>0</v>
      </c>
      <c r="CT545">
        <f>ROUND(AO545*BA545,2)</f>
        <v>0</v>
      </c>
      <c r="CU545">
        <f t="shared" si="428"/>
        <v>0</v>
      </c>
      <c r="CV545">
        <f>AH545</f>
        <v>0</v>
      </c>
      <c r="CW545">
        <f>AI545</f>
        <v>0</v>
      </c>
      <c r="CX545">
        <f t="shared" si="429"/>
        <v>0</v>
      </c>
      <c r="CY545">
        <f t="shared" si="430"/>
        <v>0</v>
      </c>
      <c r="CZ545">
        <f t="shared" si="431"/>
        <v>0</v>
      </c>
      <c r="DC545" t="s">
        <v>3</v>
      </c>
      <c r="DD545" t="s">
        <v>3</v>
      </c>
      <c r="DE545" t="s">
        <v>3</v>
      </c>
      <c r="DF545" t="s">
        <v>3</v>
      </c>
      <c r="DG545" t="s">
        <v>3</v>
      </c>
      <c r="DH545" t="s">
        <v>3</v>
      </c>
      <c r="DI545" t="s">
        <v>3</v>
      </c>
      <c r="DJ545" t="s">
        <v>3</v>
      </c>
      <c r="DK545" t="s">
        <v>3</v>
      </c>
      <c r="DL545" t="s">
        <v>3</v>
      </c>
      <c r="DM545" t="s">
        <v>3</v>
      </c>
      <c r="DN545">
        <v>0</v>
      </c>
      <c r="DO545">
        <v>0</v>
      </c>
      <c r="DP545">
        <v>1</v>
      </c>
      <c r="DQ545">
        <v>1</v>
      </c>
      <c r="DU545">
        <v>1003</v>
      </c>
      <c r="DV545" t="s">
        <v>156</v>
      </c>
      <c r="DW545" t="s">
        <v>156</v>
      </c>
      <c r="DX545">
        <v>1</v>
      </c>
      <c r="DZ545" t="s">
        <v>3</v>
      </c>
      <c r="EA545" t="s">
        <v>3</v>
      </c>
      <c r="EB545" t="s">
        <v>3</v>
      </c>
      <c r="EC545" t="s">
        <v>3</v>
      </c>
      <c r="EE545">
        <v>45799882</v>
      </c>
      <c r="EF545">
        <v>8</v>
      </c>
      <c r="EG545" t="s">
        <v>105</v>
      </c>
      <c r="EH545">
        <v>0</v>
      </c>
      <c r="EI545" t="s">
        <v>3</v>
      </c>
      <c r="EJ545">
        <v>1</v>
      </c>
      <c r="EK545">
        <v>1100</v>
      </c>
      <c r="EL545" t="s">
        <v>106</v>
      </c>
      <c r="EM545" t="s">
        <v>107</v>
      </c>
      <c r="EO545" t="s">
        <v>3</v>
      </c>
      <c r="EQ545">
        <v>131072</v>
      </c>
      <c r="ER545">
        <v>0</v>
      </c>
      <c r="ES545">
        <v>106.25</v>
      </c>
      <c r="ET545">
        <v>0</v>
      </c>
      <c r="EU545">
        <v>0</v>
      </c>
      <c r="EV545">
        <v>0</v>
      </c>
      <c r="EW545">
        <v>0</v>
      </c>
      <c r="EX545">
        <v>0</v>
      </c>
      <c r="EY545">
        <v>0</v>
      </c>
      <c r="FQ545">
        <v>0</v>
      </c>
      <c r="FR545">
        <v>0</v>
      </c>
      <c r="FS545">
        <v>0</v>
      </c>
      <c r="FX545">
        <v>0</v>
      </c>
      <c r="FY545">
        <v>0</v>
      </c>
      <c r="GA545" t="s">
        <v>3</v>
      </c>
      <c r="GD545">
        <v>1</v>
      </c>
      <c r="GF545">
        <v>325554859</v>
      </c>
      <c r="GG545">
        <v>2</v>
      </c>
      <c r="GH545">
        <v>0</v>
      </c>
      <c r="GI545">
        <v>-2</v>
      </c>
      <c r="GJ545">
        <v>0</v>
      </c>
      <c r="GK545">
        <v>0</v>
      </c>
      <c r="GL545">
        <f t="shared" si="432"/>
        <v>0</v>
      </c>
      <c r="GM545">
        <f t="shared" si="433"/>
        <v>325.13</v>
      </c>
      <c r="GN545">
        <f t="shared" si="434"/>
        <v>0</v>
      </c>
      <c r="GO545">
        <f t="shared" si="435"/>
        <v>325.13</v>
      </c>
      <c r="GP545">
        <f t="shared" si="436"/>
        <v>0</v>
      </c>
      <c r="GR545">
        <v>0</v>
      </c>
      <c r="GS545">
        <v>0</v>
      </c>
      <c r="GT545">
        <v>0</v>
      </c>
      <c r="GU545" t="s">
        <v>3</v>
      </c>
      <c r="GV545">
        <f t="shared" si="437"/>
        <v>0</v>
      </c>
      <c r="GW545">
        <v>1</v>
      </c>
      <c r="GX545">
        <f t="shared" si="438"/>
        <v>0</v>
      </c>
      <c r="HA545">
        <v>0</v>
      </c>
      <c r="HB545">
        <v>0</v>
      </c>
      <c r="HC545">
        <f t="shared" si="439"/>
        <v>0</v>
      </c>
      <c r="HE545" t="s">
        <v>3</v>
      </c>
      <c r="HF545" t="s">
        <v>3</v>
      </c>
      <c r="HM545" t="s">
        <v>3</v>
      </c>
      <c r="HN545" t="s">
        <v>3</v>
      </c>
      <c r="HO545" t="s">
        <v>3</v>
      </c>
      <c r="HP545" t="s">
        <v>3</v>
      </c>
      <c r="HQ545" t="s">
        <v>3</v>
      </c>
      <c r="HS545">
        <v>0</v>
      </c>
      <c r="IK545">
        <v>0</v>
      </c>
    </row>
    <row r="546" spans="1:245" x14ac:dyDescent="0.2">
      <c r="A546">
        <v>17</v>
      </c>
      <c r="B546">
        <v>1</v>
      </c>
      <c r="E546" t="s">
        <v>781</v>
      </c>
      <c r="F546" t="s">
        <v>367</v>
      </c>
      <c r="G546" t="s">
        <v>782</v>
      </c>
      <c r="H546" t="s">
        <v>156</v>
      </c>
      <c r="I546">
        <f>ROUND(3.06,7)</f>
        <v>3.06</v>
      </c>
      <c r="J546">
        <v>0</v>
      </c>
      <c r="K546">
        <f>ROUND(3.06,7)</f>
        <v>3.06</v>
      </c>
      <c r="O546">
        <f t="shared" si="419"/>
        <v>742.69</v>
      </c>
      <c r="P546">
        <f>ROUND(CQ546*I546,2)</f>
        <v>742.69</v>
      </c>
      <c r="Q546">
        <f>ROUND(CR546*I546,2)</f>
        <v>0</v>
      </c>
      <c r="R546">
        <f>ROUND(CS546*I546,2)</f>
        <v>0</v>
      </c>
      <c r="S546">
        <f>ROUND(CT546*I546,2)</f>
        <v>0</v>
      </c>
      <c r="T546">
        <f t="shared" si="420"/>
        <v>0</v>
      </c>
      <c r="U546">
        <f>ROUND(CV546*I546,7)</f>
        <v>0</v>
      </c>
      <c r="V546">
        <f>ROUND(CW546*I546,7)</f>
        <v>0</v>
      </c>
      <c r="W546">
        <f t="shared" si="421"/>
        <v>0</v>
      </c>
      <c r="X546">
        <f t="shared" si="422"/>
        <v>0</v>
      </c>
      <c r="Y546">
        <f t="shared" si="423"/>
        <v>0</v>
      </c>
      <c r="AA546">
        <v>48216218</v>
      </c>
      <c r="AB546">
        <f t="shared" si="424"/>
        <v>242.71</v>
      </c>
      <c r="AC546">
        <f>ROUND((ES546),6)</f>
        <v>242.71</v>
      </c>
      <c r="AD546">
        <f>ROUND((((ET546)-(EU546))+AE546),6)</f>
        <v>0</v>
      </c>
      <c r="AE546">
        <f>ROUND((EU546),6)</f>
        <v>0</v>
      </c>
      <c r="AF546">
        <f>ROUND((EV546),6)</f>
        <v>0</v>
      </c>
      <c r="AG546">
        <f t="shared" si="425"/>
        <v>0</v>
      </c>
      <c r="AH546">
        <f>(EW546)</f>
        <v>0</v>
      </c>
      <c r="AI546">
        <f>(EX546)</f>
        <v>0</v>
      </c>
      <c r="AJ546">
        <f t="shared" si="426"/>
        <v>0</v>
      </c>
      <c r="AK546">
        <v>242.71</v>
      </c>
      <c r="AL546">
        <v>242.71</v>
      </c>
      <c r="AM546">
        <v>0</v>
      </c>
      <c r="AN546">
        <v>0</v>
      </c>
      <c r="AO546">
        <v>0</v>
      </c>
      <c r="AP546">
        <v>0</v>
      </c>
      <c r="AQ546">
        <v>0</v>
      </c>
      <c r="AR546">
        <v>0</v>
      </c>
      <c r="AS546">
        <v>0</v>
      </c>
      <c r="AT546">
        <v>0</v>
      </c>
      <c r="AU546">
        <v>0</v>
      </c>
      <c r="AV546">
        <v>1</v>
      </c>
      <c r="AW546">
        <v>1</v>
      </c>
      <c r="AZ546">
        <v>1</v>
      </c>
      <c r="BA546">
        <v>1</v>
      </c>
      <c r="BB546">
        <v>1</v>
      </c>
      <c r="BC546">
        <v>1</v>
      </c>
      <c r="BD546" t="s">
        <v>3</v>
      </c>
      <c r="BE546" t="s">
        <v>3</v>
      </c>
      <c r="BF546" t="s">
        <v>3</v>
      </c>
      <c r="BG546" t="s">
        <v>3</v>
      </c>
      <c r="BH546">
        <v>3</v>
      </c>
      <c r="BI546">
        <v>2</v>
      </c>
      <c r="BJ546" t="s">
        <v>783</v>
      </c>
      <c r="BM546">
        <v>1100</v>
      </c>
      <c r="BN546">
        <v>0</v>
      </c>
      <c r="BO546" t="s">
        <v>3</v>
      </c>
      <c r="BP546">
        <v>0</v>
      </c>
      <c r="BQ546">
        <v>8</v>
      </c>
      <c r="BR546">
        <v>0</v>
      </c>
      <c r="BS546">
        <v>1</v>
      </c>
      <c r="BT546">
        <v>1</v>
      </c>
      <c r="BU546">
        <v>1</v>
      </c>
      <c r="BV546">
        <v>1</v>
      </c>
      <c r="BW546">
        <v>1</v>
      </c>
      <c r="BX546">
        <v>1</v>
      </c>
      <c r="BY546" t="s">
        <v>3</v>
      </c>
      <c r="BZ546">
        <v>0</v>
      </c>
      <c r="CA546">
        <v>0</v>
      </c>
      <c r="CB546" t="s">
        <v>3</v>
      </c>
      <c r="CE546">
        <v>0</v>
      </c>
      <c r="CF546">
        <v>0</v>
      </c>
      <c r="CG546">
        <v>0</v>
      </c>
      <c r="CM546">
        <v>0</v>
      </c>
      <c r="CN546" t="s">
        <v>3</v>
      </c>
      <c r="CO546">
        <v>0</v>
      </c>
      <c r="CP546">
        <f t="shared" si="427"/>
        <v>742.69</v>
      </c>
      <c r="CQ546">
        <f>ROUND(AL546*BC546,2)</f>
        <v>242.71</v>
      </c>
      <c r="CR546">
        <f>ROUND(AM546*BB546,2)</f>
        <v>0</v>
      </c>
      <c r="CS546">
        <f>ROUND(AN546*BS546,2)</f>
        <v>0</v>
      </c>
      <c r="CT546">
        <f>ROUND(AO546*BA546,2)</f>
        <v>0</v>
      </c>
      <c r="CU546">
        <f t="shared" si="428"/>
        <v>0</v>
      </c>
      <c r="CV546">
        <f>AH546</f>
        <v>0</v>
      </c>
      <c r="CW546">
        <f>AI546</f>
        <v>0</v>
      </c>
      <c r="CX546">
        <f t="shared" si="429"/>
        <v>0</v>
      </c>
      <c r="CY546">
        <f t="shared" si="430"/>
        <v>0</v>
      </c>
      <c r="CZ546">
        <f t="shared" si="431"/>
        <v>0</v>
      </c>
      <c r="DC546" t="s">
        <v>3</v>
      </c>
      <c r="DD546" t="s">
        <v>3</v>
      </c>
      <c r="DE546" t="s">
        <v>3</v>
      </c>
      <c r="DF546" t="s">
        <v>3</v>
      </c>
      <c r="DG546" t="s">
        <v>3</v>
      </c>
      <c r="DH546" t="s">
        <v>3</v>
      </c>
      <c r="DI546" t="s">
        <v>3</v>
      </c>
      <c r="DJ546" t="s">
        <v>3</v>
      </c>
      <c r="DK546" t="s">
        <v>3</v>
      </c>
      <c r="DL546" t="s">
        <v>3</v>
      </c>
      <c r="DM546" t="s">
        <v>3</v>
      </c>
      <c r="DN546">
        <v>0</v>
      </c>
      <c r="DO546">
        <v>0</v>
      </c>
      <c r="DP546">
        <v>1</v>
      </c>
      <c r="DQ546">
        <v>1</v>
      </c>
      <c r="DU546">
        <v>1003</v>
      </c>
      <c r="DV546" t="s">
        <v>156</v>
      </c>
      <c r="DW546" t="s">
        <v>156</v>
      </c>
      <c r="DX546">
        <v>1</v>
      </c>
      <c r="DZ546" t="s">
        <v>3</v>
      </c>
      <c r="EA546" t="s">
        <v>3</v>
      </c>
      <c r="EB546" t="s">
        <v>3</v>
      </c>
      <c r="EC546" t="s">
        <v>3</v>
      </c>
      <c r="EE546">
        <v>45799882</v>
      </c>
      <c r="EF546">
        <v>8</v>
      </c>
      <c r="EG546" t="s">
        <v>105</v>
      </c>
      <c r="EH546">
        <v>0</v>
      </c>
      <c r="EI546" t="s">
        <v>3</v>
      </c>
      <c r="EJ546">
        <v>1</v>
      </c>
      <c r="EK546">
        <v>1100</v>
      </c>
      <c r="EL546" t="s">
        <v>106</v>
      </c>
      <c r="EM546" t="s">
        <v>107</v>
      </c>
      <c r="EO546" t="s">
        <v>3</v>
      </c>
      <c r="EQ546">
        <v>131072</v>
      </c>
      <c r="ER546">
        <v>0</v>
      </c>
      <c r="ES546">
        <v>242.71</v>
      </c>
      <c r="ET546">
        <v>0</v>
      </c>
      <c r="EU546">
        <v>0</v>
      </c>
      <c r="EV546">
        <v>0</v>
      </c>
      <c r="EW546">
        <v>0</v>
      </c>
      <c r="EX546">
        <v>0</v>
      </c>
      <c r="EY546">
        <v>0</v>
      </c>
      <c r="FQ546">
        <v>0</v>
      </c>
      <c r="FR546">
        <v>0</v>
      </c>
      <c r="FS546">
        <v>0</v>
      </c>
      <c r="FX546">
        <v>0</v>
      </c>
      <c r="FY546">
        <v>0</v>
      </c>
      <c r="GA546" t="s">
        <v>3</v>
      </c>
      <c r="GD546">
        <v>1</v>
      </c>
      <c r="GF546">
        <v>2033815403</v>
      </c>
      <c r="GG546">
        <v>2</v>
      </c>
      <c r="GH546">
        <v>0</v>
      </c>
      <c r="GI546">
        <v>-2</v>
      </c>
      <c r="GJ546">
        <v>0</v>
      </c>
      <c r="GK546">
        <v>0</v>
      </c>
      <c r="GL546">
        <f t="shared" si="432"/>
        <v>0</v>
      </c>
      <c r="GM546">
        <f t="shared" si="433"/>
        <v>742.69</v>
      </c>
      <c r="GN546">
        <f t="shared" si="434"/>
        <v>0</v>
      </c>
      <c r="GO546">
        <f t="shared" si="435"/>
        <v>742.69</v>
      </c>
      <c r="GP546">
        <f t="shared" si="436"/>
        <v>0</v>
      </c>
      <c r="GR546">
        <v>0</v>
      </c>
      <c r="GS546">
        <v>0</v>
      </c>
      <c r="GT546">
        <v>0</v>
      </c>
      <c r="GU546" t="s">
        <v>3</v>
      </c>
      <c r="GV546">
        <f t="shared" si="437"/>
        <v>0</v>
      </c>
      <c r="GW546">
        <v>1</v>
      </c>
      <c r="GX546">
        <f t="shared" si="438"/>
        <v>0</v>
      </c>
      <c r="HA546">
        <v>0</v>
      </c>
      <c r="HB546">
        <v>0</v>
      </c>
      <c r="HC546">
        <f t="shared" si="439"/>
        <v>0</v>
      </c>
      <c r="HE546" t="s">
        <v>3</v>
      </c>
      <c r="HF546" t="s">
        <v>3</v>
      </c>
      <c r="HM546" t="s">
        <v>3</v>
      </c>
      <c r="HN546" t="s">
        <v>3</v>
      </c>
      <c r="HO546" t="s">
        <v>3</v>
      </c>
      <c r="HP546" t="s">
        <v>3</v>
      </c>
      <c r="HQ546" t="s">
        <v>3</v>
      </c>
      <c r="HS546">
        <v>0</v>
      </c>
      <c r="IK546">
        <v>0</v>
      </c>
    </row>
    <row r="547" spans="1:245" x14ac:dyDescent="0.2">
      <c r="A547">
        <v>17</v>
      </c>
      <c r="B547">
        <v>1</v>
      </c>
      <c r="C547">
        <f>ROW(SmtRes!A831)</f>
        <v>831</v>
      </c>
      <c r="D547">
        <f>ROW(EtalonRes!A831)</f>
        <v>831</v>
      </c>
      <c r="E547" t="s">
        <v>3</v>
      </c>
      <c r="F547" t="s">
        <v>202</v>
      </c>
      <c r="G547" t="s">
        <v>203</v>
      </c>
      <c r="H547" t="s">
        <v>23</v>
      </c>
      <c r="I547">
        <f>ROUND(144,7)</f>
        <v>144</v>
      </c>
      <c r="J547">
        <v>0</v>
      </c>
      <c r="K547">
        <f>ROUND(144,7)</f>
        <v>144</v>
      </c>
      <c r="O547">
        <f t="shared" si="419"/>
        <v>125953.4</v>
      </c>
      <c r="P547">
        <f>SUMIF(SmtRes!AQ823:'SmtRes'!AQ831,"=1",SmtRes!DF823:'SmtRes'!DF831)</f>
        <v>18979.41</v>
      </c>
      <c r="Q547">
        <f>SUMIF(SmtRes!AQ823:'SmtRes'!AQ831,"=1",SmtRes!DG823:'SmtRes'!DG831)</f>
        <v>2968.63</v>
      </c>
      <c r="R547">
        <f>SUMIF(SmtRes!AQ823:'SmtRes'!AQ831,"=1",SmtRes!DH823:'SmtRes'!DH831)</f>
        <v>2640.94</v>
      </c>
      <c r="S547">
        <f>SUMIF(SmtRes!AQ823:'SmtRes'!AQ831,"=1",SmtRes!DI823:'SmtRes'!DI831)</f>
        <v>101364.42</v>
      </c>
      <c r="T547">
        <f t="shared" si="420"/>
        <v>0</v>
      </c>
      <c r="U547">
        <f>SUMIF(SmtRes!AQ823:'SmtRes'!AQ831,"=1",SmtRes!CV823:'SmtRes'!CV831)</f>
        <v>132.47999999999999</v>
      </c>
      <c r="V547">
        <f>SUMIF(SmtRes!AQ823:'SmtRes'!AQ831,"=1",SmtRes!CW823:'SmtRes'!CW831)</f>
        <v>2.88</v>
      </c>
      <c r="W547">
        <f t="shared" si="421"/>
        <v>0</v>
      </c>
      <c r="X547">
        <f t="shared" si="422"/>
        <v>100885.2</v>
      </c>
      <c r="Y547">
        <f t="shared" si="423"/>
        <v>53042.73</v>
      </c>
      <c r="AA547">
        <v>-1</v>
      </c>
      <c r="AB547">
        <f t="shared" si="424"/>
        <v>839.70277999999996</v>
      </c>
      <c r="AC547">
        <f>ROUND((SUM(SmtRes!BQ823:'SmtRes'!BQ831)),6)</f>
        <v>115.16768</v>
      </c>
      <c r="AD547">
        <f>ROUND((((SUM(SmtRes!BR823:'SmtRes'!BR831))-(SUM(SmtRes!BS823:'SmtRes'!BS831)))+AE547),6)</f>
        <v>20.615500000000001</v>
      </c>
      <c r="AE547">
        <f>ROUND((SUM(SmtRes!BS823:'SmtRes'!BS831)),6)</f>
        <v>18.3398</v>
      </c>
      <c r="AF547">
        <f>ROUND((SUM(SmtRes!BT823:'SmtRes'!BT831)),6)</f>
        <v>703.91959999999995</v>
      </c>
      <c r="AG547">
        <f t="shared" si="425"/>
        <v>0</v>
      </c>
      <c r="AH547">
        <f>(SUM(SmtRes!BU823:'SmtRes'!BU831))</f>
        <v>0.92</v>
      </c>
      <c r="AI547">
        <f>(SUM(SmtRes!BV823:'SmtRes'!BV831))</f>
        <v>0.02</v>
      </c>
      <c r="AJ547">
        <f t="shared" si="426"/>
        <v>0</v>
      </c>
      <c r="AK547">
        <v>858.04258000000004</v>
      </c>
      <c r="AL547">
        <v>115.16767999999999</v>
      </c>
      <c r="AM547">
        <v>20.615500000000001</v>
      </c>
      <c r="AN547">
        <v>18.3398</v>
      </c>
      <c r="AO547">
        <v>703.91960000000006</v>
      </c>
      <c r="AP547">
        <v>0</v>
      </c>
      <c r="AQ547">
        <v>0.92</v>
      </c>
      <c r="AR547">
        <v>0.02</v>
      </c>
      <c r="AS547">
        <v>0</v>
      </c>
      <c r="AT547">
        <v>97</v>
      </c>
      <c r="AU547">
        <v>51</v>
      </c>
      <c r="AV547">
        <v>1</v>
      </c>
      <c r="AW547">
        <v>1</v>
      </c>
      <c r="AZ547">
        <v>1</v>
      </c>
      <c r="BA547">
        <v>1</v>
      </c>
      <c r="BB547">
        <v>1</v>
      </c>
      <c r="BC547">
        <v>1</v>
      </c>
      <c r="BD547" t="s">
        <v>3</v>
      </c>
      <c r="BE547" t="s">
        <v>3</v>
      </c>
      <c r="BF547" t="s">
        <v>3</v>
      </c>
      <c r="BG547" t="s">
        <v>3</v>
      </c>
      <c r="BH547">
        <v>0</v>
      </c>
      <c r="BI547">
        <v>2</v>
      </c>
      <c r="BJ547" t="s">
        <v>204</v>
      </c>
      <c r="BM547">
        <v>108001</v>
      </c>
      <c r="BN547">
        <v>0</v>
      </c>
      <c r="BO547" t="s">
        <v>3</v>
      </c>
      <c r="BP547">
        <v>0</v>
      </c>
      <c r="BQ547">
        <v>3</v>
      </c>
      <c r="BR547">
        <v>0</v>
      </c>
      <c r="BS547">
        <v>1</v>
      </c>
      <c r="BT547">
        <v>1</v>
      </c>
      <c r="BU547">
        <v>1</v>
      </c>
      <c r="BV547">
        <v>1</v>
      </c>
      <c r="BW547">
        <v>1</v>
      </c>
      <c r="BX547">
        <v>1</v>
      </c>
      <c r="BY547" t="s">
        <v>3</v>
      </c>
      <c r="BZ547">
        <v>97</v>
      </c>
      <c r="CA547">
        <v>51</v>
      </c>
      <c r="CB547" t="s">
        <v>3</v>
      </c>
      <c r="CE547">
        <v>0</v>
      </c>
      <c r="CF547">
        <v>0</v>
      </c>
      <c r="CG547">
        <v>0</v>
      </c>
      <c r="CM547">
        <v>0</v>
      </c>
      <c r="CN547" t="s">
        <v>3</v>
      </c>
      <c r="CO547">
        <v>0</v>
      </c>
      <c r="CP547">
        <f t="shared" si="427"/>
        <v>125953.4</v>
      </c>
      <c r="CQ547">
        <f>SUMIF(SmtRes!AQ823:'SmtRes'!AQ831,"=1",SmtRes!AA823:'SmtRes'!AA831)</f>
        <v>272320.88</v>
      </c>
      <c r="CR547">
        <f>SUMIF(SmtRes!AQ823:'SmtRes'!AQ831,"=1",SmtRes!AB823:'SmtRes'!AB831)</f>
        <v>2061.5500000000002</v>
      </c>
      <c r="CS547">
        <f>SUMIF(SmtRes!AQ823:'SmtRes'!AQ831,"=1",SmtRes!AC823:'SmtRes'!AC831)</f>
        <v>1833.98</v>
      </c>
      <c r="CT547">
        <f>SUMIF(SmtRes!AQ823:'SmtRes'!AQ831,"=1",SmtRes!AD823:'SmtRes'!AD831)</f>
        <v>765.13</v>
      </c>
      <c r="CU547">
        <f t="shared" si="428"/>
        <v>0</v>
      </c>
      <c r="CV547">
        <f>SUMIF(SmtRes!AQ823:'SmtRes'!AQ831,"=1",SmtRes!BU823:'SmtRes'!BU831)</f>
        <v>0.92</v>
      </c>
      <c r="CW547">
        <f>SUMIF(SmtRes!AQ823:'SmtRes'!AQ831,"=1",SmtRes!BV823:'SmtRes'!BV831)</f>
        <v>0.02</v>
      </c>
      <c r="CX547">
        <f t="shared" si="429"/>
        <v>0</v>
      </c>
      <c r="CY547">
        <f t="shared" si="430"/>
        <v>100885.1992</v>
      </c>
      <c r="CZ547">
        <f t="shared" si="431"/>
        <v>53042.733600000007</v>
      </c>
      <c r="DC547" t="s">
        <v>3</v>
      </c>
      <c r="DD547" t="s">
        <v>3</v>
      </c>
      <c r="DE547" t="s">
        <v>3</v>
      </c>
      <c r="DF547" t="s">
        <v>3</v>
      </c>
      <c r="DG547" t="s">
        <v>3</v>
      </c>
      <c r="DH547" t="s">
        <v>3</v>
      </c>
      <c r="DI547" t="s">
        <v>3</v>
      </c>
      <c r="DJ547" t="s">
        <v>3</v>
      </c>
      <c r="DK547" t="s">
        <v>3</v>
      </c>
      <c r="DL547" t="s">
        <v>3</v>
      </c>
      <c r="DM547" t="s">
        <v>3</v>
      </c>
      <c r="DN547">
        <v>0</v>
      </c>
      <c r="DO547">
        <v>0</v>
      </c>
      <c r="DP547">
        <v>1</v>
      </c>
      <c r="DQ547">
        <v>1</v>
      </c>
      <c r="DU547">
        <v>1013</v>
      </c>
      <c r="DV547" t="s">
        <v>23</v>
      </c>
      <c r="DW547" t="s">
        <v>23</v>
      </c>
      <c r="DX547">
        <v>1</v>
      </c>
      <c r="DZ547" t="s">
        <v>3</v>
      </c>
      <c r="EA547" t="s">
        <v>3</v>
      </c>
      <c r="EB547" t="s">
        <v>3</v>
      </c>
      <c r="EC547" t="s">
        <v>3</v>
      </c>
      <c r="EE547">
        <v>45799455</v>
      </c>
      <c r="EF547">
        <v>3</v>
      </c>
      <c r="EG547" t="s">
        <v>25</v>
      </c>
      <c r="EH547">
        <v>0</v>
      </c>
      <c r="EI547" t="s">
        <v>3</v>
      </c>
      <c r="EJ547">
        <v>2</v>
      </c>
      <c r="EK547">
        <v>108001</v>
      </c>
      <c r="EL547" t="s">
        <v>26</v>
      </c>
      <c r="EM547" t="s">
        <v>27</v>
      </c>
      <c r="EO547" t="s">
        <v>3</v>
      </c>
      <c r="EQ547">
        <v>132096</v>
      </c>
      <c r="ER547">
        <v>0</v>
      </c>
      <c r="ES547">
        <v>0</v>
      </c>
      <c r="ET547">
        <v>0</v>
      </c>
      <c r="EU547">
        <v>0</v>
      </c>
      <c r="EV547">
        <v>0</v>
      </c>
      <c r="EW547">
        <v>0.92</v>
      </c>
      <c r="EX547">
        <v>0.02</v>
      </c>
      <c r="EY547">
        <v>0</v>
      </c>
      <c r="FQ547">
        <v>0</v>
      </c>
      <c r="FR547">
        <v>0</v>
      </c>
      <c r="FS547">
        <v>0</v>
      </c>
      <c r="FX547">
        <v>97</v>
      </c>
      <c r="FY547">
        <v>51</v>
      </c>
      <c r="GA547" t="s">
        <v>3</v>
      </c>
      <c r="GD547">
        <v>1</v>
      </c>
      <c r="GF547">
        <v>-1221519705</v>
      </c>
      <c r="GG547">
        <v>2</v>
      </c>
      <c r="GH547">
        <v>1</v>
      </c>
      <c r="GI547">
        <v>-2</v>
      </c>
      <c r="GJ547">
        <v>0</v>
      </c>
      <c r="GK547">
        <v>0</v>
      </c>
      <c r="GL547">
        <f t="shared" si="432"/>
        <v>0</v>
      </c>
      <c r="GM547">
        <f t="shared" si="433"/>
        <v>279881.33</v>
      </c>
      <c r="GN547">
        <f t="shared" si="434"/>
        <v>0</v>
      </c>
      <c r="GO547">
        <f t="shared" si="435"/>
        <v>279881.33</v>
      </c>
      <c r="GP547">
        <f t="shared" si="436"/>
        <v>0</v>
      </c>
      <c r="GR547">
        <v>0</v>
      </c>
      <c r="GS547">
        <v>0</v>
      </c>
      <c r="GT547">
        <v>0</v>
      </c>
      <c r="GU547" t="s">
        <v>3</v>
      </c>
      <c r="GV547">
        <f t="shared" si="437"/>
        <v>0</v>
      </c>
      <c r="GW547">
        <v>1</v>
      </c>
      <c r="GX547">
        <f t="shared" si="438"/>
        <v>0</v>
      </c>
      <c r="HA547">
        <v>0</v>
      </c>
      <c r="HB547">
        <v>0</v>
      </c>
      <c r="HC547">
        <f t="shared" si="439"/>
        <v>0</v>
      </c>
      <c r="HE547" t="s">
        <v>3</v>
      </c>
      <c r="HF547" t="s">
        <v>3</v>
      </c>
      <c r="HM547" t="s">
        <v>3</v>
      </c>
      <c r="HN547" t="s">
        <v>29</v>
      </c>
      <c r="HO547" t="s">
        <v>30</v>
      </c>
      <c r="HP547" t="s">
        <v>26</v>
      </c>
      <c r="HQ547" t="s">
        <v>26</v>
      </c>
      <c r="HS547">
        <v>0</v>
      </c>
      <c r="IK547">
        <v>0</v>
      </c>
    </row>
    <row r="548" spans="1:245" x14ac:dyDescent="0.2">
      <c r="A548">
        <v>17</v>
      </c>
      <c r="B548">
        <v>1</v>
      </c>
      <c r="C548">
        <f>ROW(SmtRes!A833)</f>
        <v>833</v>
      </c>
      <c r="D548">
        <f>ROW(EtalonRes!A833)</f>
        <v>833</v>
      </c>
      <c r="E548" t="s">
        <v>3</v>
      </c>
      <c r="F548" t="s">
        <v>379</v>
      </c>
      <c r="G548" t="s">
        <v>380</v>
      </c>
      <c r="H548" t="s">
        <v>86</v>
      </c>
      <c r="I548">
        <f>ROUND(2.88,7)</f>
        <v>2.88</v>
      </c>
      <c r="J548">
        <v>0</v>
      </c>
      <c r="K548">
        <f>ROUND(2.88,7)</f>
        <v>2.88</v>
      </c>
      <c r="O548">
        <f t="shared" si="419"/>
        <v>21577.38</v>
      </c>
      <c r="P548">
        <f>SUMIF(SmtRes!AQ832:'SmtRes'!AQ833,"=1",SmtRes!DF832:'SmtRes'!DF833)</f>
        <v>423.07</v>
      </c>
      <c r="Q548">
        <f>SUMIF(SmtRes!AQ832:'SmtRes'!AQ833,"=1",SmtRes!DG832:'SmtRes'!DG833)</f>
        <v>0</v>
      </c>
      <c r="R548">
        <f>SUMIF(SmtRes!AQ832:'SmtRes'!AQ833,"=1",SmtRes!DH832:'SmtRes'!DH833)</f>
        <v>0</v>
      </c>
      <c r="S548">
        <f>SUMIF(SmtRes!AQ832:'SmtRes'!AQ833,"=1",SmtRes!DI832:'SmtRes'!DI833)</f>
        <v>21154.31</v>
      </c>
      <c r="T548">
        <f t="shared" si="420"/>
        <v>0</v>
      </c>
      <c r="U548">
        <f>SUMIF(SmtRes!AQ832:'SmtRes'!AQ833,"=1",SmtRes!CV832:'SmtRes'!CV833)</f>
        <v>27.648</v>
      </c>
      <c r="V548">
        <f>SUMIF(SmtRes!AQ832:'SmtRes'!AQ833,"=1",SmtRes!CW832:'SmtRes'!CW833)</f>
        <v>0</v>
      </c>
      <c r="W548">
        <f t="shared" si="421"/>
        <v>0</v>
      </c>
      <c r="X548">
        <f t="shared" si="422"/>
        <v>20519.68</v>
      </c>
      <c r="Y548">
        <f t="shared" si="423"/>
        <v>10788.7</v>
      </c>
      <c r="AA548">
        <v>-1</v>
      </c>
      <c r="AB548">
        <f t="shared" si="424"/>
        <v>7492.1529600000003</v>
      </c>
      <c r="AC548">
        <f>ROUND((SUM(SmtRes!BQ832:'SmtRes'!BQ833)),6)</f>
        <v>146.90495999999999</v>
      </c>
      <c r="AD548">
        <f>ROUND((((0)-(0))+AE548),6)</f>
        <v>0</v>
      </c>
      <c r="AE548">
        <f>ROUND((0),6)</f>
        <v>0</v>
      </c>
      <c r="AF548">
        <f>ROUND((SUM(SmtRes!BT832:'SmtRes'!BT833)),6)</f>
        <v>7345.2479999999996</v>
      </c>
      <c r="AG548">
        <f t="shared" si="425"/>
        <v>0</v>
      </c>
      <c r="AH548">
        <f>(SUM(SmtRes!BU832:'SmtRes'!BU833))</f>
        <v>9.6</v>
      </c>
      <c r="AI548">
        <f>(0)</f>
        <v>0</v>
      </c>
      <c r="AJ548">
        <f t="shared" si="426"/>
        <v>0</v>
      </c>
      <c r="AK548">
        <v>7492.1529599999994</v>
      </c>
      <c r="AL548">
        <v>146.90495999999999</v>
      </c>
      <c r="AM548">
        <v>0</v>
      </c>
      <c r="AN548">
        <v>0</v>
      </c>
      <c r="AO548">
        <v>7345.2479999999996</v>
      </c>
      <c r="AP548">
        <v>0</v>
      </c>
      <c r="AQ548">
        <v>9.6</v>
      </c>
      <c r="AR548">
        <v>0</v>
      </c>
      <c r="AS548">
        <v>0</v>
      </c>
      <c r="AT548">
        <v>97</v>
      </c>
      <c r="AU548">
        <v>51</v>
      </c>
      <c r="AV548">
        <v>1</v>
      </c>
      <c r="AW548">
        <v>1</v>
      </c>
      <c r="AZ548">
        <v>1</v>
      </c>
      <c r="BA548">
        <v>1</v>
      </c>
      <c r="BB548">
        <v>1</v>
      </c>
      <c r="BC548">
        <v>1</v>
      </c>
      <c r="BD548" t="s">
        <v>3</v>
      </c>
      <c r="BE548" t="s">
        <v>3</v>
      </c>
      <c r="BF548" t="s">
        <v>3</v>
      </c>
      <c r="BG548" t="s">
        <v>3</v>
      </c>
      <c r="BH548">
        <v>0</v>
      </c>
      <c r="BI548">
        <v>2</v>
      </c>
      <c r="BJ548" t="s">
        <v>381</v>
      </c>
      <c r="BM548">
        <v>108001</v>
      </c>
      <c r="BN548">
        <v>0</v>
      </c>
      <c r="BO548" t="s">
        <v>3</v>
      </c>
      <c r="BP548">
        <v>0</v>
      </c>
      <c r="BQ548">
        <v>3</v>
      </c>
      <c r="BR548">
        <v>0</v>
      </c>
      <c r="BS548">
        <v>1</v>
      </c>
      <c r="BT548">
        <v>1</v>
      </c>
      <c r="BU548">
        <v>1</v>
      </c>
      <c r="BV548">
        <v>1</v>
      </c>
      <c r="BW548">
        <v>1</v>
      </c>
      <c r="BX548">
        <v>1</v>
      </c>
      <c r="BY548" t="s">
        <v>3</v>
      </c>
      <c r="BZ548">
        <v>97</v>
      </c>
      <c r="CA548">
        <v>51</v>
      </c>
      <c r="CB548" t="s">
        <v>3</v>
      </c>
      <c r="CE548">
        <v>0</v>
      </c>
      <c r="CF548">
        <v>0</v>
      </c>
      <c r="CG548">
        <v>0</v>
      </c>
      <c r="CM548">
        <v>0</v>
      </c>
      <c r="CN548" t="s">
        <v>3</v>
      </c>
      <c r="CO548">
        <v>0</v>
      </c>
      <c r="CP548">
        <f t="shared" si="427"/>
        <v>21577.38</v>
      </c>
      <c r="CQ548">
        <f>SUMIF(SmtRes!AQ832:'SmtRes'!AQ833,"=1",SmtRes!AA832:'SmtRes'!AA833)</f>
        <v>73.45</v>
      </c>
      <c r="CR548">
        <f>SUMIF(SmtRes!AQ832:'SmtRes'!AQ833,"=1",SmtRes!AB832:'SmtRes'!AB833)</f>
        <v>0</v>
      </c>
      <c r="CS548">
        <f>SUMIF(SmtRes!AQ832:'SmtRes'!AQ833,"=1",SmtRes!AC832:'SmtRes'!AC833)</f>
        <v>0</v>
      </c>
      <c r="CT548">
        <f>SUMIF(SmtRes!AQ832:'SmtRes'!AQ833,"=1",SmtRes!AD832:'SmtRes'!AD833)</f>
        <v>765.13</v>
      </c>
      <c r="CU548">
        <f t="shared" si="428"/>
        <v>0</v>
      </c>
      <c r="CV548">
        <f>SUMIF(SmtRes!AQ832:'SmtRes'!AQ833,"=1",SmtRes!BU832:'SmtRes'!BU833)</f>
        <v>9.6</v>
      </c>
      <c r="CW548">
        <f>SUMIF(SmtRes!AQ832:'SmtRes'!AQ833,"=1",SmtRes!BV832:'SmtRes'!BV833)</f>
        <v>0</v>
      </c>
      <c r="CX548">
        <f t="shared" si="429"/>
        <v>0</v>
      </c>
      <c r="CY548">
        <f t="shared" si="430"/>
        <v>20519.680700000001</v>
      </c>
      <c r="CZ548">
        <f t="shared" si="431"/>
        <v>10788.698100000001</v>
      </c>
      <c r="DC548" t="s">
        <v>3</v>
      </c>
      <c r="DD548" t="s">
        <v>3</v>
      </c>
      <c r="DE548" t="s">
        <v>3</v>
      </c>
      <c r="DF548" t="s">
        <v>3</v>
      </c>
      <c r="DG548" t="s">
        <v>3</v>
      </c>
      <c r="DH548" t="s">
        <v>3</v>
      </c>
      <c r="DI548" t="s">
        <v>3</v>
      </c>
      <c r="DJ548" t="s">
        <v>3</v>
      </c>
      <c r="DK548" t="s">
        <v>3</v>
      </c>
      <c r="DL548" t="s">
        <v>3</v>
      </c>
      <c r="DM548" t="s">
        <v>3</v>
      </c>
      <c r="DN548">
        <v>0</v>
      </c>
      <c r="DO548">
        <v>0</v>
      </c>
      <c r="DP548">
        <v>1</v>
      </c>
      <c r="DQ548">
        <v>1</v>
      </c>
      <c r="DU548">
        <v>1013</v>
      </c>
      <c r="DV548" t="s">
        <v>86</v>
      </c>
      <c r="DW548" t="s">
        <v>86</v>
      </c>
      <c r="DX548">
        <v>1</v>
      </c>
      <c r="DZ548" t="s">
        <v>3</v>
      </c>
      <c r="EA548" t="s">
        <v>3</v>
      </c>
      <c r="EB548" t="s">
        <v>3</v>
      </c>
      <c r="EC548" t="s">
        <v>3</v>
      </c>
      <c r="EE548">
        <v>45799455</v>
      </c>
      <c r="EF548">
        <v>3</v>
      </c>
      <c r="EG548" t="s">
        <v>25</v>
      </c>
      <c r="EH548">
        <v>0</v>
      </c>
      <c r="EI548" t="s">
        <v>3</v>
      </c>
      <c r="EJ548">
        <v>2</v>
      </c>
      <c r="EK548">
        <v>108001</v>
      </c>
      <c r="EL548" t="s">
        <v>26</v>
      </c>
      <c r="EM548" t="s">
        <v>27</v>
      </c>
      <c r="EO548" t="s">
        <v>3</v>
      </c>
      <c r="EQ548">
        <v>132096</v>
      </c>
      <c r="ER548">
        <v>0</v>
      </c>
      <c r="ES548">
        <v>0</v>
      </c>
      <c r="ET548">
        <v>0</v>
      </c>
      <c r="EU548">
        <v>0</v>
      </c>
      <c r="EV548">
        <v>0</v>
      </c>
      <c r="EW548">
        <v>9.6</v>
      </c>
      <c r="EX548">
        <v>0</v>
      </c>
      <c r="EY548">
        <v>0</v>
      </c>
      <c r="FQ548">
        <v>0</v>
      </c>
      <c r="FR548">
        <v>0</v>
      </c>
      <c r="FS548">
        <v>0</v>
      </c>
      <c r="FX548">
        <v>97</v>
      </c>
      <c r="FY548">
        <v>51</v>
      </c>
      <c r="GA548" t="s">
        <v>3</v>
      </c>
      <c r="GD548">
        <v>1</v>
      </c>
      <c r="GF548">
        <v>-2083128612</v>
      </c>
      <c r="GG548">
        <v>2</v>
      </c>
      <c r="GH548">
        <v>1</v>
      </c>
      <c r="GI548">
        <v>-2</v>
      </c>
      <c r="GJ548">
        <v>0</v>
      </c>
      <c r="GK548">
        <v>0</v>
      </c>
      <c r="GL548">
        <f t="shared" si="432"/>
        <v>0</v>
      </c>
      <c r="GM548">
        <f t="shared" si="433"/>
        <v>52885.760000000002</v>
      </c>
      <c r="GN548">
        <f t="shared" si="434"/>
        <v>0</v>
      </c>
      <c r="GO548">
        <f t="shared" si="435"/>
        <v>52885.760000000002</v>
      </c>
      <c r="GP548">
        <f t="shared" si="436"/>
        <v>0</v>
      </c>
      <c r="GR548">
        <v>0</v>
      </c>
      <c r="GS548">
        <v>0</v>
      </c>
      <c r="GT548">
        <v>0</v>
      </c>
      <c r="GU548" t="s">
        <v>3</v>
      </c>
      <c r="GV548">
        <f t="shared" si="437"/>
        <v>0</v>
      </c>
      <c r="GW548">
        <v>1</v>
      </c>
      <c r="GX548">
        <f t="shared" si="438"/>
        <v>0</v>
      </c>
      <c r="HA548">
        <v>0</v>
      </c>
      <c r="HB548">
        <v>0</v>
      </c>
      <c r="HC548">
        <f t="shared" si="439"/>
        <v>0</v>
      </c>
      <c r="HE548" t="s">
        <v>3</v>
      </c>
      <c r="HF548" t="s">
        <v>3</v>
      </c>
      <c r="HM548" t="s">
        <v>3</v>
      </c>
      <c r="HN548" t="s">
        <v>29</v>
      </c>
      <c r="HO548" t="s">
        <v>30</v>
      </c>
      <c r="HP548" t="s">
        <v>26</v>
      </c>
      <c r="HQ548" t="s">
        <v>26</v>
      </c>
      <c r="HS548">
        <v>0</v>
      </c>
      <c r="IK548">
        <v>0</v>
      </c>
    </row>
    <row r="549" spans="1:245" x14ac:dyDescent="0.2">
      <c r="A549">
        <v>17</v>
      </c>
      <c r="B549">
        <v>1</v>
      </c>
      <c r="C549">
        <f>ROW(SmtRes!A835)</f>
        <v>835</v>
      </c>
      <c r="D549">
        <f>ROW(EtalonRes!A835)</f>
        <v>835</v>
      </c>
      <c r="E549" t="s">
        <v>3</v>
      </c>
      <c r="F549" t="s">
        <v>176</v>
      </c>
      <c r="G549" t="s">
        <v>177</v>
      </c>
      <c r="H549" t="s">
        <v>23</v>
      </c>
      <c r="I549">
        <f>ROUND(2,7)</f>
        <v>2</v>
      </c>
      <c r="J549">
        <v>0</v>
      </c>
      <c r="K549">
        <f>ROUND(2,7)</f>
        <v>2</v>
      </c>
      <c r="O549">
        <f t="shared" si="419"/>
        <v>343.38</v>
      </c>
      <c r="P549">
        <f>SUMIF(SmtRes!AQ834:'SmtRes'!AQ835,"=1",SmtRes!DF834:'SmtRes'!DF835)</f>
        <v>6.72</v>
      </c>
      <c r="Q549">
        <f>SUMIF(SmtRes!AQ834:'SmtRes'!AQ835,"=1",SmtRes!DG834:'SmtRes'!DG835)</f>
        <v>0</v>
      </c>
      <c r="R549">
        <f>SUMIF(SmtRes!AQ834:'SmtRes'!AQ835,"=1",SmtRes!DH834:'SmtRes'!DH835)</f>
        <v>0</v>
      </c>
      <c r="S549">
        <f>SUMIF(SmtRes!AQ834:'SmtRes'!AQ835,"=1",SmtRes!DI834:'SmtRes'!DI835)</f>
        <v>336.66</v>
      </c>
      <c r="T549">
        <f t="shared" si="420"/>
        <v>0</v>
      </c>
      <c r="U549">
        <f>SUMIF(SmtRes!AQ834:'SmtRes'!AQ835,"=1",SmtRes!CV834:'SmtRes'!CV835)</f>
        <v>0.44</v>
      </c>
      <c r="V549">
        <f>SUMIF(SmtRes!AQ834:'SmtRes'!AQ835,"=1",SmtRes!CW834:'SmtRes'!CW835)</f>
        <v>0</v>
      </c>
      <c r="W549">
        <f t="shared" si="421"/>
        <v>0</v>
      </c>
      <c r="X549">
        <f t="shared" si="422"/>
        <v>302.99</v>
      </c>
      <c r="Y549">
        <f t="shared" si="423"/>
        <v>154.86000000000001</v>
      </c>
      <c r="AA549">
        <v>-1</v>
      </c>
      <c r="AB549">
        <f t="shared" si="424"/>
        <v>171.69517200000001</v>
      </c>
      <c r="AC549">
        <f>ROUND((SUM(SmtRes!BQ834:'SmtRes'!BQ835)),6)</f>
        <v>3.3665720000000001</v>
      </c>
      <c r="AD549">
        <f>ROUND((((0)-(0))+AE549),6)</f>
        <v>0</v>
      </c>
      <c r="AE549">
        <f>ROUND((0),6)</f>
        <v>0</v>
      </c>
      <c r="AF549">
        <f>ROUND((SUM(SmtRes!BT834:'SmtRes'!BT835)),6)</f>
        <v>168.32859999999999</v>
      </c>
      <c r="AG549">
        <f t="shared" si="425"/>
        <v>0</v>
      </c>
      <c r="AH549">
        <f>(SUM(SmtRes!BU834:'SmtRes'!BU835))</f>
        <v>0.22</v>
      </c>
      <c r="AI549">
        <f>(0)</f>
        <v>0</v>
      </c>
      <c r="AJ549">
        <f t="shared" si="426"/>
        <v>0</v>
      </c>
      <c r="AK549">
        <v>171.69517199999999</v>
      </c>
      <c r="AL549">
        <v>3.3665719999999997</v>
      </c>
      <c r="AM549">
        <v>0</v>
      </c>
      <c r="AN549">
        <v>0</v>
      </c>
      <c r="AO549">
        <v>168.32859999999999</v>
      </c>
      <c r="AP549">
        <v>0</v>
      </c>
      <c r="AQ549">
        <v>0.22</v>
      </c>
      <c r="AR549">
        <v>0</v>
      </c>
      <c r="AS549">
        <v>0</v>
      </c>
      <c r="AT549">
        <v>90</v>
      </c>
      <c r="AU549">
        <v>46</v>
      </c>
      <c r="AV549">
        <v>1</v>
      </c>
      <c r="AW549">
        <v>1</v>
      </c>
      <c r="AZ549">
        <v>1</v>
      </c>
      <c r="BA549">
        <v>1</v>
      </c>
      <c r="BB549">
        <v>1</v>
      </c>
      <c r="BC549">
        <v>1</v>
      </c>
      <c r="BD549" t="s">
        <v>3</v>
      </c>
      <c r="BE549" t="s">
        <v>3</v>
      </c>
      <c r="BF549" t="s">
        <v>3</v>
      </c>
      <c r="BG549" t="s">
        <v>3</v>
      </c>
      <c r="BH549">
        <v>0</v>
      </c>
      <c r="BI549">
        <v>2</v>
      </c>
      <c r="BJ549" t="s">
        <v>178</v>
      </c>
      <c r="BM549">
        <v>111002</v>
      </c>
      <c r="BN549">
        <v>0</v>
      </c>
      <c r="BO549" t="s">
        <v>3</v>
      </c>
      <c r="BP549">
        <v>0</v>
      </c>
      <c r="BQ549">
        <v>3</v>
      </c>
      <c r="BR549">
        <v>0</v>
      </c>
      <c r="BS549">
        <v>1</v>
      </c>
      <c r="BT549">
        <v>1</v>
      </c>
      <c r="BU549">
        <v>1</v>
      </c>
      <c r="BV549">
        <v>1</v>
      </c>
      <c r="BW549">
        <v>1</v>
      </c>
      <c r="BX549">
        <v>1</v>
      </c>
      <c r="BY549" t="s">
        <v>3</v>
      </c>
      <c r="BZ549">
        <v>90</v>
      </c>
      <c r="CA549">
        <v>46</v>
      </c>
      <c r="CB549" t="s">
        <v>3</v>
      </c>
      <c r="CE549">
        <v>0</v>
      </c>
      <c r="CF549">
        <v>0</v>
      </c>
      <c r="CG549">
        <v>0</v>
      </c>
      <c r="CM549">
        <v>0</v>
      </c>
      <c r="CN549" t="s">
        <v>3</v>
      </c>
      <c r="CO549">
        <v>0</v>
      </c>
      <c r="CP549">
        <f t="shared" si="427"/>
        <v>343.38000000000005</v>
      </c>
      <c r="CQ549">
        <f>SUMIF(SmtRes!AQ834:'SmtRes'!AQ835,"=1",SmtRes!AA834:'SmtRes'!AA835)</f>
        <v>1.68</v>
      </c>
      <c r="CR549">
        <f>SUMIF(SmtRes!AQ834:'SmtRes'!AQ835,"=1",SmtRes!AB834:'SmtRes'!AB835)</f>
        <v>0</v>
      </c>
      <c r="CS549">
        <f>SUMIF(SmtRes!AQ834:'SmtRes'!AQ835,"=1",SmtRes!AC834:'SmtRes'!AC835)</f>
        <v>0</v>
      </c>
      <c r="CT549">
        <f>SUMIF(SmtRes!AQ834:'SmtRes'!AQ835,"=1",SmtRes!AD834:'SmtRes'!AD835)</f>
        <v>765.13</v>
      </c>
      <c r="CU549">
        <f t="shared" si="428"/>
        <v>0</v>
      </c>
      <c r="CV549">
        <f>SUMIF(SmtRes!AQ834:'SmtRes'!AQ835,"=1",SmtRes!BU834:'SmtRes'!BU835)</f>
        <v>0.22</v>
      </c>
      <c r="CW549">
        <f>SUMIF(SmtRes!AQ834:'SmtRes'!AQ835,"=1",SmtRes!BV834:'SmtRes'!BV835)</f>
        <v>0</v>
      </c>
      <c r="CX549">
        <f t="shared" si="429"/>
        <v>0</v>
      </c>
      <c r="CY549">
        <f t="shared" si="430"/>
        <v>302.99400000000003</v>
      </c>
      <c r="CZ549">
        <f t="shared" si="431"/>
        <v>154.86360000000002</v>
      </c>
      <c r="DC549" t="s">
        <v>3</v>
      </c>
      <c r="DD549" t="s">
        <v>3</v>
      </c>
      <c r="DE549" t="s">
        <v>3</v>
      </c>
      <c r="DF549" t="s">
        <v>3</v>
      </c>
      <c r="DG549" t="s">
        <v>3</v>
      </c>
      <c r="DH549" t="s">
        <v>3</v>
      </c>
      <c r="DI549" t="s">
        <v>3</v>
      </c>
      <c r="DJ549" t="s">
        <v>3</v>
      </c>
      <c r="DK549" t="s">
        <v>3</v>
      </c>
      <c r="DL549" t="s">
        <v>3</v>
      </c>
      <c r="DM549" t="s">
        <v>3</v>
      </c>
      <c r="DN549">
        <v>0</v>
      </c>
      <c r="DO549">
        <v>0</v>
      </c>
      <c r="DP549">
        <v>1</v>
      </c>
      <c r="DQ549">
        <v>1</v>
      </c>
      <c r="DU549">
        <v>1013</v>
      </c>
      <c r="DV549" t="s">
        <v>23</v>
      </c>
      <c r="DW549" t="s">
        <v>23</v>
      </c>
      <c r="DX549">
        <v>1</v>
      </c>
      <c r="DZ549" t="s">
        <v>3</v>
      </c>
      <c r="EA549" t="s">
        <v>3</v>
      </c>
      <c r="EB549" t="s">
        <v>3</v>
      </c>
      <c r="EC549" t="s">
        <v>3</v>
      </c>
      <c r="EE549">
        <v>45799468</v>
      </c>
      <c r="EF549">
        <v>3</v>
      </c>
      <c r="EG549" t="s">
        <v>25</v>
      </c>
      <c r="EH549">
        <v>0</v>
      </c>
      <c r="EI549" t="s">
        <v>3</v>
      </c>
      <c r="EJ549">
        <v>2</v>
      </c>
      <c r="EK549">
        <v>111002</v>
      </c>
      <c r="EL549" t="s">
        <v>129</v>
      </c>
      <c r="EM549" t="s">
        <v>130</v>
      </c>
      <c r="EO549" t="s">
        <v>3</v>
      </c>
      <c r="EQ549">
        <v>132096</v>
      </c>
      <c r="ER549">
        <v>0</v>
      </c>
      <c r="ES549">
        <v>0</v>
      </c>
      <c r="ET549">
        <v>0</v>
      </c>
      <c r="EU549">
        <v>0</v>
      </c>
      <c r="EV549">
        <v>0</v>
      </c>
      <c r="EW549">
        <v>0.22</v>
      </c>
      <c r="EX549">
        <v>0</v>
      </c>
      <c r="EY549">
        <v>0</v>
      </c>
      <c r="FQ549">
        <v>0</v>
      </c>
      <c r="FR549">
        <v>0</v>
      </c>
      <c r="FS549">
        <v>0</v>
      </c>
      <c r="FX549">
        <v>90</v>
      </c>
      <c r="FY549">
        <v>46</v>
      </c>
      <c r="GA549" t="s">
        <v>3</v>
      </c>
      <c r="GD549">
        <v>1</v>
      </c>
      <c r="GF549">
        <v>-231045765</v>
      </c>
      <c r="GG549">
        <v>2</v>
      </c>
      <c r="GH549">
        <v>1</v>
      </c>
      <c r="GI549">
        <v>-2</v>
      </c>
      <c r="GJ549">
        <v>0</v>
      </c>
      <c r="GK549">
        <v>0</v>
      </c>
      <c r="GL549">
        <f t="shared" si="432"/>
        <v>0</v>
      </c>
      <c r="GM549">
        <f t="shared" si="433"/>
        <v>801.23</v>
      </c>
      <c r="GN549">
        <f t="shared" si="434"/>
        <v>0</v>
      </c>
      <c r="GO549">
        <f t="shared" si="435"/>
        <v>801.23</v>
      </c>
      <c r="GP549">
        <f t="shared" si="436"/>
        <v>0</v>
      </c>
      <c r="GR549">
        <v>0</v>
      </c>
      <c r="GS549">
        <v>0</v>
      </c>
      <c r="GT549">
        <v>0</v>
      </c>
      <c r="GU549" t="s">
        <v>3</v>
      </c>
      <c r="GV549">
        <f t="shared" si="437"/>
        <v>0</v>
      </c>
      <c r="GW549">
        <v>1</v>
      </c>
      <c r="GX549">
        <f t="shared" si="438"/>
        <v>0</v>
      </c>
      <c r="HA549">
        <v>0</v>
      </c>
      <c r="HB549">
        <v>0</v>
      </c>
      <c r="HC549">
        <f t="shared" si="439"/>
        <v>0</v>
      </c>
      <c r="HE549" t="s">
        <v>3</v>
      </c>
      <c r="HF549" t="s">
        <v>3</v>
      </c>
      <c r="HM549" t="s">
        <v>3</v>
      </c>
      <c r="HN549" t="s">
        <v>132</v>
      </c>
      <c r="HO549" t="s">
        <v>133</v>
      </c>
      <c r="HP549" t="s">
        <v>129</v>
      </c>
      <c r="HQ549" t="s">
        <v>129</v>
      </c>
      <c r="HS549">
        <v>0</v>
      </c>
      <c r="IK549">
        <v>0</v>
      </c>
    </row>
    <row r="550" spans="1:245" x14ac:dyDescent="0.2">
      <c r="A550">
        <v>17</v>
      </c>
      <c r="B550">
        <v>1</v>
      </c>
      <c r="E550" t="s">
        <v>784</v>
      </c>
      <c r="F550" t="s">
        <v>640</v>
      </c>
      <c r="G550" t="s">
        <v>641</v>
      </c>
      <c r="H550" t="s">
        <v>23</v>
      </c>
      <c r="I550">
        <f>ROUND(2,7)</f>
        <v>2</v>
      </c>
      <c r="J550">
        <v>0</v>
      </c>
      <c r="K550">
        <f>ROUND(2,7)</f>
        <v>2</v>
      </c>
      <c r="O550">
        <f t="shared" si="419"/>
        <v>1600</v>
      </c>
      <c r="P550">
        <f>ROUND(CQ550*I550,2)</f>
        <v>1600</v>
      </c>
      <c r="Q550">
        <f>ROUND(CR550*I550,2)</f>
        <v>0</v>
      </c>
      <c r="R550">
        <f>ROUND(CS550*I550,2)</f>
        <v>0</v>
      </c>
      <c r="S550">
        <f>ROUND(CT550*I550,2)</f>
        <v>0</v>
      </c>
      <c r="T550">
        <f t="shared" si="420"/>
        <v>0</v>
      </c>
      <c r="U550">
        <f>ROUND(CV550*I550,7)</f>
        <v>0</v>
      </c>
      <c r="V550">
        <f>ROUND(CW550*I550,7)</f>
        <v>0</v>
      </c>
      <c r="W550">
        <f t="shared" si="421"/>
        <v>0</v>
      </c>
      <c r="X550">
        <f t="shared" si="422"/>
        <v>0</v>
      </c>
      <c r="Y550">
        <f t="shared" si="423"/>
        <v>0</v>
      </c>
      <c r="AA550">
        <v>48216218</v>
      </c>
      <c r="AB550">
        <f t="shared" si="424"/>
        <v>800</v>
      </c>
      <c r="AC550">
        <f>ROUND((ES550),6)</f>
        <v>800</v>
      </c>
      <c r="AD550">
        <f>ROUND((((ET550)-(EU550))+AE550),6)</f>
        <v>0</v>
      </c>
      <c r="AE550">
        <f>ROUND((EU550),6)</f>
        <v>0</v>
      </c>
      <c r="AF550">
        <f>ROUND((EV550),6)</f>
        <v>0</v>
      </c>
      <c r="AG550">
        <f t="shared" si="425"/>
        <v>0</v>
      </c>
      <c r="AH550">
        <f>(EW550)</f>
        <v>0</v>
      </c>
      <c r="AI550">
        <f>(EX550)</f>
        <v>0</v>
      </c>
      <c r="AJ550">
        <f t="shared" si="426"/>
        <v>0</v>
      </c>
      <c r="AK550">
        <v>800</v>
      </c>
      <c r="AL550">
        <v>800</v>
      </c>
      <c r="AM550">
        <v>0</v>
      </c>
      <c r="AN550">
        <v>0</v>
      </c>
      <c r="AO550">
        <v>0</v>
      </c>
      <c r="AP550">
        <v>0</v>
      </c>
      <c r="AQ550">
        <v>0</v>
      </c>
      <c r="AR550">
        <v>0</v>
      </c>
      <c r="AS550">
        <v>0</v>
      </c>
      <c r="AT550">
        <v>0</v>
      </c>
      <c r="AU550">
        <v>0</v>
      </c>
      <c r="AV550">
        <v>1</v>
      </c>
      <c r="AW550">
        <v>1</v>
      </c>
      <c r="AZ550">
        <v>1</v>
      </c>
      <c r="BA550">
        <v>1</v>
      </c>
      <c r="BB550">
        <v>1</v>
      </c>
      <c r="BC550">
        <v>1</v>
      </c>
      <c r="BD550" t="s">
        <v>3</v>
      </c>
      <c r="BE550" t="s">
        <v>3</v>
      </c>
      <c r="BF550" t="s">
        <v>3</v>
      </c>
      <c r="BG550" t="s">
        <v>3</v>
      </c>
      <c r="BH550">
        <v>3</v>
      </c>
      <c r="BI550">
        <v>2</v>
      </c>
      <c r="BJ550" t="s">
        <v>640</v>
      </c>
      <c r="BM550">
        <v>1100</v>
      </c>
      <c r="BN550">
        <v>0</v>
      </c>
      <c r="BO550" t="s">
        <v>3</v>
      </c>
      <c r="BP550">
        <v>0</v>
      </c>
      <c r="BQ550">
        <v>8</v>
      </c>
      <c r="BR550">
        <v>0</v>
      </c>
      <c r="BS550">
        <v>1</v>
      </c>
      <c r="BT550">
        <v>1</v>
      </c>
      <c r="BU550">
        <v>1</v>
      </c>
      <c r="BV550">
        <v>1</v>
      </c>
      <c r="BW550">
        <v>1</v>
      </c>
      <c r="BX550">
        <v>1</v>
      </c>
      <c r="BY550" t="s">
        <v>3</v>
      </c>
      <c r="BZ550">
        <v>0</v>
      </c>
      <c r="CA550">
        <v>0</v>
      </c>
      <c r="CB550" t="s">
        <v>3</v>
      </c>
      <c r="CE550">
        <v>0</v>
      </c>
      <c r="CF550">
        <v>0</v>
      </c>
      <c r="CG550">
        <v>0</v>
      </c>
      <c r="CM550">
        <v>0</v>
      </c>
      <c r="CN550" t="s">
        <v>3</v>
      </c>
      <c r="CO550">
        <v>0</v>
      </c>
      <c r="CP550">
        <f t="shared" si="427"/>
        <v>1600</v>
      </c>
      <c r="CQ550">
        <f>ROUND(AL550*BC550,2)</f>
        <v>800</v>
      </c>
      <c r="CR550">
        <f>ROUND(AM550*BB550,2)</f>
        <v>0</v>
      </c>
      <c r="CS550">
        <f>ROUND(AN550*BS550,2)</f>
        <v>0</v>
      </c>
      <c r="CT550">
        <f>ROUND(AO550*BA550,2)</f>
        <v>0</v>
      </c>
      <c r="CU550">
        <f t="shared" si="428"/>
        <v>0</v>
      </c>
      <c r="CV550">
        <f>AH550</f>
        <v>0</v>
      </c>
      <c r="CW550">
        <f>AI550</f>
        <v>0</v>
      </c>
      <c r="CX550">
        <f t="shared" si="429"/>
        <v>0</v>
      </c>
      <c r="CY550">
        <f t="shared" si="430"/>
        <v>0</v>
      </c>
      <c r="CZ550">
        <f t="shared" si="431"/>
        <v>0</v>
      </c>
      <c r="DC550" t="s">
        <v>3</v>
      </c>
      <c r="DD550" t="s">
        <v>3</v>
      </c>
      <c r="DE550" t="s">
        <v>3</v>
      </c>
      <c r="DF550" t="s">
        <v>3</v>
      </c>
      <c r="DG550" t="s">
        <v>3</v>
      </c>
      <c r="DH550" t="s">
        <v>3</v>
      </c>
      <c r="DI550" t="s">
        <v>3</v>
      </c>
      <c r="DJ550" t="s">
        <v>3</v>
      </c>
      <c r="DK550" t="s">
        <v>3</v>
      </c>
      <c r="DL550" t="s">
        <v>3</v>
      </c>
      <c r="DM550" t="s">
        <v>3</v>
      </c>
      <c r="DN550">
        <v>0</v>
      </c>
      <c r="DO550">
        <v>0</v>
      </c>
      <c r="DP550">
        <v>1</v>
      </c>
      <c r="DQ550">
        <v>1</v>
      </c>
      <c r="DU550">
        <v>1013</v>
      </c>
      <c r="DV550" t="s">
        <v>23</v>
      </c>
      <c r="DW550" t="s">
        <v>23</v>
      </c>
      <c r="DX550">
        <v>1</v>
      </c>
      <c r="DZ550" t="s">
        <v>3</v>
      </c>
      <c r="EA550" t="s">
        <v>3</v>
      </c>
      <c r="EB550" t="s">
        <v>3</v>
      </c>
      <c r="EC550" t="s">
        <v>3</v>
      </c>
      <c r="EE550">
        <v>45799882</v>
      </c>
      <c r="EF550">
        <v>8</v>
      </c>
      <c r="EG550" t="s">
        <v>105</v>
      </c>
      <c r="EH550">
        <v>0</v>
      </c>
      <c r="EI550" t="s">
        <v>3</v>
      </c>
      <c r="EJ550">
        <v>1</v>
      </c>
      <c r="EK550">
        <v>1100</v>
      </c>
      <c r="EL550" t="s">
        <v>106</v>
      </c>
      <c r="EM550" t="s">
        <v>107</v>
      </c>
      <c r="EO550" t="s">
        <v>3</v>
      </c>
      <c r="EQ550">
        <v>131072</v>
      </c>
      <c r="ER550">
        <v>0</v>
      </c>
      <c r="ES550">
        <v>800</v>
      </c>
      <c r="ET550">
        <v>0</v>
      </c>
      <c r="EU550">
        <v>0</v>
      </c>
      <c r="EV550">
        <v>0</v>
      </c>
      <c r="EW550">
        <v>0</v>
      </c>
      <c r="EX550">
        <v>0</v>
      </c>
      <c r="EY550">
        <v>0</v>
      </c>
      <c r="FQ550">
        <v>0</v>
      </c>
      <c r="FR550">
        <v>0</v>
      </c>
      <c r="FS550">
        <v>0</v>
      </c>
      <c r="FX550">
        <v>0</v>
      </c>
      <c r="FY550">
        <v>0</v>
      </c>
      <c r="GA550" t="s">
        <v>3</v>
      </c>
      <c r="GD550">
        <v>1</v>
      </c>
      <c r="GF550">
        <v>892958807</v>
      </c>
      <c r="GG550">
        <v>2</v>
      </c>
      <c r="GH550">
        <v>0</v>
      </c>
      <c r="GI550">
        <v>-2</v>
      </c>
      <c r="GJ550">
        <v>0</v>
      </c>
      <c r="GK550">
        <v>0</v>
      </c>
      <c r="GL550">
        <f t="shared" si="432"/>
        <v>0</v>
      </c>
      <c r="GM550">
        <f t="shared" si="433"/>
        <v>1600</v>
      </c>
      <c r="GN550">
        <f t="shared" si="434"/>
        <v>0</v>
      </c>
      <c r="GO550">
        <f t="shared" si="435"/>
        <v>1600</v>
      </c>
      <c r="GP550">
        <f t="shared" si="436"/>
        <v>0</v>
      </c>
      <c r="GR550">
        <v>0</v>
      </c>
      <c r="GS550">
        <v>0</v>
      </c>
      <c r="GT550">
        <v>0</v>
      </c>
      <c r="GU550" t="s">
        <v>3</v>
      </c>
      <c r="GV550">
        <f t="shared" si="437"/>
        <v>0</v>
      </c>
      <c r="GW550">
        <v>1</v>
      </c>
      <c r="GX550">
        <f t="shared" si="438"/>
        <v>0</v>
      </c>
      <c r="HA550">
        <v>0</v>
      </c>
      <c r="HB550">
        <v>0</v>
      </c>
      <c r="HC550">
        <f t="shared" si="439"/>
        <v>0</v>
      </c>
      <c r="HE550" t="s">
        <v>3</v>
      </c>
      <c r="HF550" t="s">
        <v>3</v>
      </c>
      <c r="HM550" t="s">
        <v>3</v>
      </c>
      <c r="HN550" t="s">
        <v>3</v>
      </c>
      <c r="HO550" t="s">
        <v>3</v>
      </c>
      <c r="HP550" t="s">
        <v>3</v>
      </c>
      <c r="HQ550" t="s">
        <v>3</v>
      </c>
      <c r="HS550">
        <v>0</v>
      </c>
      <c r="IK550">
        <v>0</v>
      </c>
    </row>
    <row r="551" spans="1:245" x14ac:dyDescent="0.2">
      <c r="A551">
        <v>17</v>
      </c>
      <c r="B551">
        <v>1</v>
      </c>
      <c r="C551">
        <f>ROW(SmtRes!A842)</f>
        <v>842</v>
      </c>
      <c r="D551">
        <f>ROW(EtalonRes!A842)</f>
        <v>842</v>
      </c>
      <c r="E551" t="s">
        <v>785</v>
      </c>
      <c r="F551" t="s">
        <v>191</v>
      </c>
      <c r="G551" t="s">
        <v>192</v>
      </c>
      <c r="H551" t="s">
        <v>151</v>
      </c>
      <c r="I551">
        <f>ROUND(0.2,7)</f>
        <v>0.2</v>
      </c>
      <c r="J551">
        <v>0</v>
      </c>
      <c r="K551">
        <f>ROUND(0.2,7)</f>
        <v>0.2</v>
      </c>
      <c r="O551">
        <f t="shared" si="419"/>
        <v>2620.1999999999998</v>
      </c>
      <c r="P551">
        <f>SUMIF(SmtRes!AQ836:'SmtRes'!AQ842,"=1",SmtRes!DF836:'SmtRes'!DF842)</f>
        <v>97.37</v>
      </c>
      <c r="Q551">
        <f>SUMIF(SmtRes!AQ836:'SmtRes'!AQ842,"=1",SmtRes!DG836:'SmtRes'!DG842)</f>
        <v>0.11</v>
      </c>
      <c r="R551">
        <f>SUMIF(SmtRes!AQ836:'SmtRes'!AQ842,"=1",SmtRes!DH836:'SmtRes'!DH842)</f>
        <v>1.39</v>
      </c>
      <c r="S551">
        <f>SUMIF(SmtRes!AQ836:'SmtRes'!AQ842,"=1",SmtRes!DI836:'SmtRes'!DI842)</f>
        <v>2521.33</v>
      </c>
      <c r="T551">
        <f t="shared" si="420"/>
        <v>0</v>
      </c>
      <c r="U551">
        <f>SUMIF(SmtRes!AQ836:'SmtRes'!AQ842,"=1",SmtRes!CV836:'SmtRes'!CV842)</f>
        <v>3.258</v>
      </c>
      <c r="V551">
        <f>SUMIF(SmtRes!AQ836:'SmtRes'!AQ842,"=1",SmtRes!CW836:'SmtRes'!CW842)</f>
        <v>2E-3</v>
      </c>
      <c r="W551">
        <f t="shared" si="421"/>
        <v>0</v>
      </c>
      <c r="X551">
        <f t="shared" si="422"/>
        <v>2447.04</v>
      </c>
      <c r="Y551">
        <f t="shared" si="423"/>
        <v>1286.5899999999999</v>
      </c>
      <c r="AA551">
        <v>48216218</v>
      </c>
      <c r="AB551">
        <f t="shared" si="424"/>
        <v>13049.982022</v>
      </c>
      <c r="AC551">
        <f>ROUND((SUM(SmtRes!BQ836:'SmtRes'!BQ842)),6)</f>
        <v>442.94072199999999</v>
      </c>
      <c r="AD551">
        <f>ROUND((((SUM(SmtRes!BR836:'SmtRes'!BR842))-(SUM(SmtRes!BS836:'SmtRes'!BS842)))+AE551),6)</f>
        <v>0.37319999999999998</v>
      </c>
      <c r="AE551">
        <f>ROUND((SUM(SmtRes!BS836:'SmtRes'!BS842)),6)</f>
        <v>6.9504000000000001</v>
      </c>
      <c r="AF551">
        <f>ROUND((SUM(SmtRes!BT836:'SmtRes'!BT842)),6)</f>
        <v>12606.668100000001</v>
      </c>
      <c r="AG551">
        <f t="shared" si="425"/>
        <v>0</v>
      </c>
      <c r="AH551">
        <f>(SUM(SmtRes!BU836:'SmtRes'!BU842))</f>
        <v>16.29</v>
      </c>
      <c r="AI551">
        <f>(SUM(SmtRes!BV836:'SmtRes'!BV842))</f>
        <v>0.01</v>
      </c>
      <c r="AJ551">
        <f t="shared" si="426"/>
        <v>0</v>
      </c>
      <c r="AK551">
        <v>13056.932421999998</v>
      </c>
      <c r="AL551">
        <v>442.94072199999999</v>
      </c>
      <c r="AM551">
        <v>0.37320000000000003</v>
      </c>
      <c r="AN551">
        <v>6.9504000000000001</v>
      </c>
      <c r="AO551">
        <v>12606.668099999999</v>
      </c>
      <c r="AP551">
        <v>0</v>
      </c>
      <c r="AQ551">
        <v>16.29</v>
      </c>
      <c r="AR551">
        <v>0.01</v>
      </c>
      <c r="AS551">
        <v>0</v>
      </c>
      <c r="AT551">
        <v>97</v>
      </c>
      <c r="AU551">
        <v>51</v>
      </c>
      <c r="AV551">
        <v>1</v>
      </c>
      <c r="AW551">
        <v>1</v>
      </c>
      <c r="AZ551">
        <v>1</v>
      </c>
      <c r="BA551">
        <v>1</v>
      </c>
      <c r="BB551">
        <v>1</v>
      </c>
      <c r="BC551">
        <v>1</v>
      </c>
      <c r="BD551" t="s">
        <v>3</v>
      </c>
      <c r="BE551" t="s">
        <v>3</v>
      </c>
      <c r="BF551" t="s">
        <v>3</v>
      </c>
      <c r="BG551" t="s">
        <v>3</v>
      </c>
      <c r="BH551">
        <v>0</v>
      </c>
      <c r="BI551">
        <v>2</v>
      </c>
      <c r="BJ551" t="s">
        <v>193</v>
      </c>
      <c r="BM551">
        <v>108001</v>
      </c>
      <c r="BN551">
        <v>0</v>
      </c>
      <c r="BO551" t="s">
        <v>3</v>
      </c>
      <c r="BP551">
        <v>0</v>
      </c>
      <c r="BQ551">
        <v>3</v>
      </c>
      <c r="BR551">
        <v>0</v>
      </c>
      <c r="BS551">
        <v>1</v>
      </c>
      <c r="BT551">
        <v>1</v>
      </c>
      <c r="BU551">
        <v>1</v>
      </c>
      <c r="BV551">
        <v>1</v>
      </c>
      <c r="BW551">
        <v>1</v>
      </c>
      <c r="BX551">
        <v>1</v>
      </c>
      <c r="BY551" t="s">
        <v>3</v>
      </c>
      <c r="BZ551">
        <v>97</v>
      </c>
      <c r="CA551">
        <v>51</v>
      </c>
      <c r="CB551" t="s">
        <v>3</v>
      </c>
      <c r="CE551">
        <v>0</v>
      </c>
      <c r="CF551">
        <v>0</v>
      </c>
      <c r="CG551">
        <v>0</v>
      </c>
      <c r="CM551">
        <v>0</v>
      </c>
      <c r="CN551" t="s">
        <v>3</v>
      </c>
      <c r="CO551">
        <v>0</v>
      </c>
      <c r="CP551">
        <f t="shared" si="427"/>
        <v>2620.1999999999998</v>
      </c>
      <c r="CQ551">
        <f>SUMIF(SmtRes!AQ836:'SmtRes'!AQ842,"=1",SmtRes!AA836:'SmtRes'!AA842)</f>
        <v>128425.22</v>
      </c>
      <c r="CR551">
        <f>SUMIF(SmtRes!AQ836:'SmtRes'!AQ842,"=1",SmtRes!AB836:'SmtRes'!AB842)</f>
        <v>55.61</v>
      </c>
      <c r="CS551">
        <f>SUMIF(SmtRes!AQ836:'SmtRes'!AQ842,"=1",SmtRes!AC836:'SmtRes'!AC842)</f>
        <v>695.04</v>
      </c>
      <c r="CT551">
        <f>SUMIF(SmtRes!AQ836:'SmtRes'!AQ842,"=1",SmtRes!AD836:'SmtRes'!AD842)</f>
        <v>773.89</v>
      </c>
      <c r="CU551">
        <f t="shared" si="428"/>
        <v>0</v>
      </c>
      <c r="CV551">
        <f>SUMIF(SmtRes!AQ836:'SmtRes'!AQ842,"=1",SmtRes!BU836:'SmtRes'!BU842)</f>
        <v>16.29</v>
      </c>
      <c r="CW551">
        <f>SUMIF(SmtRes!AQ836:'SmtRes'!AQ842,"=1",SmtRes!BV836:'SmtRes'!BV842)</f>
        <v>0.01</v>
      </c>
      <c r="CX551">
        <f t="shared" si="429"/>
        <v>0</v>
      </c>
      <c r="CY551">
        <f t="shared" si="430"/>
        <v>2447.0383999999995</v>
      </c>
      <c r="CZ551">
        <f t="shared" si="431"/>
        <v>1286.5871999999999</v>
      </c>
      <c r="DC551" t="s">
        <v>3</v>
      </c>
      <c r="DD551" t="s">
        <v>3</v>
      </c>
      <c r="DE551" t="s">
        <v>3</v>
      </c>
      <c r="DF551" t="s">
        <v>3</v>
      </c>
      <c r="DG551" t="s">
        <v>3</v>
      </c>
      <c r="DH551" t="s">
        <v>3</v>
      </c>
      <c r="DI551" t="s">
        <v>3</v>
      </c>
      <c r="DJ551" t="s">
        <v>3</v>
      </c>
      <c r="DK551" t="s">
        <v>3</v>
      </c>
      <c r="DL551" t="s">
        <v>3</v>
      </c>
      <c r="DM551" t="s">
        <v>3</v>
      </c>
      <c r="DN551">
        <v>0</v>
      </c>
      <c r="DO551">
        <v>0</v>
      </c>
      <c r="DP551">
        <v>1</v>
      </c>
      <c r="DQ551">
        <v>1</v>
      </c>
      <c r="DU551">
        <v>1003</v>
      </c>
      <c r="DV551" t="s">
        <v>151</v>
      </c>
      <c r="DW551" t="s">
        <v>151</v>
      </c>
      <c r="DX551">
        <v>100</v>
      </c>
      <c r="DZ551" t="s">
        <v>3</v>
      </c>
      <c r="EA551" t="s">
        <v>3</v>
      </c>
      <c r="EB551" t="s">
        <v>3</v>
      </c>
      <c r="EC551" t="s">
        <v>3</v>
      </c>
      <c r="EE551">
        <v>45799455</v>
      </c>
      <c r="EF551">
        <v>3</v>
      </c>
      <c r="EG551" t="s">
        <v>25</v>
      </c>
      <c r="EH551">
        <v>0</v>
      </c>
      <c r="EI551" t="s">
        <v>3</v>
      </c>
      <c r="EJ551">
        <v>2</v>
      </c>
      <c r="EK551">
        <v>108001</v>
      </c>
      <c r="EL551" t="s">
        <v>26</v>
      </c>
      <c r="EM551" t="s">
        <v>27</v>
      </c>
      <c r="EO551" t="s">
        <v>786</v>
      </c>
      <c r="EQ551">
        <v>131584</v>
      </c>
      <c r="ER551">
        <v>0</v>
      </c>
      <c r="ES551">
        <v>0</v>
      </c>
      <c r="ET551">
        <v>0</v>
      </c>
      <c r="EU551">
        <v>0</v>
      </c>
      <c r="EV551">
        <v>0</v>
      </c>
      <c r="EW551">
        <v>16.29</v>
      </c>
      <c r="EX551">
        <v>0.01</v>
      </c>
      <c r="EY551">
        <v>0</v>
      </c>
      <c r="FQ551">
        <v>0</v>
      </c>
      <c r="FR551">
        <v>0</v>
      </c>
      <c r="FS551">
        <v>0</v>
      </c>
      <c r="FX551">
        <v>97</v>
      </c>
      <c r="FY551">
        <v>51</v>
      </c>
      <c r="GA551" t="s">
        <v>3</v>
      </c>
      <c r="GD551">
        <v>1</v>
      </c>
      <c r="GF551">
        <v>2146178230</v>
      </c>
      <c r="GG551">
        <v>2</v>
      </c>
      <c r="GH551">
        <v>1</v>
      </c>
      <c r="GI551">
        <v>-2</v>
      </c>
      <c r="GJ551">
        <v>0</v>
      </c>
      <c r="GK551">
        <v>0</v>
      </c>
      <c r="GL551">
        <f t="shared" si="432"/>
        <v>0</v>
      </c>
      <c r="GM551">
        <f t="shared" si="433"/>
        <v>6353.83</v>
      </c>
      <c r="GN551">
        <f t="shared" si="434"/>
        <v>0</v>
      </c>
      <c r="GO551">
        <f t="shared" si="435"/>
        <v>6353.83</v>
      </c>
      <c r="GP551">
        <f t="shared" si="436"/>
        <v>0</v>
      </c>
      <c r="GR551">
        <v>0</v>
      </c>
      <c r="GS551">
        <v>0</v>
      </c>
      <c r="GT551">
        <v>0</v>
      </c>
      <c r="GU551" t="s">
        <v>3</v>
      </c>
      <c r="GV551">
        <f t="shared" si="437"/>
        <v>0</v>
      </c>
      <c r="GW551">
        <v>1</v>
      </c>
      <c r="GX551">
        <f t="shared" si="438"/>
        <v>0</v>
      </c>
      <c r="HA551">
        <v>0</v>
      </c>
      <c r="HB551">
        <v>0</v>
      </c>
      <c r="HC551">
        <f t="shared" si="439"/>
        <v>0</v>
      </c>
      <c r="HE551" t="s">
        <v>3</v>
      </c>
      <c r="HF551" t="s">
        <v>3</v>
      </c>
      <c r="HM551" t="s">
        <v>3</v>
      </c>
      <c r="HN551" t="s">
        <v>29</v>
      </c>
      <c r="HO551" t="s">
        <v>30</v>
      </c>
      <c r="HP551" t="s">
        <v>26</v>
      </c>
      <c r="HQ551" t="s">
        <v>26</v>
      </c>
      <c r="HS551">
        <v>0</v>
      </c>
      <c r="IK551">
        <v>0</v>
      </c>
    </row>
    <row r="552" spans="1:245" x14ac:dyDescent="0.2">
      <c r="A552">
        <v>17</v>
      </c>
      <c r="B552">
        <v>1</v>
      </c>
      <c r="E552" t="s">
        <v>787</v>
      </c>
      <c r="F552" t="s">
        <v>199</v>
      </c>
      <c r="G552" t="s">
        <v>788</v>
      </c>
      <c r="H552" t="s">
        <v>156</v>
      </c>
      <c r="I552">
        <f>ROUND(20,7)</f>
        <v>20</v>
      </c>
      <c r="J552">
        <v>0</v>
      </c>
      <c r="K552">
        <f>ROUND(20,7)</f>
        <v>20</v>
      </c>
      <c r="O552">
        <f t="shared" si="419"/>
        <v>12000</v>
      </c>
      <c r="P552">
        <f>ROUND(CQ552*I552,2)</f>
        <v>12000</v>
      </c>
      <c r="Q552">
        <f>ROUND(CR552*I552,2)</f>
        <v>0</v>
      </c>
      <c r="R552">
        <f>ROUND(CS552*I552,2)</f>
        <v>0</v>
      </c>
      <c r="S552">
        <f>ROUND(CT552*I552,2)</f>
        <v>0</v>
      </c>
      <c r="T552">
        <f t="shared" si="420"/>
        <v>0</v>
      </c>
      <c r="U552">
        <f>ROUND(CV552*I552,7)</f>
        <v>0</v>
      </c>
      <c r="V552">
        <f>ROUND(CW552*I552,7)</f>
        <v>0</v>
      </c>
      <c r="W552">
        <f t="shared" si="421"/>
        <v>0</v>
      </c>
      <c r="X552">
        <f t="shared" si="422"/>
        <v>0</v>
      </c>
      <c r="Y552">
        <f t="shared" si="423"/>
        <v>0</v>
      </c>
      <c r="AA552">
        <v>48216218</v>
      </c>
      <c r="AB552">
        <f t="shared" si="424"/>
        <v>600</v>
      </c>
      <c r="AC552">
        <f>ROUND((ES552),6)</f>
        <v>600</v>
      </c>
      <c r="AD552">
        <f>ROUND((((ET552)-(EU552))+AE552),6)</f>
        <v>0</v>
      </c>
      <c r="AE552">
        <f>ROUND((EU552),6)</f>
        <v>0</v>
      </c>
      <c r="AF552">
        <f>ROUND((EV552),6)</f>
        <v>0</v>
      </c>
      <c r="AG552">
        <f t="shared" si="425"/>
        <v>0</v>
      </c>
      <c r="AH552">
        <f>(EW552)</f>
        <v>0</v>
      </c>
      <c r="AI552">
        <f>(EX552)</f>
        <v>0</v>
      </c>
      <c r="AJ552">
        <f t="shared" si="426"/>
        <v>0</v>
      </c>
      <c r="AK552">
        <v>600</v>
      </c>
      <c r="AL552">
        <v>600</v>
      </c>
      <c r="AM552">
        <v>0</v>
      </c>
      <c r="AN552">
        <v>0</v>
      </c>
      <c r="AO552">
        <v>0</v>
      </c>
      <c r="AP552">
        <v>0</v>
      </c>
      <c r="AQ552">
        <v>0</v>
      </c>
      <c r="AR552">
        <v>0</v>
      </c>
      <c r="AS552">
        <v>0</v>
      </c>
      <c r="AT552">
        <v>0</v>
      </c>
      <c r="AU552">
        <v>0</v>
      </c>
      <c r="AV552">
        <v>1</v>
      </c>
      <c r="AW552">
        <v>1</v>
      </c>
      <c r="AZ552">
        <v>1</v>
      </c>
      <c r="BA552">
        <v>1</v>
      </c>
      <c r="BB552">
        <v>1</v>
      </c>
      <c r="BC552">
        <v>1</v>
      </c>
      <c r="BD552" t="s">
        <v>3</v>
      </c>
      <c r="BE552" t="s">
        <v>3</v>
      </c>
      <c r="BF552" t="s">
        <v>3</v>
      </c>
      <c r="BG552" t="s">
        <v>3</v>
      </c>
      <c r="BH552">
        <v>3</v>
      </c>
      <c r="BI552">
        <v>2</v>
      </c>
      <c r="BJ552" t="s">
        <v>789</v>
      </c>
      <c r="BM552">
        <v>1100</v>
      </c>
      <c r="BN552">
        <v>0</v>
      </c>
      <c r="BO552" t="s">
        <v>3</v>
      </c>
      <c r="BP552">
        <v>0</v>
      </c>
      <c r="BQ552">
        <v>8</v>
      </c>
      <c r="BR552">
        <v>0</v>
      </c>
      <c r="BS552">
        <v>1</v>
      </c>
      <c r="BT552">
        <v>1</v>
      </c>
      <c r="BU552">
        <v>1</v>
      </c>
      <c r="BV552">
        <v>1</v>
      </c>
      <c r="BW552">
        <v>1</v>
      </c>
      <c r="BX552">
        <v>1</v>
      </c>
      <c r="BY552" t="s">
        <v>3</v>
      </c>
      <c r="BZ552">
        <v>0</v>
      </c>
      <c r="CA552">
        <v>0</v>
      </c>
      <c r="CB552" t="s">
        <v>3</v>
      </c>
      <c r="CE552">
        <v>0</v>
      </c>
      <c r="CF552">
        <v>0</v>
      </c>
      <c r="CG552">
        <v>0</v>
      </c>
      <c r="CM552">
        <v>0</v>
      </c>
      <c r="CN552" t="s">
        <v>3</v>
      </c>
      <c r="CO552">
        <v>0</v>
      </c>
      <c r="CP552">
        <f t="shared" si="427"/>
        <v>12000</v>
      </c>
      <c r="CQ552">
        <f>ROUND(AL552*BC552,2)</f>
        <v>600</v>
      </c>
      <c r="CR552">
        <f>ROUND(AM552*BB552,2)</f>
        <v>0</v>
      </c>
      <c r="CS552">
        <f>ROUND(AN552*BS552,2)</f>
        <v>0</v>
      </c>
      <c r="CT552">
        <f>ROUND(AO552*BA552,2)</f>
        <v>0</v>
      </c>
      <c r="CU552">
        <f t="shared" si="428"/>
        <v>0</v>
      </c>
      <c r="CV552">
        <f>AH552</f>
        <v>0</v>
      </c>
      <c r="CW552">
        <f>AI552</f>
        <v>0</v>
      </c>
      <c r="CX552">
        <f t="shared" si="429"/>
        <v>0</v>
      </c>
      <c r="CY552">
        <f t="shared" si="430"/>
        <v>0</v>
      </c>
      <c r="CZ552">
        <f t="shared" si="431"/>
        <v>0</v>
      </c>
      <c r="DC552" t="s">
        <v>3</v>
      </c>
      <c r="DD552" t="s">
        <v>3</v>
      </c>
      <c r="DE552" t="s">
        <v>3</v>
      </c>
      <c r="DF552" t="s">
        <v>3</v>
      </c>
      <c r="DG552" t="s">
        <v>3</v>
      </c>
      <c r="DH552" t="s">
        <v>3</v>
      </c>
      <c r="DI552" t="s">
        <v>3</v>
      </c>
      <c r="DJ552" t="s">
        <v>3</v>
      </c>
      <c r="DK552" t="s">
        <v>3</v>
      </c>
      <c r="DL552" t="s">
        <v>3</v>
      </c>
      <c r="DM552" t="s">
        <v>3</v>
      </c>
      <c r="DN552">
        <v>0</v>
      </c>
      <c r="DO552">
        <v>0</v>
      </c>
      <c r="DP552">
        <v>1</v>
      </c>
      <c r="DQ552">
        <v>1</v>
      </c>
      <c r="DU552">
        <v>1003</v>
      </c>
      <c r="DV552" t="s">
        <v>156</v>
      </c>
      <c r="DW552" t="s">
        <v>156</v>
      </c>
      <c r="DX552">
        <v>1</v>
      </c>
      <c r="DZ552" t="s">
        <v>3</v>
      </c>
      <c r="EA552" t="s">
        <v>3</v>
      </c>
      <c r="EB552" t="s">
        <v>3</v>
      </c>
      <c r="EC552" t="s">
        <v>3</v>
      </c>
      <c r="EE552">
        <v>45799882</v>
      </c>
      <c r="EF552">
        <v>8</v>
      </c>
      <c r="EG552" t="s">
        <v>105</v>
      </c>
      <c r="EH552">
        <v>0</v>
      </c>
      <c r="EI552" t="s">
        <v>3</v>
      </c>
      <c r="EJ552">
        <v>1</v>
      </c>
      <c r="EK552">
        <v>1100</v>
      </c>
      <c r="EL552" t="s">
        <v>106</v>
      </c>
      <c r="EM552" t="s">
        <v>107</v>
      </c>
      <c r="EO552" t="s">
        <v>3</v>
      </c>
      <c r="EQ552">
        <v>131072</v>
      </c>
      <c r="ER552">
        <v>0</v>
      </c>
      <c r="ES552">
        <v>600</v>
      </c>
      <c r="ET552">
        <v>0</v>
      </c>
      <c r="EU552">
        <v>0</v>
      </c>
      <c r="EV552">
        <v>0</v>
      </c>
      <c r="EW552">
        <v>0</v>
      </c>
      <c r="EX552">
        <v>0</v>
      </c>
      <c r="EY552">
        <v>0</v>
      </c>
      <c r="FQ552">
        <v>0</v>
      </c>
      <c r="FR552">
        <v>0</v>
      </c>
      <c r="FS552">
        <v>0</v>
      </c>
      <c r="FX552">
        <v>0</v>
      </c>
      <c r="FY552">
        <v>0</v>
      </c>
      <c r="GA552" t="s">
        <v>3</v>
      </c>
      <c r="GD552">
        <v>1</v>
      </c>
      <c r="GF552">
        <v>1197001832</v>
      </c>
      <c r="GG552">
        <v>2</v>
      </c>
      <c r="GH552">
        <v>0</v>
      </c>
      <c r="GI552">
        <v>-2</v>
      </c>
      <c r="GJ552">
        <v>0</v>
      </c>
      <c r="GK552">
        <v>0</v>
      </c>
      <c r="GL552">
        <f t="shared" si="432"/>
        <v>0</v>
      </c>
      <c r="GM552">
        <f t="shared" si="433"/>
        <v>12000</v>
      </c>
      <c r="GN552">
        <f t="shared" si="434"/>
        <v>0</v>
      </c>
      <c r="GO552">
        <f t="shared" si="435"/>
        <v>12000</v>
      </c>
      <c r="GP552">
        <f t="shared" si="436"/>
        <v>0</v>
      </c>
      <c r="GR552">
        <v>0</v>
      </c>
      <c r="GS552">
        <v>0</v>
      </c>
      <c r="GT552">
        <v>0</v>
      </c>
      <c r="GU552" t="s">
        <v>3</v>
      </c>
      <c r="GV552">
        <f t="shared" si="437"/>
        <v>0</v>
      </c>
      <c r="GW552">
        <v>1</v>
      </c>
      <c r="GX552">
        <f t="shared" si="438"/>
        <v>0</v>
      </c>
      <c r="HA552">
        <v>0</v>
      </c>
      <c r="HB552">
        <v>0</v>
      </c>
      <c r="HC552">
        <f t="shared" si="439"/>
        <v>0</v>
      </c>
      <c r="HE552" t="s">
        <v>3</v>
      </c>
      <c r="HF552" t="s">
        <v>3</v>
      </c>
      <c r="HM552" t="s">
        <v>3</v>
      </c>
      <c r="HN552" t="s">
        <v>3</v>
      </c>
      <c r="HO552" t="s">
        <v>3</v>
      </c>
      <c r="HP552" t="s">
        <v>3</v>
      </c>
      <c r="HQ552" t="s">
        <v>3</v>
      </c>
      <c r="HS552">
        <v>0</v>
      </c>
      <c r="IK552">
        <v>0</v>
      </c>
    </row>
    <row r="553" spans="1:245" x14ac:dyDescent="0.2">
      <c r="A553">
        <v>19</v>
      </c>
      <c r="B553">
        <v>1</v>
      </c>
      <c r="F553" t="s">
        <v>3</v>
      </c>
      <c r="G553" t="s">
        <v>790</v>
      </c>
      <c r="H553" t="s">
        <v>3</v>
      </c>
      <c r="AA553">
        <v>1</v>
      </c>
      <c r="IK553">
        <v>0</v>
      </c>
    </row>
    <row r="554" spans="1:245" x14ac:dyDescent="0.2">
      <c r="A554">
        <v>17</v>
      </c>
      <c r="B554">
        <v>1</v>
      </c>
      <c r="C554">
        <f>ROW(SmtRes!A848)</f>
        <v>848</v>
      </c>
      <c r="D554">
        <f>ROW(EtalonRes!A848)</f>
        <v>848</v>
      </c>
      <c r="E554" t="s">
        <v>791</v>
      </c>
      <c r="F554" t="s">
        <v>139</v>
      </c>
      <c r="G554" t="s">
        <v>140</v>
      </c>
      <c r="H554" t="s">
        <v>23</v>
      </c>
      <c r="I554">
        <f>ROUND(1,7)</f>
        <v>1</v>
      </c>
      <c r="J554">
        <v>0</v>
      </c>
      <c r="K554">
        <f>ROUND(1,7)</f>
        <v>1</v>
      </c>
      <c r="O554">
        <f t="shared" ref="O554:O578" si="443">ROUND(CP554,2)</f>
        <v>6145.21</v>
      </c>
      <c r="P554">
        <f>SUMIF(SmtRes!AQ843:'SmtRes'!AQ848,"=1",SmtRes!DF843:'SmtRes'!DF848)</f>
        <v>257.77</v>
      </c>
      <c r="Q554">
        <f>SUMIF(SmtRes!AQ843:'SmtRes'!AQ848,"=1",SmtRes!DG843:'SmtRes'!DG848)</f>
        <v>0</v>
      </c>
      <c r="R554">
        <f>SUMIF(SmtRes!AQ843:'SmtRes'!AQ848,"=1",SmtRes!DH843:'SmtRes'!DH848)</f>
        <v>0</v>
      </c>
      <c r="S554">
        <f>SUMIF(SmtRes!AQ843:'SmtRes'!AQ848,"=1",SmtRes!DI843:'SmtRes'!DI848)</f>
        <v>5887.44</v>
      </c>
      <c r="T554">
        <f t="shared" ref="T554:T578" si="444">ROUND(CU554*I554,2)</f>
        <v>0</v>
      </c>
      <c r="U554">
        <f>SUMIF(SmtRes!AQ843:'SmtRes'!AQ848,"=1",SmtRes!CV843:'SmtRes'!CV848)</f>
        <v>7.2</v>
      </c>
      <c r="V554">
        <f>SUMIF(SmtRes!AQ843:'SmtRes'!AQ848,"=1",SmtRes!CW843:'SmtRes'!CW848)</f>
        <v>0</v>
      </c>
      <c r="W554">
        <f t="shared" ref="W554:W578" si="445">ROUND(CX554*I554,2)</f>
        <v>0</v>
      </c>
      <c r="X554">
        <f t="shared" ref="X554:X578" si="446">ROUND(CY554,2)</f>
        <v>5298.7</v>
      </c>
      <c r="Y554">
        <f t="shared" ref="Y554:Y578" si="447">ROUND(CZ554,2)</f>
        <v>2708.22</v>
      </c>
      <c r="AA554">
        <v>48216218</v>
      </c>
      <c r="AB554">
        <f t="shared" ref="AB554:AB578" si="448">ROUND((AC554+AD554+AF554),6)</f>
        <v>6100.37644</v>
      </c>
      <c r="AC554">
        <f>ROUND((SUM(SmtRes!BQ843:'SmtRes'!BQ848)),6)</f>
        <v>212.93644</v>
      </c>
      <c r="AD554">
        <f>ROUND((((0)-(0))+AE554),6)</f>
        <v>0</v>
      </c>
      <c r="AE554">
        <f>ROUND((0),6)</f>
        <v>0</v>
      </c>
      <c r="AF554">
        <f>ROUND((SUM(SmtRes!BT843:'SmtRes'!BT848)),6)</f>
        <v>5887.44</v>
      </c>
      <c r="AG554">
        <f t="shared" ref="AG554:AG578" si="449">ROUND((AP554),6)</f>
        <v>0</v>
      </c>
      <c r="AH554">
        <f>(SUM(SmtRes!BU843:'SmtRes'!BU848))</f>
        <v>7.2</v>
      </c>
      <c r="AI554">
        <f>(0)</f>
        <v>0</v>
      </c>
      <c r="AJ554">
        <f t="shared" ref="AJ554:AJ578" si="450">(AS554)</f>
        <v>0</v>
      </c>
      <c r="AK554">
        <v>6100.3764400000009</v>
      </c>
      <c r="AL554">
        <v>212.93644</v>
      </c>
      <c r="AM554">
        <v>0</v>
      </c>
      <c r="AN554">
        <v>0</v>
      </c>
      <c r="AO554">
        <v>5887.4400000000005</v>
      </c>
      <c r="AP554">
        <v>0</v>
      </c>
      <c r="AQ554">
        <v>7.2</v>
      </c>
      <c r="AR554">
        <v>0</v>
      </c>
      <c r="AS554">
        <v>0</v>
      </c>
      <c r="AT554">
        <v>90</v>
      </c>
      <c r="AU554">
        <v>46</v>
      </c>
      <c r="AV554">
        <v>1</v>
      </c>
      <c r="AW554">
        <v>1</v>
      </c>
      <c r="AZ554">
        <v>1</v>
      </c>
      <c r="BA554">
        <v>1</v>
      </c>
      <c r="BB554">
        <v>1</v>
      </c>
      <c r="BC554">
        <v>1</v>
      </c>
      <c r="BD554" t="s">
        <v>3</v>
      </c>
      <c r="BE554" t="s">
        <v>3</v>
      </c>
      <c r="BF554" t="s">
        <v>3</v>
      </c>
      <c r="BG554" t="s">
        <v>3</v>
      </c>
      <c r="BH554">
        <v>0</v>
      </c>
      <c r="BI554">
        <v>2</v>
      </c>
      <c r="BJ554" t="s">
        <v>141</v>
      </c>
      <c r="BM554">
        <v>110011</v>
      </c>
      <c r="BN554">
        <v>0</v>
      </c>
      <c r="BO554" t="s">
        <v>3</v>
      </c>
      <c r="BP554">
        <v>0</v>
      </c>
      <c r="BQ554">
        <v>3</v>
      </c>
      <c r="BR554">
        <v>0</v>
      </c>
      <c r="BS554">
        <v>1</v>
      </c>
      <c r="BT554">
        <v>1</v>
      </c>
      <c r="BU554">
        <v>1</v>
      </c>
      <c r="BV554">
        <v>1</v>
      </c>
      <c r="BW554">
        <v>1</v>
      </c>
      <c r="BX554">
        <v>1</v>
      </c>
      <c r="BY554" t="s">
        <v>3</v>
      </c>
      <c r="BZ554">
        <v>90</v>
      </c>
      <c r="CA554">
        <v>46</v>
      </c>
      <c r="CB554" t="s">
        <v>3</v>
      </c>
      <c r="CE554">
        <v>0</v>
      </c>
      <c r="CF554">
        <v>0</v>
      </c>
      <c r="CG554">
        <v>0</v>
      </c>
      <c r="CM554">
        <v>0</v>
      </c>
      <c r="CN554" t="s">
        <v>3</v>
      </c>
      <c r="CO554">
        <v>0</v>
      </c>
      <c r="CP554">
        <f t="shared" ref="CP554:CP578" si="451">(P554+Q554+S554+R554)</f>
        <v>6145.2099999999991</v>
      </c>
      <c r="CQ554">
        <f>SUMIF(SmtRes!AQ843:'SmtRes'!AQ848,"=1",SmtRes!AA843:'SmtRes'!AA848)</f>
        <v>3161.34</v>
      </c>
      <c r="CR554">
        <f>SUMIF(SmtRes!AQ843:'SmtRes'!AQ848,"=1",SmtRes!AB843:'SmtRes'!AB848)</f>
        <v>0</v>
      </c>
      <c r="CS554">
        <f>SUMIF(SmtRes!AQ843:'SmtRes'!AQ848,"=1",SmtRes!AC843:'SmtRes'!AC848)</f>
        <v>0</v>
      </c>
      <c r="CT554">
        <f>SUMIF(SmtRes!AQ843:'SmtRes'!AQ848,"=1",SmtRes!AD843:'SmtRes'!AD848)</f>
        <v>817.7</v>
      </c>
      <c r="CU554">
        <f t="shared" ref="CU554:CU578" si="452">AG554</f>
        <v>0</v>
      </c>
      <c r="CV554">
        <f>SUMIF(SmtRes!AQ843:'SmtRes'!AQ848,"=1",SmtRes!BU843:'SmtRes'!BU848)</f>
        <v>7.2</v>
      </c>
      <c r="CW554">
        <f>SUMIF(SmtRes!AQ843:'SmtRes'!AQ848,"=1",SmtRes!BV843:'SmtRes'!BV848)</f>
        <v>0</v>
      </c>
      <c r="CX554">
        <f t="shared" ref="CX554:CX578" si="453">AJ554</f>
        <v>0</v>
      </c>
      <c r="CY554">
        <f>(((S554+R554)*AT554)/100)</f>
        <v>5298.6959999999999</v>
      </c>
      <c r="CZ554">
        <f>(((S554+R554)*AU554)/100)</f>
        <v>2708.2224000000001</v>
      </c>
      <c r="DC554" t="s">
        <v>3</v>
      </c>
      <c r="DD554" t="s">
        <v>3</v>
      </c>
      <c r="DE554" t="s">
        <v>3</v>
      </c>
      <c r="DF554" t="s">
        <v>3</v>
      </c>
      <c r="DG554" t="s">
        <v>3</v>
      </c>
      <c r="DH554" t="s">
        <v>3</v>
      </c>
      <c r="DI554" t="s">
        <v>3</v>
      </c>
      <c r="DJ554" t="s">
        <v>3</v>
      </c>
      <c r="DK554" t="s">
        <v>3</v>
      </c>
      <c r="DL554" t="s">
        <v>3</v>
      </c>
      <c r="DM554" t="s">
        <v>3</v>
      </c>
      <c r="DN554">
        <v>0</v>
      </c>
      <c r="DO554">
        <v>0</v>
      </c>
      <c r="DP554">
        <v>1</v>
      </c>
      <c r="DQ554">
        <v>1</v>
      </c>
      <c r="DU554">
        <v>1013</v>
      </c>
      <c r="DV554" t="s">
        <v>23</v>
      </c>
      <c r="DW554" t="s">
        <v>23</v>
      </c>
      <c r="DX554">
        <v>1</v>
      </c>
      <c r="DZ554" t="s">
        <v>3</v>
      </c>
      <c r="EA554" t="s">
        <v>3</v>
      </c>
      <c r="EB554" t="s">
        <v>3</v>
      </c>
      <c r="EC554" t="s">
        <v>3</v>
      </c>
      <c r="EE554">
        <v>45799543</v>
      </c>
      <c r="EF554">
        <v>3</v>
      </c>
      <c r="EG554" t="s">
        <v>25</v>
      </c>
      <c r="EH554">
        <v>0</v>
      </c>
      <c r="EI554" t="s">
        <v>3</v>
      </c>
      <c r="EJ554">
        <v>2</v>
      </c>
      <c r="EK554">
        <v>110011</v>
      </c>
      <c r="EL554" t="s">
        <v>60</v>
      </c>
      <c r="EM554" t="s">
        <v>61</v>
      </c>
      <c r="EO554" t="s">
        <v>792</v>
      </c>
      <c r="EQ554">
        <v>131584</v>
      </c>
      <c r="ER554">
        <v>0</v>
      </c>
      <c r="ES554">
        <v>0</v>
      </c>
      <c r="ET554">
        <v>0</v>
      </c>
      <c r="EU554">
        <v>0</v>
      </c>
      <c r="EV554">
        <v>0</v>
      </c>
      <c r="EW554">
        <v>7.2</v>
      </c>
      <c r="EX554">
        <v>0</v>
      </c>
      <c r="EY554">
        <v>0</v>
      </c>
      <c r="FQ554">
        <v>0</v>
      </c>
      <c r="FR554">
        <v>0</v>
      </c>
      <c r="FS554">
        <v>0</v>
      </c>
      <c r="FX554">
        <v>90</v>
      </c>
      <c r="FY554">
        <v>46</v>
      </c>
      <c r="GA554" t="s">
        <v>3</v>
      </c>
      <c r="GD554">
        <v>1</v>
      </c>
      <c r="GF554">
        <v>1055777875</v>
      </c>
      <c r="GG554">
        <v>2</v>
      </c>
      <c r="GH554">
        <v>1</v>
      </c>
      <c r="GI554">
        <v>-2</v>
      </c>
      <c r="GJ554">
        <v>0</v>
      </c>
      <c r="GK554">
        <v>0</v>
      </c>
      <c r="GL554">
        <f t="shared" ref="GL554:GL578" si="454">ROUND(IF(AND(BH554=3,BI554=3,FS554&lt;&gt;0),P554,0),2)</f>
        <v>0</v>
      </c>
      <c r="GM554">
        <f t="shared" ref="GM554:GM578" si="455">ROUND(O554+X554+Y554,2)+GX554</f>
        <v>14152.13</v>
      </c>
      <c r="GN554">
        <f t="shared" ref="GN554:GN578" si="456">IF(OR(BI554=0,BI554=1),GM554-GX554,0)</f>
        <v>0</v>
      </c>
      <c r="GO554">
        <f t="shared" ref="GO554:GO578" si="457">IF(BI554=2,GM554-GX554,0)</f>
        <v>14152.13</v>
      </c>
      <c r="GP554">
        <f t="shared" ref="GP554:GP578" si="458">IF(BI554=4,GM554-GX554,0)</f>
        <v>0</v>
      </c>
      <c r="GR554">
        <v>0</v>
      </c>
      <c r="GS554">
        <v>0</v>
      </c>
      <c r="GT554">
        <v>0</v>
      </c>
      <c r="GU554" t="s">
        <v>3</v>
      </c>
      <c r="GV554">
        <f t="shared" ref="GV554:GV578" si="459">ROUND((GT554),6)</f>
        <v>0</v>
      </c>
      <c r="GW554">
        <v>1</v>
      </c>
      <c r="GX554">
        <f t="shared" ref="GX554:GX578" si="460">ROUND(HC554*I554,2)</f>
        <v>0</v>
      </c>
      <c r="HA554">
        <v>0</v>
      </c>
      <c r="HB554">
        <v>0</v>
      </c>
      <c r="HC554">
        <f t="shared" ref="HC554:HC578" si="461">GV554*GW554</f>
        <v>0</v>
      </c>
      <c r="HE554" t="s">
        <v>3</v>
      </c>
      <c r="HF554" t="s">
        <v>3</v>
      </c>
      <c r="HM554" t="s">
        <v>3</v>
      </c>
      <c r="HN554" t="s">
        <v>63</v>
      </c>
      <c r="HO554" t="s">
        <v>64</v>
      </c>
      <c r="HP554" t="s">
        <v>60</v>
      </c>
      <c r="HQ554" t="s">
        <v>60</v>
      </c>
      <c r="HS554">
        <v>0</v>
      </c>
      <c r="IK554">
        <v>0</v>
      </c>
    </row>
    <row r="555" spans="1:245" x14ac:dyDescent="0.2">
      <c r="A555">
        <v>17</v>
      </c>
      <c r="B555">
        <v>1</v>
      </c>
      <c r="E555" t="s">
        <v>793</v>
      </c>
      <c r="F555" t="s">
        <v>665</v>
      </c>
      <c r="G555" t="s">
        <v>794</v>
      </c>
      <c r="H555" t="s">
        <v>430</v>
      </c>
      <c r="I555">
        <f>ROUND(1,7)</f>
        <v>1</v>
      </c>
      <c r="J555">
        <v>0</v>
      </c>
      <c r="K555">
        <f>ROUND(1,7)</f>
        <v>1</v>
      </c>
      <c r="O555">
        <f t="shared" si="443"/>
        <v>38409.199999999997</v>
      </c>
      <c r="P555">
        <f>ROUND(CQ555*I555,2)</f>
        <v>38409.199999999997</v>
      </c>
      <c r="Q555">
        <f>ROUND(CR555*I555,2)</f>
        <v>0</v>
      </c>
      <c r="R555">
        <f>ROUND(CS555*I555,2)</f>
        <v>0</v>
      </c>
      <c r="S555">
        <f>ROUND(CT555*I555,2)</f>
        <v>0</v>
      </c>
      <c r="T555">
        <f t="shared" si="444"/>
        <v>0</v>
      </c>
      <c r="U555">
        <f>ROUND(CV555*I555,7)</f>
        <v>0</v>
      </c>
      <c r="V555">
        <f>ROUND(CW555*I555,7)</f>
        <v>0</v>
      </c>
      <c r="W555">
        <f t="shared" si="445"/>
        <v>0</v>
      </c>
      <c r="X555">
        <f t="shared" si="446"/>
        <v>0</v>
      </c>
      <c r="Y555">
        <f t="shared" si="447"/>
        <v>0</v>
      </c>
      <c r="AA555">
        <v>48216218</v>
      </c>
      <c r="AB555">
        <f t="shared" si="448"/>
        <v>38409.199999999997</v>
      </c>
      <c r="AC555">
        <f>ROUND((ES555),6)</f>
        <v>38409.199999999997</v>
      </c>
      <c r="AD555">
        <f>ROUND((((ET555)-(EU555))+AE555),6)</f>
        <v>0</v>
      </c>
      <c r="AE555">
        <f>ROUND((EU555),6)</f>
        <v>0</v>
      </c>
      <c r="AF555">
        <f>ROUND((EV555),6)</f>
        <v>0</v>
      </c>
      <c r="AG555">
        <f t="shared" si="449"/>
        <v>0</v>
      </c>
      <c r="AH555">
        <f>(EW555)</f>
        <v>0</v>
      </c>
      <c r="AI555">
        <f>(EX555)</f>
        <v>0</v>
      </c>
      <c r="AJ555">
        <f t="shared" si="450"/>
        <v>0</v>
      </c>
      <c r="AK555">
        <v>38409.199999999997</v>
      </c>
      <c r="AL555">
        <v>38409.199999999997</v>
      </c>
      <c r="AM555">
        <v>0</v>
      </c>
      <c r="AN555">
        <v>0</v>
      </c>
      <c r="AO555">
        <v>0</v>
      </c>
      <c r="AP555">
        <v>0</v>
      </c>
      <c r="AQ555">
        <v>0</v>
      </c>
      <c r="AR555">
        <v>0</v>
      </c>
      <c r="AS555">
        <v>0</v>
      </c>
      <c r="AT555">
        <v>0</v>
      </c>
      <c r="AU555">
        <v>0</v>
      </c>
      <c r="AV555">
        <v>1</v>
      </c>
      <c r="AW555">
        <v>1</v>
      </c>
      <c r="AZ555">
        <v>1</v>
      </c>
      <c r="BA555">
        <v>1</v>
      </c>
      <c r="BB555">
        <v>1</v>
      </c>
      <c r="BC555">
        <v>1</v>
      </c>
      <c r="BD555" t="s">
        <v>3</v>
      </c>
      <c r="BE555" t="s">
        <v>3</v>
      </c>
      <c r="BF555" t="s">
        <v>3</v>
      </c>
      <c r="BG555" t="s">
        <v>3</v>
      </c>
      <c r="BH555">
        <v>3</v>
      </c>
      <c r="BI555">
        <v>3</v>
      </c>
      <c r="BJ555" t="s">
        <v>795</v>
      </c>
      <c r="BM555">
        <v>100</v>
      </c>
      <c r="BN555">
        <v>0</v>
      </c>
      <c r="BO555" t="s">
        <v>3</v>
      </c>
      <c r="BP555">
        <v>0</v>
      </c>
      <c r="BQ555">
        <v>5</v>
      </c>
      <c r="BR555">
        <v>0</v>
      </c>
      <c r="BS555">
        <v>1</v>
      </c>
      <c r="BT555">
        <v>1</v>
      </c>
      <c r="BU555">
        <v>1</v>
      </c>
      <c r="BV555">
        <v>1</v>
      </c>
      <c r="BW555">
        <v>1</v>
      </c>
      <c r="BX555">
        <v>1</v>
      </c>
      <c r="BY555" t="s">
        <v>3</v>
      </c>
      <c r="BZ555">
        <v>0</v>
      </c>
      <c r="CA555">
        <v>0</v>
      </c>
      <c r="CB555" t="s">
        <v>3</v>
      </c>
      <c r="CE555">
        <v>0</v>
      </c>
      <c r="CF555">
        <v>0</v>
      </c>
      <c r="CG555">
        <v>0</v>
      </c>
      <c r="CM555">
        <v>0</v>
      </c>
      <c r="CN555" t="s">
        <v>3</v>
      </c>
      <c r="CO555">
        <v>0</v>
      </c>
      <c r="CP555">
        <f t="shared" si="451"/>
        <v>38409.199999999997</v>
      </c>
      <c r="CQ555">
        <f>ROUND(AL555*BC555,2)</f>
        <v>38409.199999999997</v>
      </c>
      <c r="CR555">
        <f>ROUND(AM555*BB555,2)</f>
        <v>0</v>
      </c>
      <c r="CS555">
        <f>ROUND(AN555*BS555,2)</f>
        <v>0</v>
      </c>
      <c r="CT555">
        <f>ROUND(AO555*BA555,2)</f>
        <v>0</v>
      </c>
      <c r="CU555">
        <f t="shared" si="452"/>
        <v>0</v>
      </c>
      <c r="CV555">
        <f>AH555</f>
        <v>0</v>
      </c>
      <c r="CW555">
        <f>AI555</f>
        <v>0</v>
      </c>
      <c r="CX555">
        <f t="shared" si="453"/>
        <v>0</v>
      </c>
      <c r="CY555">
        <f>0</f>
        <v>0</v>
      </c>
      <c r="CZ555">
        <f>0</f>
        <v>0</v>
      </c>
      <c r="DC555" t="s">
        <v>3</v>
      </c>
      <c r="DD555" t="s">
        <v>3</v>
      </c>
      <c r="DE555" t="s">
        <v>3</v>
      </c>
      <c r="DF555" t="s">
        <v>3</v>
      </c>
      <c r="DG555" t="s">
        <v>3</v>
      </c>
      <c r="DH555" t="s">
        <v>3</v>
      </c>
      <c r="DI555" t="s">
        <v>3</v>
      </c>
      <c r="DJ555" t="s">
        <v>3</v>
      </c>
      <c r="DK555" t="s">
        <v>3</v>
      </c>
      <c r="DL555" t="s">
        <v>3</v>
      </c>
      <c r="DM555" t="s">
        <v>3</v>
      </c>
      <c r="DN555">
        <v>0</v>
      </c>
      <c r="DO555">
        <v>0</v>
      </c>
      <c r="DP555">
        <v>1</v>
      </c>
      <c r="DQ555">
        <v>1</v>
      </c>
      <c r="DU555">
        <v>1013</v>
      </c>
      <c r="DV555" t="s">
        <v>430</v>
      </c>
      <c r="DW555" t="s">
        <v>430</v>
      </c>
      <c r="DX555">
        <v>1</v>
      </c>
      <c r="DZ555" t="s">
        <v>3</v>
      </c>
      <c r="EA555" t="s">
        <v>3</v>
      </c>
      <c r="EB555" t="s">
        <v>3</v>
      </c>
      <c r="EC555" t="s">
        <v>3</v>
      </c>
      <c r="EE555">
        <v>45799867</v>
      </c>
      <c r="EF555">
        <v>5</v>
      </c>
      <c r="EG555" t="s">
        <v>39</v>
      </c>
      <c r="EH555">
        <v>0</v>
      </c>
      <c r="EI555" t="s">
        <v>3</v>
      </c>
      <c r="EJ555">
        <v>3</v>
      </c>
      <c r="EK555">
        <v>100</v>
      </c>
      <c r="EL555" t="s">
        <v>40</v>
      </c>
      <c r="EM555" t="s">
        <v>41</v>
      </c>
      <c r="EO555" t="s">
        <v>3</v>
      </c>
      <c r="EQ555">
        <v>131072</v>
      </c>
      <c r="ER555">
        <v>0</v>
      </c>
      <c r="ES555">
        <v>38409.199999999997</v>
      </c>
      <c r="ET555">
        <v>0</v>
      </c>
      <c r="EU555">
        <v>0</v>
      </c>
      <c r="EV555">
        <v>0</v>
      </c>
      <c r="EW555">
        <v>0</v>
      </c>
      <c r="EX555">
        <v>0</v>
      </c>
      <c r="EY555">
        <v>0</v>
      </c>
      <c r="FQ555">
        <v>0</v>
      </c>
      <c r="FR555">
        <f>P555</f>
        <v>38409.199999999997</v>
      </c>
      <c r="FS555">
        <v>0</v>
      </c>
      <c r="FX555">
        <v>0</v>
      </c>
      <c r="FY555">
        <v>0</v>
      </c>
      <c r="GA555" t="s">
        <v>3</v>
      </c>
      <c r="GD555">
        <v>1</v>
      </c>
      <c r="GF555">
        <v>84131411</v>
      </c>
      <c r="GG555">
        <v>2</v>
      </c>
      <c r="GH555">
        <v>0</v>
      </c>
      <c r="GI555">
        <v>-2</v>
      </c>
      <c r="GJ555">
        <v>0</v>
      </c>
      <c r="GK555">
        <v>0</v>
      </c>
      <c r="GL555">
        <f t="shared" si="454"/>
        <v>0</v>
      </c>
      <c r="GM555">
        <f t="shared" si="455"/>
        <v>38409.199999999997</v>
      </c>
      <c r="GN555">
        <f t="shared" si="456"/>
        <v>0</v>
      </c>
      <c r="GO555">
        <f t="shared" si="457"/>
        <v>0</v>
      </c>
      <c r="GP555">
        <f t="shared" si="458"/>
        <v>0</v>
      </c>
      <c r="GR555">
        <v>0</v>
      </c>
      <c r="GS555">
        <v>0</v>
      </c>
      <c r="GT555">
        <v>0</v>
      </c>
      <c r="GU555" t="s">
        <v>3</v>
      </c>
      <c r="GV555">
        <f t="shared" si="459"/>
        <v>0</v>
      </c>
      <c r="GW555">
        <v>1</v>
      </c>
      <c r="GX555">
        <f t="shared" si="460"/>
        <v>0</v>
      </c>
      <c r="HA555">
        <v>0</v>
      </c>
      <c r="HB555">
        <v>0</v>
      </c>
      <c r="HC555">
        <f t="shared" si="461"/>
        <v>0</v>
      </c>
      <c r="HE555" t="s">
        <v>3</v>
      </c>
      <c r="HF555" t="s">
        <v>3</v>
      </c>
      <c r="HM555" t="s">
        <v>3</v>
      </c>
      <c r="HN555" t="s">
        <v>3</v>
      </c>
      <c r="HO555" t="s">
        <v>3</v>
      </c>
      <c r="HP555" t="s">
        <v>3</v>
      </c>
      <c r="HQ555" t="s">
        <v>3</v>
      </c>
      <c r="HS555">
        <v>0</v>
      </c>
      <c r="IK555">
        <v>0</v>
      </c>
    </row>
    <row r="556" spans="1:245" x14ac:dyDescent="0.2">
      <c r="A556">
        <v>17</v>
      </c>
      <c r="B556">
        <v>1</v>
      </c>
      <c r="C556">
        <f>ROW(SmtRes!A854)</f>
        <v>854</v>
      </c>
      <c r="D556">
        <f>ROW(EtalonRes!A854)</f>
        <v>854</v>
      </c>
      <c r="E556" t="s">
        <v>796</v>
      </c>
      <c r="F556" t="s">
        <v>49</v>
      </c>
      <c r="G556" t="s">
        <v>50</v>
      </c>
      <c r="H556" t="s">
        <v>23</v>
      </c>
      <c r="I556">
        <f>ROUND(2,7)</f>
        <v>2</v>
      </c>
      <c r="J556">
        <v>0</v>
      </c>
      <c r="K556">
        <f>ROUND(2,7)</f>
        <v>2</v>
      </c>
      <c r="O556">
        <f t="shared" si="443"/>
        <v>9003.5300000000007</v>
      </c>
      <c r="P556">
        <f>SUMIF(SmtRes!AQ849:'SmtRes'!AQ854,"=1",SmtRes!DF849:'SmtRes'!DF854)</f>
        <v>942.23</v>
      </c>
      <c r="Q556">
        <f>SUMIF(SmtRes!AQ849:'SmtRes'!AQ854,"=1",SmtRes!DG849:'SmtRes'!DG854)</f>
        <v>0</v>
      </c>
      <c r="R556">
        <f>SUMIF(SmtRes!AQ849:'SmtRes'!AQ854,"=1",SmtRes!DH849:'SmtRes'!DH854)</f>
        <v>0</v>
      </c>
      <c r="S556">
        <f>SUMIF(SmtRes!AQ849:'SmtRes'!AQ854,"=1",SmtRes!DI849:'SmtRes'!DI854)</f>
        <v>8061.3</v>
      </c>
      <c r="T556">
        <f t="shared" si="444"/>
        <v>0</v>
      </c>
      <c r="U556">
        <f>SUMIF(SmtRes!AQ849:'SmtRes'!AQ854,"=1",SmtRes!CV849:'SmtRes'!CV854)</f>
        <v>10.3</v>
      </c>
      <c r="V556">
        <f>SUMIF(SmtRes!AQ849:'SmtRes'!AQ854,"=1",SmtRes!CW849:'SmtRes'!CW854)</f>
        <v>0</v>
      </c>
      <c r="W556">
        <f t="shared" si="445"/>
        <v>0</v>
      </c>
      <c r="X556">
        <f t="shared" si="446"/>
        <v>7819.46</v>
      </c>
      <c r="Y556">
        <f t="shared" si="447"/>
        <v>4111.26</v>
      </c>
      <c r="AA556">
        <v>48216218</v>
      </c>
      <c r="AB556">
        <f t="shared" si="448"/>
        <v>4468.8938980000003</v>
      </c>
      <c r="AC556">
        <f>ROUND((SUM(SmtRes!BQ849:'SmtRes'!BQ854)),6)</f>
        <v>438.246398</v>
      </c>
      <c r="AD556">
        <f>ROUND((((0)-(0))+AE556),6)</f>
        <v>0</v>
      </c>
      <c r="AE556">
        <f>ROUND((0),6)</f>
        <v>0</v>
      </c>
      <c r="AF556">
        <f>ROUND((SUM(SmtRes!BT849:'SmtRes'!BT854)),6)</f>
        <v>4030.6475</v>
      </c>
      <c r="AG556">
        <f t="shared" si="449"/>
        <v>0</v>
      </c>
      <c r="AH556">
        <f>(SUM(SmtRes!BU849:'SmtRes'!BU854))</f>
        <v>5.15</v>
      </c>
      <c r="AI556">
        <f>(0)</f>
        <v>0</v>
      </c>
      <c r="AJ556">
        <f t="shared" si="450"/>
        <v>0</v>
      </c>
      <c r="AK556">
        <v>4468.8938977999996</v>
      </c>
      <c r="AL556">
        <v>438.24639780000001</v>
      </c>
      <c r="AM556">
        <v>0</v>
      </c>
      <c r="AN556">
        <v>0</v>
      </c>
      <c r="AO556">
        <v>4030.6475</v>
      </c>
      <c r="AP556">
        <v>0</v>
      </c>
      <c r="AQ556">
        <v>5.15</v>
      </c>
      <c r="AR556">
        <v>0</v>
      </c>
      <c r="AS556">
        <v>0</v>
      </c>
      <c r="AT556">
        <v>97</v>
      </c>
      <c r="AU556">
        <v>51</v>
      </c>
      <c r="AV556">
        <v>1</v>
      </c>
      <c r="AW556">
        <v>1</v>
      </c>
      <c r="AZ556">
        <v>1</v>
      </c>
      <c r="BA556">
        <v>1</v>
      </c>
      <c r="BB556">
        <v>1</v>
      </c>
      <c r="BC556">
        <v>1</v>
      </c>
      <c r="BD556" t="s">
        <v>3</v>
      </c>
      <c r="BE556" t="s">
        <v>3</v>
      </c>
      <c r="BF556" t="s">
        <v>3</v>
      </c>
      <c r="BG556" t="s">
        <v>3</v>
      </c>
      <c r="BH556">
        <v>0</v>
      </c>
      <c r="BI556">
        <v>2</v>
      </c>
      <c r="BJ556" t="s">
        <v>51</v>
      </c>
      <c r="BM556">
        <v>108001</v>
      </c>
      <c r="BN556">
        <v>0</v>
      </c>
      <c r="BO556" t="s">
        <v>3</v>
      </c>
      <c r="BP556">
        <v>0</v>
      </c>
      <c r="BQ556">
        <v>3</v>
      </c>
      <c r="BR556">
        <v>0</v>
      </c>
      <c r="BS556">
        <v>1</v>
      </c>
      <c r="BT556">
        <v>1</v>
      </c>
      <c r="BU556">
        <v>1</v>
      </c>
      <c r="BV556">
        <v>1</v>
      </c>
      <c r="BW556">
        <v>1</v>
      </c>
      <c r="BX556">
        <v>1</v>
      </c>
      <c r="BY556" t="s">
        <v>3</v>
      </c>
      <c r="BZ556">
        <v>97</v>
      </c>
      <c r="CA556">
        <v>51</v>
      </c>
      <c r="CB556" t="s">
        <v>3</v>
      </c>
      <c r="CE556">
        <v>0</v>
      </c>
      <c r="CF556">
        <v>0</v>
      </c>
      <c r="CG556">
        <v>0</v>
      </c>
      <c r="CM556">
        <v>0</v>
      </c>
      <c r="CN556" t="s">
        <v>3</v>
      </c>
      <c r="CO556">
        <v>0</v>
      </c>
      <c r="CP556">
        <f t="shared" si="451"/>
        <v>9003.5300000000007</v>
      </c>
      <c r="CQ556">
        <f>SUMIF(SmtRes!AQ849:'SmtRes'!AQ854,"=1",SmtRes!AA849:'SmtRes'!AA854)</f>
        <v>489793.96</v>
      </c>
      <c r="CR556">
        <f>SUMIF(SmtRes!AQ849:'SmtRes'!AQ854,"=1",SmtRes!AB849:'SmtRes'!AB854)</f>
        <v>0</v>
      </c>
      <c r="CS556">
        <f>SUMIF(SmtRes!AQ849:'SmtRes'!AQ854,"=1",SmtRes!AC849:'SmtRes'!AC854)</f>
        <v>0</v>
      </c>
      <c r="CT556">
        <f>SUMIF(SmtRes!AQ849:'SmtRes'!AQ854,"=1",SmtRes!AD849:'SmtRes'!AD854)</f>
        <v>782.65</v>
      </c>
      <c r="CU556">
        <f t="shared" si="452"/>
        <v>0</v>
      </c>
      <c r="CV556">
        <f>SUMIF(SmtRes!AQ849:'SmtRes'!AQ854,"=1",SmtRes!BU849:'SmtRes'!BU854)</f>
        <v>5.15</v>
      </c>
      <c r="CW556">
        <f>SUMIF(SmtRes!AQ849:'SmtRes'!AQ854,"=1",SmtRes!BV849:'SmtRes'!BV854)</f>
        <v>0</v>
      </c>
      <c r="CX556">
        <f t="shared" si="453"/>
        <v>0</v>
      </c>
      <c r="CY556">
        <f>(((S556+R556)*AT556)/100)</f>
        <v>7819.4609999999993</v>
      </c>
      <c r="CZ556">
        <f>(((S556+R556)*AU556)/100)</f>
        <v>4111.2629999999999</v>
      </c>
      <c r="DC556" t="s">
        <v>3</v>
      </c>
      <c r="DD556" t="s">
        <v>3</v>
      </c>
      <c r="DE556" t="s">
        <v>3</v>
      </c>
      <c r="DF556" t="s">
        <v>3</v>
      </c>
      <c r="DG556" t="s">
        <v>3</v>
      </c>
      <c r="DH556" t="s">
        <v>3</v>
      </c>
      <c r="DI556" t="s">
        <v>3</v>
      </c>
      <c r="DJ556" t="s">
        <v>3</v>
      </c>
      <c r="DK556" t="s">
        <v>3</v>
      </c>
      <c r="DL556" t="s">
        <v>3</v>
      </c>
      <c r="DM556" t="s">
        <v>3</v>
      </c>
      <c r="DN556">
        <v>0</v>
      </c>
      <c r="DO556">
        <v>0</v>
      </c>
      <c r="DP556">
        <v>1</v>
      </c>
      <c r="DQ556">
        <v>1</v>
      </c>
      <c r="DU556">
        <v>1013</v>
      </c>
      <c r="DV556" t="s">
        <v>23</v>
      </c>
      <c r="DW556" t="s">
        <v>23</v>
      </c>
      <c r="DX556">
        <v>1</v>
      </c>
      <c r="DZ556" t="s">
        <v>3</v>
      </c>
      <c r="EA556" t="s">
        <v>3</v>
      </c>
      <c r="EB556" t="s">
        <v>3</v>
      </c>
      <c r="EC556" t="s">
        <v>3</v>
      </c>
      <c r="EE556">
        <v>45799455</v>
      </c>
      <c r="EF556">
        <v>3</v>
      </c>
      <c r="EG556" t="s">
        <v>25</v>
      </c>
      <c r="EH556">
        <v>0</v>
      </c>
      <c r="EI556" t="s">
        <v>3</v>
      </c>
      <c r="EJ556">
        <v>2</v>
      </c>
      <c r="EK556">
        <v>108001</v>
      </c>
      <c r="EL556" t="s">
        <v>26</v>
      </c>
      <c r="EM556" t="s">
        <v>27</v>
      </c>
      <c r="EO556" t="s">
        <v>797</v>
      </c>
      <c r="EQ556">
        <v>131584</v>
      </c>
      <c r="ER556">
        <v>0</v>
      </c>
      <c r="ES556">
        <v>0</v>
      </c>
      <c r="ET556">
        <v>0</v>
      </c>
      <c r="EU556">
        <v>0</v>
      </c>
      <c r="EV556">
        <v>0</v>
      </c>
      <c r="EW556">
        <v>5.15</v>
      </c>
      <c r="EX556">
        <v>0</v>
      </c>
      <c r="EY556">
        <v>0</v>
      </c>
      <c r="FQ556">
        <v>0</v>
      </c>
      <c r="FR556">
        <v>0</v>
      </c>
      <c r="FS556">
        <v>0</v>
      </c>
      <c r="FX556">
        <v>97</v>
      </c>
      <c r="FY556">
        <v>51</v>
      </c>
      <c r="GA556" t="s">
        <v>3</v>
      </c>
      <c r="GD556">
        <v>1</v>
      </c>
      <c r="GF556">
        <v>-188700212</v>
      </c>
      <c r="GG556">
        <v>2</v>
      </c>
      <c r="GH556">
        <v>1</v>
      </c>
      <c r="GI556">
        <v>-2</v>
      </c>
      <c r="GJ556">
        <v>0</v>
      </c>
      <c r="GK556">
        <v>0</v>
      </c>
      <c r="GL556">
        <f t="shared" si="454"/>
        <v>0</v>
      </c>
      <c r="GM556">
        <f t="shared" si="455"/>
        <v>20934.25</v>
      </c>
      <c r="GN556">
        <f t="shared" si="456"/>
        <v>0</v>
      </c>
      <c r="GO556">
        <f t="shared" si="457"/>
        <v>20934.25</v>
      </c>
      <c r="GP556">
        <f t="shared" si="458"/>
        <v>0</v>
      </c>
      <c r="GR556">
        <v>0</v>
      </c>
      <c r="GS556">
        <v>0</v>
      </c>
      <c r="GT556">
        <v>0</v>
      </c>
      <c r="GU556" t="s">
        <v>3</v>
      </c>
      <c r="GV556">
        <f t="shared" si="459"/>
        <v>0</v>
      </c>
      <c r="GW556">
        <v>1</v>
      </c>
      <c r="GX556">
        <f t="shared" si="460"/>
        <v>0</v>
      </c>
      <c r="HA556">
        <v>0</v>
      </c>
      <c r="HB556">
        <v>0</v>
      </c>
      <c r="HC556">
        <f t="shared" si="461"/>
        <v>0</v>
      </c>
      <c r="HE556" t="s">
        <v>3</v>
      </c>
      <c r="HF556" t="s">
        <v>3</v>
      </c>
      <c r="HM556" t="s">
        <v>3</v>
      </c>
      <c r="HN556" t="s">
        <v>29</v>
      </c>
      <c r="HO556" t="s">
        <v>30</v>
      </c>
      <c r="HP556" t="s">
        <v>26</v>
      </c>
      <c r="HQ556" t="s">
        <v>26</v>
      </c>
      <c r="HS556">
        <v>0</v>
      </c>
      <c r="IK556">
        <v>0</v>
      </c>
    </row>
    <row r="557" spans="1:245" x14ac:dyDescent="0.2">
      <c r="A557">
        <v>17</v>
      </c>
      <c r="B557">
        <v>1</v>
      </c>
      <c r="E557" t="s">
        <v>798</v>
      </c>
      <c r="F557" t="s">
        <v>53</v>
      </c>
      <c r="G557" t="s">
        <v>799</v>
      </c>
      <c r="H557" t="s">
        <v>23</v>
      </c>
      <c r="I557">
        <f>ROUND(2,7)</f>
        <v>2</v>
      </c>
      <c r="J557">
        <v>0</v>
      </c>
      <c r="K557">
        <f>ROUND(2,7)</f>
        <v>2</v>
      </c>
      <c r="O557">
        <f t="shared" si="443"/>
        <v>38553.4</v>
      </c>
      <c r="P557">
        <f>ROUND(CQ557*I557,2)</f>
        <v>38553.4</v>
      </c>
      <c r="Q557">
        <f>ROUND(CR557*I557,2)</f>
        <v>0</v>
      </c>
      <c r="R557">
        <f>ROUND(CS557*I557,2)</f>
        <v>0</v>
      </c>
      <c r="S557">
        <f>ROUND(CT557*I557,2)</f>
        <v>0</v>
      </c>
      <c r="T557">
        <f t="shared" si="444"/>
        <v>0</v>
      </c>
      <c r="U557">
        <f>ROUND(CV557*I557,7)</f>
        <v>0</v>
      </c>
      <c r="V557">
        <f>ROUND(CW557*I557,7)</f>
        <v>0</v>
      </c>
      <c r="W557">
        <f t="shared" si="445"/>
        <v>0</v>
      </c>
      <c r="X557">
        <f t="shared" si="446"/>
        <v>0</v>
      </c>
      <c r="Y557">
        <f t="shared" si="447"/>
        <v>0</v>
      </c>
      <c r="AA557">
        <v>48216218</v>
      </c>
      <c r="AB557">
        <f t="shared" si="448"/>
        <v>19276.7</v>
      </c>
      <c r="AC557">
        <f>ROUND((ES557),6)</f>
        <v>19276.7</v>
      </c>
      <c r="AD557">
        <f>ROUND((((ET557)-(EU557))+AE557),6)</f>
        <v>0</v>
      </c>
      <c r="AE557">
        <f>ROUND((EU557),6)</f>
        <v>0</v>
      </c>
      <c r="AF557">
        <f>ROUND((EV557),6)</f>
        <v>0</v>
      </c>
      <c r="AG557">
        <f t="shared" si="449"/>
        <v>0</v>
      </c>
      <c r="AH557">
        <f>(EW557)</f>
        <v>0</v>
      </c>
      <c r="AI557">
        <f>(EX557)</f>
        <v>0</v>
      </c>
      <c r="AJ557">
        <f t="shared" si="450"/>
        <v>0</v>
      </c>
      <c r="AK557">
        <v>19276.7</v>
      </c>
      <c r="AL557">
        <v>19276.7</v>
      </c>
      <c r="AM557">
        <v>0</v>
      </c>
      <c r="AN557">
        <v>0</v>
      </c>
      <c r="AO557">
        <v>0</v>
      </c>
      <c r="AP557">
        <v>0</v>
      </c>
      <c r="AQ557">
        <v>0</v>
      </c>
      <c r="AR557">
        <v>0</v>
      </c>
      <c r="AS557">
        <v>0</v>
      </c>
      <c r="AT557">
        <v>0</v>
      </c>
      <c r="AU557">
        <v>0</v>
      </c>
      <c r="AV557">
        <v>1</v>
      </c>
      <c r="AW557">
        <v>1</v>
      </c>
      <c r="AZ557">
        <v>1</v>
      </c>
      <c r="BA557">
        <v>1</v>
      </c>
      <c r="BB557">
        <v>1</v>
      </c>
      <c r="BC557">
        <v>1</v>
      </c>
      <c r="BD557" t="s">
        <v>3</v>
      </c>
      <c r="BE557" t="s">
        <v>3</v>
      </c>
      <c r="BF557" t="s">
        <v>3</v>
      </c>
      <c r="BG557" t="s">
        <v>3</v>
      </c>
      <c r="BH557">
        <v>3</v>
      </c>
      <c r="BI557">
        <v>3</v>
      </c>
      <c r="BJ557" t="s">
        <v>800</v>
      </c>
      <c r="BM557">
        <v>100</v>
      </c>
      <c r="BN557">
        <v>0</v>
      </c>
      <c r="BO557" t="s">
        <v>3</v>
      </c>
      <c r="BP557">
        <v>0</v>
      </c>
      <c r="BQ557">
        <v>5</v>
      </c>
      <c r="BR557">
        <v>0</v>
      </c>
      <c r="BS557">
        <v>1</v>
      </c>
      <c r="BT557">
        <v>1</v>
      </c>
      <c r="BU557">
        <v>1</v>
      </c>
      <c r="BV557">
        <v>1</v>
      </c>
      <c r="BW557">
        <v>1</v>
      </c>
      <c r="BX557">
        <v>1</v>
      </c>
      <c r="BY557" t="s">
        <v>3</v>
      </c>
      <c r="BZ557">
        <v>0</v>
      </c>
      <c r="CA557">
        <v>0</v>
      </c>
      <c r="CB557" t="s">
        <v>3</v>
      </c>
      <c r="CE557">
        <v>0</v>
      </c>
      <c r="CF557">
        <v>0</v>
      </c>
      <c r="CG557">
        <v>0</v>
      </c>
      <c r="CM557">
        <v>0</v>
      </c>
      <c r="CN557" t="s">
        <v>3</v>
      </c>
      <c r="CO557">
        <v>0</v>
      </c>
      <c r="CP557">
        <f t="shared" si="451"/>
        <v>38553.4</v>
      </c>
      <c r="CQ557">
        <f>ROUND(AL557*BC557,2)</f>
        <v>19276.7</v>
      </c>
      <c r="CR557">
        <f>ROUND(AM557*BB557,2)</f>
        <v>0</v>
      </c>
      <c r="CS557">
        <f>ROUND(AN557*BS557,2)</f>
        <v>0</v>
      </c>
      <c r="CT557">
        <f>ROUND(AO557*BA557,2)</f>
        <v>0</v>
      </c>
      <c r="CU557">
        <f t="shared" si="452"/>
        <v>0</v>
      </c>
      <c r="CV557">
        <f>AH557</f>
        <v>0</v>
      </c>
      <c r="CW557">
        <f>AI557</f>
        <v>0</v>
      </c>
      <c r="CX557">
        <f t="shared" si="453"/>
        <v>0</v>
      </c>
      <c r="CY557">
        <f>0</f>
        <v>0</v>
      </c>
      <c r="CZ557">
        <f>0</f>
        <v>0</v>
      </c>
      <c r="DC557" t="s">
        <v>3</v>
      </c>
      <c r="DD557" t="s">
        <v>3</v>
      </c>
      <c r="DE557" t="s">
        <v>3</v>
      </c>
      <c r="DF557" t="s">
        <v>3</v>
      </c>
      <c r="DG557" t="s">
        <v>3</v>
      </c>
      <c r="DH557" t="s">
        <v>3</v>
      </c>
      <c r="DI557" t="s">
        <v>3</v>
      </c>
      <c r="DJ557" t="s">
        <v>3</v>
      </c>
      <c r="DK557" t="s">
        <v>3</v>
      </c>
      <c r="DL557" t="s">
        <v>3</v>
      </c>
      <c r="DM557" t="s">
        <v>3</v>
      </c>
      <c r="DN557">
        <v>0</v>
      </c>
      <c r="DO557">
        <v>0</v>
      </c>
      <c r="DP557">
        <v>1</v>
      </c>
      <c r="DQ557">
        <v>1</v>
      </c>
      <c r="DU557">
        <v>1013</v>
      </c>
      <c r="DV557" t="s">
        <v>23</v>
      </c>
      <c r="DW557" t="s">
        <v>23</v>
      </c>
      <c r="DX557">
        <v>1</v>
      </c>
      <c r="DZ557" t="s">
        <v>3</v>
      </c>
      <c r="EA557" t="s">
        <v>3</v>
      </c>
      <c r="EB557" t="s">
        <v>3</v>
      </c>
      <c r="EC557" t="s">
        <v>3</v>
      </c>
      <c r="EE557">
        <v>45799867</v>
      </c>
      <c r="EF557">
        <v>5</v>
      </c>
      <c r="EG557" t="s">
        <v>39</v>
      </c>
      <c r="EH557">
        <v>0</v>
      </c>
      <c r="EI557" t="s">
        <v>3</v>
      </c>
      <c r="EJ557">
        <v>3</v>
      </c>
      <c r="EK557">
        <v>100</v>
      </c>
      <c r="EL557" t="s">
        <v>40</v>
      </c>
      <c r="EM557" t="s">
        <v>41</v>
      </c>
      <c r="EO557" t="s">
        <v>3</v>
      </c>
      <c r="EQ557">
        <v>131072</v>
      </c>
      <c r="ER557">
        <v>0</v>
      </c>
      <c r="ES557">
        <v>19276.7</v>
      </c>
      <c r="ET557">
        <v>0</v>
      </c>
      <c r="EU557">
        <v>0</v>
      </c>
      <c r="EV557">
        <v>0</v>
      </c>
      <c r="EW557">
        <v>0</v>
      </c>
      <c r="EX557">
        <v>0</v>
      </c>
      <c r="EY557">
        <v>0</v>
      </c>
      <c r="FQ557">
        <v>0</v>
      </c>
      <c r="FR557">
        <f>P557</f>
        <v>38553.4</v>
      </c>
      <c r="FS557">
        <v>0</v>
      </c>
      <c r="FX557">
        <v>0</v>
      </c>
      <c r="FY557">
        <v>0</v>
      </c>
      <c r="GA557" t="s">
        <v>3</v>
      </c>
      <c r="GD557">
        <v>1</v>
      </c>
      <c r="GF557">
        <v>1120428298</v>
      </c>
      <c r="GG557">
        <v>2</v>
      </c>
      <c r="GH557">
        <v>0</v>
      </c>
      <c r="GI557">
        <v>-2</v>
      </c>
      <c r="GJ557">
        <v>0</v>
      </c>
      <c r="GK557">
        <v>0</v>
      </c>
      <c r="GL557">
        <f t="shared" si="454"/>
        <v>0</v>
      </c>
      <c r="GM557">
        <f t="shared" si="455"/>
        <v>38553.4</v>
      </c>
      <c r="GN557">
        <f t="shared" si="456"/>
        <v>0</v>
      </c>
      <c r="GO557">
        <f t="shared" si="457"/>
        <v>0</v>
      </c>
      <c r="GP557">
        <f t="shared" si="458"/>
        <v>0</v>
      </c>
      <c r="GR557">
        <v>0</v>
      </c>
      <c r="GS557">
        <v>0</v>
      </c>
      <c r="GT557">
        <v>0</v>
      </c>
      <c r="GU557" t="s">
        <v>3</v>
      </c>
      <c r="GV557">
        <f t="shared" si="459"/>
        <v>0</v>
      </c>
      <c r="GW557">
        <v>1</v>
      </c>
      <c r="GX557">
        <f t="shared" si="460"/>
        <v>0</v>
      </c>
      <c r="HA557">
        <v>0</v>
      </c>
      <c r="HB557">
        <v>0</v>
      </c>
      <c r="HC557">
        <f t="shared" si="461"/>
        <v>0</v>
      </c>
      <c r="HE557" t="s">
        <v>3</v>
      </c>
      <c r="HF557" t="s">
        <v>3</v>
      </c>
      <c r="HM557" t="s">
        <v>3</v>
      </c>
      <c r="HN557" t="s">
        <v>3</v>
      </c>
      <c r="HO557" t="s">
        <v>3</v>
      </c>
      <c r="HP557" t="s">
        <v>3</v>
      </c>
      <c r="HQ557" t="s">
        <v>3</v>
      </c>
      <c r="HS557">
        <v>0</v>
      </c>
      <c r="IK557">
        <v>0</v>
      </c>
    </row>
    <row r="558" spans="1:245" x14ac:dyDescent="0.2">
      <c r="A558">
        <v>17</v>
      </c>
      <c r="B558">
        <v>1</v>
      </c>
      <c r="C558">
        <f>ROW(SmtRes!A871)</f>
        <v>871</v>
      </c>
      <c r="D558">
        <f>ROW(EtalonRes!A871)</f>
        <v>871</v>
      </c>
      <c r="E558" t="s">
        <v>801</v>
      </c>
      <c r="F558" t="s">
        <v>674</v>
      </c>
      <c r="G558" t="s">
        <v>675</v>
      </c>
      <c r="H558" t="s">
        <v>23</v>
      </c>
      <c r="I558">
        <f>ROUND(2,7)</f>
        <v>2</v>
      </c>
      <c r="J558">
        <v>0</v>
      </c>
      <c r="K558">
        <f>ROUND(2,7)</f>
        <v>2</v>
      </c>
      <c r="O558">
        <f t="shared" si="443"/>
        <v>20094.05</v>
      </c>
      <c r="P558">
        <f>SUMIF(SmtRes!AQ855:'SmtRes'!AQ871,"=1",SmtRes!DF855:'SmtRes'!DF871)</f>
        <v>1446.8899999999999</v>
      </c>
      <c r="Q558">
        <f>SUMIF(SmtRes!AQ855:'SmtRes'!AQ871,"=1",SmtRes!DG855:'SmtRes'!DG871)</f>
        <v>1197.44</v>
      </c>
      <c r="R558">
        <f>SUMIF(SmtRes!AQ855:'SmtRes'!AQ871,"=1",SmtRes!DH855:'SmtRes'!DH871)</f>
        <v>719.58</v>
      </c>
      <c r="S558">
        <f>SUMIF(SmtRes!AQ855:'SmtRes'!AQ871,"=1",SmtRes!DI855:'SmtRes'!DI871)</f>
        <v>16730.14</v>
      </c>
      <c r="T558">
        <f t="shared" si="444"/>
        <v>0</v>
      </c>
      <c r="U558">
        <f>SUMIF(SmtRes!AQ855:'SmtRes'!AQ871,"=1",SmtRes!CV855:'SmtRes'!CV871)</f>
        <v>18.600000000000001</v>
      </c>
      <c r="V558">
        <f>SUMIF(SmtRes!AQ855:'SmtRes'!AQ871,"=1",SmtRes!CW855:'SmtRes'!CW871)</f>
        <v>0.8</v>
      </c>
      <c r="W558">
        <f t="shared" si="445"/>
        <v>0</v>
      </c>
      <c r="X558">
        <f t="shared" si="446"/>
        <v>15704.75</v>
      </c>
      <c r="Y558">
        <f t="shared" si="447"/>
        <v>8026.87</v>
      </c>
      <c r="AA558">
        <v>48216218</v>
      </c>
      <c r="AB558">
        <f t="shared" si="448"/>
        <v>9563.5909080000001</v>
      </c>
      <c r="AC558">
        <f>ROUND((SUM(SmtRes!BQ855:'SmtRes'!BQ871)),6)</f>
        <v>599.79990799999996</v>
      </c>
      <c r="AD558">
        <f>ROUND((((SUM(SmtRes!BR855:'SmtRes'!BR871))-(SUM(SmtRes!BS855:'SmtRes'!BS871)))+AE558),6)</f>
        <v>598.72</v>
      </c>
      <c r="AE558">
        <f>ROUND((SUM(SmtRes!BS855:'SmtRes'!BS871)),6)</f>
        <v>359.78800000000001</v>
      </c>
      <c r="AF558">
        <f>ROUND((SUM(SmtRes!BT855:'SmtRes'!BT871)),6)</f>
        <v>8365.0709999999999</v>
      </c>
      <c r="AG558">
        <f t="shared" si="449"/>
        <v>0</v>
      </c>
      <c r="AH558">
        <f>(SUM(SmtRes!BU855:'SmtRes'!BU871))</f>
        <v>9.3000000000000007</v>
      </c>
      <c r="AI558">
        <f>(SUM(SmtRes!BV855:'SmtRes'!BV871))</f>
        <v>0.4</v>
      </c>
      <c r="AJ558">
        <f t="shared" si="450"/>
        <v>0</v>
      </c>
      <c r="AK558">
        <v>9923.3789080000024</v>
      </c>
      <c r="AL558">
        <v>599.79990800000007</v>
      </c>
      <c r="AM558">
        <v>598.72</v>
      </c>
      <c r="AN558">
        <v>359.78800000000001</v>
      </c>
      <c r="AO558">
        <v>8365.0710000000017</v>
      </c>
      <c r="AP558">
        <v>0</v>
      </c>
      <c r="AQ558">
        <v>9.3000000000000007</v>
      </c>
      <c r="AR558">
        <v>0.4</v>
      </c>
      <c r="AS558">
        <v>0</v>
      </c>
      <c r="AT558">
        <v>90</v>
      </c>
      <c r="AU558">
        <v>46</v>
      </c>
      <c r="AV558">
        <v>1</v>
      </c>
      <c r="AW558">
        <v>1</v>
      </c>
      <c r="AZ558">
        <v>1</v>
      </c>
      <c r="BA558">
        <v>1</v>
      </c>
      <c r="BB558">
        <v>1</v>
      </c>
      <c r="BC558">
        <v>1</v>
      </c>
      <c r="BD558" t="s">
        <v>3</v>
      </c>
      <c r="BE558" t="s">
        <v>3</v>
      </c>
      <c r="BF558" t="s">
        <v>3</v>
      </c>
      <c r="BG558" t="s">
        <v>3</v>
      </c>
      <c r="BH558">
        <v>0</v>
      </c>
      <c r="BI558">
        <v>2</v>
      </c>
      <c r="BJ558" t="s">
        <v>676</v>
      </c>
      <c r="BM558">
        <v>110001</v>
      </c>
      <c r="BN558">
        <v>0</v>
      </c>
      <c r="BO558" t="s">
        <v>3</v>
      </c>
      <c r="BP558">
        <v>0</v>
      </c>
      <c r="BQ558">
        <v>3</v>
      </c>
      <c r="BR558">
        <v>0</v>
      </c>
      <c r="BS558">
        <v>1</v>
      </c>
      <c r="BT558">
        <v>1</v>
      </c>
      <c r="BU558">
        <v>1</v>
      </c>
      <c r="BV558">
        <v>1</v>
      </c>
      <c r="BW558">
        <v>1</v>
      </c>
      <c r="BX558">
        <v>1</v>
      </c>
      <c r="BY558" t="s">
        <v>3</v>
      </c>
      <c r="BZ558">
        <v>90</v>
      </c>
      <c r="CA558">
        <v>46</v>
      </c>
      <c r="CB558" t="s">
        <v>3</v>
      </c>
      <c r="CE558">
        <v>0</v>
      </c>
      <c r="CF558">
        <v>0</v>
      </c>
      <c r="CG558">
        <v>0</v>
      </c>
      <c r="CM558">
        <v>0</v>
      </c>
      <c r="CN558" t="s">
        <v>3</v>
      </c>
      <c r="CO558">
        <v>0</v>
      </c>
      <c r="CP558">
        <f t="shared" si="451"/>
        <v>20094.050000000003</v>
      </c>
      <c r="CQ558">
        <f>SUMIF(SmtRes!AQ855:'SmtRes'!AQ871,"=1",SmtRes!AA855:'SmtRes'!AA871)</f>
        <v>1344849.0900000003</v>
      </c>
      <c r="CR558">
        <f>SUMIF(SmtRes!AQ855:'SmtRes'!AQ871,"=1",SmtRes!AB855:'SmtRes'!AB871)</f>
        <v>1496.8</v>
      </c>
      <c r="CS558">
        <f>SUMIF(SmtRes!AQ855:'SmtRes'!AQ871,"=1",SmtRes!AC855:'SmtRes'!AC871)</f>
        <v>899.47</v>
      </c>
      <c r="CT558">
        <f>SUMIF(SmtRes!AQ855:'SmtRes'!AQ871,"=1",SmtRes!AD855:'SmtRes'!AD871)</f>
        <v>899.47</v>
      </c>
      <c r="CU558">
        <f t="shared" si="452"/>
        <v>0</v>
      </c>
      <c r="CV558">
        <f>SUMIF(SmtRes!AQ855:'SmtRes'!AQ871,"=1",SmtRes!BU855:'SmtRes'!BU871)</f>
        <v>9.3000000000000007</v>
      </c>
      <c r="CW558">
        <f>SUMIF(SmtRes!AQ855:'SmtRes'!AQ871,"=1",SmtRes!BV855:'SmtRes'!BV871)</f>
        <v>0.4</v>
      </c>
      <c r="CX558">
        <f t="shared" si="453"/>
        <v>0</v>
      </c>
      <c r="CY558">
        <f>(((S558+R558)*AT558)/100)</f>
        <v>15704.748</v>
      </c>
      <c r="CZ558">
        <f>(((S558+R558)*AU558)/100)</f>
        <v>8026.8712000000014</v>
      </c>
      <c r="DC558" t="s">
        <v>3</v>
      </c>
      <c r="DD558" t="s">
        <v>3</v>
      </c>
      <c r="DE558" t="s">
        <v>3</v>
      </c>
      <c r="DF558" t="s">
        <v>3</v>
      </c>
      <c r="DG558" t="s">
        <v>3</v>
      </c>
      <c r="DH558" t="s">
        <v>3</v>
      </c>
      <c r="DI558" t="s">
        <v>3</v>
      </c>
      <c r="DJ558" t="s">
        <v>3</v>
      </c>
      <c r="DK558" t="s">
        <v>3</v>
      </c>
      <c r="DL558" t="s">
        <v>3</v>
      </c>
      <c r="DM558" t="s">
        <v>3</v>
      </c>
      <c r="DN558">
        <v>0</v>
      </c>
      <c r="DO558">
        <v>0</v>
      </c>
      <c r="DP558">
        <v>1</v>
      </c>
      <c r="DQ558">
        <v>1</v>
      </c>
      <c r="DU558">
        <v>1013</v>
      </c>
      <c r="DV558" t="s">
        <v>23</v>
      </c>
      <c r="DW558" t="s">
        <v>23</v>
      </c>
      <c r="DX558">
        <v>1</v>
      </c>
      <c r="DZ558" t="s">
        <v>3</v>
      </c>
      <c r="EA558" t="s">
        <v>3</v>
      </c>
      <c r="EB558" t="s">
        <v>3</v>
      </c>
      <c r="EC558" t="s">
        <v>3</v>
      </c>
      <c r="EE558">
        <v>45799460</v>
      </c>
      <c r="EF558">
        <v>3</v>
      </c>
      <c r="EG558" t="s">
        <v>25</v>
      </c>
      <c r="EH558">
        <v>0</v>
      </c>
      <c r="EI558" t="s">
        <v>3</v>
      </c>
      <c r="EJ558">
        <v>2</v>
      </c>
      <c r="EK558">
        <v>110001</v>
      </c>
      <c r="EL558" t="s">
        <v>60</v>
      </c>
      <c r="EM558" t="s">
        <v>61</v>
      </c>
      <c r="EO558" t="s">
        <v>802</v>
      </c>
      <c r="EQ558">
        <v>131584</v>
      </c>
      <c r="ER558">
        <v>0</v>
      </c>
      <c r="ES558">
        <v>0</v>
      </c>
      <c r="ET558">
        <v>0</v>
      </c>
      <c r="EU558">
        <v>0</v>
      </c>
      <c r="EV558">
        <v>0</v>
      </c>
      <c r="EW558">
        <v>9.3000000000000007</v>
      </c>
      <c r="EX558">
        <v>0.4</v>
      </c>
      <c r="EY558">
        <v>0</v>
      </c>
      <c r="FQ558">
        <v>0</v>
      </c>
      <c r="FR558">
        <v>0</v>
      </c>
      <c r="FS558">
        <v>0</v>
      </c>
      <c r="FX558">
        <v>90</v>
      </c>
      <c r="FY558">
        <v>46</v>
      </c>
      <c r="GA558" t="s">
        <v>3</v>
      </c>
      <c r="GD558">
        <v>1</v>
      </c>
      <c r="GF558">
        <v>1567407423</v>
      </c>
      <c r="GG558">
        <v>2</v>
      </c>
      <c r="GH558">
        <v>1</v>
      </c>
      <c r="GI558">
        <v>-2</v>
      </c>
      <c r="GJ558">
        <v>0</v>
      </c>
      <c r="GK558">
        <v>0</v>
      </c>
      <c r="GL558">
        <f t="shared" si="454"/>
        <v>0</v>
      </c>
      <c r="GM558">
        <f t="shared" si="455"/>
        <v>43825.67</v>
      </c>
      <c r="GN558">
        <f t="shared" si="456"/>
        <v>0</v>
      </c>
      <c r="GO558">
        <f t="shared" si="457"/>
        <v>43825.67</v>
      </c>
      <c r="GP558">
        <f t="shared" si="458"/>
        <v>0</v>
      </c>
      <c r="GR558">
        <v>0</v>
      </c>
      <c r="GS558">
        <v>0</v>
      </c>
      <c r="GT558">
        <v>0</v>
      </c>
      <c r="GU558" t="s">
        <v>3</v>
      </c>
      <c r="GV558">
        <f t="shared" si="459"/>
        <v>0</v>
      </c>
      <c r="GW558">
        <v>1</v>
      </c>
      <c r="GX558">
        <f t="shared" si="460"/>
        <v>0</v>
      </c>
      <c r="HA558">
        <v>0</v>
      </c>
      <c r="HB558">
        <v>0</v>
      </c>
      <c r="HC558">
        <f t="shared" si="461"/>
        <v>0</v>
      </c>
      <c r="HE558" t="s">
        <v>3</v>
      </c>
      <c r="HF558" t="s">
        <v>3</v>
      </c>
      <c r="HM558" t="s">
        <v>3</v>
      </c>
      <c r="HN558" t="s">
        <v>63</v>
      </c>
      <c r="HO558" t="s">
        <v>64</v>
      </c>
      <c r="HP558" t="s">
        <v>60</v>
      </c>
      <c r="HQ558" t="s">
        <v>60</v>
      </c>
      <c r="HS558">
        <v>0</v>
      </c>
      <c r="IK558">
        <v>0</v>
      </c>
    </row>
    <row r="559" spans="1:245" x14ac:dyDescent="0.2">
      <c r="A559">
        <v>17</v>
      </c>
      <c r="B559">
        <v>1</v>
      </c>
      <c r="E559" t="s">
        <v>803</v>
      </c>
      <c r="F559" t="s">
        <v>135</v>
      </c>
      <c r="G559" t="s">
        <v>679</v>
      </c>
      <c r="H559" t="s">
        <v>23</v>
      </c>
      <c r="I559">
        <f>ROUND(2,7)</f>
        <v>2</v>
      </c>
      <c r="J559">
        <v>0</v>
      </c>
      <c r="K559">
        <f>ROUND(2,7)</f>
        <v>2</v>
      </c>
      <c r="O559">
        <f t="shared" si="443"/>
        <v>28158.9</v>
      </c>
      <c r="P559">
        <f>ROUND(CQ559*I559,2)</f>
        <v>28158.9</v>
      </c>
      <c r="Q559">
        <f>ROUND(CR559*I559,2)</f>
        <v>0</v>
      </c>
      <c r="R559">
        <f>ROUND(CS559*I559,2)</f>
        <v>0</v>
      </c>
      <c r="S559">
        <f>ROUND(CT559*I559,2)</f>
        <v>0</v>
      </c>
      <c r="T559">
        <f t="shared" si="444"/>
        <v>0</v>
      </c>
      <c r="U559">
        <f>ROUND(CV559*I559,7)</f>
        <v>0</v>
      </c>
      <c r="V559">
        <f>ROUND(CW559*I559,7)</f>
        <v>0</v>
      </c>
      <c r="W559">
        <f t="shared" si="445"/>
        <v>0</v>
      </c>
      <c r="X559">
        <f t="shared" si="446"/>
        <v>0</v>
      </c>
      <c r="Y559">
        <f t="shared" si="447"/>
        <v>0</v>
      </c>
      <c r="AA559">
        <v>48216218</v>
      </c>
      <c r="AB559">
        <f t="shared" si="448"/>
        <v>14079.45</v>
      </c>
      <c r="AC559">
        <f>ROUND((ES559),6)</f>
        <v>14079.45</v>
      </c>
      <c r="AD559">
        <f>ROUND((((ET559)-(EU559))+AE559),6)</f>
        <v>0</v>
      </c>
      <c r="AE559">
        <f>ROUND((EU559),6)</f>
        <v>0</v>
      </c>
      <c r="AF559">
        <f>ROUND((EV559),6)</f>
        <v>0</v>
      </c>
      <c r="AG559">
        <f t="shared" si="449"/>
        <v>0</v>
      </c>
      <c r="AH559">
        <f>(EW559)</f>
        <v>0</v>
      </c>
      <c r="AI559">
        <f>(EX559)</f>
        <v>0</v>
      </c>
      <c r="AJ559">
        <f t="shared" si="450"/>
        <v>0</v>
      </c>
      <c r="AK559">
        <v>14079.45</v>
      </c>
      <c r="AL559">
        <v>14079.45</v>
      </c>
      <c r="AM559">
        <v>0</v>
      </c>
      <c r="AN559">
        <v>0</v>
      </c>
      <c r="AO559">
        <v>0</v>
      </c>
      <c r="AP559">
        <v>0</v>
      </c>
      <c r="AQ559">
        <v>0</v>
      </c>
      <c r="AR559">
        <v>0</v>
      </c>
      <c r="AS559">
        <v>0</v>
      </c>
      <c r="AT559">
        <v>0</v>
      </c>
      <c r="AU559">
        <v>0</v>
      </c>
      <c r="AV559">
        <v>1</v>
      </c>
      <c r="AW559">
        <v>1</v>
      </c>
      <c r="AZ559">
        <v>1</v>
      </c>
      <c r="BA559">
        <v>1</v>
      </c>
      <c r="BB559">
        <v>1</v>
      </c>
      <c r="BC559">
        <v>1</v>
      </c>
      <c r="BD559" t="s">
        <v>3</v>
      </c>
      <c r="BE559" t="s">
        <v>3</v>
      </c>
      <c r="BF559" t="s">
        <v>3</v>
      </c>
      <c r="BG559" t="s">
        <v>3</v>
      </c>
      <c r="BH559">
        <v>3</v>
      </c>
      <c r="BI559">
        <v>3</v>
      </c>
      <c r="BJ559" t="s">
        <v>680</v>
      </c>
      <c r="BM559">
        <v>100</v>
      </c>
      <c r="BN559">
        <v>0</v>
      </c>
      <c r="BO559" t="s">
        <v>3</v>
      </c>
      <c r="BP559">
        <v>0</v>
      </c>
      <c r="BQ559">
        <v>5</v>
      </c>
      <c r="BR559">
        <v>0</v>
      </c>
      <c r="BS559">
        <v>1</v>
      </c>
      <c r="BT559">
        <v>1</v>
      </c>
      <c r="BU559">
        <v>1</v>
      </c>
      <c r="BV559">
        <v>1</v>
      </c>
      <c r="BW559">
        <v>1</v>
      </c>
      <c r="BX559">
        <v>1</v>
      </c>
      <c r="BY559" t="s">
        <v>3</v>
      </c>
      <c r="BZ559">
        <v>0</v>
      </c>
      <c r="CA559">
        <v>0</v>
      </c>
      <c r="CB559" t="s">
        <v>3</v>
      </c>
      <c r="CE559">
        <v>0</v>
      </c>
      <c r="CF559">
        <v>0</v>
      </c>
      <c r="CG559">
        <v>0</v>
      </c>
      <c r="CM559">
        <v>0</v>
      </c>
      <c r="CN559" t="s">
        <v>3</v>
      </c>
      <c r="CO559">
        <v>0</v>
      </c>
      <c r="CP559">
        <f t="shared" si="451"/>
        <v>28158.9</v>
      </c>
      <c r="CQ559">
        <f>ROUND(AL559*BC559,2)</f>
        <v>14079.45</v>
      </c>
      <c r="CR559">
        <f>ROUND(AM559*BB559,2)</f>
        <v>0</v>
      </c>
      <c r="CS559">
        <f>ROUND(AN559*BS559,2)</f>
        <v>0</v>
      </c>
      <c r="CT559">
        <f>ROUND(AO559*BA559,2)</f>
        <v>0</v>
      </c>
      <c r="CU559">
        <f t="shared" si="452"/>
        <v>0</v>
      </c>
      <c r="CV559">
        <f>AH559</f>
        <v>0</v>
      </c>
      <c r="CW559">
        <f>AI559</f>
        <v>0</v>
      </c>
      <c r="CX559">
        <f t="shared" si="453"/>
        <v>0</v>
      </c>
      <c r="CY559">
        <f>0</f>
        <v>0</v>
      </c>
      <c r="CZ559">
        <f>0</f>
        <v>0</v>
      </c>
      <c r="DC559" t="s">
        <v>3</v>
      </c>
      <c r="DD559" t="s">
        <v>3</v>
      </c>
      <c r="DE559" t="s">
        <v>3</v>
      </c>
      <c r="DF559" t="s">
        <v>3</v>
      </c>
      <c r="DG559" t="s">
        <v>3</v>
      </c>
      <c r="DH559" t="s">
        <v>3</v>
      </c>
      <c r="DI559" t="s">
        <v>3</v>
      </c>
      <c r="DJ559" t="s">
        <v>3</v>
      </c>
      <c r="DK559" t="s">
        <v>3</v>
      </c>
      <c r="DL559" t="s">
        <v>3</v>
      </c>
      <c r="DM559" t="s">
        <v>3</v>
      </c>
      <c r="DN559">
        <v>0</v>
      </c>
      <c r="DO559">
        <v>0</v>
      </c>
      <c r="DP559">
        <v>1</v>
      </c>
      <c r="DQ559">
        <v>1</v>
      </c>
      <c r="DU559">
        <v>1013</v>
      </c>
      <c r="DV559" t="s">
        <v>23</v>
      </c>
      <c r="DW559" t="s">
        <v>23</v>
      </c>
      <c r="DX559">
        <v>1</v>
      </c>
      <c r="DZ559" t="s">
        <v>3</v>
      </c>
      <c r="EA559" t="s">
        <v>3</v>
      </c>
      <c r="EB559" t="s">
        <v>3</v>
      </c>
      <c r="EC559" t="s">
        <v>3</v>
      </c>
      <c r="EE559">
        <v>45799867</v>
      </c>
      <c r="EF559">
        <v>5</v>
      </c>
      <c r="EG559" t="s">
        <v>39</v>
      </c>
      <c r="EH559">
        <v>0</v>
      </c>
      <c r="EI559" t="s">
        <v>3</v>
      </c>
      <c r="EJ559">
        <v>3</v>
      </c>
      <c r="EK559">
        <v>100</v>
      </c>
      <c r="EL559" t="s">
        <v>40</v>
      </c>
      <c r="EM559" t="s">
        <v>41</v>
      </c>
      <c r="EO559" t="s">
        <v>3</v>
      </c>
      <c r="EQ559">
        <v>131072</v>
      </c>
      <c r="ER559">
        <v>0</v>
      </c>
      <c r="ES559">
        <v>14079.45</v>
      </c>
      <c r="ET559">
        <v>0</v>
      </c>
      <c r="EU559">
        <v>0</v>
      </c>
      <c r="EV559">
        <v>0</v>
      </c>
      <c r="EW559">
        <v>0</v>
      </c>
      <c r="EX559">
        <v>0</v>
      </c>
      <c r="EY559">
        <v>0</v>
      </c>
      <c r="FQ559">
        <v>0</v>
      </c>
      <c r="FR559">
        <f>P559</f>
        <v>28158.9</v>
      </c>
      <c r="FS559">
        <v>0</v>
      </c>
      <c r="FX559">
        <v>0</v>
      </c>
      <c r="FY559">
        <v>0</v>
      </c>
      <c r="GA559" t="s">
        <v>3</v>
      </c>
      <c r="GD559">
        <v>1</v>
      </c>
      <c r="GF559">
        <v>-734195234</v>
      </c>
      <c r="GG559">
        <v>2</v>
      </c>
      <c r="GH559">
        <v>0</v>
      </c>
      <c r="GI559">
        <v>-2</v>
      </c>
      <c r="GJ559">
        <v>0</v>
      </c>
      <c r="GK559">
        <v>0</v>
      </c>
      <c r="GL559">
        <f t="shared" si="454"/>
        <v>0</v>
      </c>
      <c r="GM559">
        <f t="shared" si="455"/>
        <v>28158.9</v>
      </c>
      <c r="GN559">
        <f t="shared" si="456"/>
        <v>0</v>
      </c>
      <c r="GO559">
        <f t="shared" si="457"/>
        <v>0</v>
      </c>
      <c r="GP559">
        <f t="shared" si="458"/>
        <v>0</v>
      </c>
      <c r="GR559">
        <v>0</v>
      </c>
      <c r="GS559">
        <v>0</v>
      </c>
      <c r="GT559">
        <v>0</v>
      </c>
      <c r="GU559" t="s">
        <v>3</v>
      </c>
      <c r="GV559">
        <f t="shared" si="459"/>
        <v>0</v>
      </c>
      <c r="GW559">
        <v>1</v>
      </c>
      <c r="GX559">
        <f t="shared" si="460"/>
        <v>0</v>
      </c>
      <c r="HA559">
        <v>0</v>
      </c>
      <c r="HB559">
        <v>0</v>
      </c>
      <c r="HC559">
        <f t="shared" si="461"/>
        <v>0</v>
      </c>
      <c r="HE559" t="s">
        <v>3</v>
      </c>
      <c r="HF559" t="s">
        <v>3</v>
      </c>
      <c r="HM559" t="s">
        <v>3</v>
      </c>
      <c r="HN559" t="s">
        <v>3</v>
      </c>
      <c r="HO559" t="s">
        <v>3</v>
      </c>
      <c r="HP559" t="s">
        <v>3</v>
      </c>
      <c r="HQ559" t="s">
        <v>3</v>
      </c>
      <c r="HS559">
        <v>0</v>
      </c>
      <c r="IK559">
        <v>0</v>
      </c>
    </row>
    <row r="560" spans="1:245" x14ac:dyDescent="0.2">
      <c r="A560">
        <v>17</v>
      </c>
      <c r="B560">
        <v>1</v>
      </c>
      <c r="C560">
        <f>ROW(SmtRes!A878)</f>
        <v>878</v>
      </c>
      <c r="D560">
        <f>ROW(EtalonRes!A878)</f>
        <v>878</v>
      </c>
      <c r="E560" t="s">
        <v>804</v>
      </c>
      <c r="F560" t="s">
        <v>682</v>
      </c>
      <c r="G560" t="s">
        <v>683</v>
      </c>
      <c r="H560" t="s">
        <v>23</v>
      </c>
      <c r="I560">
        <f>ROUND(1,7)</f>
        <v>1</v>
      </c>
      <c r="J560">
        <v>0</v>
      </c>
      <c r="K560">
        <f>ROUND(1,7)</f>
        <v>1</v>
      </c>
      <c r="O560">
        <f t="shared" si="443"/>
        <v>4943.3100000000004</v>
      </c>
      <c r="P560">
        <f>SUMIF(SmtRes!AQ872:'SmtRes'!AQ878,"=1",SmtRes!DF872:'SmtRes'!DF878)</f>
        <v>149.26999999999998</v>
      </c>
      <c r="Q560">
        <f>SUMIF(SmtRes!AQ872:'SmtRes'!AQ878,"=1",SmtRes!DG872:'SmtRes'!DG878)</f>
        <v>0</v>
      </c>
      <c r="R560">
        <f>SUMIF(SmtRes!AQ872:'SmtRes'!AQ878,"=1",SmtRes!DH872:'SmtRes'!DH878)</f>
        <v>0</v>
      </c>
      <c r="S560">
        <f>SUMIF(SmtRes!AQ872:'SmtRes'!AQ878,"=1",SmtRes!DI872:'SmtRes'!DI878)</f>
        <v>4794.04</v>
      </c>
      <c r="T560">
        <f t="shared" si="444"/>
        <v>0</v>
      </c>
      <c r="U560">
        <f>SUMIF(SmtRes!AQ872:'SmtRes'!AQ878,"=1",SmtRes!CV872:'SmtRes'!CV878)</f>
        <v>5.7</v>
      </c>
      <c r="V560">
        <f>SUMIF(SmtRes!AQ872:'SmtRes'!AQ878,"=1",SmtRes!CW872:'SmtRes'!CW878)</f>
        <v>0</v>
      </c>
      <c r="W560">
        <f t="shared" si="445"/>
        <v>0</v>
      </c>
      <c r="X560">
        <f t="shared" si="446"/>
        <v>4314.6400000000003</v>
      </c>
      <c r="Y560">
        <f t="shared" si="447"/>
        <v>2205.2600000000002</v>
      </c>
      <c r="AA560">
        <v>48216218</v>
      </c>
      <c r="AB560">
        <f t="shared" si="448"/>
        <v>4929.1513150000001</v>
      </c>
      <c r="AC560">
        <f>ROUND((SUM(SmtRes!BQ872:'SmtRes'!BQ878)),6)</f>
        <v>135.10931500000001</v>
      </c>
      <c r="AD560">
        <f>ROUND((((0)-(0))+AE560),6)</f>
        <v>0</v>
      </c>
      <c r="AE560">
        <f>ROUND((0),6)</f>
        <v>0</v>
      </c>
      <c r="AF560">
        <f>ROUND((SUM(SmtRes!BT872:'SmtRes'!BT878)),6)</f>
        <v>4794.0420000000004</v>
      </c>
      <c r="AG560">
        <f t="shared" si="449"/>
        <v>0</v>
      </c>
      <c r="AH560">
        <f>(SUM(SmtRes!BU872:'SmtRes'!BU878))</f>
        <v>5.7</v>
      </c>
      <c r="AI560">
        <f>(0)</f>
        <v>0</v>
      </c>
      <c r="AJ560">
        <f t="shared" si="450"/>
        <v>0</v>
      </c>
      <c r="AK560">
        <v>4929.1513153999995</v>
      </c>
      <c r="AL560">
        <v>135.10931539999999</v>
      </c>
      <c r="AM560">
        <v>0</v>
      </c>
      <c r="AN560">
        <v>0</v>
      </c>
      <c r="AO560">
        <v>4794.0419999999995</v>
      </c>
      <c r="AP560">
        <v>0</v>
      </c>
      <c r="AQ560">
        <v>5.7</v>
      </c>
      <c r="AR560">
        <v>0</v>
      </c>
      <c r="AS560">
        <v>0</v>
      </c>
      <c r="AT560">
        <v>90</v>
      </c>
      <c r="AU560">
        <v>46</v>
      </c>
      <c r="AV560">
        <v>1</v>
      </c>
      <c r="AW560">
        <v>1</v>
      </c>
      <c r="AZ560">
        <v>1</v>
      </c>
      <c r="BA560">
        <v>1</v>
      </c>
      <c r="BB560">
        <v>1</v>
      </c>
      <c r="BC560">
        <v>1</v>
      </c>
      <c r="BD560" t="s">
        <v>3</v>
      </c>
      <c r="BE560" t="s">
        <v>3</v>
      </c>
      <c r="BF560" t="s">
        <v>3</v>
      </c>
      <c r="BG560" t="s">
        <v>3</v>
      </c>
      <c r="BH560">
        <v>0</v>
      </c>
      <c r="BI560">
        <v>2</v>
      </c>
      <c r="BJ560" t="s">
        <v>684</v>
      </c>
      <c r="BM560">
        <v>110011</v>
      </c>
      <c r="BN560">
        <v>0</v>
      </c>
      <c r="BO560" t="s">
        <v>3</v>
      </c>
      <c r="BP560">
        <v>0</v>
      </c>
      <c r="BQ560">
        <v>3</v>
      </c>
      <c r="BR560">
        <v>0</v>
      </c>
      <c r="BS560">
        <v>1</v>
      </c>
      <c r="BT560">
        <v>1</v>
      </c>
      <c r="BU560">
        <v>1</v>
      </c>
      <c r="BV560">
        <v>1</v>
      </c>
      <c r="BW560">
        <v>1</v>
      </c>
      <c r="BX560">
        <v>1</v>
      </c>
      <c r="BY560" t="s">
        <v>3</v>
      </c>
      <c r="BZ560">
        <v>90</v>
      </c>
      <c r="CA560">
        <v>46</v>
      </c>
      <c r="CB560" t="s">
        <v>3</v>
      </c>
      <c r="CE560">
        <v>0</v>
      </c>
      <c r="CF560">
        <v>0</v>
      </c>
      <c r="CG560">
        <v>0</v>
      </c>
      <c r="CM560">
        <v>0</v>
      </c>
      <c r="CN560" t="s">
        <v>3</v>
      </c>
      <c r="CO560">
        <v>0</v>
      </c>
      <c r="CP560">
        <f t="shared" si="451"/>
        <v>4943.3099999999995</v>
      </c>
      <c r="CQ560">
        <f>SUMIF(SmtRes!AQ872:'SmtRes'!AQ878,"=1",SmtRes!AA872:'SmtRes'!AA878)</f>
        <v>8790.1600000000017</v>
      </c>
      <c r="CR560">
        <f>SUMIF(SmtRes!AQ872:'SmtRes'!AQ878,"=1",SmtRes!AB872:'SmtRes'!AB878)</f>
        <v>0</v>
      </c>
      <c r="CS560">
        <f>SUMIF(SmtRes!AQ872:'SmtRes'!AQ878,"=1",SmtRes!AC872:'SmtRes'!AC878)</f>
        <v>0</v>
      </c>
      <c r="CT560">
        <f>SUMIF(SmtRes!AQ872:'SmtRes'!AQ878,"=1",SmtRes!AD872:'SmtRes'!AD878)</f>
        <v>841.06</v>
      </c>
      <c r="CU560">
        <f t="shared" si="452"/>
        <v>0</v>
      </c>
      <c r="CV560">
        <f>SUMIF(SmtRes!AQ872:'SmtRes'!AQ878,"=1",SmtRes!BU872:'SmtRes'!BU878)</f>
        <v>5.7</v>
      </c>
      <c r="CW560">
        <f>SUMIF(SmtRes!AQ872:'SmtRes'!AQ878,"=1",SmtRes!BV872:'SmtRes'!BV878)</f>
        <v>0</v>
      </c>
      <c r="CX560">
        <f t="shared" si="453"/>
        <v>0</v>
      </c>
      <c r="CY560">
        <f>(((S560+R560)*AT560)/100)</f>
        <v>4314.6359999999995</v>
      </c>
      <c r="CZ560">
        <f>(((S560+R560)*AU560)/100)</f>
        <v>2205.2584000000002</v>
      </c>
      <c r="DC560" t="s">
        <v>3</v>
      </c>
      <c r="DD560" t="s">
        <v>3</v>
      </c>
      <c r="DE560" t="s">
        <v>3</v>
      </c>
      <c r="DF560" t="s">
        <v>3</v>
      </c>
      <c r="DG560" t="s">
        <v>3</v>
      </c>
      <c r="DH560" t="s">
        <v>3</v>
      </c>
      <c r="DI560" t="s">
        <v>3</v>
      </c>
      <c r="DJ560" t="s">
        <v>3</v>
      </c>
      <c r="DK560" t="s">
        <v>3</v>
      </c>
      <c r="DL560" t="s">
        <v>3</v>
      </c>
      <c r="DM560" t="s">
        <v>3</v>
      </c>
      <c r="DN560">
        <v>0</v>
      </c>
      <c r="DO560">
        <v>0</v>
      </c>
      <c r="DP560">
        <v>1</v>
      </c>
      <c r="DQ560">
        <v>1</v>
      </c>
      <c r="DU560">
        <v>1013</v>
      </c>
      <c r="DV560" t="s">
        <v>23</v>
      </c>
      <c r="DW560" t="s">
        <v>23</v>
      </c>
      <c r="DX560">
        <v>1</v>
      </c>
      <c r="DZ560" t="s">
        <v>3</v>
      </c>
      <c r="EA560" t="s">
        <v>3</v>
      </c>
      <c r="EB560" t="s">
        <v>3</v>
      </c>
      <c r="EC560" t="s">
        <v>3</v>
      </c>
      <c r="EE560">
        <v>45799543</v>
      </c>
      <c r="EF560">
        <v>3</v>
      </c>
      <c r="EG560" t="s">
        <v>25</v>
      </c>
      <c r="EH560">
        <v>0</v>
      </c>
      <c r="EI560" t="s">
        <v>3</v>
      </c>
      <c r="EJ560">
        <v>2</v>
      </c>
      <c r="EK560">
        <v>110011</v>
      </c>
      <c r="EL560" t="s">
        <v>60</v>
      </c>
      <c r="EM560" t="s">
        <v>61</v>
      </c>
      <c r="EO560" t="s">
        <v>805</v>
      </c>
      <c r="EQ560">
        <v>131584</v>
      </c>
      <c r="ER560">
        <v>0</v>
      </c>
      <c r="ES560">
        <v>0</v>
      </c>
      <c r="ET560">
        <v>0</v>
      </c>
      <c r="EU560">
        <v>0</v>
      </c>
      <c r="EV560">
        <v>0</v>
      </c>
      <c r="EW560">
        <v>5.7</v>
      </c>
      <c r="EX560">
        <v>0</v>
      </c>
      <c r="EY560">
        <v>0</v>
      </c>
      <c r="FQ560">
        <v>0</v>
      </c>
      <c r="FR560">
        <v>0</v>
      </c>
      <c r="FS560">
        <v>0</v>
      </c>
      <c r="FX560">
        <v>90</v>
      </c>
      <c r="FY560">
        <v>46</v>
      </c>
      <c r="GA560" t="s">
        <v>3</v>
      </c>
      <c r="GD560">
        <v>1</v>
      </c>
      <c r="GF560">
        <v>-183139435</v>
      </c>
      <c r="GG560">
        <v>2</v>
      </c>
      <c r="GH560">
        <v>1</v>
      </c>
      <c r="GI560">
        <v>-2</v>
      </c>
      <c r="GJ560">
        <v>0</v>
      </c>
      <c r="GK560">
        <v>0</v>
      </c>
      <c r="GL560">
        <f t="shared" si="454"/>
        <v>0</v>
      </c>
      <c r="GM560">
        <f t="shared" si="455"/>
        <v>11463.21</v>
      </c>
      <c r="GN560">
        <f t="shared" si="456"/>
        <v>0</v>
      </c>
      <c r="GO560">
        <f t="shared" si="457"/>
        <v>11463.21</v>
      </c>
      <c r="GP560">
        <f t="shared" si="458"/>
        <v>0</v>
      </c>
      <c r="GR560">
        <v>0</v>
      </c>
      <c r="GS560">
        <v>0</v>
      </c>
      <c r="GT560">
        <v>0</v>
      </c>
      <c r="GU560" t="s">
        <v>3</v>
      </c>
      <c r="GV560">
        <f t="shared" si="459"/>
        <v>0</v>
      </c>
      <c r="GW560">
        <v>1</v>
      </c>
      <c r="GX560">
        <f t="shared" si="460"/>
        <v>0</v>
      </c>
      <c r="HA560">
        <v>0</v>
      </c>
      <c r="HB560">
        <v>0</v>
      </c>
      <c r="HC560">
        <f t="shared" si="461"/>
        <v>0</v>
      </c>
      <c r="HE560" t="s">
        <v>3</v>
      </c>
      <c r="HF560" t="s">
        <v>3</v>
      </c>
      <c r="HM560" t="s">
        <v>3</v>
      </c>
      <c r="HN560" t="s">
        <v>63</v>
      </c>
      <c r="HO560" t="s">
        <v>64</v>
      </c>
      <c r="HP560" t="s">
        <v>60</v>
      </c>
      <c r="HQ560" t="s">
        <v>60</v>
      </c>
      <c r="HS560">
        <v>0</v>
      </c>
      <c r="IK560">
        <v>0</v>
      </c>
    </row>
    <row r="561" spans="1:245" x14ac:dyDescent="0.2">
      <c r="A561">
        <v>17</v>
      </c>
      <c r="B561">
        <v>1</v>
      </c>
      <c r="E561" t="s">
        <v>806</v>
      </c>
      <c r="F561" t="s">
        <v>36</v>
      </c>
      <c r="G561" t="s">
        <v>687</v>
      </c>
      <c r="H561" t="s">
        <v>23</v>
      </c>
      <c r="I561">
        <f>ROUND(1,7)</f>
        <v>1</v>
      </c>
      <c r="J561">
        <v>0</v>
      </c>
      <c r="K561">
        <f>ROUND(1,7)</f>
        <v>1</v>
      </c>
      <c r="O561">
        <f t="shared" si="443"/>
        <v>5117.5600000000004</v>
      </c>
      <c r="P561">
        <f>ROUND(CQ561*I561,2)</f>
        <v>5117.5600000000004</v>
      </c>
      <c r="Q561">
        <f>ROUND(CR561*I561,2)</f>
        <v>0</v>
      </c>
      <c r="R561">
        <f>ROUND(CS561*I561,2)</f>
        <v>0</v>
      </c>
      <c r="S561">
        <f>ROUND(CT561*I561,2)</f>
        <v>0</v>
      </c>
      <c r="T561">
        <f t="shared" si="444"/>
        <v>0</v>
      </c>
      <c r="U561">
        <f>ROUND(CV561*I561,7)</f>
        <v>0</v>
      </c>
      <c r="V561">
        <f>ROUND(CW561*I561,7)</f>
        <v>0</v>
      </c>
      <c r="W561">
        <f t="shared" si="445"/>
        <v>0</v>
      </c>
      <c r="X561">
        <f t="shared" si="446"/>
        <v>0</v>
      </c>
      <c r="Y561">
        <f t="shared" si="447"/>
        <v>0</v>
      </c>
      <c r="AA561">
        <v>48216218</v>
      </c>
      <c r="AB561">
        <f t="shared" si="448"/>
        <v>5117.5600000000004</v>
      </c>
      <c r="AC561">
        <f>ROUND((ES561),6)</f>
        <v>5117.5600000000004</v>
      </c>
      <c r="AD561">
        <f>ROUND((((ET561)-(EU561))+AE561),6)</f>
        <v>0</v>
      </c>
      <c r="AE561">
        <f>ROUND((EU561),6)</f>
        <v>0</v>
      </c>
      <c r="AF561">
        <f>ROUND((EV561),6)</f>
        <v>0</v>
      </c>
      <c r="AG561">
        <f t="shared" si="449"/>
        <v>0</v>
      </c>
      <c r="AH561">
        <f>(EW561)</f>
        <v>0</v>
      </c>
      <c r="AI561">
        <f>(EX561)</f>
        <v>0</v>
      </c>
      <c r="AJ561">
        <f t="shared" si="450"/>
        <v>0</v>
      </c>
      <c r="AK561">
        <v>5117.5600000000004</v>
      </c>
      <c r="AL561">
        <v>5117.5600000000004</v>
      </c>
      <c r="AM561">
        <v>0</v>
      </c>
      <c r="AN561">
        <v>0</v>
      </c>
      <c r="AO561">
        <v>0</v>
      </c>
      <c r="AP561">
        <v>0</v>
      </c>
      <c r="AQ561">
        <v>0</v>
      </c>
      <c r="AR561">
        <v>0</v>
      </c>
      <c r="AS561">
        <v>0</v>
      </c>
      <c r="AT561">
        <v>0</v>
      </c>
      <c r="AU561">
        <v>0</v>
      </c>
      <c r="AV561">
        <v>1</v>
      </c>
      <c r="AW561">
        <v>1</v>
      </c>
      <c r="AZ561">
        <v>1</v>
      </c>
      <c r="BA561">
        <v>1</v>
      </c>
      <c r="BB561">
        <v>1</v>
      </c>
      <c r="BC561">
        <v>1</v>
      </c>
      <c r="BD561" t="s">
        <v>3</v>
      </c>
      <c r="BE561" t="s">
        <v>3</v>
      </c>
      <c r="BF561" t="s">
        <v>3</v>
      </c>
      <c r="BG561" t="s">
        <v>3</v>
      </c>
      <c r="BH561">
        <v>3</v>
      </c>
      <c r="BI561">
        <v>3</v>
      </c>
      <c r="BJ561" t="s">
        <v>688</v>
      </c>
      <c r="BM561">
        <v>100</v>
      </c>
      <c r="BN561">
        <v>0</v>
      </c>
      <c r="BO561" t="s">
        <v>3</v>
      </c>
      <c r="BP561">
        <v>0</v>
      </c>
      <c r="BQ561">
        <v>5</v>
      </c>
      <c r="BR561">
        <v>0</v>
      </c>
      <c r="BS561">
        <v>1</v>
      </c>
      <c r="BT561">
        <v>1</v>
      </c>
      <c r="BU561">
        <v>1</v>
      </c>
      <c r="BV561">
        <v>1</v>
      </c>
      <c r="BW561">
        <v>1</v>
      </c>
      <c r="BX561">
        <v>1</v>
      </c>
      <c r="BY561" t="s">
        <v>3</v>
      </c>
      <c r="BZ561">
        <v>0</v>
      </c>
      <c r="CA561">
        <v>0</v>
      </c>
      <c r="CB561" t="s">
        <v>3</v>
      </c>
      <c r="CE561">
        <v>0</v>
      </c>
      <c r="CF561">
        <v>0</v>
      </c>
      <c r="CG561">
        <v>0</v>
      </c>
      <c r="CM561">
        <v>0</v>
      </c>
      <c r="CN561" t="s">
        <v>3</v>
      </c>
      <c r="CO561">
        <v>0</v>
      </c>
      <c r="CP561">
        <f t="shared" si="451"/>
        <v>5117.5600000000004</v>
      </c>
      <c r="CQ561">
        <f>ROUND(AL561*BC561,2)</f>
        <v>5117.5600000000004</v>
      </c>
      <c r="CR561">
        <f>ROUND(AM561*BB561,2)</f>
        <v>0</v>
      </c>
      <c r="CS561">
        <f>ROUND(AN561*BS561,2)</f>
        <v>0</v>
      </c>
      <c r="CT561">
        <f>ROUND(AO561*BA561,2)</f>
        <v>0</v>
      </c>
      <c r="CU561">
        <f t="shared" si="452"/>
        <v>0</v>
      </c>
      <c r="CV561">
        <f>AH561</f>
        <v>0</v>
      </c>
      <c r="CW561">
        <f>AI561</f>
        <v>0</v>
      </c>
      <c r="CX561">
        <f t="shared" si="453"/>
        <v>0</v>
      </c>
      <c r="CY561">
        <f>0</f>
        <v>0</v>
      </c>
      <c r="CZ561">
        <f>0</f>
        <v>0</v>
      </c>
      <c r="DC561" t="s">
        <v>3</v>
      </c>
      <c r="DD561" t="s">
        <v>3</v>
      </c>
      <c r="DE561" t="s">
        <v>3</v>
      </c>
      <c r="DF561" t="s">
        <v>3</v>
      </c>
      <c r="DG561" t="s">
        <v>3</v>
      </c>
      <c r="DH561" t="s">
        <v>3</v>
      </c>
      <c r="DI561" t="s">
        <v>3</v>
      </c>
      <c r="DJ561" t="s">
        <v>3</v>
      </c>
      <c r="DK561" t="s">
        <v>3</v>
      </c>
      <c r="DL561" t="s">
        <v>3</v>
      </c>
      <c r="DM561" t="s">
        <v>3</v>
      </c>
      <c r="DN561">
        <v>0</v>
      </c>
      <c r="DO561">
        <v>0</v>
      </c>
      <c r="DP561">
        <v>1</v>
      </c>
      <c r="DQ561">
        <v>1</v>
      </c>
      <c r="DU561">
        <v>1013</v>
      </c>
      <c r="DV561" t="s">
        <v>23</v>
      </c>
      <c r="DW561" t="s">
        <v>23</v>
      </c>
      <c r="DX561">
        <v>1</v>
      </c>
      <c r="DZ561" t="s">
        <v>3</v>
      </c>
      <c r="EA561" t="s">
        <v>3</v>
      </c>
      <c r="EB561" t="s">
        <v>3</v>
      </c>
      <c r="EC561" t="s">
        <v>3</v>
      </c>
      <c r="EE561">
        <v>45799867</v>
      </c>
      <c r="EF561">
        <v>5</v>
      </c>
      <c r="EG561" t="s">
        <v>39</v>
      </c>
      <c r="EH561">
        <v>0</v>
      </c>
      <c r="EI561" t="s">
        <v>3</v>
      </c>
      <c r="EJ561">
        <v>3</v>
      </c>
      <c r="EK561">
        <v>100</v>
      </c>
      <c r="EL561" t="s">
        <v>40</v>
      </c>
      <c r="EM561" t="s">
        <v>41</v>
      </c>
      <c r="EO561" t="s">
        <v>3</v>
      </c>
      <c r="EQ561">
        <v>131072</v>
      </c>
      <c r="ER561">
        <v>0</v>
      </c>
      <c r="ES561">
        <v>5117.5600000000004</v>
      </c>
      <c r="ET561">
        <v>0</v>
      </c>
      <c r="EU561">
        <v>0</v>
      </c>
      <c r="EV561">
        <v>0</v>
      </c>
      <c r="EW561">
        <v>0</v>
      </c>
      <c r="EX561">
        <v>0</v>
      </c>
      <c r="EY561">
        <v>0</v>
      </c>
      <c r="FQ561">
        <v>0</v>
      </c>
      <c r="FR561">
        <f>P561</f>
        <v>5117.5600000000004</v>
      </c>
      <c r="FS561">
        <v>0</v>
      </c>
      <c r="FX561">
        <v>0</v>
      </c>
      <c r="FY561">
        <v>0</v>
      </c>
      <c r="GA561" t="s">
        <v>3</v>
      </c>
      <c r="GD561">
        <v>1</v>
      </c>
      <c r="GF561">
        <v>131994592</v>
      </c>
      <c r="GG561">
        <v>2</v>
      </c>
      <c r="GH561">
        <v>0</v>
      </c>
      <c r="GI561">
        <v>-2</v>
      </c>
      <c r="GJ561">
        <v>0</v>
      </c>
      <c r="GK561">
        <v>0</v>
      </c>
      <c r="GL561">
        <f t="shared" si="454"/>
        <v>0</v>
      </c>
      <c r="GM561">
        <f t="shared" si="455"/>
        <v>5117.5600000000004</v>
      </c>
      <c r="GN561">
        <f t="shared" si="456"/>
        <v>0</v>
      </c>
      <c r="GO561">
        <f t="shared" si="457"/>
        <v>0</v>
      </c>
      <c r="GP561">
        <f t="shared" si="458"/>
        <v>0</v>
      </c>
      <c r="GR561">
        <v>0</v>
      </c>
      <c r="GS561">
        <v>0</v>
      </c>
      <c r="GT561">
        <v>0</v>
      </c>
      <c r="GU561" t="s">
        <v>3</v>
      </c>
      <c r="GV561">
        <f t="shared" si="459"/>
        <v>0</v>
      </c>
      <c r="GW561">
        <v>1</v>
      </c>
      <c r="GX561">
        <f t="shared" si="460"/>
        <v>0</v>
      </c>
      <c r="HA561">
        <v>0</v>
      </c>
      <c r="HB561">
        <v>0</v>
      </c>
      <c r="HC561">
        <f t="shared" si="461"/>
        <v>0</v>
      </c>
      <c r="HE561" t="s">
        <v>3</v>
      </c>
      <c r="HF561" t="s">
        <v>3</v>
      </c>
      <c r="HM561" t="s">
        <v>3</v>
      </c>
      <c r="HN561" t="s">
        <v>3</v>
      </c>
      <c r="HO561" t="s">
        <v>3</v>
      </c>
      <c r="HP561" t="s">
        <v>3</v>
      </c>
      <c r="HQ561" t="s">
        <v>3</v>
      </c>
      <c r="HS561">
        <v>0</v>
      </c>
      <c r="IK561">
        <v>0</v>
      </c>
    </row>
    <row r="562" spans="1:245" x14ac:dyDescent="0.2">
      <c r="A562">
        <v>17</v>
      </c>
      <c r="B562">
        <v>1</v>
      </c>
      <c r="C562">
        <f>ROW(SmtRes!A884)</f>
        <v>884</v>
      </c>
      <c r="D562">
        <f>ROW(EtalonRes!A884)</f>
        <v>884</v>
      </c>
      <c r="E562" t="s">
        <v>807</v>
      </c>
      <c r="F562" t="s">
        <v>139</v>
      </c>
      <c r="G562" t="s">
        <v>140</v>
      </c>
      <c r="H562" t="s">
        <v>23</v>
      </c>
      <c r="I562">
        <f>ROUND(1,7)</f>
        <v>1</v>
      </c>
      <c r="J562">
        <v>0</v>
      </c>
      <c r="K562">
        <f>ROUND(1,7)</f>
        <v>1</v>
      </c>
      <c r="O562">
        <f t="shared" si="443"/>
        <v>6145.21</v>
      </c>
      <c r="P562">
        <f>SUMIF(SmtRes!AQ879:'SmtRes'!AQ884,"=1",SmtRes!DF879:'SmtRes'!DF884)</f>
        <v>257.77</v>
      </c>
      <c r="Q562">
        <f>SUMIF(SmtRes!AQ879:'SmtRes'!AQ884,"=1",SmtRes!DG879:'SmtRes'!DG884)</f>
        <v>0</v>
      </c>
      <c r="R562">
        <f>SUMIF(SmtRes!AQ879:'SmtRes'!AQ884,"=1",SmtRes!DH879:'SmtRes'!DH884)</f>
        <v>0</v>
      </c>
      <c r="S562">
        <f>SUMIF(SmtRes!AQ879:'SmtRes'!AQ884,"=1",SmtRes!DI879:'SmtRes'!DI884)</f>
        <v>5887.44</v>
      </c>
      <c r="T562">
        <f t="shared" si="444"/>
        <v>0</v>
      </c>
      <c r="U562">
        <f>SUMIF(SmtRes!AQ879:'SmtRes'!AQ884,"=1",SmtRes!CV879:'SmtRes'!CV884)</f>
        <v>7.2</v>
      </c>
      <c r="V562">
        <f>SUMIF(SmtRes!AQ879:'SmtRes'!AQ884,"=1",SmtRes!CW879:'SmtRes'!CW884)</f>
        <v>0</v>
      </c>
      <c r="W562">
        <f t="shared" si="445"/>
        <v>0</v>
      </c>
      <c r="X562">
        <f t="shared" si="446"/>
        <v>5298.7</v>
      </c>
      <c r="Y562">
        <f t="shared" si="447"/>
        <v>2708.22</v>
      </c>
      <c r="AA562">
        <v>48216218</v>
      </c>
      <c r="AB562">
        <f t="shared" si="448"/>
        <v>6100.37644</v>
      </c>
      <c r="AC562">
        <f>ROUND((SUM(SmtRes!BQ879:'SmtRes'!BQ884)),6)</f>
        <v>212.93644</v>
      </c>
      <c r="AD562">
        <f>ROUND((((0)-(0))+AE562),6)</f>
        <v>0</v>
      </c>
      <c r="AE562">
        <f>ROUND((0),6)</f>
        <v>0</v>
      </c>
      <c r="AF562">
        <f>ROUND((SUM(SmtRes!BT879:'SmtRes'!BT884)),6)</f>
        <v>5887.44</v>
      </c>
      <c r="AG562">
        <f t="shared" si="449"/>
        <v>0</v>
      </c>
      <c r="AH562">
        <f>(SUM(SmtRes!BU879:'SmtRes'!BU884))</f>
        <v>7.2</v>
      </c>
      <c r="AI562">
        <f>(0)</f>
        <v>0</v>
      </c>
      <c r="AJ562">
        <f t="shared" si="450"/>
        <v>0</v>
      </c>
      <c r="AK562">
        <v>6100.3764400000009</v>
      </c>
      <c r="AL562">
        <v>212.93644</v>
      </c>
      <c r="AM562">
        <v>0</v>
      </c>
      <c r="AN562">
        <v>0</v>
      </c>
      <c r="AO562">
        <v>5887.4400000000005</v>
      </c>
      <c r="AP562">
        <v>0</v>
      </c>
      <c r="AQ562">
        <v>7.2</v>
      </c>
      <c r="AR562">
        <v>0</v>
      </c>
      <c r="AS562">
        <v>0</v>
      </c>
      <c r="AT562">
        <v>90</v>
      </c>
      <c r="AU562">
        <v>46</v>
      </c>
      <c r="AV562">
        <v>1</v>
      </c>
      <c r="AW562">
        <v>1</v>
      </c>
      <c r="AZ562">
        <v>1</v>
      </c>
      <c r="BA562">
        <v>1</v>
      </c>
      <c r="BB562">
        <v>1</v>
      </c>
      <c r="BC562">
        <v>1</v>
      </c>
      <c r="BD562" t="s">
        <v>3</v>
      </c>
      <c r="BE562" t="s">
        <v>3</v>
      </c>
      <c r="BF562" t="s">
        <v>3</v>
      </c>
      <c r="BG562" t="s">
        <v>3</v>
      </c>
      <c r="BH562">
        <v>0</v>
      </c>
      <c r="BI562">
        <v>2</v>
      </c>
      <c r="BJ562" t="s">
        <v>141</v>
      </c>
      <c r="BM562">
        <v>110011</v>
      </c>
      <c r="BN562">
        <v>0</v>
      </c>
      <c r="BO562" t="s">
        <v>3</v>
      </c>
      <c r="BP562">
        <v>0</v>
      </c>
      <c r="BQ562">
        <v>3</v>
      </c>
      <c r="BR562">
        <v>0</v>
      </c>
      <c r="BS562">
        <v>1</v>
      </c>
      <c r="BT562">
        <v>1</v>
      </c>
      <c r="BU562">
        <v>1</v>
      </c>
      <c r="BV562">
        <v>1</v>
      </c>
      <c r="BW562">
        <v>1</v>
      </c>
      <c r="BX562">
        <v>1</v>
      </c>
      <c r="BY562" t="s">
        <v>3</v>
      </c>
      <c r="BZ562">
        <v>90</v>
      </c>
      <c r="CA562">
        <v>46</v>
      </c>
      <c r="CB562" t="s">
        <v>3</v>
      </c>
      <c r="CE562">
        <v>0</v>
      </c>
      <c r="CF562">
        <v>0</v>
      </c>
      <c r="CG562">
        <v>0</v>
      </c>
      <c r="CM562">
        <v>0</v>
      </c>
      <c r="CN562" t="s">
        <v>3</v>
      </c>
      <c r="CO562">
        <v>0</v>
      </c>
      <c r="CP562">
        <f t="shared" si="451"/>
        <v>6145.2099999999991</v>
      </c>
      <c r="CQ562">
        <f>SUMIF(SmtRes!AQ879:'SmtRes'!AQ884,"=1",SmtRes!AA879:'SmtRes'!AA884)</f>
        <v>3161.34</v>
      </c>
      <c r="CR562">
        <f>SUMIF(SmtRes!AQ879:'SmtRes'!AQ884,"=1",SmtRes!AB879:'SmtRes'!AB884)</f>
        <v>0</v>
      </c>
      <c r="CS562">
        <f>SUMIF(SmtRes!AQ879:'SmtRes'!AQ884,"=1",SmtRes!AC879:'SmtRes'!AC884)</f>
        <v>0</v>
      </c>
      <c r="CT562">
        <f>SUMIF(SmtRes!AQ879:'SmtRes'!AQ884,"=1",SmtRes!AD879:'SmtRes'!AD884)</f>
        <v>817.7</v>
      </c>
      <c r="CU562">
        <f t="shared" si="452"/>
        <v>0</v>
      </c>
      <c r="CV562">
        <f>SUMIF(SmtRes!AQ879:'SmtRes'!AQ884,"=1",SmtRes!BU879:'SmtRes'!BU884)</f>
        <v>7.2</v>
      </c>
      <c r="CW562">
        <f>SUMIF(SmtRes!AQ879:'SmtRes'!AQ884,"=1",SmtRes!BV879:'SmtRes'!BV884)</f>
        <v>0</v>
      </c>
      <c r="CX562">
        <f t="shared" si="453"/>
        <v>0</v>
      </c>
      <c r="CY562">
        <f>(((S562+R562)*AT562)/100)</f>
        <v>5298.6959999999999</v>
      </c>
      <c r="CZ562">
        <f>(((S562+R562)*AU562)/100)</f>
        <v>2708.2224000000001</v>
      </c>
      <c r="DC562" t="s">
        <v>3</v>
      </c>
      <c r="DD562" t="s">
        <v>3</v>
      </c>
      <c r="DE562" t="s">
        <v>3</v>
      </c>
      <c r="DF562" t="s">
        <v>3</v>
      </c>
      <c r="DG562" t="s">
        <v>3</v>
      </c>
      <c r="DH562" t="s">
        <v>3</v>
      </c>
      <c r="DI562" t="s">
        <v>3</v>
      </c>
      <c r="DJ562" t="s">
        <v>3</v>
      </c>
      <c r="DK562" t="s">
        <v>3</v>
      </c>
      <c r="DL562" t="s">
        <v>3</v>
      </c>
      <c r="DM562" t="s">
        <v>3</v>
      </c>
      <c r="DN562">
        <v>0</v>
      </c>
      <c r="DO562">
        <v>0</v>
      </c>
      <c r="DP562">
        <v>1</v>
      </c>
      <c r="DQ562">
        <v>1</v>
      </c>
      <c r="DU562">
        <v>1013</v>
      </c>
      <c r="DV562" t="s">
        <v>23</v>
      </c>
      <c r="DW562" t="s">
        <v>23</v>
      </c>
      <c r="DX562">
        <v>1</v>
      </c>
      <c r="DZ562" t="s">
        <v>3</v>
      </c>
      <c r="EA562" t="s">
        <v>3</v>
      </c>
      <c r="EB562" t="s">
        <v>3</v>
      </c>
      <c r="EC562" t="s">
        <v>3</v>
      </c>
      <c r="EE562">
        <v>45799543</v>
      </c>
      <c r="EF562">
        <v>3</v>
      </c>
      <c r="EG562" t="s">
        <v>25</v>
      </c>
      <c r="EH562">
        <v>0</v>
      </c>
      <c r="EI562" t="s">
        <v>3</v>
      </c>
      <c r="EJ562">
        <v>2</v>
      </c>
      <c r="EK562">
        <v>110011</v>
      </c>
      <c r="EL562" t="s">
        <v>60</v>
      </c>
      <c r="EM562" t="s">
        <v>61</v>
      </c>
      <c r="EO562" t="s">
        <v>808</v>
      </c>
      <c r="EQ562">
        <v>131584</v>
      </c>
      <c r="ER562">
        <v>0</v>
      </c>
      <c r="ES562">
        <v>0</v>
      </c>
      <c r="ET562">
        <v>0</v>
      </c>
      <c r="EU562">
        <v>0</v>
      </c>
      <c r="EV562">
        <v>0</v>
      </c>
      <c r="EW562">
        <v>7.2</v>
      </c>
      <c r="EX562">
        <v>0</v>
      </c>
      <c r="EY562">
        <v>0</v>
      </c>
      <c r="FQ562">
        <v>0</v>
      </c>
      <c r="FR562">
        <v>0</v>
      </c>
      <c r="FS562">
        <v>0</v>
      </c>
      <c r="FX562">
        <v>90</v>
      </c>
      <c r="FY562">
        <v>46</v>
      </c>
      <c r="GA562" t="s">
        <v>3</v>
      </c>
      <c r="GD562">
        <v>1</v>
      </c>
      <c r="GF562">
        <v>1055777875</v>
      </c>
      <c r="GG562">
        <v>2</v>
      </c>
      <c r="GH562">
        <v>1</v>
      </c>
      <c r="GI562">
        <v>-2</v>
      </c>
      <c r="GJ562">
        <v>0</v>
      </c>
      <c r="GK562">
        <v>0</v>
      </c>
      <c r="GL562">
        <f t="shared" si="454"/>
        <v>0</v>
      </c>
      <c r="GM562">
        <f t="shared" si="455"/>
        <v>14152.13</v>
      </c>
      <c r="GN562">
        <f t="shared" si="456"/>
        <v>0</v>
      </c>
      <c r="GO562">
        <f t="shared" si="457"/>
        <v>14152.13</v>
      </c>
      <c r="GP562">
        <f t="shared" si="458"/>
        <v>0</v>
      </c>
      <c r="GR562">
        <v>0</v>
      </c>
      <c r="GS562">
        <v>0</v>
      </c>
      <c r="GT562">
        <v>0</v>
      </c>
      <c r="GU562" t="s">
        <v>3</v>
      </c>
      <c r="GV562">
        <f t="shared" si="459"/>
        <v>0</v>
      </c>
      <c r="GW562">
        <v>1</v>
      </c>
      <c r="GX562">
        <f t="shared" si="460"/>
        <v>0</v>
      </c>
      <c r="HA562">
        <v>0</v>
      </c>
      <c r="HB562">
        <v>0</v>
      </c>
      <c r="HC562">
        <f t="shared" si="461"/>
        <v>0</v>
      </c>
      <c r="HE562" t="s">
        <v>3</v>
      </c>
      <c r="HF562" t="s">
        <v>3</v>
      </c>
      <c r="HM562" t="s">
        <v>3</v>
      </c>
      <c r="HN562" t="s">
        <v>63</v>
      </c>
      <c r="HO562" t="s">
        <v>64</v>
      </c>
      <c r="HP562" t="s">
        <v>60</v>
      </c>
      <c r="HQ562" t="s">
        <v>60</v>
      </c>
      <c r="HS562">
        <v>0</v>
      </c>
      <c r="IK562">
        <v>0</v>
      </c>
    </row>
    <row r="563" spans="1:245" x14ac:dyDescent="0.2">
      <c r="A563">
        <v>17</v>
      </c>
      <c r="B563">
        <v>1</v>
      </c>
      <c r="E563" t="s">
        <v>809</v>
      </c>
      <c r="F563" t="s">
        <v>36</v>
      </c>
      <c r="G563" t="s">
        <v>692</v>
      </c>
      <c r="H563" t="s">
        <v>23</v>
      </c>
      <c r="I563">
        <f>ROUND(1,7)</f>
        <v>1</v>
      </c>
      <c r="J563">
        <v>0</v>
      </c>
      <c r="K563">
        <f>ROUND(1,7)</f>
        <v>1</v>
      </c>
      <c r="O563">
        <f t="shared" si="443"/>
        <v>6108.05</v>
      </c>
      <c r="P563">
        <f>ROUND(CQ563*I563,2)</f>
        <v>6108.05</v>
      </c>
      <c r="Q563">
        <f>ROUND(CR563*I563,2)</f>
        <v>0</v>
      </c>
      <c r="R563">
        <f>ROUND(CS563*I563,2)</f>
        <v>0</v>
      </c>
      <c r="S563">
        <f>ROUND(CT563*I563,2)</f>
        <v>0</v>
      </c>
      <c r="T563">
        <f t="shared" si="444"/>
        <v>0</v>
      </c>
      <c r="U563">
        <f>ROUND(CV563*I563,7)</f>
        <v>0</v>
      </c>
      <c r="V563">
        <f>ROUND(CW563*I563,7)</f>
        <v>0</v>
      </c>
      <c r="W563">
        <f t="shared" si="445"/>
        <v>0</v>
      </c>
      <c r="X563">
        <f t="shared" si="446"/>
        <v>0</v>
      </c>
      <c r="Y563">
        <f t="shared" si="447"/>
        <v>0</v>
      </c>
      <c r="AA563">
        <v>48216218</v>
      </c>
      <c r="AB563">
        <f t="shared" si="448"/>
        <v>6108.05</v>
      </c>
      <c r="AC563">
        <f>ROUND((ES563),6)</f>
        <v>6108.05</v>
      </c>
      <c r="AD563">
        <f>ROUND((((ET563)-(EU563))+AE563),6)</f>
        <v>0</v>
      </c>
      <c r="AE563">
        <f>ROUND((EU563),6)</f>
        <v>0</v>
      </c>
      <c r="AF563">
        <f>ROUND((EV563),6)</f>
        <v>0</v>
      </c>
      <c r="AG563">
        <f t="shared" si="449"/>
        <v>0</v>
      </c>
      <c r="AH563">
        <f>(EW563)</f>
        <v>0</v>
      </c>
      <c r="AI563">
        <f>(EX563)</f>
        <v>0</v>
      </c>
      <c r="AJ563">
        <f t="shared" si="450"/>
        <v>0</v>
      </c>
      <c r="AK563">
        <v>6108.05</v>
      </c>
      <c r="AL563">
        <v>6108.05</v>
      </c>
      <c r="AM563">
        <v>0</v>
      </c>
      <c r="AN563">
        <v>0</v>
      </c>
      <c r="AO563">
        <v>0</v>
      </c>
      <c r="AP563">
        <v>0</v>
      </c>
      <c r="AQ563">
        <v>0</v>
      </c>
      <c r="AR563">
        <v>0</v>
      </c>
      <c r="AS563">
        <v>0</v>
      </c>
      <c r="AT563">
        <v>0</v>
      </c>
      <c r="AU563">
        <v>0</v>
      </c>
      <c r="AV563">
        <v>1</v>
      </c>
      <c r="AW563">
        <v>1</v>
      </c>
      <c r="AZ563">
        <v>1</v>
      </c>
      <c r="BA563">
        <v>1</v>
      </c>
      <c r="BB563">
        <v>1</v>
      </c>
      <c r="BC563">
        <v>1</v>
      </c>
      <c r="BD563" t="s">
        <v>3</v>
      </c>
      <c r="BE563" t="s">
        <v>3</v>
      </c>
      <c r="BF563" t="s">
        <v>3</v>
      </c>
      <c r="BG563" t="s">
        <v>3</v>
      </c>
      <c r="BH563">
        <v>3</v>
      </c>
      <c r="BI563">
        <v>3</v>
      </c>
      <c r="BJ563" t="s">
        <v>693</v>
      </c>
      <c r="BM563">
        <v>100</v>
      </c>
      <c r="BN563">
        <v>0</v>
      </c>
      <c r="BO563" t="s">
        <v>3</v>
      </c>
      <c r="BP563">
        <v>0</v>
      </c>
      <c r="BQ563">
        <v>5</v>
      </c>
      <c r="BR563">
        <v>0</v>
      </c>
      <c r="BS563">
        <v>1</v>
      </c>
      <c r="BT563">
        <v>1</v>
      </c>
      <c r="BU563">
        <v>1</v>
      </c>
      <c r="BV563">
        <v>1</v>
      </c>
      <c r="BW563">
        <v>1</v>
      </c>
      <c r="BX563">
        <v>1</v>
      </c>
      <c r="BY563" t="s">
        <v>3</v>
      </c>
      <c r="BZ563">
        <v>0</v>
      </c>
      <c r="CA563">
        <v>0</v>
      </c>
      <c r="CB563" t="s">
        <v>3</v>
      </c>
      <c r="CE563">
        <v>0</v>
      </c>
      <c r="CF563">
        <v>0</v>
      </c>
      <c r="CG563">
        <v>0</v>
      </c>
      <c r="CM563">
        <v>0</v>
      </c>
      <c r="CN563" t="s">
        <v>3</v>
      </c>
      <c r="CO563">
        <v>0</v>
      </c>
      <c r="CP563">
        <f t="shared" si="451"/>
        <v>6108.05</v>
      </c>
      <c r="CQ563">
        <f>ROUND(AL563*BC563,2)</f>
        <v>6108.05</v>
      </c>
      <c r="CR563">
        <f>ROUND(AM563*BB563,2)</f>
        <v>0</v>
      </c>
      <c r="CS563">
        <f>ROUND(AN563*BS563,2)</f>
        <v>0</v>
      </c>
      <c r="CT563">
        <f>ROUND(AO563*BA563,2)</f>
        <v>0</v>
      </c>
      <c r="CU563">
        <f t="shared" si="452"/>
        <v>0</v>
      </c>
      <c r="CV563">
        <f>AH563</f>
        <v>0</v>
      </c>
      <c r="CW563">
        <f>AI563</f>
        <v>0</v>
      </c>
      <c r="CX563">
        <f t="shared" si="453"/>
        <v>0</v>
      </c>
      <c r="CY563">
        <f>0</f>
        <v>0</v>
      </c>
      <c r="CZ563">
        <f>0</f>
        <v>0</v>
      </c>
      <c r="DC563" t="s">
        <v>3</v>
      </c>
      <c r="DD563" t="s">
        <v>3</v>
      </c>
      <c r="DE563" t="s">
        <v>3</v>
      </c>
      <c r="DF563" t="s">
        <v>3</v>
      </c>
      <c r="DG563" t="s">
        <v>3</v>
      </c>
      <c r="DH563" t="s">
        <v>3</v>
      </c>
      <c r="DI563" t="s">
        <v>3</v>
      </c>
      <c r="DJ563" t="s">
        <v>3</v>
      </c>
      <c r="DK563" t="s">
        <v>3</v>
      </c>
      <c r="DL563" t="s">
        <v>3</v>
      </c>
      <c r="DM563" t="s">
        <v>3</v>
      </c>
      <c r="DN563">
        <v>0</v>
      </c>
      <c r="DO563">
        <v>0</v>
      </c>
      <c r="DP563">
        <v>1</v>
      </c>
      <c r="DQ563">
        <v>1</v>
      </c>
      <c r="DU563">
        <v>1013</v>
      </c>
      <c r="DV563" t="s">
        <v>23</v>
      </c>
      <c r="DW563" t="s">
        <v>23</v>
      </c>
      <c r="DX563">
        <v>1</v>
      </c>
      <c r="DZ563" t="s">
        <v>3</v>
      </c>
      <c r="EA563" t="s">
        <v>3</v>
      </c>
      <c r="EB563" t="s">
        <v>3</v>
      </c>
      <c r="EC563" t="s">
        <v>3</v>
      </c>
      <c r="EE563">
        <v>45799867</v>
      </c>
      <c r="EF563">
        <v>5</v>
      </c>
      <c r="EG563" t="s">
        <v>39</v>
      </c>
      <c r="EH563">
        <v>0</v>
      </c>
      <c r="EI563" t="s">
        <v>3</v>
      </c>
      <c r="EJ563">
        <v>3</v>
      </c>
      <c r="EK563">
        <v>100</v>
      </c>
      <c r="EL563" t="s">
        <v>40</v>
      </c>
      <c r="EM563" t="s">
        <v>41</v>
      </c>
      <c r="EO563" t="s">
        <v>3</v>
      </c>
      <c r="EQ563">
        <v>131072</v>
      </c>
      <c r="ER563">
        <v>0</v>
      </c>
      <c r="ES563">
        <v>6108.05</v>
      </c>
      <c r="ET563">
        <v>0</v>
      </c>
      <c r="EU563">
        <v>0</v>
      </c>
      <c r="EV563">
        <v>0</v>
      </c>
      <c r="EW563">
        <v>0</v>
      </c>
      <c r="EX563">
        <v>0</v>
      </c>
      <c r="EY563">
        <v>0</v>
      </c>
      <c r="FQ563">
        <v>0</v>
      </c>
      <c r="FR563">
        <f>P563</f>
        <v>6108.05</v>
      </c>
      <c r="FS563">
        <v>0</v>
      </c>
      <c r="FX563">
        <v>0</v>
      </c>
      <c r="FY563">
        <v>0</v>
      </c>
      <c r="GA563" t="s">
        <v>3</v>
      </c>
      <c r="GD563">
        <v>1</v>
      </c>
      <c r="GF563">
        <v>-1923593206</v>
      </c>
      <c r="GG563">
        <v>2</v>
      </c>
      <c r="GH563">
        <v>0</v>
      </c>
      <c r="GI563">
        <v>-2</v>
      </c>
      <c r="GJ563">
        <v>0</v>
      </c>
      <c r="GK563">
        <v>0</v>
      </c>
      <c r="GL563">
        <f t="shared" si="454"/>
        <v>0</v>
      </c>
      <c r="GM563">
        <f t="shared" si="455"/>
        <v>6108.05</v>
      </c>
      <c r="GN563">
        <f t="shared" si="456"/>
        <v>0</v>
      </c>
      <c r="GO563">
        <f t="shared" si="457"/>
        <v>0</v>
      </c>
      <c r="GP563">
        <f t="shared" si="458"/>
        <v>0</v>
      </c>
      <c r="GR563">
        <v>0</v>
      </c>
      <c r="GS563">
        <v>0</v>
      </c>
      <c r="GT563">
        <v>0</v>
      </c>
      <c r="GU563" t="s">
        <v>3</v>
      </c>
      <c r="GV563">
        <f t="shared" si="459"/>
        <v>0</v>
      </c>
      <c r="GW563">
        <v>1</v>
      </c>
      <c r="GX563">
        <f t="shared" si="460"/>
        <v>0</v>
      </c>
      <c r="HA563">
        <v>0</v>
      </c>
      <c r="HB563">
        <v>0</v>
      </c>
      <c r="HC563">
        <f t="shared" si="461"/>
        <v>0</v>
      </c>
      <c r="HE563" t="s">
        <v>3</v>
      </c>
      <c r="HF563" t="s">
        <v>3</v>
      </c>
      <c r="HM563" t="s">
        <v>3</v>
      </c>
      <c r="HN563" t="s">
        <v>3</v>
      </c>
      <c r="HO563" t="s">
        <v>3</v>
      </c>
      <c r="HP563" t="s">
        <v>3</v>
      </c>
      <c r="HQ563" t="s">
        <v>3</v>
      </c>
      <c r="HS563">
        <v>0</v>
      </c>
      <c r="IK563">
        <v>0</v>
      </c>
    </row>
    <row r="564" spans="1:245" x14ac:dyDescent="0.2">
      <c r="A564">
        <v>17</v>
      </c>
      <c r="B564">
        <v>1</v>
      </c>
      <c r="C564">
        <f>ROW(SmtRes!A887)</f>
        <v>887</v>
      </c>
      <c r="D564">
        <f>ROW(EtalonRes!A887)</f>
        <v>887</v>
      </c>
      <c r="E564" t="s">
        <v>810</v>
      </c>
      <c r="F564" t="s">
        <v>401</v>
      </c>
      <c r="G564" t="s">
        <v>402</v>
      </c>
      <c r="H564" t="s">
        <v>23</v>
      </c>
      <c r="I564">
        <f>ROUND(3,7)</f>
        <v>3</v>
      </c>
      <c r="J564">
        <v>0</v>
      </c>
      <c r="K564">
        <f>ROUND(3,7)</f>
        <v>3</v>
      </c>
      <c r="O564">
        <f t="shared" si="443"/>
        <v>1130.42</v>
      </c>
      <c r="P564">
        <f>SUMIF(SmtRes!AQ885:'SmtRes'!AQ887,"=1",SmtRes!DF885:'SmtRes'!DF887)</f>
        <v>22.14</v>
      </c>
      <c r="Q564">
        <f>SUMIF(SmtRes!AQ885:'SmtRes'!AQ887,"=1",SmtRes!DG885:'SmtRes'!DG887)</f>
        <v>0</v>
      </c>
      <c r="R564">
        <f>SUMIF(SmtRes!AQ885:'SmtRes'!AQ887,"=1",SmtRes!DH885:'SmtRes'!DH887)</f>
        <v>0</v>
      </c>
      <c r="S564">
        <f>SUMIF(SmtRes!AQ885:'SmtRes'!AQ887,"=1",SmtRes!DI885:'SmtRes'!DI887)</f>
        <v>1108.28</v>
      </c>
      <c r="T564">
        <f t="shared" si="444"/>
        <v>0</v>
      </c>
      <c r="U564">
        <f>SUMIF(SmtRes!AQ885:'SmtRes'!AQ887,"=1",SmtRes!CV885:'SmtRes'!CV887)</f>
        <v>1.5</v>
      </c>
      <c r="V564">
        <f>SUMIF(SmtRes!AQ885:'SmtRes'!AQ887,"=1",SmtRes!CW885:'SmtRes'!CW887)</f>
        <v>0</v>
      </c>
      <c r="W564">
        <f t="shared" si="445"/>
        <v>0</v>
      </c>
      <c r="X564">
        <f t="shared" si="446"/>
        <v>1052.8699999999999</v>
      </c>
      <c r="Y564">
        <f t="shared" si="447"/>
        <v>587.39</v>
      </c>
      <c r="AA564">
        <v>48216218</v>
      </c>
      <c r="AB564">
        <f t="shared" si="448"/>
        <v>376.81349999999998</v>
      </c>
      <c r="AC564">
        <f>ROUND((SUM(SmtRes!BQ885:'SmtRes'!BQ887)),6)</f>
        <v>7.3884999999999996</v>
      </c>
      <c r="AD564">
        <f>ROUND((((0)-(0))+AE564),6)</f>
        <v>0</v>
      </c>
      <c r="AE564">
        <f>ROUND((0),6)</f>
        <v>0</v>
      </c>
      <c r="AF564">
        <f>ROUND((SUM(SmtRes!BT885:'SmtRes'!BT887)),6)</f>
        <v>369.42500000000001</v>
      </c>
      <c r="AG564">
        <f t="shared" si="449"/>
        <v>0</v>
      </c>
      <c r="AH564">
        <f>(SUM(SmtRes!BU885:'SmtRes'!BU887))</f>
        <v>0.5</v>
      </c>
      <c r="AI564">
        <f>(0)</f>
        <v>0</v>
      </c>
      <c r="AJ564">
        <f t="shared" si="450"/>
        <v>0</v>
      </c>
      <c r="AK564">
        <v>376.81350000000003</v>
      </c>
      <c r="AL564">
        <v>7.3885000000000005</v>
      </c>
      <c r="AM564">
        <v>0</v>
      </c>
      <c r="AN564">
        <v>0</v>
      </c>
      <c r="AO564">
        <v>369.42500000000001</v>
      </c>
      <c r="AP564">
        <v>0</v>
      </c>
      <c r="AQ564">
        <v>0.5</v>
      </c>
      <c r="AR564">
        <v>0</v>
      </c>
      <c r="AS564">
        <v>0</v>
      </c>
      <c r="AT564">
        <v>95</v>
      </c>
      <c r="AU564">
        <v>53</v>
      </c>
      <c r="AV564">
        <v>1</v>
      </c>
      <c r="AW564">
        <v>1</v>
      </c>
      <c r="AZ564">
        <v>1</v>
      </c>
      <c r="BA564">
        <v>1</v>
      </c>
      <c r="BB564">
        <v>1</v>
      </c>
      <c r="BC564">
        <v>1</v>
      </c>
      <c r="BD564" t="s">
        <v>3</v>
      </c>
      <c r="BE564" t="s">
        <v>3</v>
      </c>
      <c r="BF564" t="s">
        <v>3</v>
      </c>
      <c r="BG564" t="s">
        <v>3</v>
      </c>
      <c r="BH564">
        <v>0</v>
      </c>
      <c r="BI564">
        <v>2</v>
      </c>
      <c r="BJ564" t="s">
        <v>403</v>
      </c>
      <c r="BM564">
        <v>110004</v>
      </c>
      <c r="BN564">
        <v>0</v>
      </c>
      <c r="BO564" t="s">
        <v>3</v>
      </c>
      <c r="BP564">
        <v>0</v>
      </c>
      <c r="BQ564">
        <v>3</v>
      </c>
      <c r="BR564">
        <v>0</v>
      </c>
      <c r="BS564">
        <v>1</v>
      </c>
      <c r="BT564">
        <v>1</v>
      </c>
      <c r="BU564">
        <v>1</v>
      </c>
      <c r="BV564">
        <v>1</v>
      </c>
      <c r="BW564">
        <v>1</v>
      </c>
      <c r="BX564">
        <v>1</v>
      </c>
      <c r="BY564" t="s">
        <v>3</v>
      </c>
      <c r="BZ564">
        <v>95</v>
      </c>
      <c r="CA564">
        <v>53</v>
      </c>
      <c r="CB564" t="s">
        <v>3</v>
      </c>
      <c r="CE564">
        <v>0</v>
      </c>
      <c r="CF564">
        <v>0</v>
      </c>
      <c r="CG564">
        <v>0</v>
      </c>
      <c r="CM564">
        <v>0</v>
      </c>
      <c r="CN564" t="s">
        <v>3</v>
      </c>
      <c r="CO564">
        <v>0</v>
      </c>
      <c r="CP564">
        <f t="shared" si="451"/>
        <v>1130.42</v>
      </c>
      <c r="CQ564">
        <f>SUMIF(SmtRes!AQ885:'SmtRes'!AQ887,"=1",SmtRes!AA885:'SmtRes'!AA887)</f>
        <v>3.69</v>
      </c>
      <c r="CR564">
        <f>SUMIF(SmtRes!AQ885:'SmtRes'!AQ887,"=1",SmtRes!AB885:'SmtRes'!AB887)</f>
        <v>0</v>
      </c>
      <c r="CS564">
        <f>SUMIF(SmtRes!AQ885:'SmtRes'!AQ887,"=1",SmtRes!AC885:'SmtRes'!AC887)</f>
        <v>0</v>
      </c>
      <c r="CT564">
        <f>SUMIF(SmtRes!AQ885:'SmtRes'!AQ887,"=1",SmtRes!AD885:'SmtRes'!AD887)</f>
        <v>738.85</v>
      </c>
      <c r="CU564">
        <f t="shared" si="452"/>
        <v>0</v>
      </c>
      <c r="CV564">
        <f>SUMIF(SmtRes!AQ885:'SmtRes'!AQ887,"=1",SmtRes!BU885:'SmtRes'!BU887)</f>
        <v>0.5</v>
      </c>
      <c r="CW564">
        <f>SUMIF(SmtRes!AQ885:'SmtRes'!AQ887,"=1",SmtRes!BV885:'SmtRes'!BV887)</f>
        <v>0</v>
      </c>
      <c r="CX564">
        <f t="shared" si="453"/>
        <v>0</v>
      </c>
      <c r="CY564">
        <f>(((S564+R564)*AT564)/100)</f>
        <v>1052.866</v>
      </c>
      <c r="CZ564">
        <f>(((S564+R564)*AU564)/100)</f>
        <v>587.38839999999993</v>
      </c>
      <c r="DC564" t="s">
        <v>3</v>
      </c>
      <c r="DD564" t="s">
        <v>3</v>
      </c>
      <c r="DE564" t="s">
        <v>3</v>
      </c>
      <c r="DF564" t="s">
        <v>3</v>
      </c>
      <c r="DG564" t="s">
        <v>3</v>
      </c>
      <c r="DH564" t="s">
        <v>3</v>
      </c>
      <c r="DI564" t="s">
        <v>3</v>
      </c>
      <c r="DJ564" t="s">
        <v>3</v>
      </c>
      <c r="DK564" t="s">
        <v>3</v>
      </c>
      <c r="DL564" t="s">
        <v>3</v>
      </c>
      <c r="DM564" t="s">
        <v>3</v>
      </c>
      <c r="DN564">
        <v>0</v>
      </c>
      <c r="DO564">
        <v>0</v>
      </c>
      <c r="DP564">
        <v>1</v>
      </c>
      <c r="DQ564">
        <v>1</v>
      </c>
      <c r="DU564">
        <v>1013</v>
      </c>
      <c r="DV564" t="s">
        <v>23</v>
      </c>
      <c r="DW564" t="s">
        <v>23</v>
      </c>
      <c r="DX564">
        <v>1</v>
      </c>
      <c r="DZ564" t="s">
        <v>3</v>
      </c>
      <c r="EA564" t="s">
        <v>3</v>
      </c>
      <c r="EB564" t="s">
        <v>3</v>
      </c>
      <c r="EC564" t="s">
        <v>3</v>
      </c>
      <c r="EE564">
        <v>45799462</v>
      </c>
      <c r="EF564">
        <v>3</v>
      </c>
      <c r="EG564" t="s">
        <v>25</v>
      </c>
      <c r="EH564">
        <v>0</v>
      </c>
      <c r="EI564" t="s">
        <v>3</v>
      </c>
      <c r="EJ564">
        <v>2</v>
      </c>
      <c r="EK564">
        <v>110004</v>
      </c>
      <c r="EL564" t="s">
        <v>97</v>
      </c>
      <c r="EM564" t="s">
        <v>61</v>
      </c>
      <c r="EO564" t="s">
        <v>3</v>
      </c>
      <c r="EQ564">
        <v>131072</v>
      </c>
      <c r="ER564">
        <v>0</v>
      </c>
      <c r="ES564">
        <v>0</v>
      </c>
      <c r="ET564">
        <v>0</v>
      </c>
      <c r="EU564">
        <v>0</v>
      </c>
      <c r="EV564">
        <v>0</v>
      </c>
      <c r="EW564">
        <v>0.5</v>
      </c>
      <c r="EX564">
        <v>0</v>
      </c>
      <c r="EY564">
        <v>0</v>
      </c>
      <c r="FQ564">
        <v>0</v>
      </c>
      <c r="FR564">
        <v>0</v>
      </c>
      <c r="FS564">
        <v>0</v>
      </c>
      <c r="FX564">
        <v>95</v>
      </c>
      <c r="FY564">
        <v>53</v>
      </c>
      <c r="GA564" t="s">
        <v>3</v>
      </c>
      <c r="GD564">
        <v>1</v>
      </c>
      <c r="GF564">
        <v>-857418927</v>
      </c>
      <c r="GG564">
        <v>2</v>
      </c>
      <c r="GH564">
        <v>1</v>
      </c>
      <c r="GI564">
        <v>-2</v>
      </c>
      <c r="GJ564">
        <v>0</v>
      </c>
      <c r="GK564">
        <v>0</v>
      </c>
      <c r="GL564">
        <f t="shared" si="454"/>
        <v>0</v>
      </c>
      <c r="GM564">
        <f t="shared" si="455"/>
        <v>2770.68</v>
      </c>
      <c r="GN564">
        <f t="shared" si="456"/>
        <v>0</v>
      </c>
      <c r="GO564">
        <f t="shared" si="457"/>
        <v>2770.68</v>
      </c>
      <c r="GP564">
        <f t="shared" si="458"/>
        <v>0</v>
      </c>
      <c r="GR564">
        <v>0</v>
      </c>
      <c r="GS564">
        <v>0</v>
      </c>
      <c r="GT564">
        <v>0</v>
      </c>
      <c r="GU564" t="s">
        <v>3</v>
      </c>
      <c r="GV564">
        <f t="shared" si="459"/>
        <v>0</v>
      </c>
      <c r="GW564">
        <v>1</v>
      </c>
      <c r="GX564">
        <f t="shared" si="460"/>
        <v>0</v>
      </c>
      <c r="HA564">
        <v>0</v>
      </c>
      <c r="HB564">
        <v>0</v>
      </c>
      <c r="HC564">
        <f t="shared" si="461"/>
        <v>0</v>
      </c>
      <c r="HE564" t="s">
        <v>3</v>
      </c>
      <c r="HF564" t="s">
        <v>3</v>
      </c>
      <c r="HM564" t="s">
        <v>3</v>
      </c>
      <c r="HN564" t="s">
        <v>99</v>
      </c>
      <c r="HO564" t="s">
        <v>100</v>
      </c>
      <c r="HP564" t="s">
        <v>97</v>
      </c>
      <c r="HQ564" t="s">
        <v>97</v>
      </c>
      <c r="HS564">
        <v>0</v>
      </c>
      <c r="IK564">
        <v>0</v>
      </c>
    </row>
    <row r="565" spans="1:245" x14ac:dyDescent="0.2">
      <c r="A565">
        <v>17</v>
      </c>
      <c r="B565">
        <v>1</v>
      </c>
      <c r="E565" t="s">
        <v>811</v>
      </c>
      <c r="F565" t="s">
        <v>405</v>
      </c>
      <c r="G565" t="s">
        <v>406</v>
      </c>
      <c r="H565" t="s">
        <v>23</v>
      </c>
      <c r="I565">
        <f>ROUND(3,7)</f>
        <v>3</v>
      </c>
      <c r="J565">
        <v>0</v>
      </c>
      <c r="K565">
        <f>ROUND(3,7)</f>
        <v>3</v>
      </c>
      <c r="O565">
        <f t="shared" si="443"/>
        <v>4462.92</v>
      </c>
      <c r="P565">
        <f>ROUND(CQ565*I565,2)</f>
        <v>4462.92</v>
      </c>
      <c r="Q565">
        <f>ROUND(CR565*I565,2)</f>
        <v>0</v>
      </c>
      <c r="R565">
        <f>ROUND(CS565*I565,2)</f>
        <v>0</v>
      </c>
      <c r="S565">
        <f>ROUND(CT565*I565,2)</f>
        <v>0</v>
      </c>
      <c r="T565">
        <f t="shared" si="444"/>
        <v>0</v>
      </c>
      <c r="U565">
        <f>ROUND(CV565*I565,7)</f>
        <v>0</v>
      </c>
      <c r="V565">
        <f>ROUND(CW565*I565,7)</f>
        <v>0</v>
      </c>
      <c r="W565">
        <f t="shared" si="445"/>
        <v>0</v>
      </c>
      <c r="X565">
        <f t="shared" si="446"/>
        <v>0</v>
      </c>
      <c r="Y565">
        <f t="shared" si="447"/>
        <v>0</v>
      </c>
      <c r="AA565">
        <v>48216218</v>
      </c>
      <c r="AB565">
        <f t="shared" si="448"/>
        <v>1487.64</v>
      </c>
      <c r="AC565">
        <f>ROUND((ES565),6)</f>
        <v>1487.64</v>
      </c>
      <c r="AD565">
        <f>ROUND((((ET565)-(EU565))+AE565),6)</f>
        <v>0</v>
      </c>
      <c r="AE565">
        <f>ROUND((EU565),6)</f>
        <v>0</v>
      </c>
      <c r="AF565">
        <f>ROUND((EV565),6)</f>
        <v>0</v>
      </c>
      <c r="AG565">
        <f t="shared" si="449"/>
        <v>0</v>
      </c>
      <c r="AH565">
        <f>(EW565)</f>
        <v>0</v>
      </c>
      <c r="AI565">
        <f>(EX565)</f>
        <v>0</v>
      </c>
      <c r="AJ565">
        <f t="shared" si="450"/>
        <v>0</v>
      </c>
      <c r="AK565">
        <v>1487.64</v>
      </c>
      <c r="AL565">
        <v>1487.64</v>
      </c>
      <c r="AM565">
        <v>0</v>
      </c>
      <c r="AN565">
        <v>0</v>
      </c>
      <c r="AO565">
        <v>0</v>
      </c>
      <c r="AP565">
        <v>0</v>
      </c>
      <c r="AQ565">
        <v>0</v>
      </c>
      <c r="AR565">
        <v>0</v>
      </c>
      <c r="AS565">
        <v>0</v>
      </c>
      <c r="AT565">
        <v>0</v>
      </c>
      <c r="AU565">
        <v>0</v>
      </c>
      <c r="AV565">
        <v>1</v>
      </c>
      <c r="AW565">
        <v>1</v>
      </c>
      <c r="AZ565">
        <v>1</v>
      </c>
      <c r="BA565">
        <v>1</v>
      </c>
      <c r="BB565">
        <v>1</v>
      </c>
      <c r="BC565">
        <v>1</v>
      </c>
      <c r="BD565" t="s">
        <v>3</v>
      </c>
      <c r="BE565" t="s">
        <v>3</v>
      </c>
      <c r="BF565" t="s">
        <v>3</v>
      </c>
      <c r="BG565" t="s">
        <v>3</v>
      </c>
      <c r="BH565">
        <v>3</v>
      </c>
      <c r="BI565">
        <v>3</v>
      </c>
      <c r="BJ565" t="s">
        <v>407</v>
      </c>
      <c r="BM565">
        <v>100</v>
      </c>
      <c r="BN565">
        <v>0</v>
      </c>
      <c r="BO565" t="s">
        <v>3</v>
      </c>
      <c r="BP565">
        <v>0</v>
      </c>
      <c r="BQ565">
        <v>5</v>
      </c>
      <c r="BR565">
        <v>0</v>
      </c>
      <c r="BS565">
        <v>1</v>
      </c>
      <c r="BT565">
        <v>1</v>
      </c>
      <c r="BU565">
        <v>1</v>
      </c>
      <c r="BV565">
        <v>1</v>
      </c>
      <c r="BW565">
        <v>1</v>
      </c>
      <c r="BX565">
        <v>1</v>
      </c>
      <c r="BY565" t="s">
        <v>3</v>
      </c>
      <c r="BZ565">
        <v>0</v>
      </c>
      <c r="CA565">
        <v>0</v>
      </c>
      <c r="CB565" t="s">
        <v>3</v>
      </c>
      <c r="CE565">
        <v>0</v>
      </c>
      <c r="CF565">
        <v>0</v>
      </c>
      <c r="CG565">
        <v>0</v>
      </c>
      <c r="CM565">
        <v>0</v>
      </c>
      <c r="CN565" t="s">
        <v>3</v>
      </c>
      <c r="CO565">
        <v>0</v>
      </c>
      <c r="CP565">
        <f t="shared" si="451"/>
        <v>4462.92</v>
      </c>
      <c r="CQ565">
        <f>ROUND(AL565*BC565,2)</f>
        <v>1487.64</v>
      </c>
      <c r="CR565">
        <f>ROUND(AM565*BB565,2)</f>
        <v>0</v>
      </c>
      <c r="CS565">
        <f>ROUND(AN565*BS565,2)</f>
        <v>0</v>
      </c>
      <c r="CT565">
        <f>ROUND(AO565*BA565,2)</f>
        <v>0</v>
      </c>
      <c r="CU565">
        <f t="shared" si="452"/>
        <v>0</v>
      </c>
      <c r="CV565">
        <f>AH565</f>
        <v>0</v>
      </c>
      <c r="CW565">
        <f>AI565</f>
        <v>0</v>
      </c>
      <c r="CX565">
        <f t="shared" si="453"/>
        <v>0</v>
      </c>
      <c r="CY565">
        <f>0</f>
        <v>0</v>
      </c>
      <c r="CZ565">
        <f>0</f>
        <v>0</v>
      </c>
      <c r="DC565" t="s">
        <v>3</v>
      </c>
      <c r="DD565" t="s">
        <v>3</v>
      </c>
      <c r="DE565" t="s">
        <v>3</v>
      </c>
      <c r="DF565" t="s">
        <v>3</v>
      </c>
      <c r="DG565" t="s">
        <v>3</v>
      </c>
      <c r="DH565" t="s">
        <v>3</v>
      </c>
      <c r="DI565" t="s">
        <v>3</v>
      </c>
      <c r="DJ565" t="s">
        <v>3</v>
      </c>
      <c r="DK565" t="s">
        <v>3</v>
      </c>
      <c r="DL565" t="s">
        <v>3</v>
      </c>
      <c r="DM565" t="s">
        <v>3</v>
      </c>
      <c r="DN565">
        <v>0</v>
      </c>
      <c r="DO565">
        <v>0</v>
      </c>
      <c r="DP565">
        <v>1</v>
      </c>
      <c r="DQ565">
        <v>1</v>
      </c>
      <c r="DU565">
        <v>1013</v>
      </c>
      <c r="DV565" t="s">
        <v>23</v>
      </c>
      <c r="DW565" t="s">
        <v>23</v>
      </c>
      <c r="DX565">
        <v>1</v>
      </c>
      <c r="DZ565" t="s">
        <v>3</v>
      </c>
      <c r="EA565" t="s">
        <v>3</v>
      </c>
      <c r="EB565" t="s">
        <v>3</v>
      </c>
      <c r="EC565" t="s">
        <v>3</v>
      </c>
      <c r="EE565">
        <v>45799867</v>
      </c>
      <c r="EF565">
        <v>5</v>
      </c>
      <c r="EG565" t="s">
        <v>39</v>
      </c>
      <c r="EH565">
        <v>0</v>
      </c>
      <c r="EI565" t="s">
        <v>3</v>
      </c>
      <c r="EJ565">
        <v>3</v>
      </c>
      <c r="EK565">
        <v>100</v>
      </c>
      <c r="EL565" t="s">
        <v>40</v>
      </c>
      <c r="EM565" t="s">
        <v>41</v>
      </c>
      <c r="EO565" t="s">
        <v>3</v>
      </c>
      <c r="EQ565">
        <v>131072</v>
      </c>
      <c r="ER565">
        <v>0</v>
      </c>
      <c r="ES565">
        <v>1487.64</v>
      </c>
      <c r="ET565">
        <v>0</v>
      </c>
      <c r="EU565">
        <v>0</v>
      </c>
      <c r="EV565">
        <v>0</v>
      </c>
      <c r="EW565">
        <v>0</v>
      </c>
      <c r="EX565">
        <v>0</v>
      </c>
      <c r="EY565">
        <v>0</v>
      </c>
      <c r="FQ565">
        <v>0</v>
      </c>
      <c r="FR565">
        <f>P565</f>
        <v>4462.92</v>
      </c>
      <c r="FS565">
        <v>0</v>
      </c>
      <c r="FX565">
        <v>0</v>
      </c>
      <c r="FY565">
        <v>0</v>
      </c>
      <c r="GA565" t="s">
        <v>3</v>
      </c>
      <c r="GD565">
        <v>1</v>
      </c>
      <c r="GF565">
        <v>-421762985</v>
      </c>
      <c r="GG565">
        <v>2</v>
      </c>
      <c r="GH565">
        <v>0</v>
      </c>
      <c r="GI565">
        <v>-2</v>
      </c>
      <c r="GJ565">
        <v>0</v>
      </c>
      <c r="GK565">
        <v>0</v>
      </c>
      <c r="GL565">
        <f t="shared" si="454"/>
        <v>0</v>
      </c>
      <c r="GM565">
        <f t="shared" si="455"/>
        <v>4462.92</v>
      </c>
      <c r="GN565">
        <f t="shared" si="456"/>
        <v>0</v>
      </c>
      <c r="GO565">
        <f t="shared" si="457"/>
        <v>0</v>
      </c>
      <c r="GP565">
        <f t="shared" si="458"/>
        <v>0</v>
      </c>
      <c r="GR565">
        <v>0</v>
      </c>
      <c r="GS565">
        <v>0</v>
      </c>
      <c r="GT565">
        <v>0</v>
      </c>
      <c r="GU565" t="s">
        <v>3</v>
      </c>
      <c r="GV565">
        <f t="shared" si="459"/>
        <v>0</v>
      </c>
      <c r="GW565">
        <v>1</v>
      </c>
      <c r="GX565">
        <f t="shared" si="460"/>
        <v>0</v>
      </c>
      <c r="HA565">
        <v>0</v>
      </c>
      <c r="HB565">
        <v>0</v>
      </c>
      <c r="HC565">
        <f t="shared" si="461"/>
        <v>0</v>
      </c>
      <c r="HE565" t="s">
        <v>3</v>
      </c>
      <c r="HF565" t="s">
        <v>3</v>
      </c>
      <c r="HM565" t="s">
        <v>3</v>
      </c>
      <c r="HN565" t="s">
        <v>3</v>
      </c>
      <c r="HO565" t="s">
        <v>3</v>
      </c>
      <c r="HP565" t="s">
        <v>3</v>
      </c>
      <c r="HQ565" t="s">
        <v>3</v>
      </c>
      <c r="HS565">
        <v>0</v>
      </c>
      <c r="IK565">
        <v>0</v>
      </c>
    </row>
    <row r="566" spans="1:245" x14ac:dyDescent="0.2">
      <c r="A566">
        <v>17</v>
      </c>
      <c r="B566">
        <v>1</v>
      </c>
      <c r="C566">
        <f>ROW(SmtRes!A890)</f>
        <v>890</v>
      </c>
      <c r="D566">
        <f>ROW(EtalonRes!A890)</f>
        <v>890</v>
      </c>
      <c r="E566" t="s">
        <v>812</v>
      </c>
      <c r="F566" t="s">
        <v>697</v>
      </c>
      <c r="G566" t="s">
        <v>698</v>
      </c>
      <c r="H566" t="s">
        <v>23</v>
      </c>
      <c r="I566">
        <f>ROUND(1,7)</f>
        <v>1</v>
      </c>
      <c r="J566">
        <v>0</v>
      </c>
      <c r="K566">
        <f>ROUND(1,7)</f>
        <v>1</v>
      </c>
      <c r="O566">
        <f t="shared" si="443"/>
        <v>9056.73</v>
      </c>
      <c r="P566">
        <f>SUMIF(SmtRes!AQ888:'SmtRes'!AQ890,"=1",SmtRes!DF888:'SmtRes'!DF890)</f>
        <v>190.53</v>
      </c>
      <c r="Q566">
        <f>SUMIF(SmtRes!AQ888:'SmtRes'!AQ890,"=1",SmtRes!DG888:'SmtRes'!DG890)</f>
        <v>0</v>
      </c>
      <c r="R566">
        <f>SUMIF(SmtRes!AQ888:'SmtRes'!AQ890,"=1",SmtRes!DH888:'SmtRes'!DH890)</f>
        <v>0</v>
      </c>
      <c r="S566">
        <f>SUMIF(SmtRes!AQ888:'SmtRes'!AQ890,"=1",SmtRes!DI888:'SmtRes'!DI890)</f>
        <v>8866.2000000000007</v>
      </c>
      <c r="T566">
        <f t="shared" si="444"/>
        <v>0</v>
      </c>
      <c r="U566">
        <f>SUMIF(SmtRes!AQ888:'SmtRes'!AQ890,"=1",SmtRes!CV888:'SmtRes'!CV890)</f>
        <v>12</v>
      </c>
      <c r="V566">
        <f>SUMIF(SmtRes!AQ888:'SmtRes'!AQ890,"=1",SmtRes!CW888:'SmtRes'!CW890)</f>
        <v>0</v>
      </c>
      <c r="W566">
        <f t="shared" si="445"/>
        <v>0</v>
      </c>
      <c r="X566">
        <f t="shared" si="446"/>
        <v>7979.58</v>
      </c>
      <c r="Y566">
        <f t="shared" si="447"/>
        <v>4078.45</v>
      </c>
      <c r="AA566">
        <v>48216218</v>
      </c>
      <c r="AB566">
        <f t="shared" si="448"/>
        <v>9053.7641999999996</v>
      </c>
      <c r="AC566">
        <f>ROUND((SUM(SmtRes!BQ888:'SmtRes'!BQ890)),6)</f>
        <v>187.5642</v>
      </c>
      <c r="AD566">
        <f>ROUND((((0)-(0))+AE566),6)</f>
        <v>0</v>
      </c>
      <c r="AE566">
        <f>ROUND((0),6)</f>
        <v>0</v>
      </c>
      <c r="AF566">
        <f>ROUND((SUM(SmtRes!BT888:'SmtRes'!BT890)),6)</f>
        <v>8866.2000000000007</v>
      </c>
      <c r="AG566">
        <f t="shared" si="449"/>
        <v>0</v>
      </c>
      <c r="AH566">
        <f>(SUM(SmtRes!BU888:'SmtRes'!BU890))</f>
        <v>12</v>
      </c>
      <c r="AI566">
        <f>(0)</f>
        <v>0</v>
      </c>
      <c r="AJ566">
        <f t="shared" si="450"/>
        <v>0</v>
      </c>
      <c r="AK566">
        <v>9053.7642000000014</v>
      </c>
      <c r="AL566">
        <v>187.5642</v>
      </c>
      <c r="AM566">
        <v>0</v>
      </c>
      <c r="AN566">
        <v>0</v>
      </c>
      <c r="AO566">
        <v>8866.2000000000007</v>
      </c>
      <c r="AP566">
        <v>0</v>
      </c>
      <c r="AQ566">
        <v>12</v>
      </c>
      <c r="AR566">
        <v>0</v>
      </c>
      <c r="AS566">
        <v>0</v>
      </c>
      <c r="AT566">
        <v>90</v>
      </c>
      <c r="AU566">
        <v>46</v>
      </c>
      <c r="AV566">
        <v>1</v>
      </c>
      <c r="AW566">
        <v>1</v>
      </c>
      <c r="AZ566">
        <v>1</v>
      </c>
      <c r="BA566">
        <v>1</v>
      </c>
      <c r="BB566">
        <v>1</v>
      </c>
      <c r="BC566">
        <v>1</v>
      </c>
      <c r="BD566" t="s">
        <v>3</v>
      </c>
      <c r="BE566" t="s">
        <v>3</v>
      </c>
      <c r="BF566" t="s">
        <v>3</v>
      </c>
      <c r="BG566" t="s">
        <v>3</v>
      </c>
      <c r="BH566">
        <v>0</v>
      </c>
      <c r="BI566">
        <v>2</v>
      </c>
      <c r="BJ566" t="s">
        <v>699</v>
      </c>
      <c r="BM566">
        <v>110011</v>
      </c>
      <c r="BN566">
        <v>0</v>
      </c>
      <c r="BO566" t="s">
        <v>3</v>
      </c>
      <c r="BP566">
        <v>0</v>
      </c>
      <c r="BQ566">
        <v>3</v>
      </c>
      <c r="BR566">
        <v>0</v>
      </c>
      <c r="BS566">
        <v>1</v>
      </c>
      <c r="BT566">
        <v>1</v>
      </c>
      <c r="BU566">
        <v>1</v>
      </c>
      <c r="BV566">
        <v>1</v>
      </c>
      <c r="BW566">
        <v>1</v>
      </c>
      <c r="BX566">
        <v>1</v>
      </c>
      <c r="BY566" t="s">
        <v>3</v>
      </c>
      <c r="BZ566">
        <v>90</v>
      </c>
      <c r="CA566">
        <v>46</v>
      </c>
      <c r="CB566" t="s">
        <v>3</v>
      </c>
      <c r="CE566">
        <v>0</v>
      </c>
      <c r="CF566">
        <v>0</v>
      </c>
      <c r="CG566">
        <v>0</v>
      </c>
      <c r="CM566">
        <v>0</v>
      </c>
      <c r="CN566" t="s">
        <v>3</v>
      </c>
      <c r="CO566">
        <v>0</v>
      </c>
      <c r="CP566">
        <f t="shared" si="451"/>
        <v>9056.7300000000014</v>
      </c>
      <c r="CQ566">
        <f>SUMIF(SmtRes!AQ888:'SmtRes'!AQ890,"=1",SmtRes!AA888:'SmtRes'!AA890)</f>
        <v>308.82</v>
      </c>
      <c r="CR566">
        <f>SUMIF(SmtRes!AQ888:'SmtRes'!AQ890,"=1",SmtRes!AB888:'SmtRes'!AB890)</f>
        <v>0</v>
      </c>
      <c r="CS566">
        <f>SUMIF(SmtRes!AQ888:'SmtRes'!AQ890,"=1",SmtRes!AC888:'SmtRes'!AC890)</f>
        <v>0</v>
      </c>
      <c r="CT566">
        <f>SUMIF(SmtRes!AQ888:'SmtRes'!AQ890,"=1",SmtRes!AD888:'SmtRes'!AD890)</f>
        <v>738.85</v>
      </c>
      <c r="CU566">
        <f t="shared" si="452"/>
        <v>0</v>
      </c>
      <c r="CV566">
        <f>SUMIF(SmtRes!AQ888:'SmtRes'!AQ890,"=1",SmtRes!BU888:'SmtRes'!BU890)</f>
        <v>12</v>
      </c>
      <c r="CW566">
        <f>SUMIF(SmtRes!AQ888:'SmtRes'!AQ890,"=1",SmtRes!BV888:'SmtRes'!BV890)</f>
        <v>0</v>
      </c>
      <c r="CX566">
        <f t="shared" si="453"/>
        <v>0</v>
      </c>
      <c r="CY566">
        <f>(((S566+R566)*AT566)/100)</f>
        <v>7979.5800000000008</v>
      </c>
      <c r="CZ566">
        <f>(((S566+R566)*AU566)/100)</f>
        <v>4078.4520000000002</v>
      </c>
      <c r="DC566" t="s">
        <v>3</v>
      </c>
      <c r="DD566" t="s">
        <v>3</v>
      </c>
      <c r="DE566" t="s">
        <v>3</v>
      </c>
      <c r="DF566" t="s">
        <v>3</v>
      </c>
      <c r="DG566" t="s">
        <v>3</v>
      </c>
      <c r="DH566" t="s">
        <v>3</v>
      </c>
      <c r="DI566" t="s">
        <v>3</v>
      </c>
      <c r="DJ566" t="s">
        <v>3</v>
      </c>
      <c r="DK566" t="s">
        <v>3</v>
      </c>
      <c r="DL566" t="s">
        <v>3</v>
      </c>
      <c r="DM566" t="s">
        <v>3</v>
      </c>
      <c r="DN566">
        <v>0</v>
      </c>
      <c r="DO566">
        <v>0</v>
      </c>
      <c r="DP566">
        <v>1</v>
      </c>
      <c r="DQ566">
        <v>1</v>
      </c>
      <c r="DU566">
        <v>1013</v>
      </c>
      <c r="DV566" t="s">
        <v>23</v>
      </c>
      <c r="DW566" t="s">
        <v>23</v>
      </c>
      <c r="DX566">
        <v>1</v>
      </c>
      <c r="DZ566" t="s">
        <v>3</v>
      </c>
      <c r="EA566" t="s">
        <v>3</v>
      </c>
      <c r="EB566" t="s">
        <v>3</v>
      </c>
      <c r="EC566" t="s">
        <v>3</v>
      </c>
      <c r="EE566">
        <v>45799543</v>
      </c>
      <c r="EF566">
        <v>3</v>
      </c>
      <c r="EG566" t="s">
        <v>25</v>
      </c>
      <c r="EH566">
        <v>0</v>
      </c>
      <c r="EI566" t="s">
        <v>3</v>
      </c>
      <c r="EJ566">
        <v>2</v>
      </c>
      <c r="EK566">
        <v>110011</v>
      </c>
      <c r="EL566" t="s">
        <v>60</v>
      </c>
      <c r="EM566" t="s">
        <v>61</v>
      </c>
      <c r="EO566" t="s">
        <v>700</v>
      </c>
      <c r="EQ566">
        <v>131584</v>
      </c>
      <c r="ER566">
        <v>0</v>
      </c>
      <c r="ES566">
        <v>0</v>
      </c>
      <c r="ET566">
        <v>0</v>
      </c>
      <c r="EU566">
        <v>0</v>
      </c>
      <c r="EV566">
        <v>0</v>
      </c>
      <c r="EW566">
        <v>12</v>
      </c>
      <c r="EX566">
        <v>0</v>
      </c>
      <c r="EY566">
        <v>0</v>
      </c>
      <c r="FQ566">
        <v>0</v>
      </c>
      <c r="FR566">
        <v>0</v>
      </c>
      <c r="FS566">
        <v>0</v>
      </c>
      <c r="FX566">
        <v>90</v>
      </c>
      <c r="FY566">
        <v>46</v>
      </c>
      <c r="GA566" t="s">
        <v>3</v>
      </c>
      <c r="GD566">
        <v>1</v>
      </c>
      <c r="GF566">
        <v>-1390015172</v>
      </c>
      <c r="GG566">
        <v>2</v>
      </c>
      <c r="GH566">
        <v>1</v>
      </c>
      <c r="GI566">
        <v>-2</v>
      </c>
      <c r="GJ566">
        <v>0</v>
      </c>
      <c r="GK566">
        <v>0</v>
      </c>
      <c r="GL566">
        <f t="shared" si="454"/>
        <v>0</v>
      </c>
      <c r="GM566">
        <f t="shared" si="455"/>
        <v>21114.76</v>
      </c>
      <c r="GN566">
        <f t="shared" si="456"/>
        <v>0</v>
      </c>
      <c r="GO566">
        <f t="shared" si="457"/>
        <v>21114.76</v>
      </c>
      <c r="GP566">
        <f t="shared" si="458"/>
        <v>0</v>
      </c>
      <c r="GR566">
        <v>0</v>
      </c>
      <c r="GS566">
        <v>0</v>
      </c>
      <c r="GT566">
        <v>0</v>
      </c>
      <c r="GU566" t="s">
        <v>3</v>
      </c>
      <c r="GV566">
        <f t="shared" si="459"/>
        <v>0</v>
      </c>
      <c r="GW566">
        <v>1</v>
      </c>
      <c r="GX566">
        <f t="shared" si="460"/>
        <v>0</v>
      </c>
      <c r="HA566">
        <v>0</v>
      </c>
      <c r="HB566">
        <v>0</v>
      </c>
      <c r="HC566">
        <f t="shared" si="461"/>
        <v>0</v>
      </c>
      <c r="HE566" t="s">
        <v>3</v>
      </c>
      <c r="HF566" t="s">
        <v>3</v>
      </c>
      <c r="HM566" t="s">
        <v>3</v>
      </c>
      <c r="HN566" t="s">
        <v>63</v>
      </c>
      <c r="HO566" t="s">
        <v>64</v>
      </c>
      <c r="HP566" t="s">
        <v>60</v>
      </c>
      <c r="HQ566" t="s">
        <v>60</v>
      </c>
      <c r="HS566">
        <v>0</v>
      </c>
      <c r="IK566">
        <v>0</v>
      </c>
    </row>
    <row r="567" spans="1:245" x14ac:dyDescent="0.2">
      <c r="A567">
        <v>17</v>
      </c>
      <c r="B567">
        <v>1</v>
      </c>
      <c r="E567" t="s">
        <v>813</v>
      </c>
      <c r="F567" t="s">
        <v>36</v>
      </c>
      <c r="G567" t="s">
        <v>702</v>
      </c>
      <c r="H567" t="s">
        <v>23</v>
      </c>
      <c r="I567">
        <f>ROUND(1,7)</f>
        <v>1</v>
      </c>
      <c r="J567">
        <v>0</v>
      </c>
      <c r="K567">
        <f>ROUND(1,7)</f>
        <v>1</v>
      </c>
      <c r="O567">
        <f t="shared" si="443"/>
        <v>10263.58</v>
      </c>
      <c r="P567">
        <f>ROUND(CQ567*I567,2)</f>
        <v>10263.58</v>
      </c>
      <c r="Q567">
        <f>ROUND(CR567*I567,2)</f>
        <v>0</v>
      </c>
      <c r="R567">
        <f>ROUND(CS567*I567,2)</f>
        <v>0</v>
      </c>
      <c r="S567">
        <f>ROUND(CT567*I567,2)</f>
        <v>0</v>
      </c>
      <c r="T567">
        <f t="shared" si="444"/>
        <v>0</v>
      </c>
      <c r="U567">
        <f>ROUND(CV567*I567,7)</f>
        <v>0</v>
      </c>
      <c r="V567">
        <f>ROUND(CW567*I567,7)</f>
        <v>0</v>
      </c>
      <c r="W567">
        <f t="shared" si="445"/>
        <v>0</v>
      </c>
      <c r="X567">
        <f t="shared" si="446"/>
        <v>0</v>
      </c>
      <c r="Y567">
        <f t="shared" si="447"/>
        <v>0</v>
      </c>
      <c r="AA567">
        <v>48216218</v>
      </c>
      <c r="AB567">
        <f t="shared" si="448"/>
        <v>10263.58</v>
      </c>
      <c r="AC567">
        <f>ROUND((ES567),6)</f>
        <v>10263.58</v>
      </c>
      <c r="AD567">
        <f>ROUND((((ET567)-(EU567))+AE567),6)</f>
        <v>0</v>
      </c>
      <c r="AE567">
        <f>ROUND((EU567),6)</f>
        <v>0</v>
      </c>
      <c r="AF567">
        <f>ROUND((EV567),6)</f>
        <v>0</v>
      </c>
      <c r="AG567">
        <f t="shared" si="449"/>
        <v>0</v>
      </c>
      <c r="AH567">
        <f>(EW567)</f>
        <v>0</v>
      </c>
      <c r="AI567">
        <f>(EX567)</f>
        <v>0</v>
      </c>
      <c r="AJ567">
        <f t="shared" si="450"/>
        <v>0</v>
      </c>
      <c r="AK567">
        <v>10263.58</v>
      </c>
      <c r="AL567">
        <v>10263.58</v>
      </c>
      <c r="AM567">
        <v>0</v>
      </c>
      <c r="AN567">
        <v>0</v>
      </c>
      <c r="AO567">
        <v>0</v>
      </c>
      <c r="AP567">
        <v>0</v>
      </c>
      <c r="AQ567">
        <v>0</v>
      </c>
      <c r="AR567">
        <v>0</v>
      </c>
      <c r="AS567">
        <v>0</v>
      </c>
      <c r="AT567">
        <v>0</v>
      </c>
      <c r="AU567">
        <v>0</v>
      </c>
      <c r="AV567">
        <v>1</v>
      </c>
      <c r="AW567">
        <v>1</v>
      </c>
      <c r="AZ567">
        <v>1</v>
      </c>
      <c r="BA567">
        <v>1</v>
      </c>
      <c r="BB567">
        <v>1</v>
      </c>
      <c r="BC567">
        <v>1</v>
      </c>
      <c r="BD567" t="s">
        <v>3</v>
      </c>
      <c r="BE567" t="s">
        <v>3</v>
      </c>
      <c r="BF567" t="s">
        <v>3</v>
      </c>
      <c r="BG567" t="s">
        <v>3</v>
      </c>
      <c r="BH567">
        <v>3</v>
      </c>
      <c r="BI567">
        <v>3</v>
      </c>
      <c r="BJ567" t="s">
        <v>703</v>
      </c>
      <c r="BM567">
        <v>100</v>
      </c>
      <c r="BN567">
        <v>0</v>
      </c>
      <c r="BO567" t="s">
        <v>3</v>
      </c>
      <c r="BP567">
        <v>0</v>
      </c>
      <c r="BQ567">
        <v>5</v>
      </c>
      <c r="BR567">
        <v>0</v>
      </c>
      <c r="BS567">
        <v>1</v>
      </c>
      <c r="BT567">
        <v>1</v>
      </c>
      <c r="BU567">
        <v>1</v>
      </c>
      <c r="BV567">
        <v>1</v>
      </c>
      <c r="BW567">
        <v>1</v>
      </c>
      <c r="BX567">
        <v>1</v>
      </c>
      <c r="BY567" t="s">
        <v>3</v>
      </c>
      <c r="BZ567">
        <v>0</v>
      </c>
      <c r="CA567">
        <v>0</v>
      </c>
      <c r="CB567" t="s">
        <v>3</v>
      </c>
      <c r="CE567">
        <v>0</v>
      </c>
      <c r="CF567">
        <v>0</v>
      </c>
      <c r="CG567">
        <v>0</v>
      </c>
      <c r="CM567">
        <v>0</v>
      </c>
      <c r="CN567" t="s">
        <v>3</v>
      </c>
      <c r="CO567">
        <v>0</v>
      </c>
      <c r="CP567">
        <f t="shared" si="451"/>
        <v>10263.58</v>
      </c>
      <c r="CQ567">
        <f>ROUND(AL567*BC567,2)</f>
        <v>10263.58</v>
      </c>
      <c r="CR567">
        <f>ROUND(AM567*BB567,2)</f>
        <v>0</v>
      </c>
      <c r="CS567">
        <f>ROUND(AN567*BS567,2)</f>
        <v>0</v>
      </c>
      <c r="CT567">
        <f>ROUND(AO567*BA567,2)</f>
        <v>0</v>
      </c>
      <c r="CU567">
        <f t="shared" si="452"/>
        <v>0</v>
      </c>
      <c r="CV567">
        <f>AH567</f>
        <v>0</v>
      </c>
      <c r="CW567">
        <f>AI567</f>
        <v>0</v>
      </c>
      <c r="CX567">
        <f t="shared" si="453"/>
        <v>0</v>
      </c>
      <c r="CY567">
        <f>0</f>
        <v>0</v>
      </c>
      <c r="CZ567">
        <f>0</f>
        <v>0</v>
      </c>
      <c r="DC567" t="s">
        <v>3</v>
      </c>
      <c r="DD567" t="s">
        <v>3</v>
      </c>
      <c r="DE567" t="s">
        <v>3</v>
      </c>
      <c r="DF567" t="s">
        <v>3</v>
      </c>
      <c r="DG567" t="s">
        <v>3</v>
      </c>
      <c r="DH567" t="s">
        <v>3</v>
      </c>
      <c r="DI567" t="s">
        <v>3</v>
      </c>
      <c r="DJ567" t="s">
        <v>3</v>
      </c>
      <c r="DK567" t="s">
        <v>3</v>
      </c>
      <c r="DL567" t="s">
        <v>3</v>
      </c>
      <c r="DM567" t="s">
        <v>3</v>
      </c>
      <c r="DN567">
        <v>0</v>
      </c>
      <c r="DO567">
        <v>0</v>
      </c>
      <c r="DP567">
        <v>1</v>
      </c>
      <c r="DQ567">
        <v>1</v>
      </c>
      <c r="DU567">
        <v>1013</v>
      </c>
      <c r="DV567" t="s">
        <v>23</v>
      </c>
      <c r="DW567" t="s">
        <v>23</v>
      </c>
      <c r="DX567">
        <v>1</v>
      </c>
      <c r="DZ567" t="s">
        <v>3</v>
      </c>
      <c r="EA567" t="s">
        <v>3</v>
      </c>
      <c r="EB567" t="s">
        <v>3</v>
      </c>
      <c r="EC567" t="s">
        <v>3</v>
      </c>
      <c r="EE567">
        <v>45799867</v>
      </c>
      <c r="EF567">
        <v>5</v>
      </c>
      <c r="EG567" t="s">
        <v>39</v>
      </c>
      <c r="EH567">
        <v>0</v>
      </c>
      <c r="EI567" t="s">
        <v>3</v>
      </c>
      <c r="EJ567">
        <v>3</v>
      </c>
      <c r="EK567">
        <v>100</v>
      </c>
      <c r="EL567" t="s">
        <v>40</v>
      </c>
      <c r="EM567" t="s">
        <v>41</v>
      </c>
      <c r="EO567" t="s">
        <v>3</v>
      </c>
      <c r="EQ567">
        <v>131072</v>
      </c>
      <c r="ER567">
        <v>0</v>
      </c>
      <c r="ES567">
        <v>10263.58</v>
      </c>
      <c r="ET567">
        <v>0</v>
      </c>
      <c r="EU567">
        <v>0</v>
      </c>
      <c r="EV567">
        <v>0</v>
      </c>
      <c r="EW567">
        <v>0</v>
      </c>
      <c r="EX567">
        <v>0</v>
      </c>
      <c r="EY567">
        <v>0</v>
      </c>
      <c r="FQ567">
        <v>0</v>
      </c>
      <c r="FR567">
        <f>P567</f>
        <v>10263.58</v>
      </c>
      <c r="FS567">
        <v>0</v>
      </c>
      <c r="FX567">
        <v>0</v>
      </c>
      <c r="FY567">
        <v>0</v>
      </c>
      <c r="GA567" t="s">
        <v>3</v>
      </c>
      <c r="GD567">
        <v>1</v>
      </c>
      <c r="GF567">
        <v>1470262338</v>
      </c>
      <c r="GG567">
        <v>2</v>
      </c>
      <c r="GH567">
        <v>0</v>
      </c>
      <c r="GI567">
        <v>-2</v>
      </c>
      <c r="GJ567">
        <v>0</v>
      </c>
      <c r="GK567">
        <v>0</v>
      </c>
      <c r="GL567">
        <f t="shared" si="454"/>
        <v>0</v>
      </c>
      <c r="GM567">
        <f t="shared" si="455"/>
        <v>10263.58</v>
      </c>
      <c r="GN567">
        <f t="shared" si="456"/>
        <v>0</v>
      </c>
      <c r="GO567">
        <f t="shared" si="457"/>
        <v>0</v>
      </c>
      <c r="GP567">
        <f t="shared" si="458"/>
        <v>0</v>
      </c>
      <c r="GR567">
        <v>0</v>
      </c>
      <c r="GS567">
        <v>0</v>
      </c>
      <c r="GT567">
        <v>0</v>
      </c>
      <c r="GU567" t="s">
        <v>3</v>
      </c>
      <c r="GV567">
        <f t="shared" si="459"/>
        <v>0</v>
      </c>
      <c r="GW567">
        <v>1</v>
      </c>
      <c r="GX567">
        <f t="shared" si="460"/>
        <v>0</v>
      </c>
      <c r="HA567">
        <v>0</v>
      </c>
      <c r="HB567">
        <v>0</v>
      </c>
      <c r="HC567">
        <f t="shared" si="461"/>
        <v>0</v>
      </c>
      <c r="HE567" t="s">
        <v>3</v>
      </c>
      <c r="HF567" t="s">
        <v>3</v>
      </c>
      <c r="HM567" t="s">
        <v>3</v>
      </c>
      <c r="HN567" t="s">
        <v>3</v>
      </c>
      <c r="HO567" t="s">
        <v>3</v>
      </c>
      <c r="HP567" t="s">
        <v>3</v>
      </c>
      <c r="HQ567" t="s">
        <v>3</v>
      </c>
      <c r="HS567">
        <v>0</v>
      </c>
      <c r="IK567">
        <v>0</v>
      </c>
    </row>
    <row r="568" spans="1:245" x14ac:dyDescent="0.2">
      <c r="A568">
        <v>17</v>
      </c>
      <c r="B568">
        <v>1</v>
      </c>
      <c r="C568">
        <f>ROW(SmtRes!A897)</f>
        <v>897</v>
      </c>
      <c r="D568">
        <f>ROW(EtalonRes!A897)</f>
        <v>897</v>
      </c>
      <c r="E568" t="s">
        <v>814</v>
      </c>
      <c r="F568" t="s">
        <v>713</v>
      </c>
      <c r="G568" t="s">
        <v>714</v>
      </c>
      <c r="H568" t="s">
        <v>23</v>
      </c>
      <c r="I568">
        <f>ROUND(2,7)</f>
        <v>2</v>
      </c>
      <c r="J568">
        <v>0</v>
      </c>
      <c r="K568">
        <f>ROUND(2,7)</f>
        <v>2</v>
      </c>
      <c r="O568">
        <f t="shared" si="443"/>
        <v>2775.86</v>
      </c>
      <c r="P568">
        <f>SUMIF(SmtRes!AQ891:'SmtRes'!AQ897,"=1",SmtRes!DF891:'SmtRes'!DF897)</f>
        <v>146.16</v>
      </c>
      <c r="Q568">
        <f>SUMIF(SmtRes!AQ891:'SmtRes'!AQ897,"=1",SmtRes!DG891:'SmtRes'!DG897)</f>
        <v>0</v>
      </c>
      <c r="R568">
        <f>SUMIF(SmtRes!AQ891:'SmtRes'!AQ897,"=1",SmtRes!DH891:'SmtRes'!DH897)</f>
        <v>0</v>
      </c>
      <c r="S568">
        <f>SUMIF(SmtRes!AQ891:'SmtRes'!AQ897,"=1",SmtRes!DI891:'SmtRes'!DI897)</f>
        <v>2629.7</v>
      </c>
      <c r="T568">
        <f t="shared" si="444"/>
        <v>0</v>
      </c>
      <c r="U568">
        <f>SUMIF(SmtRes!AQ891:'SmtRes'!AQ897,"=1",SmtRes!CV891:'SmtRes'!CV897)</f>
        <v>3.36</v>
      </c>
      <c r="V568">
        <f>SUMIF(SmtRes!AQ891:'SmtRes'!AQ897,"=1",SmtRes!CW891:'SmtRes'!CW897)</f>
        <v>0</v>
      </c>
      <c r="W568">
        <f t="shared" si="445"/>
        <v>0</v>
      </c>
      <c r="X568">
        <f t="shared" si="446"/>
        <v>2366.73</v>
      </c>
      <c r="Y568">
        <f t="shared" si="447"/>
        <v>1209.6600000000001</v>
      </c>
      <c r="AA568">
        <v>48216218</v>
      </c>
      <c r="AB568">
        <f t="shared" si="448"/>
        <v>1375.2815479999999</v>
      </c>
      <c r="AC568">
        <f>ROUND((SUM(SmtRes!BQ891:'SmtRes'!BQ897)),6)</f>
        <v>60.429547999999997</v>
      </c>
      <c r="AD568">
        <f>ROUND((((0)-(0))+AE568),6)</f>
        <v>0</v>
      </c>
      <c r="AE568">
        <f>ROUND((0),6)</f>
        <v>0</v>
      </c>
      <c r="AF568">
        <f>ROUND((SUM(SmtRes!BT891:'SmtRes'!BT897)),6)</f>
        <v>1314.8520000000001</v>
      </c>
      <c r="AG568">
        <f t="shared" si="449"/>
        <v>0</v>
      </c>
      <c r="AH568">
        <f>(SUM(SmtRes!BU891:'SmtRes'!BU897))</f>
        <v>1.68</v>
      </c>
      <c r="AI568">
        <f>(0)</f>
        <v>0</v>
      </c>
      <c r="AJ568">
        <f t="shared" si="450"/>
        <v>0</v>
      </c>
      <c r="AK568">
        <v>1375.2815476999999</v>
      </c>
      <c r="AL568">
        <v>60.429547700000001</v>
      </c>
      <c r="AM568">
        <v>0</v>
      </c>
      <c r="AN568">
        <v>0</v>
      </c>
      <c r="AO568">
        <v>1314.8519999999999</v>
      </c>
      <c r="AP568">
        <v>0</v>
      </c>
      <c r="AQ568">
        <v>1.68</v>
      </c>
      <c r="AR568">
        <v>0</v>
      </c>
      <c r="AS568">
        <v>0</v>
      </c>
      <c r="AT568">
        <v>90</v>
      </c>
      <c r="AU568">
        <v>46</v>
      </c>
      <c r="AV568">
        <v>1</v>
      </c>
      <c r="AW568">
        <v>1</v>
      </c>
      <c r="AZ568">
        <v>1</v>
      </c>
      <c r="BA568">
        <v>1</v>
      </c>
      <c r="BB568">
        <v>1</v>
      </c>
      <c r="BC568">
        <v>1</v>
      </c>
      <c r="BD568" t="s">
        <v>3</v>
      </c>
      <c r="BE568" t="s">
        <v>3</v>
      </c>
      <c r="BF568" t="s">
        <v>3</v>
      </c>
      <c r="BG568" t="s">
        <v>3</v>
      </c>
      <c r="BH568">
        <v>0</v>
      </c>
      <c r="BI568">
        <v>2</v>
      </c>
      <c r="BJ568" t="s">
        <v>715</v>
      </c>
      <c r="BM568">
        <v>110011</v>
      </c>
      <c r="BN568">
        <v>0</v>
      </c>
      <c r="BO568" t="s">
        <v>3</v>
      </c>
      <c r="BP568">
        <v>0</v>
      </c>
      <c r="BQ568">
        <v>3</v>
      </c>
      <c r="BR568">
        <v>0</v>
      </c>
      <c r="BS568">
        <v>1</v>
      </c>
      <c r="BT568">
        <v>1</v>
      </c>
      <c r="BU568">
        <v>1</v>
      </c>
      <c r="BV568">
        <v>1</v>
      </c>
      <c r="BW568">
        <v>1</v>
      </c>
      <c r="BX568">
        <v>1</v>
      </c>
      <c r="BY568" t="s">
        <v>3</v>
      </c>
      <c r="BZ568">
        <v>90</v>
      </c>
      <c r="CA568">
        <v>46</v>
      </c>
      <c r="CB568" t="s">
        <v>3</v>
      </c>
      <c r="CE568">
        <v>0</v>
      </c>
      <c r="CF568">
        <v>0</v>
      </c>
      <c r="CG568">
        <v>0</v>
      </c>
      <c r="CM568">
        <v>0</v>
      </c>
      <c r="CN568" t="s">
        <v>3</v>
      </c>
      <c r="CO568">
        <v>0</v>
      </c>
      <c r="CP568">
        <f t="shared" si="451"/>
        <v>2775.8599999999997</v>
      </c>
      <c r="CQ568">
        <f>SUMIF(SmtRes!AQ891:'SmtRes'!AQ897,"=1",SmtRes!AA891:'SmtRes'!AA897)</f>
        <v>8755.3700000000008</v>
      </c>
      <c r="CR568">
        <f>SUMIF(SmtRes!AQ891:'SmtRes'!AQ897,"=1",SmtRes!AB891:'SmtRes'!AB897)</f>
        <v>0</v>
      </c>
      <c r="CS568">
        <f>SUMIF(SmtRes!AQ891:'SmtRes'!AQ897,"=1",SmtRes!AC891:'SmtRes'!AC897)</f>
        <v>0</v>
      </c>
      <c r="CT568">
        <f>SUMIF(SmtRes!AQ891:'SmtRes'!AQ897,"=1",SmtRes!AD891:'SmtRes'!AD897)</f>
        <v>782.65</v>
      </c>
      <c r="CU568">
        <f t="shared" si="452"/>
        <v>0</v>
      </c>
      <c r="CV568">
        <f>SUMIF(SmtRes!AQ891:'SmtRes'!AQ897,"=1",SmtRes!BU891:'SmtRes'!BU897)</f>
        <v>1.68</v>
      </c>
      <c r="CW568">
        <f>SUMIF(SmtRes!AQ891:'SmtRes'!AQ897,"=1",SmtRes!BV891:'SmtRes'!BV897)</f>
        <v>0</v>
      </c>
      <c r="CX568">
        <f t="shared" si="453"/>
        <v>0</v>
      </c>
      <c r="CY568">
        <f>(((S568+R568)*AT568)/100)</f>
        <v>2366.7299999999996</v>
      </c>
      <c r="CZ568">
        <f>(((S568+R568)*AU568)/100)</f>
        <v>1209.662</v>
      </c>
      <c r="DC568" t="s">
        <v>3</v>
      </c>
      <c r="DD568" t="s">
        <v>3</v>
      </c>
      <c r="DE568" t="s">
        <v>3</v>
      </c>
      <c r="DF568" t="s">
        <v>3</v>
      </c>
      <c r="DG568" t="s">
        <v>3</v>
      </c>
      <c r="DH568" t="s">
        <v>3</v>
      </c>
      <c r="DI568" t="s">
        <v>3</v>
      </c>
      <c r="DJ568" t="s">
        <v>3</v>
      </c>
      <c r="DK568" t="s">
        <v>3</v>
      </c>
      <c r="DL568" t="s">
        <v>3</v>
      </c>
      <c r="DM568" t="s">
        <v>3</v>
      </c>
      <c r="DN568">
        <v>0</v>
      </c>
      <c r="DO568">
        <v>0</v>
      </c>
      <c r="DP568">
        <v>1</v>
      </c>
      <c r="DQ568">
        <v>1</v>
      </c>
      <c r="DU568">
        <v>1013</v>
      </c>
      <c r="DV568" t="s">
        <v>23</v>
      </c>
      <c r="DW568" t="s">
        <v>23</v>
      </c>
      <c r="DX568">
        <v>1</v>
      </c>
      <c r="DZ568" t="s">
        <v>3</v>
      </c>
      <c r="EA568" t="s">
        <v>3</v>
      </c>
      <c r="EB568" t="s">
        <v>3</v>
      </c>
      <c r="EC568" t="s">
        <v>3</v>
      </c>
      <c r="EE568">
        <v>45799543</v>
      </c>
      <c r="EF568">
        <v>3</v>
      </c>
      <c r="EG568" t="s">
        <v>25</v>
      </c>
      <c r="EH568">
        <v>0</v>
      </c>
      <c r="EI568" t="s">
        <v>3</v>
      </c>
      <c r="EJ568">
        <v>2</v>
      </c>
      <c r="EK568">
        <v>110011</v>
      </c>
      <c r="EL568" t="s">
        <v>60</v>
      </c>
      <c r="EM568" t="s">
        <v>61</v>
      </c>
      <c r="EO568" t="s">
        <v>3</v>
      </c>
      <c r="EQ568">
        <v>131072</v>
      </c>
      <c r="ER568">
        <v>0</v>
      </c>
      <c r="ES568">
        <v>0</v>
      </c>
      <c r="ET568">
        <v>0</v>
      </c>
      <c r="EU568">
        <v>0</v>
      </c>
      <c r="EV568">
        <v>0</v>
      </c>
      <c r="EW568">
        <v>1.68</v>
      </c>
      <c r="EX568">
        <v>0</v>
      </c>
      <c r="EY568">
        <v>0</v>
      </c>
      <c r="FQ568">
        <v>0</v>
      </c>
      <c r="FR568">
        <v>0</v>
      </c>
      <c r="FS568">
        <v>0</v>
      </c>
      <c r="FX568">
        <v>90</v>
      </c>
      <c r="FY568">
        <v>46</v>
      </c>
      <c r="GA568" t="s">
        <v>3</v>
      </c>
      <c r="GD568">
        <v>1</v>
      </c>
      <c r="GF568">
        <v>655322840</v>
      </c>
      <c r="GG568">
        <v>2</v>
      </c>
      <c r="GH568">
        <v>1</v>
      </c>
      <c r="GI568">
        <v>-2</v>
      </c>
      <c r="GJ568">
        <v>0</v>
      </c>
      <c r="GK568">
        <v>0</v>
      </c>
      <c r="GL568">
        <f t="shared" si="454"/>
        <v>0</v>
      </c>
      <c r="GM568">
        <f t="shared" si="455"/>
        <v>6352.25</v>
      </c>
      <c r="GN568">
        <f t="shared" si="456"/>
        <v>0</v>
      </c>
      <c r="GO568">
        <f t="shared" si="457"/>
        <v>6352.25</v>
      </c>
      <c r="GP568">
        <f t="shared" si="458"/>
        <v>0</v>
      </c>
      <c r="GR568">
        <v>0</v>
      </c>
      <c r="GS568">
        <v>0</v>
      </c>
      <c r="GT568">
        <v>0</v>
      </c>
      <c r="GU568" t="s">
        <v>3</v>
      </c>
      <c r="GV568">
        <f t="shared" si="459"/>
        <v>0</v>
      </c>
      <c r="GW568">
        <v>1</v>
      </c>
      <c r="GX568">
        <f t="shared" si="460"/>
        <v>0</v>
      </c>
      <c r="HA568">
        <v>0</v>
      </c>
      <c r="HB568">
        <v>0</v>
      </c>
      <c r="HC568">
        <f t="shared" si="461"/>
        <v>0</v>
      </c>
      <c r="HE568" t="s">
        <v>3</v>
      </c>
      <c r="HF568" t="s">
        <v>3</v>
      </c>
      <c r="HM568" t="s">
        <v>3</v>
      </c>
      <c r="HN568" t="s">
        <v>63</v>
      </c>
      <c r="HO568" t="s">
        <v>64</v>
      </c>
      <c r="HP568" t="s">
        <v>60</v>
      </c>
      <c r="HQ568" t="s">
        <v>60</v>
      </c>
      <c r="HS568">
        <v>0</v>
      </c>
      <c r="IK568">
        <v>0</v>
      </c>
    </row>
    <row r="569" spans="1:245" x14ac:dyDescent="0.2">
      <c r="A569">
        <v>17</v>
      </c>
      <c r="B569">
        <v>1</v>
      </c>
      <c r="E569" t="s">
        <v>815</v>
      </c>
      <c r="F569" t="s">
        <v>717</v>
      </c>
      <c r="G569" t="s">
        <v>718</v>
      </c>
      <c r="H569" t="s">
        <v>23</v>
      </c>
      <c r="I569">
        <f t="shared" ref="I569:I574" si="462">ROUND(1,7)</f>
        <v>1</v>
      </c>
      <c r="J569">
        <v>0</v>
      </c>
      <c r="K569">
        <f t="shared" ref="K569:K574" si="463">ROUND(1,7)</f>
        <v>1</v>
      </c>
      <c r="O569">
        <f t="shared" si="443"/>
        <v>1816.1</v>
      </c>
      <c r="P569">
        <f>ROUND(CQ569*I569,2)</f>
        <v>1816.1</v>
      </c>
      <c r="Q569">
        <f>ROUND(CR569*I569,2)</f>
        <v>0</v>
      </c>
      <c r="R569">
        <f>ROUND(CS569*I569,2)</f>
        <v>0</v>
      </c>
      <c r="S569">
        <f>ROUND(CT569*I569,2)</f>
        <v>0</v>
      </c>
      <c r="T569">
        <f t="shared" si="444"/>
        <v>0</v>
      </c>
      <c r="U569">
        <f>ROUND(CV569*I569,7)</f>
        <v>0</v>
      </c>
      <c r="V569">
        <f>ROUND(CW569*I569,7)</f>
        <v>0</v>
      </c>
      <c r="W569">
        <f t="shared" si="445"/>
        <v>0</v>
      </c>
      <c r="X569">
        <f t="shared" si="446"/>
        <v>0</v>
      </c>
      <c r="Y569">
        <f t="shared" si="447"/>
        <v>0</v>
      </c>
      <c r="AA569">
        <v>48216218</v>
      </c>
      <c r="AB569">
        <f t="shared" si="448"/>
        <v>1816.1</v>
      </c>
      <c r="AC569">
        <f>ROUND((ES569),6)</f>
        <v>1816.1</v>
      </c>
      <c r="AD569">
        <f>ROUND((((ET569)-(EU569))+AE569),6)</f>
        <v>0</v>
      </c>
      <c r="AE569">
        <f>ROUND((EU569),6)</f>
        <v>0</v>
      </c>
      <c r="AF569">
        <f>ROUND((EV569),6)</f>
        <v>0</v>
      </c>
      <c r="AG569">
        <f t="shared" si="449"/>
        <v>0</v>
      </c>
      <c r="AH569">
        <f>(EW569)</f>
        <v>0</v>
      </c>
      <c r="AI569">
        <f>(EX569)</f>
        <v>0</v>
      </c>
      <c r="AJ569">
        <f t="shared" si="450"/>
        <v>0</v>
      </c>
      <c r="AK569">
        <v>1816.1</v>
      </c>
      <c r="AL569">
        <v>1816.1</v>
      </c>
      <c r="AM569">
        <v>0</v>
      </c>
      <c r="AN569">
        <v>0</v>
      </c>
      <c r="AO569">
        <v>0</v>
      </c>
      <c r="AP569">
        <v>0</v>
      </c>
      <c r="AQ569">
        <v>0</v>
      </c>
      <c r="AR569">
        <v>0</v>
      </c>
      <c r="AS569">
        <v>0</v>
      </c>
      <c r="AT569">
        <v>0</v>
      </c>
      <c r="AU569">
        <v>0</v>
      </c>
      <c r="AV569">
        <v>1</v>
      </c>
      <c r="AW569">
        <v>1</v>
      </c>
      <c r="AZ569">
        <v>1</v>
      </c>
      <c r="BA569">
        <v>1</v>
      </c>
      <c r="BB569">
        <v>1</v>
      </c>
      <c r="BC569">
        <v>1</v>
      </c>
      <c r="BD569" t="s">
        <v>3</v>
      </c>
      <c r="BE569" t="s">
        <v>3</v>
      </c>
      <c r="BF569" t="s">
        <v>3</v>
      </c>
      <c r="BG569" t="s">
        <v>3</v>
      </c>
      <c r="BH569">
        <v>3</v>
      </c>
      <c r="BI569">
        <v>3</v>
      </c>
      <c r="BJ569" t="s">
        <v>719</v>
      </c>
      <c r="BM569">
        <v>100</v>
      </c>
      <c r="BN569">
        <v>0</v>
      </c>
      <c r="BO569" t="s">
        <v>3</v>
      </c>
      <c r="BP569">
        <v>0</v>
      </c>
      <c r="BQ569">
        <v>5</v>
      </c>
      <c r="BR569">
        <v>0</v>
      </c>
      <c r="BS569">
        <v>1</v>
      </c>
      <c r="BT569">
        <v>1</v>
      </c>
      <c r="BU569">
        <v>1</v>
      </c>
      <c r="BV569">
        <v>1</v>
      </c>
      <c r="BW569">
        <v>1</v>
      </c>
      <c r="BX569">
        <v>1</v>
      </c>
      <c r="BY569" t="s">
        <v>3</v>
      </c>
      <c r="BZ569">
        <v>0</v>
      </c>
      <c r="CA569">
        <v>0</v>
      </c>
      <c r="CB569" t="s">
        <v>3</v>
      </c>
      <c r="CE569">
        <v>0</v>
      </c>
      <c r="CF569">
        <v>0</v>
      </c>
      <c r="CG569">
        <v>0</v>
      </c>
      <c r="CM569">
        <v>0</v>
      </c>
      <c r="CN569" t="s">
        <v>3</v>
      </c>
      <c r="CO569">
        <v>0</v>
      </c>
      <c r="CP569">
        <f t="shared" si="451"/>
        <v>1816.1</v>
      </c>
      <c r="CQ569">
        <f>ROUND(AL569*BC569,2)</f>
        <v>1816.1</v>
      </c>
      <c r="CR569">
        <f>ROUND(AM569*BB569,2)</f>
        <v>0</v>
      </c>
      <c r="CS569">
        <f>ROUND(AN569*BS569,2)</f>
        <v>0</v>
      </c>
      <c r="CT569">
        <f>ROUND(AO569*BA569,2)</f>
        <v>0</v>
      </c>
      <c r="CU569">
        <f t="shared" si="452"/>
        <v>0</v>
      </c>
      <c r="CV569">
        <f>AH569</f>
        <v>0</v>
      </c>
      <c r="CW569">
        <f>AI569</f>
        <v>0</v>
      </c>
      <c r="CX569">
        <f t="shared" si="453"/>
        <v>0</v>
      </c>
      <c r="CY569">
        <f>0</f>
        <v>0</v>
      </c>
      <c r="CZ569">
        <f>0</f>
        <v>0</v>
      </c>
      <c r="DC569" t="s">
        <v>3</v>
      </c>
      <c r="DD569" t="s">
        <v>3</v>
      </c>
      <c r="DE569" t="s">
        <v>3</v>
      </c>
      <c r="DF569" t="s">
        <v>3</v>
      </c>
      <c r="DG569" t="s">
        <v>3</v>
      </c>
      <c r="DH569" t="s">
        <v>3</v>
      </c>
      <c r="DI569" t="s">
        <v>3</v>
      </c>
      <c r="DJ569" t="s">
        <v>3</v>
      </c>
      <c r="DK569" t="s">
        <v>3</v>
      </c>
      <c r="DL569" t="s">
        <v>3</v>
      </c>
      <c r="DM569" t="s">
        <v>3</v>
      </c>
      <c r="DN569">
        <v>0</v>
      </c>
      <c r="DO569">
        <v>0</v>
      </c>
      <c r="DP569">
        <v>1</v>
      </c>
      <c r="DQ569">
        <v>1</v>
      </c>
      <c r="DU569">
        <v>1013</v>
      </c>
      <c r="DV569" t="s">
        <v>23</v>
      </c>
      <c r="DW569" t="s">
        <v>23</v>
      </c>
      <c r="DX569">
        <v>1</v>
      </c>
      <c r="DZ569" t="s">
        <v>3</v>
      </c>
      <c r="EA569" t="s">
        <v>3</v>
      </c>
      <c r="EB569" t="s">
        <v>3</v>
      </c>
      <c r="EC569" t="s">
        <v>3</v>
      </c>
      <c r="EE569">
        <v>45799867</v>
      </c>
      <c r="EF569">
        <v>5</v>
      </c>
      <c r="EG569" t="s">
        <v>39</v>
      </c>
      <c r="EH569">
        <v>0</v>
      </c>
      <c r="EI569" t="s">
        <v>3</v>
      </c>
      <c r="EJ569">
        <v>3</v>
      </c>
      <c r="EK569">
        <v>100</v>
      </c>
      <c r="EL569" t="s">
        <v>40</v>
      </c>
      <c r="EM569" t="s">
        <v>41</v>
      </c>
      <c r="EO569" t="s">
        <v>3</v>
      </c>
      <c r="EQ569">
        <v>131072</v>
      </c>
      <c r="ER569">
        <v>0</v>
      </c>
      <c r="ES569">
        <v>1816.1</v>
      </c>
      <c r="ET569">
        <v>0</v>
      </c>
      <c r="EU569">
        <v>0</v>
      </c>
      <c r="EV569">
        <v>0</v>
      </c>
      <c r="EW569">
        <v>0</v>
      </c>
      <c r="EX569">
        <v>0</v>
      </c>
      <c r="EY569">
        <v>0</v>
      </c>
      <c r="FQ569">
        <v>0</v>
      </c>
      <c r="FR569">
        <f>P569</f>
        <v>1816.1</v>
      </c>
      <c r="FS569">
        <v>0</v>
      </c>
      <c r="FX569">
        <v>0</v>
      </c>
      <c r="FY569">
        <v>0</v>
      </c>
      <c r="GA569" t="s">
        <v>3</v>
      </c>
      <c r="GD569">
        <v>1</v>
      </c>
      <c r="GF569">
        <v>-1745520020</v>
      </c>
      <c r="GG569">
        <v>2</v>
      </c>
      <c r="GH569">
        <v>0</v>
      </c>
      <c r="GI569">
        <v>-2</v>
      </c>
      <c r="GJ569">
        <v>0</v>
      </c>
      <c r="GK569">
        <v>0</v>
      </c>
      <c r="GL569">
        <f t="shared" si="454"/>
        <v>0</v>
      </c>
      <c r="GM569">
        <f t="shared" si="455"/>
        <v>1816.1</v>
      </c>
      <c r="GN569">
        <f t="shared" si="456"/>
        <v>0</v>
      </c>
      <c r="GO569">
        <f t="shared" si="457"/>
        <v>0</v>
      </c>
      <c r="GP569">
        <f t="shared" si="458"/>
        <v>0</v>
      </c>
      <c r="GR569">
        <v>0</v>
      </c>
      <c r="GS569">
        <v>0</v>
      </c>
      <c r="GT569">
        <v>0</v>
      </c>
      <c r="GU569" t="s">
        <v>3</v>
      </c>
      <c r="GV569">
        <f t="shared" si="459"/>
        <v>0</v>
      </c>
      <c r="GW569">
        <v>1</v>
      </c>
      <c r="GX569">
        <f t="shared" si="460"/>
        <v>0</v>
      </c>
      <c r="HA569">
        <v>0</v>
      </c>
      <c r="HB569">
        <v>0</v>
      </c>
      <c r="HC569">
        <f t="shared" si="461"/>
        <v>0</v>
      </c>
      <c r="HE569" t="s">
        <v>3</v>
      </c>
      <c r="HF569" t="s">
        <v>3</v>
      </c>
      <c r="HM569" t="s">
        <v>3</v>
      </c>
      <c r="HN569" t="s">
        <v>3</v>
      </c>
      <c r="HO569" t="s">
        <v>3</v>
      </c>
      <c r="HP569" t="s">
        <v>3</v>
      </c>
      <c r="HQ569" t="s">
        <v>3</v>
      </c>
      <c r="HS569">
        <v>0</v>
      </c>
      <c r="IK569">
        <v>0</v>
      </c>
    </row>
    <row r="570" spans="1:245" x14ac:dyDescent="0.2">
      <c r="A570">
        <v>17</v>
      </c>
      <c r="B570">
        <v>1</v>
      </c>
      <c r="E570" t="s">
        <v>816</v>
      </c>
      <c r="F570" t="s">
        <v>66</v>
      </c>
      <c r="G570" t="s">
        <v>721</v>
      </c>
      <c r="H570" t="s">
        <v>23</v>
      </c>
      <c r="I570">
        <f t="shared" si="462"/>
        <v>1</v>
      </c>
      <c r="J570">
        <v>0</v>
      </c>
      <c r="K570">
        <f t="shared" si="463"/>
        <v>1</v>
      </c>
      <c r="O570">
        <f t="shared" si="443"/>
        <v>1687.5</v>
      </c>
      <c r="P570">
        <f>ROUND(CQ570*I570,2)</f>
        <v>1687.5</v>
      </c>
      <c r="Q570">
        <f>ROUND(CR570*I570,2)</f>
        <v>0</v>
      </c>
      <c r="R570">
        <f>ROUND(CS570*I570,2)</f>
        <v>0</v>
      </c>
      <c r="S570">
        <f>ROUND(CT570*I570,2)</f>
        <v>0</v>
      </c>
      <c r="T570">
        <f t="shared" si="444"/>
        <v>0</v>
      </c>
      <c r="U570">
        <f>ROUND(CV570*I570,7)</f>
        <v>0</v>
      </c>
      <c r="V570">
        <f>ROUND(CW570*I570,7)</f>
        <v>0</v>
      </c>
      <c r="W570">
        <f t="shared" si="445"/>
        <v>0</v>
      </c>
      <c r="X570">
        <f t="shared" si="446"/>
        <v>0</v>
      </c>
      <c r="Y570">
        <f t="shared" si="447"/>
        <v>0</v>
      </c>
      <c r="AA570">
        <v>48216218</v>
      </c>
      <c r="AB570">
        <f t="shared" si="448"/>
        <v>1687.5</v>
      </c>
      <c r="AC570">
        <f>ROUND((ES570),6)</f>
        <v>1687.5</v>
      </c>
      <c r="AD570">
        <f>ROUND((((ET570)-(EU570))+AE570),6)</f>
        <v>0</v>
      </c>
      <c r="AE570">
        <f>ROUND((EU570),6)</f>
        <v>0</v>
      </c>
      <c r="AF570">
        <f>ROUND((EV570),6)</f>
        <v>0</v>
      </c>
      <c r="AG570">
        <f t="shared" si="449"/>
        <v>0</v>
      </c>
      <c r="AH570">
        <f>(EW570)</f>
        <v>0</v>
      </c>
      <c r="AI570">
        <f>(EX570)</f>
        <v>0</v>
      </c>
      <c r="AJ570">
        <f t="shared" si="450"/>
        <v>0</v>
      </c>
      <c r="AK570">
        <v>1687.5</v>
      </c>
      <c r="AL570">
        <v>1687.5</v>
      </c>
      <c r="AM570">
        <v>0</v>
      </c>
      <c r="AN570">
        <v>0</v>
      </c>
      <c r="AO570">
        <v>0</v>
      </c>
      <c r="AP570">
        <v>0</v>
      </c>
      <c r="AQ570">
        <v>0</v>
      </c>
      <c r="AR570">
        <v>0</v>
      </c>
      <c r="AS570">
        <v>0</v>
      </c>
      <c r="AT570">
        <v>0</v>
      </c>
      <c r="AU570">
        <v>0</v>
      </c>
      <c r="AV570">
        <v>1</v>
      </c>
      <c r="AW570">
        <v>1</v>
      </c>
      <c r="AZ570">
        <v>1</v>
      </c>
      <c r="BA570">
        <v>1</v>
      </c>
      <c r="BB570">
        <v>1</v>
      </c>
      <c r="BC570">
        <v>1</v>
      </c>
      <c r="BD570" t="s">
        <v>3</v>
      </c>
      <c r="BE570" t="s">
        <v>3</v>
      </c>
      <c r="BF570" t="s">
        <v>3</v>
      </c>
      <c r="BG570" t="s">
        <v>3</v>
      </c>
      <c r="BH570">
        <v>3</v>
      </c>
      <c r="BI570">
        <v>3</v>
      </c>
      <c r="BJ570" t="s">
        <v>722</v>
      </c>
      <c r="BM570">
        <v>100</v>
      </c>
      <c r="BN570">
        <v>0</v>
      </c>
      <c r="BO570" t="s">
        <v>3</v>
      </c>
      <c r="BP570">
        <v>0</v>
      </c>
      <c r="BQ570">
        <v>5</v>
      </c>
      <c r="BR570">
        <v>0</v>
      </c>
      <c r="BS570">
        <v>1</v>
      </c>
      <c r="BT570">
        <v>1</v>
      </c>
      <c r="BU570">
        <v>1</v>
      </c>
      <c r="BV570">
        <v>1</v>
      </c>
      <c r="BW570">
        <v>1</v>
      </c>
      <c r="BX570">
        <v>1</v>
      </c>
      <c r="BY570" t="s">
        <v>3</v>
      </c>
      <c r="BZ570">
        <v>0</v>
      </c>
      <c r="CA570">
        <v>0</v>
      </c>
      <c r="CB570" t="s">
        <v>3</v>
      </c>
      <c r="CE570">
        <v>0</v>
      </c>
      <c r="CF570">
        <v>0</v>
      </c>
      <c r="CG570">
        <v>0</v>
      </c>
      <c r="CM570">
        <v>0</v>
      </c>
      <c r="CN570" t="s">
        <v>3</v>
      </c>
      <c r="CO570">
        <v>0</v>
      </c>
      <c r="CP570">
        <f t="shared" si="451"/>
        <v>1687.5</v>
      </c>
      <c r="CQ570">
        <f>ROUND(AL570*BC570,2)</f>
        <v>1687.5</v>
      </c>
      <c r="CR570">
        <f>ROUND(AM570*BB570,2)</f>
        <v>0</v>
      </c>
      <c r="CS570">
        <f>ROUND(AN570*BS570,2)</f>
        <v>0</v>
      </c>
      <c r="CT570">
        <f>ROUND(AO570*BA570,2)</f>
        <v>0</v>
      </c>
      <c r="CU570">
        <f t="shared" si="452"/>
        <v>0</v>
      </c>
      <c r="CV570">
        <f>AH570</f>
        <v>0</v>
      </c>
      <c r="CW570">
        <f>AI570</f>
        <v>0</v>
      </c>
      <c r="CX570">
        <f t="shared" si="453"/>
        <v>0</v>
      </c>
      <c r="CY570">
        <f>0</f>
        <v>0</v>
      </c>
      <c r="CZ570">
        <f>0</f>
        <v>0</v>
      </c>
      <c r="DC570" t="s">
        <v>3</v>
      </c>
      <c r="DD570" t="s">
        <v>3</v>
      </c>
      <c r="DE570" t="s">
        <v>3</v>
      </c>
      <c r="DF570" t="s">
        <v>3</v>
      </c>
      <c r="DG570" t="s">
        <v>3</v>
      </c>
      <c r="DH570" t="s">
        <v>3</v>
      </c>
      <c r="DI570" t="s">
        <v>3</v>
      </c>
      <c r="DJ570" t="s">
        <v>3</v>
      </c>
      <c r="DK570" t="s">
        <v>3</v>
      </c>
      <c r="DL570" t="s">
        <v>3</v>
      </c>
      <c r="DM570" t="s">
        <v>3</v>
      </c>
      <c r="DN570">
        <v>0</v>
      </c>
      <c r="DO570">
        <v>0</v>
      </c>
      <c r="DP570">
        <v>1</v>
      </c>
      <c r="DQ570">
        <v>1</v>
      </c>
      <c r="DU570">
        <v>1013</v>
      </c>
      <c r="DV570" t="s">
        <v>23</v>
      </c>
      <c r="DW570" t="s">
        <v>23</v>
      </c>
      <c r="DX570">
        <v>1</v>
      </c>
      <c r="DZ570" t="s">
        <v>3</v>
      </c>
      <c r="EA570" t="s">
        <v>3</v>
      </c>
      <c r="EB570" t="s">
        <v>3</v>
      </c>
      <c r="EC570" t="s">
        <v>3</v>
      </c>
      <c r="EE570">
        <v>45799867</v>
      </c>
      <c r="EF570">
        <v>5</v>
      </c>
      <c r="EG570" t="s">
        <v>39</v>
      </c>
      <c r="EH570">
        <v>0</v>
      </c>
      <c r="EI570" t="s">
        <v>3</v>
      </c>
      <c r="EJ570">
        <v>3</v>
      </c>
      <c r="EK570">
        <v>100</v>
      </c>
      <c r="EL570" t="s">
        <v>40</v>
      </c>
      <c r="EM570" t="s">
        <v>41</v>
      </c>
      <c r="EO570" t="s">
        <v>3</v>
      </c>
      <c r="EQ570">
        <v>131072</v>
      </c>
      <c r="ER570">
        <v>0</v>
      </c>
      <c r="ES570">
        <v>1687.5</v>
      </c>
      <c r="ET570">
        <v>0</v>
      </c>
      <c r="EU570">
        <v>0</v>
      </c>
      <c r="EV570">
        <v>0</v>
      </c>
      <c r="EW570">
        <v>0</v>
      </c>
      <c r="EX570">
        <v>0</v>
      </c>
      <c r="EY570">
        <v>0</v>
      </c>
      <c r="FQ570">
        <v>0</v>
      </c>
      <c r="FR570">
        <f>P570</f>
        <v>1687.5</v>
      </c>
      <c r="FS570">
        <v>0</v>
      </c>
      <c r="FX570">
        <v>0</v>
      </c>
      <c r="FY570">
        <v>0</v>
      </c>
      <c r="GA570" t="s">
        <v>3</v>
      </c>
      <c r="GD570">
        <v>1</v>
      </c>
      <c r="GF570">
        <v>738131381</v>
      </c>
      <c r="GG570">
        <v>2</v>
      </c>
      <c r="GH570">
        <v>0</v>
      </c>
      <c r="GI570">
        <v>-2</v>
      </c>
      <c r="GJ570">
        <v>0</v>
      </c>
      <c r="GK570">
        <v>0</v>
      </c>
      <c r="GL570">
        <f t="shared" si="454"/>
        <v>0</v>
      </c>
      <c r="GM570">
        <f t="shared" si="455"/>
        <v>1687.5</v>
      </c>
      <c r="GN570">
        <f t="shared" si="456"/>
        <v>0</v>
      </c>
      <c r="GO570">
        <f t="shared" si="457"/>
        <v>0</v>
      </c>
      <c r="GP570">
        <f t="shared" si="458"/>
        <v>0</v>
      </c>
      <c r="GR570">
        <v>0</v>
      </c>
      <c r="GS570">
        <v>0</v>
      </c>
      <c r="GT570">
        <v>0</v>
      </c>
      <c r="GU570" t="s">
        <v>3</v>
      </c>
      <c r="GV570">
        <f t="shared" si="459"/>
        <v>0</v>
      </c>
      <c r="GW570">
        <v>1</v>
      </c>
      <c r="GX570">
        <f t="shared" si="460"/>
        <v>0</v>
      </c>
      <c r="HA570">
        <v>0</v>
      </c>
      <c r="HB570">
        <v>0</v>
      </c>
      <c r="HC570">
        <f t="shared" si="461"/>
        <v>0</v>
      </c>
      <c r="HE570" t="s">
        <v>3</v>
      </c>
      <c r="HF570" t="s">
        <v>3</v>
      </c>
      <c r="HM570" t="s">
        <v>3</v>
      </c>
      <c r="HN570" t="s">
        <v>3</v>
      </c>
      <c r="HO570" t="s">
        <v>3</v>
      </c>
      <c r="HP570" t="s">
        <v>3</v>
      </c>
      <c r="HQ570" t="s">
        <v>3</v>
      </c>
      <c r="HS570">
        <v>0</v>
      </c>
      <c r="IK570">
        <v>0</v>
      </c>
    </row>
    <row r="571" spans="1:245" x14ac:dyDescent="0.2">
      <c r="A571">
        <v>17</v>
      </c>
      <c r="B571">
        <v>1</v>
      </c>
      <c r="C571">
        <f>ROW(SmtRes!A902)</f>
        <v>902</v>
      </c>
      <c r="D571">
        <f>ROW(EtalonRes!A902)</f>
        <v>902</v>
      </c>
      <c r="E571" t="s">
        <v>817</v>
      </c>
      <c r="F571" t="s">
        <v>724</v>
      </c>
      <c r="G571" t="s">
        <v>725</v>
      </c>
      <c r="H571" t="s">
        <v>23</v>
      </c>
      <c r="I571">
        <f t="shared" si="462"/>
        <v>1</v>
      </c>
      <c r="J571">
        <v>0</v>
      </c>
      <c r="K571">
        <f t="shared" si="463"/>
        <v>1</v>
      </c>
      <c r="O571">
        <f t="shared" si="443"/>
        <v>1827.94</v>
      </c>
      <c r="P571">
        <f>SUMIF(SmtRes!AQ898:'SmtRes'!AQ902,"=1",SmtRes!DF898:'SmtRes'!DF902)</f>
        <v>215.68</v>
      </c>
      <c r="Q571">
        <f>SUMIF(SmtRes!AQ898:'SmtRes'!AQ902,"=1",SmtRes!DG898:'SmtRes'!DG902)</f>
        <v>0</v>
      </c>
      <c r="R571">
        <f>SUMIF(SmtRes!AQ898:'SmtRes'!AQ902,"=1",SmtRes!DH898:'SmtRes'!DH902)</f>
        <v>0</v>
      </c>
      <c r="S571">
        <f>SUMIF(SmtRes!AQ898:'SmtRes'!AQ902,"=1",SmtRes!DI898:'SmtRes'!DI902)</f>
        <v>1612.26</v>
      </c>
      <c r="T571">
        <f t="shared" si="444"/>
        <v>0</v>
      </c>
      <c r="U571">
        <f>SUMIF(SmtRes!AQ898:'SmtRes'!AQ902,"=1",SmtRes!CV898:'SmtRes'!CV902)</f>
        <v>2.06</v>
      </c>
      <c r="V571">
        <f>SUMIF(SmtRes!AQ898:'SmtRes'!AQ902,"=1",SmtRes!CW898:'SmtRes'!CW902)</f>
        <v>0</v>
      </c>
      <c r="W571">
        <f t="shared" si="445"/>
        <v>0</v>
      </c>
      <c r="X571">
        <f t="shared" si="446"/>
        <v>1563.89</v>
      </c>
      <c r="Y571">
        <f t="shared" si="447"/>
        <v>822.25</v>
      </c>
      <c r="AA571">
        <v>48216218</v>
      </c>
      <c r="AB571">
        <f t="shared" si="448"/>
        <v>1811.6762000000001</v>
      </c>
      <c r="AC571">
        <f>ROUND((SUM(SmtRes!BQ898:'SmtRes'!BQ902)),6)</f>
        <v>199.41720000000001</v>
      </c>
      <c r="AD571">
        <f>ROUND((((0)-(0))+AE571),6)</f>
        <v>0</v>
      </c>
      <c r="AE571">
        <f>ROUND((0),6)</f>
        <v>0</v>
      </c>
      <c r="AF571">
        <f>ROUND((SUM(SmtRes!BT898:'SmtRes'!BT902)),6)</f>
        <v>1612.259</v>
      </c>
      <c r="AG571">
        <f t="shared" si="449"/>
        <v>0</v>
      </c>
      <c r="AH571">
        <f>(SUM(SmtRes!BU898:'SmtRes'!BU902))</f>
        <v>2.06</v>
      </c>
      <c r="AI571">
        <f>(0)</f>
        <v>0</v>
      </c>
      <c r="AJ571">
        <f t="shared" si="450"/>
        <v>0</v>
      </c>
      <c r="AK571">
        <v>1811.6762000000001</v>
      </c>
      <c r="AL571">
        <v>199.41720000000001</v>
      </c>
      <c r="AM571">
        <v>0</v>
      </c>
      <c r="AN571">
        <v>0</v>
      </c>
      <c r="AO571">
        <v>1612.259</v>
      </c>
      <c r="AP571">
        <v>0</v>
      </c>
      <c r="AQ571">
        <v>2.06</v>
      </c>
      <c r="AR571">
        <v>0</v>
      </c>
      <c r="AS571">
        <v>0</v>
      </c>
      <c r="AT571">
        <v>97</v>
      </c>
      <c r="AU571">
        <v>51</v>
      </c>
      <c r="AV571">
        <v>1</v>
      </c>
      <c r="AW571">
        <v>1</v>
      </c>
      <c r="AZ571">
        <v>1</v>
      </c>
      <c r="BA571">
        <v>1</v>
      </c>
      <c r="BB571">
        <v>1</v>
      </c>
      <c r="BC571">
        <v>1</v>
      </c>
      <c r="BD571" t="s">
        <v>3</v>
      </c>
      <c r="BE571" t="s">
        <v>3</v>
      </c>
      <c r="BF571" t="s">
        <v>3</v>
      </c>
      <c r="BG571" t="s">
        <v>3</v>
      </c>
      <c r="BH571">
        <v>0</v>
      </c>
      <c r="BI571">
        <v>2</v>
      </c>
      <c r="BJ571" t="s">
        <v>726</v>
      </c>
      <c r="BM571">
        <v>108001</v>
      </c>
      <c r="BN571">
        <v>0</v>
      </c>
      <c r="BO571" t="s">
        <v>3</v>
      </c>
      <c r="BP571">
        <v>0</v>
      </c>
      <c r="BQ571">
        <v>3</v>
      </c>
      <c r="BR571">
        <v>0</v>
      </c>
      <c r="BS571">
        <v>1</v>
      </c>
      <c r="BT571">
        <v>1</v>
      </c>
      <c r="BU571">
        <v>1</v>
      </c>
      <c r="BV571">
        <v>1</v>
      </c>
      <c r="BW571">
        <v>1</v>
      </c>
      <c r="BX571">
        <v>1</v>
      </c>
      <c r="BY571" t="s">
        <v>3</v>
      </c>
      <c r="BZ571">
        <v>97</v>
      </c>
      <c r="CA571">
        <v>51</v>
      </c>
      <c r="CB571" t="s">
        <v>3</v>
      </c>
      <c r="CE571">
        <v>0</v>
      </c>
      <c r="CF571">
        <v>0</v>
      </c>
      <c r="CG571">
        <v>0</v>
      </c>
      <c r="CM571">
        <v>0</v>
      </c>
      <c r="CN571" t="s">
        <v>3</v>
      </c>
      <c r="CO571">
        <v>0</v>
      </c>
      <c r="CP571">
        <f t="shared" si="451"/>
        <v>1827.94</v>
      </c>
      <c r="CQ571">
        <f>SUMIF(SmtRes!AQ898:'SmtRes'!AQ902,"=1",SmtRes!AA898:'SmtRes'!AA902)</f>
        <v>50587.8</v>
      </c>
      <c r="CR571">
        <f>SUMIF(SmtRes!AQ898:'SmtRes'!AQ902,"=1",SmtRes!AB898:'SmtRes'!AB902)</f>
        <v>0</v>
      </c>
      <c r="CS571">
        <f>SUMIF(SmtRes!AQ898:'SmtRes'!AQ902,"=1",SmtRes!AC898:'SmtRes'!AC902)</f>
        <v>0</v>
      </c>
      <c r="CT571">
        <f>SUMIF(SmtRes!AQ898:'SmtRes'!AQ902,"=1",SmtRes!AD898:'SmtRes'!AD902)</f>
        <v>782.65</v>
      </c>
      <c r="CU571">
        <f t="shared" si="452"/>
        <v>0</v>
      </c>
      <c r="CV571">
        <f>SUMIF(SmtRes!AQ898:'SmtRes'!AQ902,"=1",SmtRes!BU898:'SmtRes'!BU902)</f>
        <v>2.06</v>
      </c>
      <c r="CW571">
        <f>SUMIF(SmtRes!AQ898:'SmtRes'!AQ902,"=1",SmtRes!BV898:'SmtRes'!BV902)</f>
        <v>0</v>
      </c>
      <c r="CX571">
        <f t="shared" si="453"/>
        <v>0</v>
      </c>
      <c r="CY571">
        <f>(((S571+R571)*AT571)/100)</f>
        <v>1563.8922</v>
      </c>
      <c r="CZ571">
        <f>(((S571+R571)*AU571)/100)</f>
        <v>822.25259999999992</v>
      </c>
      <c r="DC571" t="s">
        <v>3</v>
      </c>
      <c r="DD571" t="s">
        <v>3</v>
      </c>
      <c r="DE571" t="s">
        <v>3</v>
      </c>
      <c r="DF571" t="s">
        <v>3</v>
      </c>
      <c r="DG571" t="s">
        <v>3</v>
      </c>
      <c r="DH571" t="s">
        <v>3</v>
      </c>
      <c r="DI571" t="s">
        <v>3</v>
      </c>
      <c r="DJ571" t="s">
        <v>3</v>
      </c>
      <c r="DK571" t="s">
        <v>3</v>
      </c>
      <c r="DL571" t="s">
        <v>3</v>
      </c>
      <c r="DM571" t="s">
        <v>3</v>
      </c>
      <c r="DN571">
        <v>0</v>
      </c>
      <c r="DO571">
        <v>0</v>
      </c>
      <c r="DP571">
        <v>1</v>
      </c>
      <c r="DQ571">
        <v>1</v>
      </c>
      <c r="DU571">
        <v>1013</v>
      </c>
      <c r="DV571" t="s">
        <v>23</v>
      </c>
      <c r="DW571" t="s">
        <v>23</v>
      </c>
      <c r="DX571">
        <v>1</v>
      </c>
      <c r="DZ571" t="s">
        <v>3</v>
      </c>
      <c r="EA571" t="s">
        <v>3</v>
      </c>
      <c r="EB571" t="s">
        <v>3</v>
      </c>
      <c r="EC571" t="s">
        <v>3</v>
      </c>
      <c r="EE571">
        <v>45799455</v>
      </c>
      <c r="EF571">
        <v>3</v>
      </c>
      <c r="EG571" t="s">
        <v>25</v>
      </c>
      <c r="EH571">
        <v>0</v>
      </c>
      <c r="EI571" t="s">
        <v>3</v>
      </c>
      <c r="EJ571">
        <v>2</v>
      </c>
      <c r="EK571">
        <v>108001</v>
      </c>
      <c r="EL571" t="s">
        <v>26</v>
      </c>
      <c r="EM571" t="s">
        <v>27</v>
      </c>
      <c r="EO571" t="s">
        <v>727</v>
      </c>
      <c r="EQ571">
        <v>131584</v>
      </c>
      <c r="ER571">
        <v>0</v>
      </c>
      <c r="ES571">
        <v>0</v>
      </c>
      <c r="ET571">
        <v>0</v>
      </c>
      <c r="EU571">
        <v>0</v>
      </c>
      <c r="EV571">
        <v>0</v>
      </c>
      <c r="EW571">
        <v>2.06</v>
      </c>
      <c r="EX571">
        <v>0</v>
      </c>
      <c r="EY571">
        <v>0</v>
      </c>
      <c r="FQ571">
        <v>0</v>
      </c>
      <c r="FR571">
        <v>0</v>
      </c>
      <c r="FS571">
        <v>0</v>
      </c>
      <c r="FX571">
        <v>97</v>
      </c>
      <c r="FY571">
        <v>51</v>
      </c>
      <c r="GA571" t="s">
        <v>3</v>
      </c>
      <c r="GD571">
        <v>1</v>
      </c>
      <c r="GF571">
        <v>1846560246</v>
      </c>
      <c r="GG571">
        <v>2</v>
      </c>
      <c r="GH571">
        <v>1</v>
      </c>
      <c r="GI571">
        <v>-2</v>
      </c>
      <c r="GJ571">
        <v>0</v>
      </c>
      <c r="GK571">
        <v>0</v>
      </c>
      <c r="GL571">
        <f t="shared" si="454"/>
        <v>0</v>
      </c>
      <c r="GM571">
        <f t="shared" si="455"/>
        <v>4214.08</v>
      </c>
      <c r="GN571">
        <f t="shared" si="456"/>
        <v>0</v>
      </c>
      <c r="GO571">
        <f t="shared" si="457"/>
        <v>4214.08</v>
      </c>
      <c r="GP571">
        <f t="shared" si="458"/>
        <v>0</v>
      </c>
      <c r="GR571">
        <v>0</v>
      </c>
      <c r="GS571">
        <v>0</v>
      </c>
      <c r="GT571">
        <v>0</v>
      </c>
      <c r="GU571" t="s">
        <v>3</v>
      </c>
      <c r="GV571">
        <f t="shared" si="459"/>
        <v>0</v>
      </c>
      <c r="GW571">
        <v>1</v>
      </c>
      <c r="GX571">
        <f t="shared" si="460"/>
        <v>0</v>
      </c>
      <c r="HA571">
        <v>0</v>
      </c>
      <c r="HB571">
        <v>0</v>
      </c>
      <c r="HC571">
        <f t="shared" si="461"/>
        <v>0</v>
      </c>
      <c r="HE571" t="s">
        <v>3</v>
      </c>
      <c r="HF571" t="s">
        <v>3</v>
      </c>
      <c r="HM571" t="s">
        <v>3</v>
      </c>
      <c r="HN571" t="s">
        <v>29</v>
      </c>
      <c r="HO571" t="s">
        <v>30</v>
      </c>
      <c r="HP571" t="s">
        <v>26</v>
      </c>
      <c r="HQ571" t="s">
        <v>26</v>
      </c>
      <c r="HS571">
        <v>0</v>
      </c>
      <c r="IK571">
        <v>0</v>
      </c>
    </row>
    <row r="572" spans="1:245" x14ac:dyDescent="0.2">
      <c r="A572">
        <v>17</v>
      </c>
      <c r="B572">
        <v>1</v>
      </c>
      <c r="E572" t="s">
        <v>818</v>
      </c>
      <c r="F572" t="s">
        <v>729</v>
      </c>
      <c r="G572" t="s">
        <v>730</v>
      </c>
      <c r="H572" t="s">
        <v>23</v>
      </c>
      <c r="I572">
        <f t="shared" si="462"/>
        <v>1</v>
      </c>
      <c r="J572">
        <v>0</v>
      </c>
      <c r="K572">
        <f t="shared" si="463"/>
        <v>1</v>
      </c>
      <c r="O572">
        <f t="shared" si="443"/>
        <v>1187.5</v>
      </c>
      <c r="P572">
        <f>ROUND(CQ572*I572,2)</f>
        <v>1187.5</v>
      </c>
      <c r="Q572">
        <f>ROUND(CR572*I572,2)</f>
        <v>0</v>
      </c>
      <c r="R572">
        <f>ROUND(CS572*I572,2)</f>
        <v>0</v>
      </c>
      <c r="S572">
        <f>ROUND(CT572*I572,2)</f>
        <v>0</v>
      </c>
      <c r="T572">
        <f t="shared" si="444"/>
        <v>0</v>
      </c>
      <c r="U572">
        <f>ROUND(CV572*I572,7)</f>
        <v>0</v>
      </c>
      <c r="V572">
        <f>ROUND(CW572*I572,7)</f>
        <v>0</v>
      </c>
      <c r="W572">
        <f t="shared" si="445"/>
        <v>0</v>
      </c>
      <c r="X572">
        <f t="shared" si="446"/>
        <v>0</v>
      </c>
      <c r="Y572">
        <f t="shared" si="447"/>
        <v>0</v>
      </c>
      <c r="AA572">
        <v>48216218</v>
      </c>
      <c r="AB572">
        <f t="shared" si="448"/>
        <v>1187.5</v>
      </c>
      <c r="AC572">
        <f>ROUND((ES572),6)</f>
        <v>1187.5</v>
      </c>
      <c r="AD572">
        <f>ROUND((((ET572)-(EU572))+AE572),6)</f>
        <v>0</v>
      </c>
      <c r="AE572">
        <f>ROUND((EU572),6)</f>
        <v>0</v>
      </c>
      <c r="AF572">
        <f>ROUND((EV572),6)</f>
        <v>0</v>
      </c>
      <c r="AG572">
        <f t="shared" si="449"/>
        <v>0</v>
      </c>
      <c r="AH572">
        <f>(EW572)</f>
        <v>0</v>
      </c>
      <c r="AI572">
        <f>(EX572)</f>
        <v>0</v>
      </c>
      <c r="AJ572">
        <f t="shared" si="450"/>
        <v>0</v>
      </c>
      <c r="AK572">
        <v>1187.5</v>
      </c>
      <c r="AL572">
        <v>1187.5</v>
      </c>
      <c r="AM572">
        <v>0</v>
      </c>
      <c r="AN572">
        <v>0</v>
      </c>
      <c r="AO572">
        <v>0</v>
      </c>
      <c r="AP572">
        <v>0</v>
      </c>
      <c r="AQ572">
        <v>0</v>
      </c>
      <c r="AR572">
        <v>0</v>
      </c>
      <c r="AS572">
        <v>0</v>
      </c>
      <c r="AT572">
        <v>0</v>
      </c>
      <c r="AU572">
        <v>0</v>
      </c>
      <c r="AV572">
        <v>1</v>
      </c>
      <c r="AW572">
        <v>1</v>
      </c>
      <c r="AZ572">
        <v>1</v>
      </c>
      <c r="BA572">
        <v>1</v>
      </c>
      <c r="BB572">
        <v>1</v>
      </c>
      <c r="BC572">
        <v>1</v>
      </c>
      <c r="BD572" t="s">
        <v>3</v>
      </c>
      <c r="BE572" t="s">
        <v>3</v>
      </c>
      <c r="BF572" t="s">
        <v>3</v>
      </c>
      <c r="BG572" t="s">
        <v>3</v>
      </c>
      <c r="BH572">
        <v>3</v>
      </c>
      <c r="BI572">
        <v>3</v>
      </c>
      <c r="BJ572" t="s">
        <v>731</v>
      </c>
      <c r="BM572">
        <v>100</v>
      </c>
      <c r="BN572">
        <v>0</v>
      </c>
      <c r="BO572" t="s">
        <v>3</v>
      </c>
      <c r="BP572">
        <v>0</v>
      </c>
      <c r="BQ572">
        <v>5</v>
      </c>
      <c r="BR572">
        <v>0</v>
      </c>
      <c r="BS572">
        <v>1</v>
      </c>
      <c r="BT572">
        <v>1</v>
      </c>
      <c r="BU572">
        <v>1</v>
      </c>
      <c r="BV572">
        <v>1</v>
      </c>
      <c r="BW572">
        <v>1</v>
      </c>
      <c r="BX572">
        <v>1</v>
      </c>
      <c r="BY572" t="s">
        <v>3</v>
      </c>
      <c r="BZ572">
        <v>0</v>
      </c>
      <c r="CA572">
        <v>0</v>
      </c>
      <c r="CB572" t="s">
        <v>3</v>
      </c>
      <c r="CE572">
        <v>0</v>
      </c>
      <c r="CF572">
        <v>0</v>
      </c>
      <c r="CG572">
        <v>0</v>
      </c>
      <c r="CM572">
        <v>0</v>
      </c>
      <c r="CN572" t="s">
        <v>3</v>
      </c>
      <c r="CO572">
        <v>0</v>
      </c>
      <c r="CP572">
        <f t="shared" si="451"/>
        <v>1187.5</v>
      </c>
      <c r="CQ572">
        <f>ROUND(AL572*BC572,2)</f>
        <v>1187.5</v>
      </c>
      <c r="CR572">
        <f>ROUND(AM572*BB572,2)</f>
        <v>0</v>
      </c>
      <c r="CS572">
        <f>ROUND(AN572*BS572,2)</f>
        <v>0</v>
      </c>
      <c r="CT572">
        <f>ROUND(AO572*BA572,2)</f>
        <v>0</v>
      </c>
      <c r="CU572">
        <f t="shared" si="452"/>
        <v>0</v>
      </c>
      <c r="CV572">
        <f>AH572</f>
        <v>0</v>
      </c>
      <c r="CW572">
        <f>AI572</f>
        <v>0</v>
      </c>
      <c r="CX572">
        <f t="shared" si="453"/>
        <v>0</v>
      </c>
      <c r="CY572">
        <f>0</f>
        <v>0</v>
      </c>
      <c r="CZ572">
        <f>0</f>
        <v>0</v>
      </c>
      <c r="DC572" t="s">
        <v>3</v>
      </c>
      <c r="DD572" t="s">
        <v>3</v>
      </c>
      <c r="DE572" t="s">
        <v>3</v>
      </c>
      <c r="DF572" t="s">
        <v>3</v>
      </c>
      <c r="DG572" t="s">
        <v>3</v>
      </c>
      <c r="DH572" t="s">
        <v>3</v>
      </c>
      <c r="DI572" t="s">
        <v>3</v>
      </c>
      <c r="DJ572" t="s">
        <v>3</v>
      </c>
      <c r="DK572" t="s">
        <v>3</v>
      </c>
      <c r="DL572" t="s">
        <v>3</v>
      </c>
      <c r="DM572" t="s">
        <v>3</v>
      </c>
      <c r="DN572">
        <v>0</v>
      </c>
      <c r="DO572">
        <v>0</v>
      </c>
      <c r="DP572">
        <v>1</v>
      </c>
      <c r="DQ572">
        <v>1</v>
      </c>
      <c r="DU572">
        <v>1013</v>
      </c>
      <c r="DV572" t="s">
        <v>23</v>
      </c>
      <c r="DW572" t="s">
        <v>23</v>
      </c>
      <c r="DX572">
        <v>1</v>
      </c>
      <c r="DZ572" t="s">
        <v>3</v>
      </c>
      <c r="EA572" t="s">
        <v>3</v>
      </c>
      <c r="EB572" t="s">
        <v>3</v>
      </c>
      <c r="EC572" t="s">
        <v>3</v>
      </c>
      <c r="EE572">
        <v>45799867</v>
      </c>
      <c r="EF572">
        <v>5</v>
      </c>
      <c r="EG572" t="s">
        <v>39</v>
      </c>
      <c r="EH572">
        <v>0</v>
      </c>
      <c r="EI572" t="s">
        <v>3</v>
      </c>
      <c r="EJ572">
        <v>3</v>
      </c>
      <c r="EK572">
        <v>100</v>
      </c>
      <c r="EL572" t="s">
        <v>40</v>
      </c>
      <c r="EM572" t="s">
        <v>41</v>
      </c>
      <c r="EO572" t="s">
        <v>3</v>
      </c>
      <c r="EQ572">
        <v>131072</v>
      </c>
      <c r="ER572">
        <v>0</v>
      </c>
      <c r="ES572">
        <v>1187.5</v>
      </c>
      <c r="ET572">
        <v>0</v>
      </c>
      <c r="EU572">
        <v>0</v>
      </c>
      <c r="EV572">
        <v>0</v>
      </c>
      <c r="EW572">
        <v>0</v>
      </c>
      <c r="EX572">
        <v>0</v>
      </c>
      <c r="EY572">
        <v>0</v>
      </c>
      <c r="FQ572">
        <v>0</v>
      </c>
      <c r="FR572">
        <f>P572</f>
        <v>1187.5</v>
      </c>
      <c r="FS572">
        <v>0</v>
      </c>
      <c r="FX572">
        <v>0</v>
      </c>
      <c r="FY572">
        <v>0</v>
      </c>
      <c r="GA572" t="s">
        <v>3</v>
      </c>
      <c r="GD572">
        <v>1</v>
      </c>
      <c r="GF572">
        <v>201123229</v>
      </c>
      <c r="GG572">
        <v>2</v>
      </c>
      <c r="GH572">
        <v>0</v>
      </c>
      <c r="GI572">
        <v>-2</v>
      </c>
      <c r="GJ572">
        <v>0</v>
      </c>
      <c r="GK572">
        <v>0</v>
      </c>
      <c r="GL572">
        <f t="shared" si="454"/>
        <v>0</v>
      </c>
      <c r="GM572">
        <f t="shared" si="455"/>
        <v>1187.5</v>
      </c>
      <c r="GN572">
        <f t="shared" si="456"/>
        <v>0</v>
      </c>
      <c r="GO572">
        <f t="shared" si="457"/>
        <v>0</v>
      </c>
      <c r="GP572">
        <f t="shared" si="458"/>
        <v>0</v>
      </c>
      <c r="GR572">
        <v>0</v>
      </c>
      <c r="GS572">
        <v>0</v>
      </c>
      <c r="GT572">
        <v>0</v>
      </c>
      <c r="GU572" t="s">
        <v>3</v>
      </c>
      <c r="GV572">
        <f t="shared" si="459"/>
        <v>0</v>
      </c>
      <c r="GW572">
        <v>1</v>
      </c>
      <c r="GX572">
        <f t="shared" si="460"/>
        <v>0</v>
      </c>
      <c r="HA572">
        <v>0</v>
      </c>
      <c r="HB572">
        <v>0</v>
      </c>
      <c r="HC572">
        <f t="shared" si="461"/>
        <v>0</v>
      </c>
      <c r="HE572" t="s">
        <v>3</v>
      </c>
      <c r="HF572" t="s">
        <v>3</v>
      </c>
      <c r="HM572" t="s">
        <v>3</v>
      </c>
      <c r="HN572" t="s">
        <v>3</v>
      </c>
      <c r="HO572" t="s">
        <v>3</v>
      </c>
      <c r="HP572" t="s">
        <v>3</v>
      </c>
      <c r="HQ572" t="s">
        <v>3</v>
      </c>
      <c r="HS572">
        <v>0</v>
      </c>
      <c r="IK572">
        <v>0</v>
      </c>
    </row>
    <row r="573" spans="1:245" x14ac:dyDescent="0.2">
      <c r="A573">
        <v>17</v>
      </c>
      <c r="B573">
        <v>1</v>
      </c>
      <c r="C573">
        <f>ROW(SmtRes!A906)</f>
        <v>906</v>
      </c>
      <c r="D573">
        <f>ROW(EtalonRes!A906)</f>
        <v>906</v>
      </c>
      <c r="E573" t="s">
        <v>819</v>
      </c>
      <c r="F573" t="s">
        <v>733</v>
      </c>
      <c r="G573" t="s">
        <v>734</v>
      </c>
      <c r="H573" t="s">
        <v>23</v>
      </c>
      <c r="I573">
        <f t="shared" si="462"/>
        <v>1</v>
      </c>
      <c r="J573">
        <v>0</v>
      </c>
      <c r="K573">
        <f t="shared" si="463"/>
        <v>1</v>
      </c>
      <c r="O573">
        <f t="shared" si="443"/>
        <v>1622.05</v>
      </c>
      <c r="P573">
        <f>SUMIF(SmtRes!AQ903:'SmtRes'!AQ906,"=1",SmtRes!DF903:'SmtRes'!DF906)</f>
        <v>56.75</v>
      </c>
      <c r="Q573">
        <f>SUMIF(SmtRes!AQ903:'SmtRes'!AQ906,"=1",SmtRes!DG903:'SmtRes'!DG906)</f>
        <v>0</v>
      </c>
      <c r="R573">
        <f>SUMIF(SmtRes!AQ903:'SmtRes'!AQ906,"=1",SmtRes!DH903:'SmtRes'!DH906)</f>
        <v>0</v>
      </c>
      <c r="S573">
        <f>SUMIF(SmtRes!AQ903:'SmtRes'!AQ906,"=1",SmtRes!DI903:'SmtRes'!DI906)</f>
        <v>1565.3</v>
      </c>
      <c r="T573">
        <f t="shared" si="444"/>
        <v>0</v>
      </c>
      <c r="U573">
        <f>SUMIF(SmtRes!AQ903:'SmtRes'!AQ906,"=1",SmtRes!CV903:'SmtRes'!CV906)</f>
        <v>2</v>
      </c>
      <c r="V573">
        <f>SUMIF(SmtRes!AQ903:'SmtRes'!AQ906,"=1",SmtRes!CW903:'SmtRes'!CW906)</f>
        <v>0</v>
      </c>
      <c r="W573">
        <f t="shared" si="445"/>
        <v>0</v>
      </c>
      <c r="X573">
        <f t="shared" si="446"/>
        <v>1487.04</v>
      </c>
      <c r="Y573">
        <f t="shared" si="447"/>
        <v>829.61</v>
      </c>
      <c r="AA573">
        <v>48216218</v>
      </c>
      <c r="AB573">
        <f t="shared" si="448"/>
        <v>1612.7747999999999</v>
      </c>
      <c r="AC573">
        <f>ROUND((SUM(SmtRes!BQ903:'SmtRes'!BQ906)),6)</f>
        <v>47.474800000000002</v>
      </c>
      <c r="AD573">
        <f>ROUND((((0)-(0))+AE573),6)</f>
        <v>0</v>
      </c>
      <c r="AE573">
        <f>ROUND((0),6)</f>
        <v>0</v>
      </c>
      <c r="AF573">
        <f>ROUND((SUM(SmtRes!BT903:'SmtRes'!BT906)),6)</f>
        <v>1565.3</v>
      </c>
      <c r="AG573">
        <f t="shared" si="449"/>
        <v>0</v>
      </c>
      <c r="AH573">
        <f>(SUM(SmtRes!BU903:'SmtRes'!BU906))</f>
        <v>2</v>
      </c>
      <c r="AI573">
        <f>(0)</f>
        <v>0</v>
      </c>
      <c r="AJ573">
        <f t="shared" si="450"/>
        <v>0</v>
      </c>
      <c r="AK573">
        <v>1612.7747999999999</v>
      </c>
      <c r="AL573">
        <v>47.474800000000002</v>
      </c>
      <c r="AM573">
        <v>0</v>
      </c>
      <c r="AN573">
        <v>0</v>
      </c>
      <c r="AO573">
        <v>1565.3</v>
      </c>
      <c r="AP573">
        <v>0</v>
      </c>
      <c r="AQ573">
        <v>2</v>
      </c>
      <c r="AR573">
        <v>0</v>
      </c>
      <c r="AS573">
        <v>0</v>
      </c>
      <c r="AT573">
        <v>95</v>
      </c>
      <c r="AU573">
        <v>53</v>
      </c>
      <c r="AV573">
        <v>1</v>
      </c>
      <c r="AW573">
        <v>1</v>
      </c>
      <c r="AZ573">
        <v>1</v>
      </c>
      <c r="BA573">
        <v>1</v>
      </c>
      <c r="BB573">
        <v>1</v>
      </c>
      <c r="BC573">
        <v>1</v>
      </c>
      <c r="BD573" t="s">
        <v>3</v>
      </c>
      <c r="BE573" t="s">
        <v>3</v>
      </c>
      <c r="BF573" t="s">
        <v>3</v>
      </c>
      <c r="BG573" t="s">
        <v>3</v>
      </c>
      <c r="BH573">
        <v>0</v>
      </c>
      <c r="BI573">
        <v>2</v>
      </c>
      <c r="BJ573" t="s">
        <v>735</v>
      </c>
      <c r="BM573">
        <v>110004</v>
      </c>
      <c r="BN573">
        <v>0</v>
      </c>
      <c r="BO573" t="s">
        <v>3</v>
      </c>
      <c r="BP573">
        <v>0</v>
      </c>
      <c r="BQ573">
        <v>3</v>
      </c>
      <c r="BR573">
        <v>0</v>
      </c>
      <c r="BS573">
        <v>1</v>
      </c>
      <c r="BT573">
        <v>1</v>
      </c>
      <c r="BU573">
        <v>1</v>
      </c>
      <c r="BV573">
        <v>1</v>
      </c>
      <c r="BW573">
        <v>1</v>
      </c>
      <c r="BX573">
        <v>1</v>
      </c>
      <c r="BY573" t="s">
        <v>3</v>
      </c>
      <c r="BZ573">
        <v>95</v>
      </c>
      <c r="CA573">
        <v>53</v>
      </c>
      <c r="CB573" t="s">
        <v>3</v>
      </c>
      <c r="CE573">
        <v>0</v>
      </c>
      <c r="CF573">
        <v>0</v>
      </c>
      <c r="CG573">
        <v>0</v>
      </c>
      <c r="CM573">
        <v>0</v>
      </c>
      <c r="CN573" t="s">
        <v>3</v>
      </c>
      <c r="CO573">
        <v>0</v>
      </c>
      <c r="CP573">
        <f t="shared" si="451"/>
        <v>1622.05</v>
      </c>
      <c r="CQ573">
        <f>SUMIF(SmtRes!AQ903:'SmtRes'!AQ906,"=1",SmtRes!AA903:'SmtRes'!AA906)</f>
        <v>1467.41</v>
      </c>
      <c r="CR573">
        <f>SUMIF(SmtRes!AQ903:'SmtRes'!AQ906,"=1",SmtRes!AB903:'SmtRes'!AB906)</f>
        <v>0</v>
      </c>
      <c r="CS573">
        <f>SUMIF(SmtRes!AQ903:'SmtRes'!AQ906,"=1",SmtRes!AC903:'SmtRes'!AC906)</f>
        <v>0</v>
      </c>
      <c r="CT573">
        <f>SUMIF(SmtRes!AQ903:'SmtRes'!AQ906,"=1",SmtRes!AD903:'SmtRes'!AD906)</f>
        <v>782.65</v>
      </c>
      <c r="CU573">
        <f t="shared" si="452"/>
        <v>0</v>
      </c>
      <c r="CV573">
        <f>SUMIF(SmtRes!AQ903:'SmtRes'!AQ906,"=1",SmtRes!BU903:'SmtRes'!BU906)</f>
        <v>2</v>
      </c>
      <c r="CW573">
        <f>SUMIF(SmtRes!AQ903:'SmtRes'!AQ906,"=1",SmtRes!BV903:'SmtRes'!BV906)</f>
        <v>0</v>
      </c>
      <c r="CX573">
        <f t="shared" si="453"/>
        <v>0</v>
      </c>
      <c r="CY573">
        <f>(((S573+R573)*AT573)/100)</f>
        <v>1487.0350000000001</v>
      </c>
      <c r="CZ573">
        <f>(((S573+R573)*AU573)/100)</f>
        <v>829.60899999999992</v>
      </c>
      <c r="DC573" t="s">
        <v>3</v>
      </c>
      <c r="DD573" t="s">
        <v>3</v>
      </c>
      <c r="DE573" t="s">
        <v>3</v>
      </c>
      <c r="DF573" t="s">
        <v>3</v>
      </c>
      <c r="DG573" t="s">
        <v>3</v>
      </c>
      <c r="DH573" t="s">
        <v>3</v>
      </c>
      <c r="DI573" t="s">
        <v>3</v>
      </c>
      <c r="DJ573" t="s">
        <v>3</v>
      </c>
      <c r="DK573" t="s">
        <v>3</v>
      </c>
      <c r="DL573" t="s">
        <v>3</v>
      </c>
      <c r="DM573" t="s">
        <v>3</v>
      </c>
      <c r="DN573">
        <v>0</v>
      </c>
      <c r="DO573">
        <v>0</v>
      </c>
      <c r="DP573">
        <v>1</v>
      </c>
      <c r="DQ573">
        <v>1</v>
      </c>
      <c r="DU573">
        <v>1013</v>
      </c>
      <c r="DV573" t="s">
        <v>23</v>
      </c>
      <c r="DW573" t="s">
        <v>23</v>
      </c>
      <c r="DX573">
        <v>1</v>
      </c>
      <c r="DZ573" t="s">
        <v>3</v>
      </c>
      <c r="EA573" t="s">
        <v>3</v>
      </c>
      <c r="EB573" t="s">
        <v>3</v>
      </c>
      <c r="EC573" t="s">
        <v>3</v>
      </c>
      <c r="EE573">
        <v>45799462</v>
      </c>
      <c r="EF573">
        <v>3</v>
      </c>
      <c r="EG573" t="s">
        <v>25</v>
      </c>
      <c r="EH573">
        <v>0</v>
      </c>
      <c r="EI573" t="s">
        <v>3</v>
      </c>
      <c r="EJ573">
        <v>2</v>
      </c>
      <c r="EK573">
        <v>110004</v>
      </c>
      <c r="EL573" t="s">
        <v>97</v>
      </c>
      <c r="EM573" t="s">
        <v>61</v>
      </c>
      <c r="EO573" t="s">
        <v>736</v>
      </c>
      <c r="EQ573">
        <v>131584</v>
      </c>
      <c r="ER573">
        <v>0</v>
      </c>
      <c r="ES573">
        <v>0</v>
      </c>
      <c r="ET573">
        <v>0</v>
      </c>
      <c r="EU573">
        <v>0</v>
      </c>
      <c r="EV573">
        <v>0</v>
      </c>
      <c r="EW573">
        <v>2</v>
      </c>
      <c r="EX573">
        <v>0</v>
      </c>
      <c r="EY573">
        <v>0</v>
      </c>
      <c r="FQ573">
        <v>0</v>
      </c>
      <c r="FR573">
        <v>0</v>
      </c>
      <c r="FS573">
        <v>0</v>
      </c>
      <c r="FX573">
        <v>95</v>
      </c>
      <c r="FY573">
        <v>53</v>
      </c>
      <c r="GA573" t="s">
        <v>3</v>
      </c>
      <c r="GD573">
        <v>1</v>
      </c>
      <c r="GF573">
        <v>1476406321</v>
      </c>
      <c r="GG573">
        <v>2</v>
      </c>
      <c r="GH573">
        <v>1</v>
      </c>
      <c r="GI573">
        <v>-2</v>
      </c>
      <c r="GJ573">
        <v>0</v>
      </c>
      <c r="GK573">
        <v>0</v>
      </c>
      <c r="GL573">
        <f t="shared" si="454"/>
        <v>0</v>
      </c>
      <c r="GM573">
        <f t="shared" si="455"/>
        <v>3938.7</v>
      </c>
      <c r="GN573">
        <f t="shared" si="456"/>
        <v>0</v>
      </c>
      <c r="GO573">
        <f t="shared" si="457"/>
        <v>3938.7</v>
      </c>
      <c r="GP573">
        <f t="shared" si="458"/>
        <v>0</v>
      </c>
      <c r="GR573">
        <v>0</v>
      </c>
      <c r="GS573">
        <v>0</v>
      </c>
      <c r="GT573">
        <v>0</v>
      </c>
      <c r="GU573" t="s">
        <v>3</v>
      </c>
      <c r="GV573">
        <f t="shared" si="459"/>
        <v>0</v>
      </c>
      <c r="GW573">
        <v>1</v>
      </c>
      <c r="GX573">
        <f t="shared" si="460"/>
        <v>0</v>
      </c>
      <c r="HA573">
        <v>0</v>
      </c>
      <c r="HB573">
        <v>0</v>
      </c>
      <c r="HC573">
        <f t="shared" si="461"/>
        <v>0</v>
      </c>
      <c r="HE573" t="s">
        <v>3</v>
      </c>
      <c r="HF573" t="s">
        <v>3</v>
      </c>
      <c r="HM573" t="s">
        <v>3</v>
      </c>
      <c r="HN573" t="s">
        <v>99</v>
      </c>
      <c r="HO573" t="s">
        <v>100</v>
      </c>
      <c r="HP573" t="s">
        <v>97</v>
      </c>
      <c r="HQ573" t="s">
        <v>97</v>
      </c>
      <c r="HS573">
        <v>0</v>
      </c>
      <c r="IK573">
        <v>0</v>
      </c>
    </row>
    <row r="574" spans="1:245" x14ac:dyDescent="0.2">
      <c r="A574">
        <v>17</v>
      </c>
      <c r="B574">
        <v>1</v>
      </c>
      <c r="E574" t="s">
        <v>820</v>
      </c>
      <c r="F574" t="s">
        <v>738</v>
      </c>
      <c r="G574" t="s">
        <v>739</v>
      </c>
      <c r="H574" t="s">
        <v>23</v>
      </c>
      <c r="I574">
        <f t="shared" si="462"/>
        <v>1</v>
      </c>
      <c r="J574">
        <v>0</v>
      </c>
      <c r="K574">
        <f t="shared" si="463"/>
        <v>1</v>
      </c>
      <c r="O574">
        <f t="shared" si="443"/>
        <v>525</v>
      </c>
      <c r="P574">
        <f>ROUND(CQ574*I574,2)</f>
        <v>525</v>
      </c>
      <c r="Q574">
        <f>ROUND(CR574*I574,2)</f>
        <v>0</v>
      </c>
      <c r="R574">
        <f>ROUND(CS574*I574,2)</f>
        <v>0</v>
      </c>
      <c r="S574">
        <f>ROUND(CT574*I574,2)</f>
        <v>0</v>
      </c>
      <c r="T574">
        <f t="shared" si="444"/>
        <v>0</v>
      </c>
      <c r="U574">
        <f>ROUND(CV574*I574,7)</f>
        <v>0</v>
      </c>
      <c r="V574">
        <f>ROUND(CW574*I574,7)</f>
        <v>0</v>
      </c>
      <c r="W574">
        <f t="shared" si="445"/>
        <v>0</v>
      </c>
      <c r="X574">
        <f t="shared" si="446"/>
        <v>0</v>
      </c>
      <c r="Y574">
        <f t="shared" si="447"/>
        <v>0</v>
      </c>
      <c r="AA574">
        <v>48216218</v>
      </c>
      <c r="AB574">
        <f t="shared" si="448"/>
        <v>525</v>
      </c>
      <c r="AC574">
        <f>ROUND((ES574),6)</f>
        <v>525</v>
      </c>
      <c r="AD574">
        <f>ROUND((((ET574)-(EU574))+AE574),6)</f>
        <v>0</v>
      </c>
      <c r="AE574">
        <f>ROUND((EU574),6)</f>
        <v>0</v>
      </c>
      <c r="AF574">
        <f>ROUND((EV574),6)</f>
        <v>0</v>
      </c>
      <c r="AG574">
        <f t="shared" si="449"/>
        <v>0</v>
      </c>
      <c r="AH574">
        <f>(EW574)</f>
        <v>0</v>
      </c>
      <c r="AI574">
        <f>(EX574)</f>
        <v>0</v>
      </c>
      <c r="AJ574">
        <f t="shared" si="450"/>
        <v>0</v>
      </c>
      <c r="AK574">
        <v>525</v>
      </c>
      <c r="AL574">
        <v>525</v>
      </c>
      <c r="AM574">
        <v>0</v>
      </c>
      <c r="AN574">
        <v>0</v>
      </c>
      <c r="AO574">
        <v>0</v>
      </c>
      <c r="AP574">
        <v>0</v>
      </c>
      <c r="AQ574">
        <v>0</v>
      </c>
      <c r="AR574">
        <v>0</v>
      </c>
      <c r="AS574">
        <v>0</v>
      </c>
      <c r="AT574">
        <v>0</v>
      </c>
      <c r="AU574">
        <v>0</v>
      </c>
      <c r="AV574">
        <v>1</v>
      </c>
      <c r="AW574">
        <v>1</v>
      </c>
      <c r="AZ574">
        <v>1</v>
      </c>
      <c r="BA574">
        <v>1</v>
      </c>
      <c r="BB574">
        <v>1</v>
      </c>
      <c r="BC574">
        <v>1</v>
      </c>
      <c r="BD574" t="s">
        <v>3</v>
      </c>
      <c r="BE574" t="s">
        <v>3</v>
      </c>
      <c r="BF574" t="s">
        <v>3</v>
      </c>
      <c r="BG574" t="s">
        <v>3</v>
      </c>
      <c r="BH574">
        <v>3</v>
      </c>
      <c r="BI574">
        <v>3</v>
      </c>
      <c r="BJ574" t="s">
        <v>740</v>
      </c>
      <c r="BM574">
        <v>100</v>
      </c>
      <c r="BN574">
        <v>0</v>
      </c>
      <c r="BO574" t="s">
        <v>3</v>
      </c>
      <c r="BP574">
        <v>0</v>
      </c>
      <c r="BQ574">
        <v>5</v>
      </c>
      <c r="BR574">
        <v>0</v>
      </c>
      <c r="BS574">
        <v>1</v>
      </c>
      <c r="BT574">
        <v>1</v>
      </c>
      <c r="BU574">
        <v>1</v>
      </c>
      <c r="BV574">
        <v>1</v>
      </c>
      <c r="BW574">
        <v>1</v>
      </c>
      <c r="BX574">
        <v>1</v>
      </c>
      <c r="BY574" t="s">
        <v>3</v>
      </c>
      <c r="BZ574">
        <v>0</v>
      </c>
      <c r="CA574">
        <v>0</v>
      </c>
      <c r="CB574" t="s">
        <v>3</v>
      </c>
      <c r="CE574">
        <v>0</v>
      </c>
      <c r="CF574">
        <v>0</v>
      </c>
      <c r="CG574">
        <v>0</v>
      </c>
      <c r="CM574">
        <v>0</v>
      </c>
      <c r="CN574" t="s">
        <v>3</v>
      </c>
      <c r="CO574">
        <v>0</v>
      </c>
      <c r="CP574">
        <f t="shared" si="451"/>
        <v>525</v>
      </c>
      <c r="CQ574">
        <f>ROUND(AL574*BC574,2)</f>
        <v>525</v>
      </c>
      <c r="CR574">
        <f>ROUND(AM574*BB574,2)</f>
        <v>0</v>
      </c>
      <c r="CS574">
        <f>ROUND(AN574*BS574,2)</f>
        <v>0</v>
      </c>
      <c r="CT574">
        <f>ROUND(AO574*BA574,2)</f>
        <v>0</v>
      </c>
      <c r="CU574">
        <f t="shared" si="452"/>
        <v>0</v>
      </c>
      <c r="CV574">
        <f>AH574</f>
        <v>0</v>
      </c>
      <c r="CW574">
        <f>AI574</f>
        <v>0</v>
      </c>
      <c r="CX574">
        <f t="shared" si="453"/>
        <v>0</v>
      </c>
      <c r="CY574">
        <f>0</f>
        <v>0</v>
      </c>
      <c r="CZ574">
        <f>0</f>
        <v>0</v>
      </c>
      <c r="DC574" t="s">
        <v>3</v>
      </c>
      <c r="DD574" t="s">
        <v>3</v>
      </c>
      <c r="DE574" t="s">
        <v>3</v>
      </c>
      <c r="DF574" t="s">
        <v>3</v>
      </c>
      <c r="DG574" t="s">
        <v>3</v>
      </c>
      <c r="DH574" t="s">
        <v>3</v>
      </c>
      <c r="DI574" t="s">
        <v>3</v>
      </c>
      <c r="DJ574" t="s">
        <v>3</v>
      </c>
      <c r="DK574" t="s">
        <v>3</v>
      </c>
      <c r="DL574" t="s">
        <v>3</v>
      </c>
      <c r="DM574" t="s">
        <v>3</v>
      </c>
      <c r="DN574">
        <v>0</v>
      </c>
      <c r="DO574">
        <v>0</v>
      </c>
      <c r="DP574">
        <v>1</v>
      </c>
      <c r="DQ574">
        <v>1</v>
      </c>
      <c r="DU574">
        <v>1013</v>
      </c>
      <c r="DV574" t="s">
        <v>23</v>
      </c>
      <c r="DW574" t="s">
        <v>23</v>
      </c>
      <c r="DX574">
        <v>1</v>
      </c>
      <c r="DZ574" t="s">
        <v>3</v>
      </c>
      <c r="EA574" t="s">
        <v>3</v>
      </c>
      <c r="EB574" t="s">
        <v>3</v>
      </c>
      <c r="EC574" t="s">
        <v>3</v>
      </c>
      <c r="EE574">
        <v>45799867</v>
      </c>
      <c r="EF574">
        <v>5</v>
      </c>
      <c r="EG574" t="s">
        <v>39</v>
      </c>
      <c r="EH574">
        <v>0</v>
      </c>
      <c r="EI574" t="s">
        <v>3</v>
      </c>
      <c r="EJ574">
        <v>3</v>
      </c>
      <c r="EK574">
        <v>100</v>
      </c>
      <c r="EL574" t="s">
        <v>40</v>
      </c>
      <c r="EM574" t="s">
        <v>41</v>
      </c>
      <c r="EO574" t="s">
        <v>3</v>
      </c>
      <c r="EQ574">
        <v>131072</v>
      </c>
      <c r="ER574">
        <v>0</v>
      </c>
      <c r="ES574">
        <v>525</v>
      </c>
      <c r="ET574">
        <v>0</v>
      </c>
      <c r="EU574">
        <v>0</v>
      </c>
      <c r="EV574">
        <v>0</v>
      </c>
      <c r="EW574">
        <v>0</v>
      </c>
      <c r="EX574">
        <v>0</v>
      </c>
      <c r="EY574">
        <v>0</v>
      </c>
      <c r="FQ574">
        <v>0</v>
      </c>
      <c r="FR574">
        <f>P574</f>
        <v>525</v>
      </c>
      <c r="FS574">
        <v>0</v>
      </c>
      <c r="FX574">
        <v>0</v>
      </c>
      <c r="FY574">
        <v>0</v>
      </c>
      <c r="GA574" t="s">
        <v>3</v>
      </c>
      <c r="GD574">
        <v>1</v>
      </c>
      <c r="GF574">
        <v>-1805709967</v>
      </c>
      <c r="GG574">
        <v>2</v>
      </c>
      <c r="GH574">
        <v>0</v>
      </c>
      <c r="GI574">
        <v>-2</v>
      </c>
      <c r="GJ574">
        <v>0</v>
      </c>
      <c r="GK574">
        <v>0</v>
      </c>
      <c r="GL574">
        <f t="shared" si="454"/>
        <v>0</v>
      </c>
      <c r="GM574">
        <f t="shared" si="455"/>
        <v>525</v>
      </c>
      <c r="GN574">
        <f t="shared" si="456"/>
        <v>0</v>
      </c>
      <c r="GO574">
        <f t="shared" si="457"/>
        <v>0</v>
      </c>
      <c r="GP574">
        <f t="shared" si="458"/>
        <v>0</v>
      </c>
      <c r="GR574">
        <v>0</v>
      </c>
      <c r="GS574">
        <v>0</v>
      </c>
      <c r="GT574">
        <v>0</v>
      </c>
      <c r="GU574" t="s">
        <v>3</v>
      </c>
      <c r="GV574">
        <f t="shared" si="459"/>
        <v>0</v>
      </c>
      <c r="GW574">
        <v>1</v>
      </c>
      <c r="GX574">
        <f t="shared" si="460"/>
        <v>0</v>
      </c>
      <c r="HA574">
        <v>0</v>
      </c>
      <c r="HB574">
        <v>0</v>
      </c>
      <c r="HC574">
        <f t="shared" si="461"/>
        <v>0</v>
      </c>
      <c r="HE574" t="s">
        <v>3</v>
      </c>
      <c r="HF574" t="s">
        <v>3</v>
      </c>
      <c r="HM574" t="s">
        <v>3</v>
      </c>
      <c r="HN574" t="s">
        <v>3</v>
      </c>
      <c r="HO574" t="s">
        <v>3</v>
      </c>
      <c r="HP574" t="s">
        <v>3</v>
      </c>
      <c r="HQ574" t="s">
        <v>3</v>
      </c>
      <c r="HS574">
        <v>0</v>
      </c>
      <c r="IK574">
        <v>0</v>
      </c>
    </row>
    <row r="575" spans="1:245" x14ac:dyDescent="0.2">
      <c r="A575">
        <v>17</v>
      </c>
      <c r="B575">
        <v>1</v>
      </c>
      <c r="C575">
        <f>ROW(SmtRes!A911)</f>
        <v>911</v>
      </c>
      <c r="D575">
        <f>ROW(EtalonRes!A911)</f>
        <v>911</v>
      </c>
      <c r="E575" t="s">
        <v>821</v>
      </c>
      <c r="F575" t="s">
        <v>742</v>
      </c>
      <c r="G575" t="s">
        <v>743</v>
      </c>
      <c r="H575" t="s">
        <v>23</v>
      </c>
      <c r="I575">
        <f>ROUND(2,7)</f>
        <v>2</v>
      </c>
      <c r="J575">
        <v>0</v>
      </c>
      <c r="K575">
        <f>ROUND(2,7)</f>
        <v>2</v>
      </c>
      <c r="O575">
        <f t="shared" si="443"/>
        <v>3301.76</v>
      </c>
      <c r="P575">
        <f>SUMIF(SmtRes!AQ907:'SmtRes'!AQ911,"=1",SmtRes!DF907:'SmtRes'!DF911)</f>
        <v>346.36</v>
      </c>
      <c r="Q575">
        <f>SUMIF(SmtRes!AQ907:'SmtRes'!AQ911,"=1",SmtRes!DG907:'SmtRes'!DG911)</f>
        <v>0</v>
      </c>
      <c r="R575">
        <f>SUMIF(SmtRes!AQ907:'SmtRes'!AQ911,"=1",SmtRes!DH907:'SmtRes'!DH911)</f>
        <v>0</v>
      </c>
      <c r="S575">
        <f>SUMIF(SmtRes!AQ907:'SmtRes'!AQ911,"=1",SmtRes!DI907:'SmtRes'!DI911)</f>
        <v>2955.4</v>
      </c>
      <c r="T575">
        <f t="shared" si="444"/>
        <v>0</v>
      </c>
      <c r="U575">
        <f>SUMIF(SmtRes!AQ907:'SmtRes'!AQ911,"=1",SmtRes!CV907:'SmtRes'!CV911)</f>
        <v>4</v>
      </c>
      <c r="V575">
        <f>SUMIF(SmtRes!AQ907:'SmtRes'!AQ911,"=1",SmtRes!CW907:'SmtRes'!CW911)</f>
        <v>0</v>
      </c>
      <c r="W575">
        <f t="shared" si="445"/>
        <v>0</v>
      </c>
      <c r="X575">
        <f t="shared" si="446"/>
        <v>2807.63</v>
      </c>
      <c r="Y575">
        <f t="shared" si="447"/>
        <v>1566.36</v>
      </c>
      <c r="AA575">
        <v>48216218</v>
      </c>
      <c r="AB575">
        <f t="shared" si="448"/>
        <v>1633.49818</v>
      </c>
      <c r="AC575">
        <f>ROUND((SUM(SmtRes!BQ907:'SmtRes'!BQ911)),6)</f>
        <v>155.79818</v>
      </c>
      <c r="AD575">
        <f>ROUND((((0)-(0))+AE575),6)</f>
        <v>0</v>
      </c>
      <c r="AE575">
        <f>ROUND((0),6)</f>
        <v>0</v>
      </c>
      <c r="AF575">
        <f>ROUND((SUM(SmtRes!BT907:'SmtRes'!BT911)),6)</f>
        <v>1477.7</v>
      </c>
      <c r="AG575">
        <f t="shared" si="449"/>
        <v>0</v>
      </c>
      <c r="AH575">
        <f>(SUM(SmtRes!BU907:'SmtRes'!BU911))</f>
        <v>2</v>
      </c>
      <c r="AI575">
        <f>(0)</f>
        <v>0</v>
      </c>
      <c r="AJ575">
        <f t="shared" si="450"/>
        <v>0</v>
      </c>
      <c r="AK575">
        <v>1633.49818</v>
      </c>
      <c r="AL575">
        <v>155.79818</v>
      </c>
      <c r="AM575">
        <v>0</v>
      </c>
      <c r="AN575">
        <v>0</v>
      </c>
      <c r="AO575">
        <v>1477.7</v>
      </c>
      <c r="AP575">
        <v>0</v>
      </c>
      <c r="AQ575">
        <v>2</v>
      </c>
      <c r="AR575">
        <v>0</v>
      </c>
      <c r="AS575">
        <v>0</v>
      </c>
      <c r="AT575">
        <v>95</v>
      </c>
      <c r="AU575">
        <v>53</v>
      </c>
      <c r="AV575">
        <v>1</v>
      </c>
      <c r="AW575">
        <v>1</v>
      </c>
      <c r="AZ575">
        <v>1</v>
      </c>
      <c r="BA575">
        <v>1</v>
      </c>
      <c r="BB575">
        <v>1</v>
      </c>
      <c r="BC575">
        <v>1</v>
      </c>
      <c r="BD575" t="s">
        <v>3</v>
      </c>
      <c r="BE575" t="s">
        <v>3</v>
      </c>
      <c r="BF575" t="s">
        <v>3</v>
      </c>
      <c r="BG575" t="s">
        <v>3</v>
      </c>
      <c r="BH575">
        <v>0</v>
      </c>
      <c r="BI575">
        <v>2</v>
      </c>
      <c r="BJ575" t="s">
        <v>744</v>
      </c>
      <c r="BM575">
        <v>110004</v>
      </c>
      <c r="BN575">
        <v>0</v>
      </c>
      <c r="BO575" t="s">
        <v>3</v>
      </c>
      <c r="BP575">
        <v>0</v>
      </c>
      <c r="BQ575">
        <v>3</v>
      </c>
      <c r="BR575">
        <v>0</v>
      </c>
      <c r="BS575">
        <v>1</v>
      </c>
      <c r="BT575">
        <v>1</v>
      </c>
      <c r="BU575">
        <v>1</v>
      </c>
      <c r="BV575">
        <v>1</v>
      </c>
      <c r="BW575">
        <v>1</v>
      </c>
      <c r="BX575">
        <v>1</v>
      </c>
      <c r="BY575" t="s">
        <v>3</v>
      </c>
      <c r="BZ575">
        <v>95</v>
      </c>
      <c r="CA575">
        <v>53</v>
      </c>
      <c r="CB575" t="s">
        <v>3</v>
      </c>
      <c r="CE575">
        <v>0</v>
      </c>
      <c r="CF575">
        <v>0</v>
      </c>
      <c r="CG575">
        <v>0</v>
      </c>
      <c r="CM575">
        <v>0</v>
      </c>
      <c r="CN575" t="s">
        <v>3</v>
      </c>
      <c r="CO575">
        <v>0</v>
      </c>
      <c r="CP575">
        <f t="shared" si="451"/>
        <v>3301.76</v>
      </c>
      <c r="CQ575">
        <f>SUMIF(SmtRes!AQ907:'SmtRes'!AQ911,"=1",SmtRes!AA907:'SmtRes'!AA911)</f>
        <v>26149.85</v>
      </c>
      <c r="CR575">
        <f>SUMIF(SmtRes!AQ907:'SmtRes'!AQ911,"=1",SmtRes!AB907:'SmtRes'!AB911)</f>
        <v>0</v>
      </c>
      <c r="CS575">
        <f>SUMIF(SmtRes!AQ907:'SmtRes'!AQ911,"=1",SmtRes!AC907:'SmtRes'!AC911)</f>
        <v>0</v>
      </c>
      <c r="CT575">
        <f>SUMIF(SmtRes!AQ907:'SmtRes'!AQ911,"=1",SmtRes!AD907:'SmtRes'!AD911)</f>
        <v>738.85</v>
      </c>
      <c r="CU575">
        <f t="shared" si="452"/>
        <v>0</v>
      </c>
      <c r="CV575">
        <f>SUMIF(SmtRes!AQ907:'SmtRes'!AQ911,"=1",SmtRes!BU907:'SmtRes'!BU911)</f>
        <v>2</v>
      </c>
      <c r="CW575">
        <f>SUMIF(SmtRes!AQ907:'SmtRes'!AQ911,"=1",SmtRes!BV907:'SmtRes'!BV911)</f>
        <v>0</v>
      </c>
      <c r="CX575">
        <f t="shared" si="453"/>
        <v>0</v>
      </c>
      <c r="CY575">
        <f>(((S575+R575)*AT575)/100)</f>
        <v>2807.63</v>
      </c>
      <c r="CZ575">
        <f>(((S575+R575)*AU575)/100)</f>
        <v>1566.3620000000001</v>
      </c>
      <c r="DC575" t="s">
        <v>3</v>
      </c>
      <c r="DD575" t="s">
        <v>3</v>
      </c>
      <c r="DE575" t="s">
        <v>3</v>
      </c>
      <c r="DF575" t="s">
        <v>3</v>
      </c>
      <c r="DG575" t="s">
        <v>3</v>
      </c>
      <c r="DH575" t="s">
        <v>3</v>
      </c>
      <c r="DI575" t="s">
        <v>3</v>
      </c>
      <c r="DJ575" t="s">
        <v>3</v>
      </c>
      <c r="DK575" t="s">
        <v>3</v>
      </c>
      <c r="DL575" t="s">
        <v>3</v>
      </c>
      <c r="DM575" t="s">
        <v>3</v>
      </c>
      <c r="DN575">
        <v>0</v>
      </c>
      <c r="DO575">
        <v>0</v>
      </c>
      <c r="DP575">
        <v>1</v>
      </c>
      <c r="DQ575">
        <v>1</v>
      </c>
      <c r="DU575">
        <v>1013</v>
      </c>
      <c r="DV575" t="s">
        <v>23</v>
      </c>
      <c r="DW575" t="s">
        <v>23</v>
      </c>
      <c r="DX575">
        <v>1</v>
      </c>
      <c r="DZ575" t="s">
        <v>3</v>
      </c>
      <c r="EA575" t="s">
        <v>3</v>
      </c>
      <c r="EB575" t="s">
        <v>3</v>
      </c>
      <c r="EC575" t="s">
        <v>3</v>
      </c>
      <c r="EE575">
        <v>45799462</v>
      </c>
      <c r="EF575">
        <v>3</v>
      </c>
      <c r="EG575" t="s">
        <v>25</v>
      </c>
      <c r="EH575">
        <v>0</v>
      </c>
      <c r="EI575" t="s">
        <v>3</v>
      </c>
      <c r="EJ575">
        <v>2</v>
      </c>
      <c r="EK575">
        <v>110004</v>
      </c>
      <c r="EL575" t="s">
        <v>97</v>
      </c>
      <c r="EM575" t="s">
        <v>61</v>
      </c>
      <c r="EO575" t="s">
        <v>745</v>
      </c>
      <c r="EQ575">
        <v>131584</v>
      </c>
      <c r="ER575">
        <v>0</v>
      </c>
      <c r="ES575">
        <v>0</v>
      </c>
      <c r="ET575">
        <v>0</v>
      </c>
      <c r="EU575">
        <v>0</v>
      </c>
      <c r="EV575">
        <v>0</v>
      </c>
      <c r="EW575">
        <v>2</v>
      </c>
      <c r="EX575">
        <v>0</v>
      </c>
      <c r="EY575">
        <v>0</v>
      </c>
      <c r="FQ575">
        <v>0</v>
      </c>
      <c r="FR575">
        <v>0</v>
      </c>
      <c r="FS575">
        <v>0</v>
      </c>
      <c r="FX575">
        <v>95</v>
      </c>
      <c r="FY575">
        <v>53</v>
      </c>
      <c r="GA575" t="s">
        <v>3</v>
      </c>
      <c r="GD575">
        <v>1</v>
      </c>
      <c r="GF575">
        <v>1625029094</v>
      </c>
      <c r="GG575">
        <v>2</v>
      </c>
      <c r="GH575">
        <v>1</v>
      </c>
      <c r="GI575">
        <v>-2</v>
      </c>
      <c r="GJ575">
        <v>0</v>
      </c>
      <c r="GK575">
        <v>0</v>
      </c>
      <c r="GL575">
        <f t="shared" si="454"/>
        <v>0</v>
      </c>
      <c r="GM575">
        <f t="shared" si="455"/>
        <v>7675.75</v>
      </c>
      <c r="GN575">
        <f t="shared" si="456"/>
        <v>0</v>
      </c>
      <c r="GO575">
        <f t="shared" si="457"/>
        <v>7675.75</v>
      </c>
      <c r="GP575">
        <f t="shared" si="458"/>
        <v>0</v>
      </c>
      <c r="GR575">
        <v>0</v>
      </c>
      <c r="GS575">
        <v>0</v>
      </c>
      <c r="GT575">
        <v>0</v>
      </c>
      <c r="GU575" t="s">
        <v>3</v>
      </c>
      <c r="GV575">
        <f t="shared" si="459"/>
        <v>0</v>
      </c>
      <c r="GW575">
        <v>1</v>
      </c>
      <c r="GX575">
        <f t="shared" si="460"/>
        <v>0</v>
      </c>
      <c r="HA575">
        <v>0</v>
      </c>
      <c r="HB575">
        <v>0</v>
      </c>
      <c r="HC575">
        <f t="shared" si="461"/>
        <v>0</v>
      </c>
      <c r="HE575" t="s">
        <v>3</v>
      </c>
      <c r="HF575" t="s">
        <v>3</v>
      </c>
      <c r="HM575" t="s">
        <v>3</v>
      </c>
      <c r="HN575" t="s">
        <v>99</v>
      </c>
      <c r="HO575" t="s">
        <v>100</v>
      </c>
      <c r="HP575" t="s">
        <v>97</v>
      </c>
      <c r="HQ575" t="s">
        <v>97</v>
      </c>
      <c r="HS575">
        <v>0</v>
      </c>
      <c r="IK575">
        <v>0</v>
      </c>
    </row>
    <row r="576" spans="1:245" x14ac:dyDescent="0.2">
      <c r="A576">
        <v>17</v>
      </c>
      <c r="B576">
        <v>1</v>
      </c>
      <c r="E576" t="s">
        <v>822</v>
      </c>
      <c r="F576" t="s">
        <v>747</v>
      </c>
      <c r="G576" t="s">
        <v>748</v>
      </c>
      <c r="H576" t="s">
        <v>23</v>
      </c>
      <c r="I576">
        <f>ROUND(2,7)</f>
        <v>2</v>
      </c>
      <c r="J576">
        <v>0</v>
      </c>
      <c r="K576">
        <f>ROUND(2,7)</f>
        <v>2</v>
      </c>
      <c r="O576">
        <f t="shared" si="443"/>
        <v>950</v>
      </c>
      <c r="P576">
        <f>ROUND(CQ576*I576,2)</f>
        <v>950</v>
      </c>
      <c r="Q576">
        <f>ROUND(CR576*I576,2)</f>
        <v>0</v>
      </c>
      <c r="R576">
        <f>ROUND(CS576*I576,2)</f>
        <v>0</v>
      </c>
      <c r="S576">
        <f>ROUND(CT576*I576,2)</f>
        <v>0</v>
      </c>
      <c r="T576">
        <f t="shared" si="444"/>
        <v>0</v>
      </c>
      <c r="U576">
        <f>ROUND(CV576*I576,7)</f>
        <v>0</v>
      </c>
      <c r="V576">
        <f>ROUND(CW576*I576,7)</f>
        <v>0</v>
      </c>
      <c r="W576">
        <f t="shared" si="445"/>
        <v>0</v>
      </c>
      <c r="X576">
        <f t="shared" si="446"/>
        <v>0</v>
      </c>
      <c r="Y576">
        <f t="shared" si="447"/>
        <v>0</v>
      </c>
      <c r="AA576">
        <v>48216218</v>
      </c>
      <c r="AB576">
        <f t="shared" si="448"/>
        <v>475</v>
      </c>
      <c r="AC576">
        <f>ROUND((ES576),6)</f>
        <v>475</v>
      </c>
      <c r="AD576">
        <f>ROUND((((ET576)-(EU576))+AE576),6)</f>
        <v>0</v>
      </c>
      <c r="AE576">
        <f>ROUND((EU576),6)</f>
        <v>0</v>
      </c>
      <c r="AF576">
        <f>ROUND((EV576),6)</f>
        <v>0</v>
      </c>
      <c r="AG576">
        <f t="shared" si="449"/>
        <v>0</v>
      </c>
      <c r="AH576">
        <f>(EW576)</f>
        <v>0</v>
      </c>
      <c r="AI576">
        <f>(EX576)</f>
        <v>0</v>
      </c>
      <c r="AJ576">
        <f t="shared" si="450"/>
        <v>0</v>
      </c>
      <c r="AK576">
        <v>475</v>
      </c>
      <c r="AL576">
        <v>475</v>
      </c>
      <c r="AM576">
        <v>0</v>
      </c>
      <c r="AN576">
        <v>0</v>
      </c>
      <c r="AO576">
        <v>0</v>
      </c>
      <c r="AP576">
        <v>0</v>
      </c>
      <c r="AQ576">
        <v>0</v>
      </c>
      <c r="AR576">
        <v>0</v>
      </c>
      <c r="AS576">
        <v>0</v>
      </c>
      <c r="AT576">
        <v>0</v>
      </c>
      <c r="AU576">
        <v>0</v>
      </c>
      <c r="AV576">
        <v>1</v>
      </c>
      <c r="AW576">
        <v>1</v>
      </c>
      <c r="AZ576">
        <v>1</v>
      </c>
      <c r="BA576">
        <v>1</v>
      </c>
      <c r="BB576">
        <v>1</v>
      </c>
      <c r="BC576">
        <v>1</v>
      </c>
      <c r="BD576" t="s">
        <v>3</v>
      </c>
      <c r="BE576" t="s">
        <v>3</v>
      </c>
      <c r="BF576" t="s">
        <v>3</v>
      </c>
      <c r="BG576" t="s">
        <v>3</v>
      </c>
      <c r="BH576">
        <v>3</v>
      </c>
      <c r="BI576">
        <v>3</v>
      </c>
      <c r="BJ576" t="s">
        <v>749</v>
      </c>
      <c r="BM576">
        <v>100</v>
      </c>
      <c r="BN576">
        <v>0</v>
      </c>
      <c r="BO576" t="s">
        <v>3</v>
      </c>
      <c r="BP576">
        <v>0</v>
      </c>
      <c r="BQ576">
        <v>5</v>
      </c>
      <c r="BR576">
        <v>0</v>
      </c>
      <c r="BS576">
        <v>1</v>
      </c>
      <c r="BT576">
        <v>1</v>
      </c>
      <c r="BU576">
        <v>1</v>
      </c>
      <c r="BV576">
        <v>1</v>
      </c>
      <c r="BW576">
        <v>1</v>
      </c>
      <c r="BX576">
        <v>1</v>
      </c>
      <c r="BY576" t="s">
        <v>3</v>
      </c>
      <c r="BZ576">
        <v>0</v>
      </c>
      <c r="CA576">
        <v>0</v>
      </c>
      <c r="CB576" t="s">
        <v>3</v>
      </c>
      <c r="CE576">
        <v>0</v>
      </c>
      <c r="CF576">
        <v>0</v>
      </c>
      <c r="CG576">
        <v>0</v>
      </c>
      <c r="CM576">
        <v>0</v>
      </c>
      <c r="CN576" t="s">
        <v>3</v>
      </c>
      <c r="CO576">
        <v>0</v>
      </c>
      <c r="CP576">
        <f t="shared" si="451"/>
        <v>950</v>
      </c>
      <c r="CQ576">
        <f>ROUND(AL576*BC576,2)</f>
        <v>475</v>
      </c>
      <c r="CR576">
        <f>ROUND(AM576*BB576,2)</f>
        <v>0</v>
      </c>
      <c r="CS576">
        <f>ROUND(AN576*BS576,2)</f>
        <v>0</v>
      </c>
      <c r="CT576">
        <f>ROUND(AO576*BA576,2)</f>
        <v>0</v>
      </c>
      <c r="CU576">
        <f t="shared" si="452"/>
        <v>0</v>
      </c>
      <c r="CV576">
        <f>AH576</f>
        <v>0</v>
      </c>
      <c r="CW576">
        <f>AI576</f>
        <v>0</v>
      </c>
      <c r="CX576">
        <f t="shared" si="453"/>
        <v>0</v>
      </c>
      <c r="CY576">
        <f>0</f>
        <v>0</v>
      </c>
      <c r="CZ576">
        <f>0</f>
        <v>0</v>
      </c>
      <c r="DC576" t="s">
        <v>3</v>
      </c>
      <c r="DD576" t="s">
        <v>3</v>
      </c>
      <c r="DE576" t="s">
        <v>3</v>
      </c>
      <c r="DF576" t="s">
        <v>3</v>
      </c>
      <c r="DG576" t="s">
        <v>3</v>
      </c>
      <c r="DH576" t="s">
        <v>3</v>
      </c>
      <c r="DI576" t="s">
        <v>3</v>
      </c>
      <c r="DJ576" t="s">
        <v>3</v>
      </c>
      <c r="DK576" t="s">
        <v>3</v>
      </c>
      <c r="DL576" t="s">
        <v>3</v>
      </c>
      <c r="DM576" t="s">
        <v>3</v>
      </c>
      <c r="DN576">
        <v>0</v>
      </c>
      <c r="DO576">
        <v>0</v>
      </c>
      <c r="DP576">
        <v>1</v>
      </c>
      <c r="DQ576">
        <v>1</v>
      </c>
      <c r="DU576">
        <v>1013</v>
      </c>
      <c r="DV576" t="s">
        <v>23</v>
      </c>
      <c r="DW576" t="s">
        <v>23</v>
      </c>
      <c r="DX576">
        <v>1</v>
      </c>
      <c r="DZ576" t="s">
        <v>3</v>
      </c>
      <c r="EA576" t="s">
        <v>3</v>
      </c>
      <c r="EB576" t="s">
        <v>3</v>
      </c>
      <c r="EC576" t="s">
        <v>3</v>
      </c>
      <c r="EE576">
        <v>45799867</v>
      </c>
      <c r="EF576">
        <v>5</v>
      </c>
      <c r="EG576" t="s">
        <v>39</v>
      </c>
      <c r="EH576">
        <v>0</v>
      </c>
      <c r="EI576" t="s">
        <v>3</v>
      </c>
      <c r="EJ576">
        <v>3</v>
      </c>
      <c r="EK576">
        <v>100</v>
      </c>
      <c r="EL576" t="s">
        <v>40</v>
      </c>
      <c r="EM576" t="s">
        <v>41</v>
      </c>
      <c r="EO576" t="s">
        <v>3</v>
      </c>
      <c r="EQ576">
        <v>131072</v>
      </c>
      <c r="ER576">
        <v>0</v>
      </c>
      <c r="ES576">
        <v>475</v>
      </c>
      <c r="ET576">
        <v>0</v>
      </c>
      <c r="EU576">
        <v>0</v>
      </c>
      <c r="EV576">
        <v>0</v>
      </c>
      <c r="EW576">
        <v>0</v>
      </c>
      <c r="EX576">
        <v>0</v>
      </c>
      <c r="EY576">
        <v>0</v>
      </c>
      <c r="FQ576">
        <v>0</v>
      </c>
      <c r="FR576">
        <f>P576</f>
        <v>950</v>
      </c>
      <c r="FS576">
        <v>0</v>
      </c>
      <c r="FX576">
        <v>0</v>
      </c>
      <c r="FY576">
        <v>0</v>
      </c>
      <c r="GA576" t="s">
        <v>3</v>
      </c>
      <c r="GD576">
        <v>1</v>
      </c>
      <c r="GF576">
        <v>1644073951</v>
      </c>
      <c r="GG576">
        <v>2</v>
      </c>
      <c r="GH576">
        <v>0</v>
      </c>
      <c r="GI576">
        <v>-2</v>
      </c>
      <c r="GJ576">
        <v>0</v>
      </c>
      <c r="GK576">
        <v>0</v>
      </c>
      <c r="GL576">
        <f t="shared" si="454"/>
        <v>0</v>
      </c>
      <c r="GM576">
        <f t="shared" si="455"/>
        <v>950</v>
      </c>
      <c r="GN576">
        <f t="shared" si="456"/>
        <v>0</v>
      </c>
      <c r="GO576">
        <f t="shared" si="457"/>
        <v>0</v>
      </c>
      <c r="GP576">
        <f t="shared" si="458"/>
        <v>0</v>
      </c>
      <c r="GR576">
        <v>0</v>
      </c>
      <c r="GS576">
        <v>0</v>
      </c>
      <c r="GT576">
        <v>0</v>
      </c>
      <c r="GU576" t="s">
        <v>3</v>
      </c>
      <c r="GV576">
        <f t="shared" si="459"/>
        <v>0</v>
      </c>
      <c r="GW576">
        <v>1</v>
      </c>
      <c r="GX576">
        <f t="shared" si="460"/>
        <v>0</v>
      </c>
      <c r="HA576">
        <v>0</v>
      </c>
      <c r="HB576">
        <v>0</v>
      </c>
      <c r="HC576">
        <f t="shared" si="461"/>
        <v>0</v>
      </c>
      <c r="HE576" t="s">
        <v>3</v>
      </c>
      <c r="HF576" t="s">
        <v>3</v>
      </c>
      <c r="HM576" t="s">
        <v>3</v>
      </c>
      <c r="HN576" t="s">
        <v>3</v>
      </c>
      <c r="HO576" t="s">
        <v>3</v>
      </c>
      <c r="HP576" t="s">
        <v>3</v>
      </c>
      <c r="HQ576" t="s">
        <v>3</v>
      </c>
      <c r="HS576">
        <v>0</v>
      </c>
      <c r="IK576">
        <v>0</v>
      </c>
    </row>
    <row r="577" spans="1:245" x14ac:dyDescent="0.2">
      <c r="A577">
        <v>17</v>
      </c>
      <c r="B577">
        <v>1</v>
      </c>
      <c r="C577">
        <f>ROW(SmtRes!A914)</f>
        <v>914</v>
      </c>
      <c r="D577">
        <f>ROW(EtalonRes!A914)</f>
        <v>914</v>
      </c>
      <c r="E577" t="s">
        <v>823</v>
      </c>
      <c r="F577" t="s">
        <v>751</v>
      </c>
      <c r="G577" t="s">
        <v>752</v>
      </c>
      <c r="H577" t="s">
        <v>23</v>
      </c>
      <c r="I577">
        <f>ROUND(3,7)</f>
        <v>3</v>
      </c>
      <c r="J577">
        <v>0</v>
      </c>
      <c r="K577">
        <f>ROUND(3,7)</f>
        <v>3</v>
      </c>
      <c r="O577">
        <f t="shared" si="443"/>
        <v>1300.8699999999999</v>
      </c>
      <c r="P577">
        <f>SUMIF(SmtRes!AQ912:'SmtRes'!AQ914,"=1",SmtRes!DF912:'SmtRes'!DF914)</f>
        <v>43.480000000000004</v>
      </c>
      <c r="Q577">
        <f>SUMIF(SmtRes!AQ912:'SmtRes'!AQ914,"=1",SmtRes!DG912:'SmtRes'!DG914)</f>
        <v>0</v>
      </c>
      <c r="R577">
        <f>SUMIF(SmtRes!AQ912:'SmtRes'!AQ914,"=1",SmtRes!DH912:'SmtRes'!DH914)</f>
        <v>0</v>
      </c>
      <c r="S577">
        <f>SUMIF(SmtRes!AQ912:'SmtRes'!AQ914,"=1",SmtRes!DI912:'SmtRes'!DI914)</f>
        <v>1257.3900000000001</v>
      </c>
      <c r="T577">
        <f t="shared" si="444"/>
        <v>0</v>
      </c>
      <c r="U577">
        <f>SUMIF(SmtRes!AQ912:'SmtRes'!AQ914,"=1",SmtRes!CV912:'SmtRes'!CV914)</f>
        <v>1.56</v>
      </c>
      <c r="V577">
        <f>SUMIF(SmtRes!AQ912:'SmtRes'!AQ914,"=1",SmtRes!CW912:'SmtRes'!CW914)</f>
        <v>0</v>
      </c>
      <c r="W577">
        <f t="shared" si="445"/>
        <v>0</v>
      </c>
      <c r="X577">
        <f t="shared" si="446"/>
        <v>1131.6500000000001</v>
      </c>
      <c r="Y577">
        <f t="shared" si="447"/>
        <v>578.4</v>
      </c>
      <c r="AA577">
        <v>48216218</v>
      </c>
      <c r="AB577">
        <f t="shared" si="448"/>
        <v>432.92330800000002</v>
      </c>
      <c r="AC577">
        <f>ROUND((SUM(SmtRes!BQ912:'SmtRes'!BQ914)),6)</f>
        <v>13.792908000000001</v>
      </c>
      <c r="AD577">
        <f>ROUND((((0)-(0))+AE577),6)</f>
        <v>0</v>
      </c>
      <c r="AE577">
        <f>ROUND((0),6)</f>
        <v>0</v>
      </c>
      <c r="AF577">
        <f>ROUND((SUM(SmtRes!BT912:'SmtRes'!BT914)),6)</f>
        <v>419.13040000000001</v>
      </c>
      <c r="AG577">
        <f t="shared" si="449"/>
        <v>0</v>
      </c>
      <c r="AH577">
        <f>(SUM(SmtRes!BU912:'SmtRes'!BU914))</f>
        <v>0.52</v>
      </c>
      <c r="AI577">
        <f>(0)</f>
        <v>0</v>
      </c>
      <c r="AJ577">
        <f t="shared" si="450"/>
        <v>0</v>
      </c>
      <c r="AK577">
        <v>432.92330800000002</v>
      </c>
      <c r="AL577">
        <v>13.792908000000001</v>
      </c>
      <c r="AM577">
        <v>0</v>
      </c>
      <c r="AN577">
        <v>0</v>
      </c>
      <c r="AO577">
        <v>419.13040000000001</v>
      </c>
      <c r="AP577">
        <v>0</v>
      </c>
      <c r="AQ577">
        <v>0.52</v>
      </c>
      <c r="AR577">
        <v>0</v>
      </c>
      <c r="AS577">
        <v>0</v>
      </c>
      <c r="AT577">
        <v>90</v>
      </c>
      <c r="AU577">
        <v>46</v>
      </c>
      <c r="AV577">
        <v>1</v>
      </c>
      <c r="AW577">
        <v>1</v>
      </c>
      <c r="AZ577">
        <v>1</v>
      </c>
      <c r="BA577">
        <v>1</v>
      </c>
      <c r="BB577">
        <v>1</v>
      </c>
      <c r="BC577">
        <v>1</v>
      </c>
      <c r="BD577" t="s">
        <v>3</v>
      </c>
      <c r="BE577" t="s">
        <v>3</v>
      </c>
      <c r="BF577" t="s">
        <v>3</v>
      </c>
      <c r="BG577" t="s">
        <v>3</v>
      </c>
      <c r="BH577">
        <v>0</v>
      </c>
      <c r="BI577">
        <v>2</v>
      </c>
      <c r="BJ577" t="s">
        <v>753</v>
      </c>
      <c r="BM577">
        <v>111001</v>
      </c>
      <c r="BN577">
        <v>0</v>
      </c>
      <c r="BO577" t="s">
        <v>3</v>
      </c>
      <c r="BP577">
        <v>0</v>
      </c>
      <c r="BQ577">
        <v>3</v>
      </c>
      <c r="BR577">
        <v>0</v>
      </c>
      <c r="BS577">
        <v>1</v>
      </c>
      <c r="BT577">
        <v>1</v>
      </c>
      <c r="BU577">
        <v>1</v>
      </c>
      <c r="BV577">
        <v>1</v>
      </c>
      <c r="BW577">
        <v>1</v>
      </c>
      <c r="BX577">
        <v>1</v>
      </c>
      <c r="BY577" t="s">
        <v>3</v>
      </c>
      <c r="BZ577">
        <v>90</v>
      </c>
      <c r="CA577">
        <v>46</v>
      </c>
      <c r="CB577" t="s">
        <v>3</v>
      </c>
      <c r="CE577">
        <v>0</v>
      </c>
      <c r="CF577">
        <v>0</v>
      </c>
      <c r="CG577">
        <v>0</v>
      </c>
      <c r="CM577">
        <v>0</v>
      </c>
      <c r="CN577" t="s">
        <v>3</v>
      </c>
      <c r="CO577">
        <v>0</v>
      </c>
      <c r="CP577">
        <f t="shared" si="451"/>
        <v>1300.8700000000001</v>
      </c>
      <c r="CQ577">
        <f>SUMIF(SmtRes!AQ912:'SmtRes'!AQ914,"=1",SmtRes!AA912:'SmtRes'!AA914)</f>
        <v>178.87</v>
      </c>
      <c r="CR577">
        <f>SUMIF(SmtRes!AQ912:'SmtRes'!AQ914,"=1",SmtRes!AB912:'SmtRes'!AB914)</f>
        <v>0</v>
      </c>
      <c r="CS577">
        <f>SUMIF(SmtRes!AQ912:'SmtRes'!AQ914,"=1",SmtRes!AC912:'SmtRes'!AC914)</f>
        <v>0</v>
      </c>
      <c r="CT577">
        <f>SUMIF(SmtRes!AQ912:'SmtRes'!AQ914,"=1",SmtRes!AD912:'SmtRes'!AD914)</f>
        <v>806.02</v>
      </c>
      <c r="CU577">
        <f t="shared" si="452"/>
        <v>0</v>
      </c>
      <c r="CV577">
        <f>SUMIF(SmtRes!AQ912:'SmtRes'!AQ914,"=1",SmtRes!BU912:'SmtRes'!BU914)</f>
        <v>0.52</v>
      </c>
      <c r="CW577">
        <f>SUMIF(SmtRes!AQ912:'SmtRes'!AQ914,"=1",SmtRes!BV912:'SmtRes'!BV914)</f>
        <v>0</v>
      </c>
      <c r="CX577">
        <f t="shared" si="453"/>
        <v>0</v>
      </c>
      <c r="CY577">
        <f>(((S577+R577)*AT577)/100)</f>
        <v>1131.6510000000001</v>
      </c>
      <c r="CZ577">
        <f>(((S577+R577)*AU577)/100)</f>
        <v>578.39940000000001</v>
      </c>
      <c r="DC577" t="s">
        <v>3</v>
      </c>
      <c r="DD577" t="s">
        <v>3</v>
      </c>
      <c r="DE577" t="s">
        <v>3</v>
      </c>
      <c r="DF577" t="s">
        <v>3</v>
      </c>
      <c r="DG577" t="s">
        <v>3</v>
      </c>
      <c r="DH577" t="s">
        <v>3</v>
      </c>
      <c r="DI577" t="s">
        <v>3</v>
      </c>
      <c r="DJ577" t="s">
        <v>3</v>
      </c>
      <c r="DK577" t="s">
        <v>3</v>
      </c>
      <c r="DL577" t="s">
        <v>3</v>
      </c>
      <c r="DM577" t="s">
        <v>3</v>
      </c>
      <c r="DN577">
        <v>0</v>
      </c>
      <c r="DO577">
        <v>0</v>
      </c>
      <c r="DP577">
        <v>1</v>
      </c>
      <c r="DQ577">
        <v>1</v>
      </c>
      <c r="DU577">
        <v>1013</v>
      </c>
      <c r="DV577" t="s">
        <v>23</v>
      </c>
      <c r="DW577" t="s">
        <v>23</v>
      </c>
      <c r="DX577">
        <v>1</v>
      </c>
      <c r="DZ577" t="s">
        <v>3</v>
      </c>
      <c r="EA577" t="s">
        <v>3</v>
      </c>
      <c r="EB577" t="s">
        <v>3</v>
      </c>
      <c r="EC577" t="s">
        <v>3</v>
      </c>
      <c r="EE577">
        <v>45799466</v>
      </c>
      <c r="EF577">
        <v>3</v>
      </c>
      <c r="EG577" t="s">
        <v>25</v>
      </c>
      <c r="EH577">
        <v>0</v>
      </c>
      <c r="EI577" t="s">
        <v>3</v>
      </c>
      <c r="EJ577">
        <v>2</v>
      </c>
      <c r="EK577">
        <v>111001</v>
      </c>
      <c r="EL577" t="s">
        <v>129</v>
      </c>
      <c r="EM577" t="s">
        <v>130</v>
      </c>
      <c r="EO577" t="s">
        <v>754</v>
      </c>
      <c r="EQ577">
        <v>131584</v>
      </c>
      <c r="ER577">
        <v>0</v>
      </c>
      <c r="ES577">
        <v>0</v>
      </c>
      <c r="ET577">
        <v>0</v>
      </c>
      <c r="EU577">
        <v>0</v>
      </c>
      <c r="EV577">
        <v>0</v>
      </c>
      <c r="EW577">
        <v>0.52</v>
      </c>
      <c r="EX577">
        <v>0</v>
      </c>
      <c r="EY577">
        <v>0</v>
      </c>
      <c r="FQ577">
        <v>0</v>
      </c>
      <c r="FR577">
        <v>0</v>
      </c>
      <c r="FS577">
        <v>0</v>
      </c>
      <c r="FX577">
        <v>90</v>
      </c>
      <c r="FY577">
        <v>46</v>
      </c>
      <c r="GA577" t="s">
        <v>3</v>
      </c>
      <c r="GD577">
        <v>1</v>
      </c>
      <c r="GF577">
        <v>1201304450</v>
      </c>
      <c r="GG577">
        <v>2</v>
      </c>
      <c r="GH577">
        <v>1</v>
      </c>
      <c r="GI577">
        <v>-2</v>
      </c>
      <c r="GJ577">
        <v>0</v>
      </c>
      <c r="GK577">
        <v>0</v>
      </c>
      <c r="GL577">
        <f t="shared" si="454"/>
        <v>0</v>
      </c>
      <c r="GM577">
        <f t="shared" si="455"/>
        <v>3010.92</v>
      </c>
      <c r="GN577">
        <f t="shared" si="456"/>
        <v>0</v>
      </c>
      <c r="GO577">
        <f t="shared" si="457"/>
        <v>3010.92</v>
      </c>
      <c r="GP577">
        <f t="shared" si="458"/>
        <v>0</v>
      </c>
      <c r="GR577">
        <v>0</v>
      </c>
      <c r="GS577">
        <v>0</v>
      </c>
      <c r="GT577">
        <v>0</v>
      </c>
      <c r="GU577" t="s">
        <v>3</v>
      </c>
      <c r="GV577">
        <f t="shared" si="459"/>
        <v>0</v>
      </c>
      <c r="GW577">
        <v>1</v>
      </c>
      <c r="GX577">
        <f t="shared" si="460"/>
        <v>0</v>
      </c>
      <c r="HA577">
        <v>0</v>
      </c>
      <c r="HB577">
        <v>0</v>
      </c>
      <c r="HC577">
        <f t="shared" si="461"/>
        <v>0</v>
      </c>
      <c r="HE577" t="s">
        <v>3</v>
      </c>
      <c r="HF577" t="s">
        <v>3</v>
      </c>
      <c r="HM577" t="s">
        <v>3</v>
      </c>
      <c r="HN577" t="s">
        <v>132</v>
      </c>
      <c r="HO577" t="s">
        <v>133</v>
      </c>
      <c r="HP577" t="s">
        <v>129</v>
      </c>
      <c r="HQ577" t="s">
        <v>129</v>
      </c>
      <c r="HS577">
        <v>0</v>
      </c>
      <c r="IK577">
        <v>0</v>
      </c>
    </row>
    <row r="578" spans="1:245" x14ac:dyDescent="0.2">
      <c r="A578">
        <v>17</v>
      </c>
      <c r="B578">
        <v>1</v>
      </c>
      <c r="E578" t="s">
        <v>824</v>
      </c>
      <c r="F578" t="s">
        <v>36</v>
      </c>
      <c r="G578" t="s">
        <v>756</v>
      </c>
      <c r="H578" t="s">
        <v>23</v>
      </c>
      <c r="I578">
        <f>ROUND(3,7)</f>
        <v>3</v>
      </c>
      <c r="J578">
        <v>0</v>
      </c>
      <c r="K578">
        <f>ROUND(3,7)</f>
        <v>3</v>
      </c>
      <c r="O578">
        <f t="shared" si="443"/>
        <v>366.63</v>
      </c>
      <c r="P578">
        <f>ROUND(CQ578*I578,2)</f>
        <v>366.63</v>
      </c>
      <c r="Q578">
        <f>ROUND(CR578*I578,2)</f>
        <v>0</v>
      </c>
      <c r="R578">
        <f>ROUND(CS578*I578,2)</f>
        <v>0</v>
      </c>
      <c r="S578">
        <f>ROUND(CT578*I578,2)</f>
        <v>0</v>
      </c>
      <c r="T578">
        <f t="shared" si="444"/>
        <v>0</v>
      </c>
      <c r="U578">
        <f>ROUND(CV578*I578,7)</f>
        <v>0</v>
      </c>
      <c r="V578">
        <f>ROUND(CW578*I578,7)</f>
        <v>0</v>
      </c>
      <c r="W578">
        <f t="shared" si="445"/>
        <v>0</v>
      </c>
      <c r="X578">
        <f t="shared" si="446"/>
        <v>0</v>
      </c>
      <c r="Y578">
        <f t="shared" si="447"/>
        <v>0</v>
      </c>
      <c r="AA578">
        <v>48216218</v>
      </c>
      <c r="AB578">
        <f t="shared" si="448"/>
        <v>122.21</v>
      </c>
      <c r="AC578">
        <f>ROUND((ES578),6)</f>
        <v>122.21</v>
      </c>
      <c r="AD578">
        <f>ROUND((((ET578)-(EU578))+AE578),6)</f>
        <v>0</v>
      </c>
      <c r="AE578">
        <f>ROUND((EU578),6)</f>
        <v>0</v>
      </c>
      <c r="AF578">
        <f>ROUND((EV578),6)</f>
        <v>0</v>
      </c>
      <c r="AG578">
        <f t="shared" si="449"/>
        <v>0</v>
      </c>
      <c r="AH578">
        <f>(EW578)</f>
        <v>0</v>
      </c>
      <c r="AI578">
        <f>(EX578)</f>
        <v>0</v>
      </c>
      <c r="AJ578">
        <f t="shared" si="450"/>
        <v>0</v>
      </c>
      <c r="AK578">
        <v>122.21</v>
      </c>
      <c r="AL578">
        <v>122.21</v>
      </c>
      <c r="AM578">
        <v>0</v>
      </c>
      <c r="AN578">
        <v>0</v>
      </c>
      <c r="AO578">
        <v>0</v>
      </c>
      <c r="AP578">
        <v>0</v>
      </c>
      <c r="AQ578">
        <v>0</v>
      </c>
      <c r="AR578">
        <v>0</v>
      </c>
      <c r="AS578">
        <v>0</v>
      </c>
      <c r="AT578">
        <v>0</v>
      </c>
      <c r="AU578">
        <v>0</v>
      </c>
      <c r="AV578">
        <v>1</v>
      </c>
      <c r="AW578">
        <v>1</v>
      </c>
      <c r="AZ578">
        <v>1</v>
      </c>
      <c r="BA578">
        <v>1</v>
      </c>
      <c r="BB578">
        <v>1</v>
      </c>
      <c r="BC578">
        <v>1</v>
      </c>
      <c r="BD578" t="s">
        <v>3</v>
      </c>
      <c r="BE578" t="s">
        <v>3</v>
      </c>
      <c r="BF578" t="s">
        <v>3</v>
      </c>
      <c r="BG578" t="s">
        <v>3</v>
      </c>
      <c r="BH578">
        <v>3</v>
      </c>
      <c r="BI578">
        <v>3</v>
      </c>
      <c r="BJ578" t="s">
        <v>757</v>
      </c>
      <c r="BM578">
        <v>100</v>
      </c>
      <c r="BN578">
        <v>0</v>
      </c>
      <c r="BO578" t="s">
        <v>3</v>
      </c>
      <c r="BP578">
        <v>0</v>
      </c>
      <c r="BQ578">
        <v>5</v>
      </c>
      <c r="BR578">
        <v>0</v>
      </c>
      <c r="BS578">
        <v>1</v>
      </c>
      <c r="BT578">
        <v>1</v>
      </c>
      <c r="BU578">
        <v>1</v>
      </c>
      <c r="BV578">
        <v>1</v>
      </c>
      <c r="BW578">
        <v>1</v>
      </c>
      <c r="BX578">
        <v>1</v>
      </c>
      <c r="BY578" t="s">
        <v>3</v>
      </c>
      <c r="BZ578">
        <v>0</v>
      </c>
      <c r="CA578">
        <v>0</v>
      </c>
      <c r="CB578" t="s">
        <v>3</v>
      </c>
      <c r="CE578">
        <v>0</v>
      </c>
      <c r="CF578">
        <v>0</v>
      </c>
      <c r="CG578">
        <v>0</v>
      </c>
      <c r="CM578">
        <v>0</v>
      </c>
      <c r="CN578" t="s">
        <v>3</v>
      </c>
      <c r="CO578">
        <v>0</v>
      </c>
      <c r="CP578">
        <f t="shared" si="451"/>
        <v>366.63</v>
      </c>
      <c r="CQ578">
        <f>ROUND(AL578*BC578,2)</f>
        <v>122.21</v>
      </c>
      <c r="CR578">
        <f>ROUND(AM578*BB578,2)</f>
        <v>0</v>
      </c>
      <c r="CS578">
        <f>ROUND(AN578*BS578,2)</f>
        <v>0</v>
      </c>
      <c r="CT578">
        <f>ROUND(AO578*BA578,2)</f>
        <v>0</v>
      </c>
      <c r="CU578">
        <f t="shared" si="452"/>
        <v>0</v>
      </c>
      <c r="CV578">
        <f>AH578</f>
        <v>0</v>
      </c>
      <c r="CW578">
        <f>AI578</f>
        <v>0</v>
      </c>
      <c r="CX578">
        <f t="shared" si="453"/>
        <v>0</v>
      </c>
      <c r="CY578">
        <f>0</f>
        <v>0</v>
      </c>
      <c r="CZ578">
        <f>0</f>
        <v>0</v>
      </c>
      <c r="DC578" t="s">
        <v>3</v>
      </c>
      <c r="DD578" t="s">
        <v>3</v>
      </c>
      <c r="DE578" t="s">
        <v>3</v>
      </c>
      <c r="DF578" t="s">
        <v>3</v>
      </c>
      <c r="DG578" t="s">
        <v>3</v>
      </c>
      <c r="DH578" t="s">
        <v>3</v>
      </c>
      <c r="DI578" t="s">
        <v>3</v>
      </c>
      <c r="DJ578" t="s">
        <v>3</v>
      </c>
      <c r="DK578" t="s">
        <v>3</v>
      </c>
      <c r="DL578" t="s">
        <v>3</v>
      </c>
      <c r="DM578" t="s">
        <v>3</v>
      </c>
      <c r="DN578">
        <v>0</v>
      </c>
      <c r="DO578">
        <v>0</v>
      </c>
      <c r="DP578">
        <v>1</v>
      </c>
      <c r="DQ578">
        <v>1</v>
      </c>
      <c r="DU578">
        <v>1013</v>
      </c>
      <c r="DV578" t="s">
        <v>23</v>
      </c>
      <c r="DW578" t="s">
        <v>23</v>
      </c>
      <c r="DX578">
        <v>1</v>
      </c>
      <c r="DZ578" t="s">
        <v>3</v>
      </c>
      <c r="EA578" t="s">
        <v>3</v>
      </c>
      <c r="EB578" t="s">
        <v>3</v>
      </c>
      <c r="EC578" t="s">
        <v>3</v>
      </c>
      <c r="EE578">
        <v>45799867</v>
      </c>
      <c r="EF578">
        <v>5</v>
      </c>
      <c r="EG578" t="s">
        <v>39</v>
      </c>
      <c r="EH578">
        <v>0</v>
      </c>
      <c r="EI578" t="s">
        <v>3</v>
      </c>
      <c r="EJ578">
        <v>3</v>
      </c>
      <c r="EK578">
        <v>100</v>
      </c>
      <c r="EL578" t="s">
        <v>40</v>
      </c>
      <c r="EM578" t="s">
        <v>41</v>
      </c>
      <c r="EO578" t="s">
        <v>3</v>
      </c>
      <c r="EQ578">
        <v>131072</v>
      </c>
      <c r="ER578">
        <v>0</v>
      </c>
      <c r="ES578">
        <v>122.21</v>
      </c>
      <c r="ET578">
        <v>0</v>
      </c>
      <c r="EU578">
        <v>0</v>
      </c>
      <c r="EV578">
        <v>0</v>
      </c>
      <c r="EW578">
        <v>0</v>
      </c>
      <c r="EX578">
        <v>0</v>
      </c>
      <c r="EY578">
        <v>0</v>
      </c>
      <c r="FQ578">
        <v>0</v>
      </c>
      <c r="FR578">
        <f>P578</f>
        <v>366.63</v>
      </c>
      <c r="FS578">
        <v>0</v>
      </c>
      <c r="FX578">
        <v>0</v>
      </c>
      <c r="FY578">
        <v>0</v>
      </c>
      <c r="GA578" t="s">
        <v>3</v>
      </c>
      <c r="GD578">
        <v>1</v>
      </c>
      <c r="GF578">
        <v>-1135317030</v>
      </c>
      <c r="GG578">
        <v>2</v>
      </c>
      <c r="GH578">
        <v>0</v>
      </c>
      <c r="GI578">
        <v>-2</v>
      </c>
      <c r="GJ578">
        <v>0</v>
      </c>
      <c r="GK578">
        <v>0</v>
      </c>
      <c r="GL578">
        <f t="shared" si="454"/>
        <v>0</v>
      </c>
      <c r="GM578">
        <f t="shared" si="455"/>
        <v>366.63</v>
      </c>
      <c r="GN578">
        <f t="shared" si="456"/>
        <v>0</v>
      </c>
      <c r="GO578">
        <f t="shared" si="457"/>
        <v>0</v>
      </c>
      <c r="GP578">
        <f t="shared" si="458"/>
        <v>0</v>
      </c>
      <c r="GR578">
        <v>0</v>
      </c>
      <c r="GS578">
        <v>0</v>
      </c>
      <c r="GT578">
        <v>0</v>
      </c>
      <c r="GU578" t="s">
        <v>3</v>
      </c>
      <c r="GV578">
        <f t="shared" si="459"/>
        <v>0</v>
      </c>
      <c r="GW578">
        <v>1</v>
      </c>
      <c r="GX578">
        <f t="shared" si="460"/>
        <v>0</v>
      </c>
      <c r="HA578">
        <v>0</v>
      </c>
      <c r="HB578">
        <v>0</v>
      </c>
      <c r="HC578">
        <f t="shared" si="461"/>
        <v>0</v>
      </c>
      <c r="HE578" t="s">
        <v>3</v>
      </c>
      <c r="HF578" t="s">
        <v>3</v>
      </c>
      <c r="HM578" t="s">
        <v>3</v>
      </c>
      <c r="HN578" t="s">
        <v>3</v>
      </c>
      <c r="HO578" t="s">
        <v>3</v>
      </c>
      <c r="HP578" t="s">
        <v>3</v>
      </c>
      <c r="HQ578" t="s">
        <v>3</v>
      </c>
      <c r="HS578">
        <v>0</v>
      </c>
      <c r="IK578">
        <v>0</v>
      </c>
    </row>
    <row r="579" spans="1:245" x14ac:dyDescent="0.2">
      <c r="A579">
        <v>19</v>
      </c>
      <c r="B579">
        <v>1</v>
      </c>
      <c r="F579" t="s">
        <v>3</v>
      </c>
      <c r="G579" t="s">
        <v>146</v>
      </c>
      <c r="H579" t="s">
        <v>3</v>
      </c>
      <c r="AA579">
        <v>1</v>
      </c>
      <c r="IK579">
        <v>0</v>
      </c>
    </row>
    <row r="580" spans="1:245" x14ac:dyDescent="0.2">
      <c r="A580">
        <v>19</v>
      </c>
      <c r="B580">
        <v>1</v>
      </c>
      <c r="F580" t="s">
        <v>3</v>
      </c>
      <c r="G580" t="s">
        <v>147</v>
      </c>
      <c r="H580" t="s">
        <v>3</v>
      </c>
      <c r="AA580">
        <v>1</v>
      </c>
      <c r="IK580">
        <v>0</v>
      </c>
    </row>
    <row r="581" spans="1:245" x14ac:dyDescent="0.2">
      <c r="A581">
        <v>17</v>
      </c>
      <c r="B581">
        <v>1</v>
      </c>
      <c r="C581">
        <f>ROW(SmtRes!A918)</f>
        <v>918</v>
      </c>
      <c r="D581">
        <f>ROW(EtalonRes!A918)</f>
        <v>918</v>
      </c>
      <c r="E581" t="s">
        <v>825</v>
      </c>
      <c r="F581" t="s">
        <v>149</v>
      </c>
      <c r="G581" t="s">
        <v>150</v>
      </c>
      <c r="H581" t="s">
        <v>151</v>
      </c>
      <c r="I581">
        <f>ROUND(0.23,7)</f>
        <v>0.23</v>
      </c>
      <c r="J581">
        <v>0</v>
      </c>
      <c r="K581">
        <f>ROUND(0.23,7)</f>
        <v>0.23</v>
      </c>
      <c r="O581">
        <f t="shared" ref="O581:O597" si="464">ROUND(CP581,2)</f>
        <v>2700.25</v>
      </c>
      <c r="P581">
        <f>SUMIF(SmtRes!AQ915:'SmtRes'!AQ918,"=1",SmtRes!DF915:'SmtRes'!DF918)</f>
        <v>86.61</v>
      </c>
      <c r="Q581">
        <f>SUMIF(SmtRes!AQ915:'SmtRes'!AQ918,"=1",SmtRes!DG915:'SmtRes'!DG918)</f>
        <v>0</v>
      </c>
      <c r="R581">
        <f>SUMIF(SmtRes!AQ915:'SmtRes'!AQ918,"=1",SmtRes!DH915:'SmtRes'!DH918)</f>
        <v>0</v>
      </c>
      <c r="S581">
        <f>SUMIF(SmtRes!AQ915:'SmtRes'!AQ918,"=1",SmtRes!DI915:'SmtRes'!DI918)</f>
        <v>2613.64</v>
      </c>
      <c r="T581">
        <f t="shared" ref="T581:T597" si="465">ROUND(CU581*I581,2)</f>
        <v>0</v>
      </c>
      <c r="U581">
        <f>SUMIF(SmtRes!AQ915:'SmtRes'!AQ918,"=1",SmtRes!CV915:'SmtRes'!CV918)</f>
        <v>3.496</v>
      </c>
      <c r="V581">
        <f>SUMIF(SmtRes!AQ915:'SmtRes'!AQ918,"=1",SmtRes!CW915:'SmtRes'!CW918)</f>
        <v>0</v>
      </c>
      <c r="W581">
        <f t="shared" ref="W581:W597" si="466">ROUND(CX581*I581,2)</f>
        <v>0</v>
      </c>
      <c r="X581">
        <f t="shared" ref="X581:X597" si="467">ROUND(CY581,2)</f>
        <v>2535.23</v>
      </c>
      <c r="Y581">
        <f t="shared" ref="Y581:Y597" si="468">ROUND(CZ581,2)</f>
        <v>1332.96</v>
      </c>
      <c r="AA581">
        <v>48216218</v>
      </c>
      <c r="AB581">
        <f t="shared" ref="AB581:AB597" si="469">ROUND((AC581+AD581+AF581),6)</f>
        <v>11714.56604</v>
      </c>
      <c r="AC581">
        <f>ROUND((SUM(SmtRes!BQ915:'SmtRes'!BQ918)),6)</f>
        <v>350.89404000000002</v>
      </c>
      <c r="AD581">
        <f>ROUND((((0)-(0))+AE581),6)</f>
        <v>0</v>
      </c>
      <c r="AE581">
        <f>ROUND((0),6)</f>
        <v>0</v>
      </c>
      <c r="AF581">
        <f>ROUND((SUM(SmtRes!BT915:'SmtRes'!BT918)),6)</f>
        <v>11363.672</v>
      </c>
      <c r="AG581">
        <f t="shared" ref="AG581:AG597" si="470">ROUND((AP581),6)</f>
        <v>0</v>
      </c>
      <c r="AH581">
        <f>(SUM(SmtRes!BU915:'SmtRes'!BU918))</f>
        <v>15.2</v>
      </c>
      <c r="AI581">
        <f>(0)</f>
        <v>0</v>
      </c>
      <c r="AJ581">
        <f t="shared" ref="AJ581:AJ597" si="471">(AS581)</f>
        <v>0</v>
      </c>
      <c r="AK581">
        <v>11714.56604</v>
      </c>
      <c r="AL581">
        <v>350.89404000000002</v>
      </c>
      <c r="AM581">
        <v>0</v>
      </c>
      <c r="AN581">
        <v>0</v>
      </c>
      <c r="AO581">
        <v>11363.672</v>
      </c>
      <c r="AP581">
        <v>0</v>
      </c>
      <c r="AQ581">
        <v>15.2</v>
      </c>
      <c r="AR581">
        <v>0</v>
      </c>
      <c r="AS581">
        <v>0</v>
      </c>
      <c r="AT581">
        <v>97</v>
      </c>
      <c r="AU581">
        <v>51</v>
      </c>
      <c r="AV581">
        <v>1</v>
      </c>
      <c r="AW581">
        <v>1</v>
      </c>
      <c r="AZ581">
        <v>1</v>
      </c>
      <c r="BA581">
        <v>1</v>
      </c>
      <c r="BB581">
        <v>1</v>
      </c>
      <c r="BC581">
        <v>1</v>
      </c>
      <c r="BD581" t="s">
        <v>3</v>
      </c>
      <c r="BE581" t="s">
        <v>3</v>
      </c>
      <c r="BF581" t="s">
        <v>3</v>
      </c>
      <c r="BG581" t="s">
        <v>3</v>
      </c>
      <c r="BH581">
        <v>0</v>
      </c>
      <c r="BI581">
        <v>2</v>
      </c>
      <c r="BJ581" t="s">
        <v>152</v>
      </c>
      <c r="BM581">
        <v>108001</v>
      </c>
      <c r="BN581">
        <v>0</v>
      </c>
      <c r="BO581" t="s">
        <v>3</v>
      </c>
      <c r="BP581">
        <v>0</v>
      </c>
      <c r="BQ581">
        <v>3</v>
      </c>
      <c r="BR581">
        <v>0</v>
      </c>
      <c r="BS581">
        <v>1</v>
      </c>
      <c r="BT581">
        <v>1</v>
      </c>
      <c r="BU581">
        <v>1</v>
      </c>
      <c r="BV581">
        <v>1</v>
      </c>
      <c r="BW581">
        <v>1</v>
      </c>
      <c r="BX581">
        <v>1</v>
      </c>
      <c r="BY581" t="s">
        <v>3</v>
      </c>
      <c r="BZ581">
        <v>97</v>
      </c>
      <c r="CA581">
        <v>51</v>
      </c>
      <c r="CB581" t="s">
        <v>3</v>
      </c>
      <c r="CE581">
        <v>0</v>
      </c>
      <c r="CF581">
        <v>0</v>
      </c>
      <c r="CG581">
        <v>0</v>
      </c>
      <c r="CM581">
        <v>0</v>
      </c>
      <c r="CN581" t="s">
        <v>3</v>
      </c>
      <c r="CO581">
        <v>0</v>
      </c>
      <c r="CP581">
        <f t="shared" ref="CP581:CP597" si="472">(P581+Q581+S581+R581)</f>
        <v>2700.25</v>
      </c>
      <c r="CQ581">
        <f>SUMIF(SmtRes!AQ915:'SmtRes'!AQ918,"=1",SmtRes!AA915:'SmtRes'!AA918)</f>
        <v>186.64</v>
      </c>
      <c r="CR581">
        <f>SUMIF(SmtRes!AQ915:'SmtRes'!AQ918,"=1",SmtRes!AB915:'SmtRes'!AB918)</f>
        <v>0</v>
      </c>
      <c r="CS581">
        <f>SUMIF(SmtRes!AQ915:'SmtRes'!AQ918,"=1",SmtRes!AC915:'SmtRes'!AC918)</f>
        <v>0</v>
      </c>
      <c r="CT581">
        <f>SUMIF(SmtRes!AQ915:'SmtRes'!AQ918,"=1",SmtRes!AD915:'SmtRes'!AD918)</f>
        <v>747.61</v>
      </c>
      <c r="CU581">
        <f t="shared" ref="CU581:CU597" si="473">AG581</f>
        <v>0</v>
      </c>
      <c r="CV581">
        <f>SUMIF(SmtRes!AQ915:'SmtRes'!AQ918,"=1",SmtRes!BU915:'SmtRes'!BU918)</f>
        <v>15.2</v>
      </c>
      <c r="CW581">
        <f>SUMIF(SmtRes!AQ915:'SmtRes'!AQ918,"=1",SmtRes!BV915:'SmtRes'!BV918)</f>
        <v>0</v>
      </c>
      <c r="CX581">
        <f t="shared" ref="CX581:CX597" si="474">AJ581</f>
        <v>0</v>
      </c>
      <c r="CY581">
        <f t="shared" ref="CY581:CY597" si="475">(((S581+R581)*AT581)/100)</f>
        <v>2535.2307999999998</v>
      </c>
      <c r="CZ581">
        <f t="shared" ref="CZ581:CZ597" si="476">(((S581+R581)*AU581)/100)</f>
        <v>1332.9563999999998</v>
      </c>
      <c r="DC581" t="s">
        <v>3</v>
      </c>
      <c r="DD581" t="s">
        <v>3</v>
      </c>
      <c r="DE581" t="s">
        <v>3</v>
      </c>
      <c r="DF581" t="s">
        <v>3</v>
      </c>
      <c r="DG581" t="s">
        <v>3</v>
      </c>
      <c r="DH581" t="s">
        <v>3</v>
      </c>
      <c r="DI581" t="s">
        <v>3</v>
      </c>
      <c r="DJ581" t="s">
        <v>3</v>
      </c>
      <c r="DK581" t="s">
        <v>3</v>
      </c>
      <c r="DL581" t="s">
        <v>3</v>
      </c>
      <c r="DM581" t="s">
        <v>3</v>
      </c>
      <c r="DN581">
        <v>0</v>
      </c>
      <c r="DO581">
        <v>0</v>
      </c>
      <c r="DP581">
        <v>1</v>
      </c>
      <c r="DQ581">
        <v>1</v>
      </c>
      <c r="DU581">
        <v>1003</v>
      </c>
      <c r="DV581" t="s">
        <v>151</v>
      </c>
      <c r="DW581" t="s">
        <v>151</v>
      </c>
      <c r="DX581">
        <v>100</v>
      </c>
      <c r="DZ581" t="s">
        <v>3</v>
      </c>
      <c r="EA581" t="s">
        <v>3</v>
      </c>
      <c r="EB581" t="s">
        <v>3</v>
      </c>
      <c r="EC581" t="s">
        <v>3</v>
      </c>
      <c r="EE581">
        <v>45799455</v>
      </c>
      <c r="EF581">
        <v>3</v>
      </c>
      <c r="EG581" t="s">
        <v>25</v>
      </c>
      <c r="EH581">
        <v>0</v>
      </c>
      <c r="EI581" t="s">
        <v>3</v>
      </c>
      <c r="EJ581">
        <v>2</v>
      </c>
      <c r="EK581">
        <v>108001</v>
      </c>
      <c r="EL581" t="s">
        <v>26</v>
      </c>
      <c r="EM581" t="s">
        <v>27</v>
      </c>
      <c r="EO581" t="s">
        <v>3</v>
      </c>
      <c r="EQ581">
        <v>131072</v>
      </c>
      <c r="ER581">
        <v>0</v>
      </c>
      <c r="ES581">
        <v>0</v>
      </c>
      <c r="ET581">
        <v>0</v>
      </c>
      <c r="EU581">
        <v>0</v>
      </c>
      <c r="EV581">
        <v>0</v>
      </c>
      <c r="EW581">
        <v>15.2</v>
      </c>
      <c r="EX581">
        <v>0</v>
      </c>
      <c r="EY581">
        <v>0</v>
      </c>
      <c r="FQ581">
        <v>0</v>
      </c>
      <c r="FR581">
        <v>0</v>
      </c>
      <c r="FS581">
        <v>0</v>
      </c>
      <c r="FX581">
        <v>97</v>
      </c>
      <c r="FY581">
        <v>51</v>
      </c>
      <c r="GA581" t="s">
        <v>3</v>
      </c>
      <c r="GD581">
        <v>1</v>
      </c>
      <c r="GF581">
        <v>1581588926</v>
      </c>
      <c r="GG581">
        <v>2</v>
      </c>
      <c r="GH581">
        <v>1</v>
      </c>
      <c r="GI581">
        <v>-2</v>
      </c>
      <c r="GJ581">
        <v>0</v>
      </c>
      <c r="GK581">
        <v>0</v>
      </c>
      <c r="GL581">
        <f t="shared" ref="GL581:GL597" si="477">ROUND(IF(AND(BH581=3,BI581=3,FS581&lt;&gt;0),P581,0),2)</f>
        <v>0</v>
      </c>
      <c r="GM581">
        <f t="shared" ref="GM581:GM597" si="478">ROUND(O581+X581+Y581,2)+GX581</f>
        <v>6568.44</v>
      </c>
      <c r="GN581">
        <f t="shared" ref="GN581:GN597" si="479">IF(OR(BI581=0,BI581=1),GM581-GX581,0)</f>
        <v>0</v>
      </c>
      <c r="GO581">
        <f t="shared" ref="GO581:GO597" si="480">IF(BI581=2,GM581-GX581,0)</f>
        <v>6568.44</v>
      </c>
      <c r="GP581">
        <f t="shared" ref="GP581:GP597" si="481">IF(BI581=4,GM581-GX581,0)</f>
        <v>0</v>
      </c>
      <c r="GR581">
        <v>0</v>
      </c>
      <c r="GS581">
        <v>0</v>
      </c>
      <c r="GT581">
        <v>0</v>
      </c>
      <c r="GU581" t="s">
        <v>3</v>
      </c>
      <c r="GV581">
        <f t="shared" ref="GV581:GV597" si="482">ROUND((GT581),6)</f>
        <v>0</v>
      </c>
      <c r="GW581">
        <v>1</v>
      </c>
      <c r="GX581">
        <f t="shared" ref="GX581:GX597" si="483">ROUND(HC581*I581,2)</f>
        <v>0</v>
      </c>
      <c r="HA581">
        <v>0</v>
      </c>
      <c r="HB581">
        <v>0</v>
      </c>
      <c r="HC581">
        <f t="shared" ref="HC581:HC597" si="484">GV581*GW581</f>
        <v>0</v>
      </c>
      <c r="HE581" t="s">
        <v>3</v>
      </c>
      <c r="HF581" t="s">
        <v>3</v>
      </c>
      <c r="HM581" t="s">
        <v>3</v>
      </c>
      <c r="HN581" t="s">
        <v>29</v>
      </c>
      <c r="HO581" t="s">
        <v>30</v>
      </c>
      <c r="HP581" t="s">
        <v>26</v>
      </c>
      <c r="HQ581" t="s">
        <v>26</v>
      </c>
      <c r="HS581">
        <v>0</v>
      </c>
      <c r="IK581">
        <v>0</v>
      </c>
    </row>
    <row r="582" spans="1:245" x14ac:dyDescent="0.2">
      <c r="A582">
        <v>17</v>
      </c>
      <c r="B582">
        <v>1</v>
      </c>
      <c r="C582">
        <f>ROW(SmtRes!A928)</f>
        <v>928</v>
      </c>
      <c r="D582">
        <f>ROW(EtalonRes!A928)</f>
        <v>928</v>
      </c>
      <c r="E582" t="s">
        <v>826</v>
      </c>
      <c r="F582" t="s">
        <v>161</v>
      </c>
      <c r="G582" t="s">
        <v>162</v>
      </c>
      <c r="H582" t="s">
        <v>151</v>
      </c>
      <c r="I582">
        <f>ROUND(0.23,7)</f>
        <v>0.23</v>
      </c>
      <c r="J582">
        <v>0</v>
      </c>
      <c r="K582">
        <f>ROUND(0.23,7)</f>
        <v>0.23</v>
      </c>
      <c r="O582">
        <f t="shared" si="464"/>
        <v>849.63</v>
      </c>
      <c r="P582">
        <f>SUMIF(SmtRes!AQ919:'SmtRes'!AQ928,"=1",SmtRes!DF919:'SmtRes'!DF928)</f>
        <v>50.519999999999996</v>
      </c>
      <c r="Q582">
        <f>SUMIF(SmtRes!AQ919:'SmtRes'!AQ928,"=1",SmtRes!DG919:'SmtRes'!DG928)</f>
        <v>4.74</v>
      </c>
      <c r="R582">
        <f>SUMIF(SmtRes!AQ919:'SmtRes'!AQ928,"=1",SmtRes!DH919:'SmtRes'!DH928)</f>
        <v>4.22</v>
      </c>
      <c r="S582">
        <f>SUMIF(SmtRes!AQ919:'SmtRes'!AQ928,"=1",SmtRes!DI919:'SmtRes'!DI928)</f>
        <v>790.15</v>
      </c>
      <c r="T582">
        <f t="shared" si="465"/>
        <v>0</v>
      </c>
      <c r="U582">
        <f>SUMIF(SmtRes!AQ919:'SmtRes'!AQ928,"=1",SmtRes!CV919:'SmtRes'!CV928)</f>
        <v>1.0327</v>
      </c>
      <c r="V582">
        <f>SUMIF(SmtRes!AQ919:'SmtRes'!AQ928,"=1",SmtRes!CW919:'SmtRes'!CW928)</f>
        <v>4.5999999999999999E-3</v>
      </c>
      <c r="W582">
        <f t="shared" si="466"/>
        <v>0</v>
      </c>
      <c r="X582">
        <f t="shared" si="467"/>
        <v>770.54</v>
      </c>
      <c r="Y582">
        <f t="shared" si="468"/>
        <v>405.13</v>
      </c>
      <c r="AA582">
        <v>48216218</v>
      </c>
      <c r="AB582">
        <f t="shared" si="469"/>
        <v>3662.1660219999999</v>
      </c>
      <c r="AC582">
        <f>ROUND((SUM(SmtRes!BQ919:'SmtRes'!BQ928)),6)</f>
        <v>206.11682200000001</v>
      </c>
      <c r="AD582">
        <f>ROUND((((SUM(SmtRes!BR919:'SmtRes'!BR928))-(SUM(SmtRes!BS919:'SmtRes'!BS928)))+AE582),6)</f>
        <v>20.615500000000001</v>
      </c>
      <c r="AE582">
        <f>ROUND((SUM(SmtRes!BS919:'SmtRes'!BS928)),6)</f>
        <v>18.3398</v>
      </c>
      <c r="AF582">
        <f>ROUND((SUM(SmtRes!BT919:'SmtRes'!BT928)),6)</f>
        <v>3435.4337</v>
      </c>
      <c r="AG582">
        <f t="shared" si="470"/>
        <v>0</v>
      </c>
      <c r="AH582">
        <f>(SUM(SmtRes!BU919:'SmtRes'!BU928))</f>
        <v>4.49</v>
      </c>
      <c r="AI582">
        <f>(SUM(SmtRes!BV919:'SmtRes'!BV928))</f>
        <v>0.02</v>
      </c>
      <c r="AJ582">
        <f t="shared" si="471"/>
        <v>0</v>
      </c>
      <c r="AK582">
        <v>3680.5058219000002</v>
      </c>
      <c r="AL582">
        <v>206.11682190000002</v>
      </c>
      <c r="AM582">
        <v>20.615500000000001</v>
      </c>
      <c r="AN582">
        <v>18.3398</v>
      </c>
      <c r="AO582">
        <v>3435.4337</v>
      </c>
      <c r="AP582">
        <v>0</v>
      </c>
      <c r="AQ582">
        <v>4.49</v>
      </c>
      <c r="AR582">
        <v>0.02</v>
      </c>
      <c r="AS582">
        <v>0</v>
      </c>
      <c r="AT582">
        <v>97</v>
      </c>
      <c r="AU582">
        <v>51</v>
      </c>
      <c r="AV582">
        <v>1</v>
      </c>
      <c r="AW582">
        <v>1</v>
      </c>
      <c r="AZ582">
        <v>1</v>
      </c>
      <c r="BA582">
        <v>1</v>
      </c>
      <c r="BB582">
        <v>1</v>
      </c>
      <c r="BC582">
        <v>1</v>
      </c>
      <c r="BD582" t="s">
        <v>3</v>
      </c>
      <c r="BE582" t="s">
        <v>3</v>
      </c>
      <c r="BF582" t="s">
        <v>3</v>
      </c>
      <c r="BG582" t="s">
        <v>3</v>
      </c>
      <c r="BH582">
        <v>0</v>
      </c>
      <c r="BI582">
        <v>2</v>
      </c>
      <c r="BJ582" t="s">
        <v>163</v>
      </c>
      <c r="BM582">
        <v>108001</v>
      </c>
      <c r="BN582">
        <v>0</v>
      </c>
      <c r="BO582" t="s">
        <v>3</v>
      </c>
      <c r="BP582">
        <v>0</v>
      </c>
      <c r="BQ582">
        <v>3</v>
      </c>
      <c r="BR582">
        <v>0</v>
      </c>
      <c r="BS582">
        <v>1</v>
      </c>
      <c r="BT582">
        <v>1</v>
      </c>
      <c r="BU582">
        <v>1</v>
      </c>
      <c r="BV582">
        <v>1</v>
      </c>
      <c r="BW582">
        <v>1</v>
      </c>
      <c r="BX582">
        <v>1</v>
      </c>
      <c r="BY582" t="s">
        <v>3</v>
      </c>
      <c r="BZ582">
        <v>97</v>
      </c>
      <c r="CA582">
        <v>51</v>
      </c>
      <c r="CB582" t="s">
        <v>3</v>
      </c>
      <c r="CE582">
        <v>0</v>
      </c>
      <c r="CF582">
        <v>0</v>
      </c>
      <c r="CG582">
        <v>0</v>
      </c>
      <c r="CM582">
        <v>0</v>
      </c>
      <c r="CN582" t="s">
        <v>3</v>
      </c>
      <c r="CO582">
        <v>0</v>
      </c>
      <c r="CP582">
        <f t="shared" si="472"/>
        <v>849.63</v>
      </c>
      <c r="CQ582">
        <f>SUMIF(SmtRes!AQ919:'SmtRes'!AQ928,"=1",SmtRes!AA919:'SmtRes'!AA928)</f>
        <v>59948.139999999992</v>
      </c>
      <c r="CR582">
        <f>SUMIF(SmtRes!AQ919:'SmtRes'!AQ928,"=1",SmtRes!AB919:'SmtRes'!AB928)</f>
        <v>2061.5500000000002</v>
      </c>
      <c r="CS582">
        <f>SUMIF(SmtRes!AQ919:'SmtRes'!AQ928,"=1",SmtRes!AC919:'SmtRes'!AC928)</f>
        <v>1833.98</v>
      </c>
      <c r="CT582">
        <f>SUMIF(SmtRes!AQ919:'SmtRes'!AQ928,"=1",SmtRes!AD919:'SmtRes'!AD928)</f>
        <v>765.13</v>
      </c>
      <c r="CU582">
        <f t="shared" si="473"/>
        <v>0</v>
      </c>
      <c r="CV582">
        <f>SUMIF(SmtRes!AQ919:'SmtRes'!AQ928,"=1",SmtRes!BU919:'SmtRes'!BU928)</f>
        <v>4.49</v>
      </c>
      <c r="CW582">
        <f>SUMIF(SmtRes!AQ919:'SmtRes'!AQ928,"=1",SmtRes!BV919:'SmtRes'!BV928)</f>
        <v>0.02</v>
      </c>
      <c r="CX582">
        <f t="shared" si="474"/>
        <v>0</v>
      </c>
      <c r="CY582">
        <f t="shared" si="475"/>
        <v>770.53890000000001</v>
      </c>
      <c r="CZ582">
        <f t="shared" si="476"/>
        <v>405.12870000000004</v>
      </c>
      <c r="DC582" t="s">
        <v>3</v>
      </c>
      <c r="DD582" t="s">
        <v>3</v>
      </c>
      <c r="DE582" t="s">
        <v>3</v>
      </c>
      <c r="DF582" t="s">
        <v>3</v>
      </c>
      <c r="DG582" t="s">
        <v>3</v>
      </c>
      <c r="DH582" t="s">
        <v>3</v>
      </c>
      <c r="DI582" t="s">
        <v>3</v>
      </c>
      <c r="DJ582" t="s">
        <v>3</v>
      </c>
      <c r="DK582" t="s">
        <v>3</v>
      </c>
      <c r="DL582" t="s">
        <v>3</v>
      </c>
      <c r="DM582" t="s">
        <v>3</v>
      </c>
      <c r="DN582">
        <v>0</v>
      </c>
      <c r="DO582">
        <v>0</v>
      </c>
      <c r="DP582">
        <v>1</v>
      </c>
      <c r="DQ582">
        <v>1</v>
      </c>
      <c r="DU582">
        <v>1003</v>
      </c>
      <c r="DV582" t="s">
        <v>151</v>
      </c>
      <c r="DW582" t="s">
        <v>151</v>
      </c>
      <c r="DX582">
        <v>100</v>
      </c>
      <c r="DZ582" t="s">
        <v>3</v>
      </c>
      <c r="EA582" t="s">
        <v>3</v>
      </c>
      <c r="EB582" t="s">
        <v>3</v>
      </c>
      <c r="EC582" t="s">
        <v>3</v>
      </c>
      <c r="EE582">
        <v>45799455</v>
      </c>
      <c r="EF582">
        <v>3</v>
      </c>
      <c r="EG582" t="s">
        <v>25</v>
      </c>
      <c r="EH582">
        <v>0</v>
      </c>
      <c r="EI582" t="s">
        <v>3</v>
      </c>
      <c r="EJ582">
        <v>2</v>
      </c>
      <c r="EK582">
        <v>108001</v>
      </c>
      <c r="EL582" t="s">
        <v>26</v>
      </c>
      <c r="EM582" t="s">
        <v>27</v>
      </c>
      <c r="EO582" t="s">
        <v>3</v>
      </c>
      <c r="EQ582">
        <v>131072</v>
      </c>
      <c r="ER582">
        <v>0</v>
      </c>
      <c r="ES582">
        <v>0</v>
      </c>
      <c r="ET582">
        <v>0</v>
      </c>
      <c r="EU582">
        <v>0</v>
      </c>
      <c r="EV582">
        <v>0</v>
      </c>
      <c r="EW582">
        <v>4.49</v>
      </c>
      <c r="EX582">
        <v>0.02</v>
      </c>
      <c r="EY582">
        <v>0</v>
      </c>
      <c r="FQ582">
        <v>0</v>
      </c>
      <c r="FR582">
        <v>0</v>
      </c>
      <c r="FS582">
        <v>0</v>
      </c>
      <c r="FX582">
        <v>97</v>
      </c>
      <c r="FY582">
        <v>51</v>
      </c>
      <c r="GA582" t="s">
        <v>3</v>
      </c>
      <c r="GD582">
        <v>1</v>
      </c>
      <c r="GF582">
        <v>-179377431</v>
      </c>
      <c r="GG582">
        <v>2</v>
      </c>
      <c r="GH582">
        <v>1</v>
      </c>
      <c r="GI582">
        <v>-2</v>
      </c>
      <c r="GJ582">
        <v>0</v>
      </c>
      <c r="GK582">
        <v>0</v>
      </c>
      <c r="GL582">
        <f t="shared" si="477"/>
        <v>0</v>
      </c>
      <c r="GM582">
        <f t="shared" si="478"/>
        <v>2025.3</v>
      </c>
      <c r="GN582">
        <f t="shared" si="479"/>
        <v>0</v>
      </c>
      <c r="GO582">
        <f t="shared" si="480"/>
        <v>2025.3</v>
      </c>
      <c r="GP582">
        <f t="shared" si="481"/>
        <v>0</v>
      </c>
      <c r="GR582">
        <v>0</v>
      </c>
      <c r="GS582">
        <v>0</v>
      </c>
      <c r="GT582">
        <v>0</v>
      </c>
      <c r="GU582" t="s">
        <v>3</v>
      </c>
      <c r="GV582">
        <f t="shared" si="482"/>
        <v>0</v>
      </c>
      <c r="GW582">
        <v>1</v>
      </c>
      <c r="GX582">
        <f t="shared" si="483"/>
        <v>0</v>
      </c>
      <c r="HA582">
        <v>0</v>
      </c>
      <c r="HB582">
        <v>0</v>
      </c>
      <c r="HC582">
        <f t="shared" si="484"/>
        <v>0</v>
      </c>
      <c r="HE582" t="s">
        <v>3</v>
      </c>
      <c r="HF582" t="s">
        <v>3</v>
      </c>
      <c r="HM582" t="s">
        <v>3</v>
      </c>
      <c r="HN582" t="s">
        <v>29</v>
      </c>
      <c r="HO582" t="s">
        <v>30</v>
      </c>
      <c r="HP582" t="s">
        <v>26</v>
      </c>
      <c r="HQ582" t="s">
        <v>26</v>
      </c>
      <c r="HS582">
        <v>0</v>
      </c>
      <c r="IK582">
        <v>0</v>
      </c>
    </row>
    <row r="583" spans="1:245" x14ac:dyDescent="0.2">
      <c r="A583">
        <v>17</v>
      </c>
      <c r="B583">
        <v>1</v>
      </c>
      <c r="E583" t="s">
        <v>827</v>
      </c>
      <c r="F583" t="s">
        <v>173</v>
      </c>
      <c r="G583" t="s">
        <v>762</v>
      </c>
      <c r="H583" t="s">
        <v>156</v>
      </c>
      <c r="I583">
        <f>ROUND(30.6,7)</f>
        <v>30.6</v>
      </c>
      <c r="J583">
        <v>0</v>
      </c>
      <c r="K583">
        <f>ROUND(30.6,7)</f>
        <v>30.6</v>
      </c>
      <c r="O583">
        <f t="shared" si="464"/>
        <v>6693.75</v>
      </c>
      <c r="P583">
        <f>ROUND(CQ583*I583,2)</f>
        <v>6693.75</v>
      </c>
      <c r="Q583">
        <f>ROUND(CR583*I583,2)</f>
        <v>0</v>
      </c>
      <c r="R583">
        <f>ROUND(CS583*I583,2)</f>
        <v>0</v>
      </c>
      <c r="S583">
        <f>ROUND(CT583*I583,2)</f>
        <v>0</v>
      </c>
      <c r="T583">
        <f t="shared" si="465"/>
        <v>0</v>
      </c>
      <c r="U583">
        <f>ROUND(CV583*I583,7)</f>
        <v>0</v>
      </c>
      <c r="V583">
        <f>ROUND(CW583*I583,7)</f>
        <v>0</v>
      </c>
      <c r="W583">
        <f t="shared" si="466"/>
        <v>0</v>
      </c>
      <c r="X583">
        <f t="shared" si="467"/>
        <v>0</v>
      </c>
      <c r="Y583">
        <f t="shared" si="468"/>
        <v>0</v>
      </c>
      <c r="AA583">
        <v>48216218</v>
      </c>
      <c r="AB583">
        <f t="shared" si="469"/>
        <v>218.75</v>
      </c>
      <c r="AC583">
        <f>ROUND((ES583),6)</f>
        <v>218.75</v>
      </c>
      <c r="AD583">
        <f>ROUND((((ET583)-(EU583))+AE583),6)</f>
        <v>0</v>
      </c>
      <c r="AE583">
        <f>ROUND((EU583),6)</f>
        <v>0</v>
      </c>
      <c r="AF583">
        <f>ROUND((EV583),6)</f>
        <v>0</v>
      </c>
      <c r="AG583">
        <f t="shared" si="470"/>
        <v>0</v>
      </c>
      <c r="AH583">
        <f>(EW583)</f>
        <v>0</v>
      </c>
      <c r="AI583">
        <f>(EX583)</f>
        <v>0</v>
      </c>
      <c r="AJ583">
        <f t="shared" si="471"/>
        <v>0</v>
      </c>
      <c r="AK583">
        <v>218.75</v>
      </c>
      <c r="AL583">
        <v>218.75</v>
      </c>
      <c r="AM583">
        <v>0</v>
      </c>
      <c r="AN583">
        <v>0</v>
      </c>
      <c r="AO583">
        <v>0</v>
      </c>
      <c r="AP583">
        <v>0</v>
      </c>
      <c r="AQ583">
        <v>0</v>
      </c>
      <c r="AR583">
        <v>0</v>
      </c>
      <c r="AS583">
        <v>0</v>
      </c>
      <c r="AT583">
        <v>0</v>
      </c>
      <c r="AU583">
        <v>0</v>
      </c>
      <c r="AV583">
        <v>1</v>
      </c>
      <c r="AW583">
        <v>1</v>
      </c>
      <c r="AZ583">
        <v>1</v>
      </c>
      <c r="BA583">
        <v>1</v>
      </c>
      <c r="BB583">
        <v>1</v>
      </c>
      <c r="BC583">
        <v>1</v>
      </c>
      <c r="BD583" t="s">
        <v>3</v>
      </c>
      <c r="BE583" t="s">
        <v>3</v>
      </c>
      <c r="BF583" t="s">
        <v>3</v>
      </c>
      <c r="BG583" t="s">
        <v>3</v>
      </c>
      <c r="BH583">
        <v>3</v>
      </c>
      <c r="BI583">
        <v>2</v>
      </c>
      <c r="BJ583" t="s">
        <v>763</v>
      </c>
      <c r="BM583">
        <v>1100</v>
      </c>
      <c r="BN583">
        <v>0</v>
      </c>
      <c r="BO583" t="s">
        <v>3</v>
      </c>
      <c r="BP583">
        <v>0</v>
      </c>
      <c r="BQ583">
        <v>8</v>
      </c>
      <c r="BR583">
        <v>0</v>
      </c>
      <c r="BS583">
        <v>1</v>
      </c>
      <c r="BT583">
        <v>1</v>
      </c>
      <c r="BU583">
        <v>1</v>
      </c>
      <c r="BV583">
        <v>1</v>
      </c>
      <c r="BW583">
        <v>1</v>
      </c>
      <c r="BX583">
        <v>1</v>
      </c>
      <c r="BY583" t="s">
        <v>3</v>
      </c>
      <c r="BZ583">
        <v>0</v>
      </c>
      <c r="CA583">
        <v>0</v>
      </c>
      <c r="CB583" t="s">
        <v>3</v>
      </c>
      <c r="CE583">
        <v>0</v>
      </c>
      <c r="CF583">
        <v>0</v>
      </c>
      <c r="CG583">
        <v>0</v>
      </c>
      <c r="CM583">
        <v>0</v>
      </c>
      <c r="CN583" t="s">
        <v>3</v>
      </c>
      <c r="CO583">
        <v>0</v>
      </c>
      <c r="CP583">
        <f t="shared" si="472"/>
        <v>6693.75</v>
      </c>
      <c r="CQ583">
        <f>ROUND(AL583*BC583,2)</f>
        <v>218.75</v>
      </c>
      <c r="CR583">
        <f>ROUND(AM583*BB583,2)</f>
        <v>0</v>
      </c>
      <c r="CS583">
        <f>ROUND(AN583*BS583,2)</f>
        <v>0</v>
      </c>
      <c r="CT583">
        <f>ROUND(AO583*BA583,2)</f>
        <v>0</v>
      </c>
      <c r="CU583">
        <f t="shared" si="473"/>
        <v>0</v>
      </c>
      <c r="CV583">
        <f>AH583</f>
        <v>0</v>
      </c>
      <c r="CW583">
        <f>AI583</f>
        <v>0</v>
      </c>
      <c r="CX583">
        <f t="shared" si="474"/>
        <v>0</v>
      </c>
      <c r="CY583">
        <f t="shared" si="475"/>
        <v>0</v>
      </c>
      <c r="CZ583">
        <f t="shared" si="476"/>
        <v>0</v>
      </c>
      <c r="DC583" t="s">
        <v>3</v>
      </c>
      <c r="DD583" t="s">
        <v>3</v>
      </c>
      <c r="DE583" t="s">
        <v>3</v>
      </c>
      <c r="DF583" t="s">
        <v>3</v>
      </c>
      <c r="DG583" t="s">
        <v>3</v>
      </c>
      <c r="DH583" t="s">
        <v>3</v>
      </c>
      <c r="DI583" t="s">
        <v>3</v>
      </c>
      <c r="DJ583" t="s">
        <v>3</v>
      </c>
      <c r="DK583" t="s">
        <v>3</v>
      </c>
      <c r="DL583" t="s">
        <v>3</v>
      </c>
      <c r="DM583" t="s">
        <v>3</v>
      </c>
      <c r="DN583">
        <v>0</v>
      </c>
      <c r="DO583">
        <v>0</v>
      </c>
      <c r="DP583">
        <v>1</v>
      </c>
      <c r="DQ583">
        <v>1</v>
      </c>
      <c r="DU583">
        <v>1003</v>
      </c>
      <c r="DV583" t="s">
        <v>156</v>
      </c>
      <c r="DW583" t="s">
        <v>156</v>
      </c>
      <c r="DX583">
        <v>1</v>
      </c>
      <c r="DZ583" t="s">
        <v>3</v>
      </c>
      <c r="EA583" t="s">
        <v>3</v>
      </c>
      <c r="EB583" t="s">
        <v>3</v>
      </c>
      <c r="EC583" t="s">
        <v>3</v>
      </c>
      <c r="EE583">
        <v>45799882</v>
      </c>
      <c r="EF583">
        <v>8</v>
      </c>
      <c r="EG583" t="s">
        <v>105</v>
      </c>
      <c r="EH583">
        <v>0</v>
      </c>
      <c r="EI583" t="s">
        <v>3</v>
      </c>
      <c r="EJ583">
        <v>1</v>
      </c>
      <c r="EK583">
        <v>1100</v>
      </c>
      <c r="EL583" t="s">
        <v>106</v>
      </c>
      <c r="EM583" t="s">
        <v>107</v>
      </c>
      <c r="EO583" t="s">
        <v>3</v>
      </c>
      <c r="EQ583">
        <v>131072</v>
      </c>
      <c r="ER583">
        <v>0</v>
      </c>
      <c r="ES583">
        <v>218.75</v>
      </c>
      <c r="ET583">
        <v>0</v>
      </c>
      <c r="EU583">
        <v>0</v>
      </c>
      <c r="EV583">
        <v>0</v>
      </c>
      <c r="EW583">
        <v>0</v>
      </c>
      <c r="EX583">
        <v>0</v>
      </c>
      <c r="EY583">
        <v>0</v>
      </c>
      <c r="FQ583">
        <v>0</v>
      </c>
      <c r="FR583">
        <v>0</v>
      </c>
      <c r="FS583">
        <v>0</v>
      </c>
      <c r="FX583">
        <v>0</v>
      </c>
      <c r="FY583">
        <v>0</v>
      </c>
      <c r="GA583" t="s">
        <v>3</v>
      </c>
      <c r="GD583">
        <v>1</v>
      </c>
      <c r="GF583">
        <v>785015816</v>
      </c>
      <c r="GG583">
        <v>2</v>
      </c>
      <c r="GH583">
        <v>0</v>
      </c>
      <c r="GI583">
        <v>-2</v>
      </c>
      <c r="GJ583">
        <v>0</v>
      </c>
      <c r="GK583">
        <v>0</v>
      </c>
      <c r="GL583">
        <f t="shared" si="477"/>
        <v>0</v>
      </c>
      <c r="GM583">
        <f t="shared" si="478"/>
        <v>6693.75</v>
      </c>
      <c r="GN583">
        <f t="shared" si="479"/>
        <v>0</v>
      </c>
      <c r="GO583">
        <f t="shared" si="480"/>
        <v>6693.75</v>
      </c>
      <c r="GP583">
        <f t="shared" si="481"/>
        <v>0</v>
      </c>
      <c r="GR583">
        <v>0</v>
      </c>
      <c r="GS583">
        <v>0</v>
      </c>
      <c r="GT583">
        <v>0</v>
      </c>
      <c r="GU583" t="s">
        <v>3</v>
      </c>
      <c r="GV583">
        <f t="shared" si="482"/>
        <v>0</v>
      </c>
      <c r="GW583">
        <v>1</v>
      </c>
      <c r="GX583">
        <f t="shared" si="483"/>
        <v>0</v>
      </c>
      <c r="HA583">
        <v>0</v>
      </c>
      <c r="HB583">
        <v>0</v>
      </c>
      <c r="HC583">
        <f t="shared" si="484"/>
        <v>0</v>
      </c>
      <c r="HE583" t="s">
        <v>3</v>
      </c>
      <c r="HF583" t="s">
        <v>3</v>
      </c>
      <c r="HM583" t="s">
        <v>3</v>
      </c>
      <c r="HN583" t="s">
        <v>3</v>
      </c>
      <c r="HO583" t="s">
        <v>3</v>
      </c>
      <c r="HP583" t="s">
        <v>3</v>
      </c>
      <c r="HQ583" t="s">
        <v>3</v>
      </c>
      <c r="HS583">
        <v>0</v>
      </c>
      <c r="IK583">
        <v>0</v>
      </c>
    </row>
    <row r="584" spans="1:245" x14ac:dyDescent="0.2">
      <c r="A584">
        <v>17</v>
      </c>
      <c r="B584">
        <v>1</v>
      </c>
      <c r="C584">
        <f>ROW(SmtRes!A935)</f>
        <v>935</v>
      </c>
      <c r="D584">
        <f>ROW(EtalonRes!A935)</f>
        <v>935</v>
      </c>
      <c r="E584" t="s">
        <v>828</v>
      </c>
      <c r="F584" t="s">
        <v>191</v>
      </c>
      <c r="G584" t="s">
        <v>192</v>
      </c>
      <c r="H584" t="s">
        <v>151</v>
      </c>
      <c r="I584">
        <f>ROUND(0.56,7)</f>
        <v>0.56000000000000005</v>
      </c>
      <c r="J584">
        <v>0</v>
      </c>
      <c r="K584">
        <f>ROUND(0.56,7)</f>
        <v>0.56000000000000005</v>
      </c>
      <c r="O584">
        <f t="shared" si="464"/>
        <v>7336.57</v>
      </c>
      <c r="P584">
        <f>SUMIF(SmtRes!AQ929:'SmtRes'!AQ935,"=1",SmtRes!DF929:'SmtRes'!DF935)</f>
        <v>272.64</v>
      </c>
      <c r="Q584">
        <f>SUMIF(SmtRes!AQ929:'SmtRes'!AQ935,"=1",SmtRes!DG929:'SmtRes'!DG935)</f>
        <v>0.31</v>
      </c>
      <c r="R584">
        <f>SUMIF(SmtRes!AQ929:'SmtRes'!AQ935,"=1",SmtRes!DH929:'SmtRes'!DH935)</f>
        <v>3.89</v>
      </c>
      <c r="S584">
        <f>SUMIF(SmtRes!AQ929:'SmtRes'!AQ935,"=1",SmtRes!DI929:'SmtRes'!DI935)</f>
        <v>7059.73</v>
      </c>
      <c r="T584">
        <f t="shared" si="465"/>
        <v>0</v>
      </c>
      <c r="U584">
        <f>SUMIF(SmtRes!AQ929:'SmtRes'!AQ935,"=1",SmtRes!CV929:'SmtRes'!CV935)</f>
        <v>9.1224000000000007</v>
      </c>
      <c r="V584">
        <f>SUMIF(SmtRes!AQ929:'SmtRes'!AQ935,"=1",SmtRes!CW929:'SmtRes'!CW935)</f>
        <v>5.5999999999999999E-3</v>
      </c>
      <c r="W584">
        <f t="shared" si="466"/>
        <v>0</v>
      </c>
      <c r="X584">
        <f t="shared" si="467"/>
        <v>6851.71</v>
      </c>
      <c r="Y584">
        <f t="shared" si="468"/>
        <v>3602.45</v>
      </c>
      <c r="AA584">
        <v>48216218</v>
      </c>
      <c r="AB584">
        <f t="shared" si="469"/>
        <v>13049.982022</v>
      </c>
      <c r="AC584">
        <f>ROUND((SUM(SmtRes!BQ929:'SmtRes'!BQ935)),6)</f>
        <v>442.94072199999999</v>
      </c>
      <c r="AD584">
        <f>ROUND((((SUM(SmtRes!BR929:'SmtRes'!BR935))-(SUM(SmtRes!BS929:'SmtRes'!BS935)))+AE584),6)</f>
        <v>0.37319999999999998</v>
      </c>
      <c r="AE584">
        <f>ROUND((SUM(SmtRes!BS929:'SmtRes'!BS935)),6)</f>
        <v>6.9504000000000001</v>
      </c>
      <c r="AF584">
        <f>ROUND((SUM(SmtRes!BT929:'SmtRes'!BT935)),6)</f>
        <v>12606.668100000001</v>
      </c>
      <c r="AG584">
        <f t="shared" si="470"/>
        <v>0</v>
      </c>
      <c r="AH584">
        <f>(SUM(SmtRes!BU929:'SmtRes'!BU935))</f>
        <v>16.29</v>
      </c>
      <c r="AI584">
        <f>(SUM(SmtRes!BV929:'SmtRes'!BV935))</f>
        <v>0.01</v>
      </c>
      <c r="AJ584">
        <f t="shared" si="471"/>
        <v>0</v>
      </c>
      <c r="AK584">
        <v>13056.932421999998</v>
      </c>
      <c r="AL584">
        <v>442.94072199999999</v>
      </c>
      <c r="AM584">
        <v>0.37320000000000003</v>
      </c>
      <c r="AN584">
        <v>6.9504000000000001</v>
      </c>
      <c r="AO584">
        <v>12606.668099999999</v>
      </c>
      <c r="AP584">
        <v>0</v>
      </c>
      <c r="AQ584">
        <v>16.29</v>
      </c>
      <c r="AR584">
        <v>0.01</v>
      </c>
      <c r="AS584">
        <v>0</v>
      </c>
      <c r="AT584">
        <v>97</v>
      </c>
      <c r="AU584">
        <v>51</v>
      </c>
      <c r="AV584">
        <v>1</v>
      </c>
      <c r="AW584">
        <v>1</v>
      </c>
      <c r="AZ584">
        <v>1</v>
      </c>
      <c r="BA584">
        <v>1</v>
      </c>
      <c r="BB584">
        <v>1</v>
      </c>
      <c r="BC584">
        <v>1</v>
      </c>
      <c r="BD584" t="s">
        <v>3</v>
      </c>
      <c r="BE584" t="s">
        <v>3</v>
      </c>
      <c r="BF584" t="s">
        <v>3</v>
      </c>
      <c r="BG584" t="s">
        <v>3</v>
      </c>
      <c r="BH584">
        <v>0</v>
      </c>
      <c r="BI584">
        <v>2</v>
      </c>
      <c r="BJ584" t="s">
        <v>193</v>
      </c>
      <c r="BM584">
        <v>108001</v>
      </c>
      <c r="BN584">
        <v>0</v>
      </c>
      <c r="BO584" t="s">
        <v>3</v>
      </c>
      <c r="BP584">
        <v>0</v>
      </c>
      <c r="BQ584">
        <v>3</v>
      </c>
      <c r="BR584">
        <v>0</v>
      </c>
      <c r="BS584">
        <v>1</v>
      </c>
      <c r="BT584">
        <v>1</v>
      </c>
      <c r="BU584">
        <v>1</v>
      </c>
      <c r="BV584">
        <v>1</v>
      </c>
      <c r="BW584">
        <v>1</v>
      </c>
      <c r="BX584">
        <v>1</v>
      </c>
      <c r="BY584" t="s">
        <v>3</v>
      </c>
      <c r="BZ584">
        <v>97</v>
      </c>
      <c r="CA584">
        <v>51</v>
      </c>
      <c r="CB584" t="s">
        <v>3</v>
      </c>
      <c r="CE584">
        <v>0</v>
      </c>
      <c r="CF584">
        <v>0</v>
      </c>
      <c r="CG584">
        <v>0</v>
      </c>
      <c r="CM584">
        <v>0</v>
      </c>
      <c r="CN584" t="s">
        <v>3</v>
      </c>
      <c r="CO584">
        <v>0</v>
      </c>
      <c r="CP584">
        <f t="shared" si="472"/>
        <v>7336.57</v>
      </c>
      <c r="CQ584">
        <f>SUMIF(SmtRes!AQ929:'SmtRes'!AQ935,"=1",SmtRes!AA929:'SmtRes'!AA935)</f>
        <v>128425.22</v>
      </c>
      <c r="CR584">
        <f>SUMIF(SmtRes!AQ929:'SmtRes'!AQ935,"=1",SmtRes!AB929:'SmtRes'!AB935)</f>
        <v>55.61</v>
      </c>
      <c r="CS584">
        <f>SUMIF(SmtRes!AQ929:'SmtRes'!AQ935,"=1",SmtRes!AC929:'SmtRes'!AC935)</f>
        <v>695.04</v>
      </c>
      <c r="CT584">
        <f>SUMIF(SmtRes!AQ929:'SmtRes'!AQ935,"=1",SmtRes!AD929:'SmtRes'!AD935)</f>
        <v>773.89</v>
      </c>
      <c r="CU584">
        <f t="shared" si="473"/>
        <v>0</v>
      </c>
      <c r="CV584">
        <f>SUMIF(SmtRes!AQ929:'SmtRes'!AQ935,"=1",SmtRes!BU929:'SmtRes'!BU935)</f>
        <v>16.29</v>
      </c>
      <c r="CW584">
        <f>SUMIF(SmtRes!AQ929:'SmtRes'!AQ935,"=1",SmtRes!BV929:'SmtRes'!BV935)</f>
        <v>0.01</v>
      </c>
      <c r="CX584">
        <f t="shared" si="474"/>
        <v>0</v>
      </c>
      <c r="CY584">
        <f t="shared" si="475"/>
        <v>6851.7114000000001</v>
      </c>
      <c r="CZ584">
        <f t="shared" si="476"/>
        <v>3602.4461999999999</v>
      </c>
      <c r="DC584" t="s">
        <v>3</v>
      </c>
      <c r="DD584" t="s">
        <v>3</v>
      </c>
      <c r="DE584" t="s">
        <v>3</v>
      </c>
      <c r="DF584" t="s">
        <v>3</v>
      </c>
      <c r="DG584" t="s">
        <v>3</v>
      </c>
      <c r="DH584" t="s">
        <v>3</v>
      </c>
      <c r="DI584" t="s">
        <v>3</v>
      </c>
      <c r="DJ584" t="s">
        <v>3</v>
      </c>
      <c r="DK584" t="s">
        <v>3</v>
      </c>
      <c r="DL584" t="s">
        <v>3</v>
      </c>
      <c r="DM584" t="s">
        <v>3</v>
      </c>
      <c r="DN584">
        <v>0</v>
      </c>
      <c r="DO584">
        <v>0</v>
      </c>
      <c r="DP584">
        <v>1</v>
      </c>
      <c r="DQ584">
        <v>1</v>
      </c>
      <c r="DU584">
        <v>1003</v>
      </c>
      <c r="DV584" t="s">
        <v>151</v>
      </c>
      <c r="DW584" t="s">
        <v>151</v>
      </c>
      <c r="DX584">
        <v>100</v>
      </c>
      <c r="DZ584" t="s">
        <v>3</v>
      </c>
      <c r="EA584" t="s">
        <v>3</v>
      </c>
      <c r="EB584" t="s">
        <v>3</v>
      </c>
      <c r="EC584" t="s">
        <v>3</v>
      </c>
      <c r="EE584">
        <v>45799455</v>
      </c>
      <c r="EF584">
        <v>3</v>
      </c>
      <c r="EG584" t="s">
        <v>25</v>
      </c>
      <c r="EH584">
        <v>0</v>
      </c>
      <c r="EI584" t="s">
        <v>3</v>
      </c>
      <c r="EJ584">
        <v>2</v>
      </c>
      <c r="EK584">
        <v>108001</v>
      </c>
      <c r="EL584" t="s">
        <v>26</v>
      </c>
      <c r="EM584" t="s">
        <v>27</v>
      </c>
      <c r="EO584" t="s">
        <v>3</v>
      </c>
      <c r="EQ584">
        <v>131072</v>
      </c>
      <c r="ER584">
        <v>0</v>
      </c>
      <c r="ES584">
        <v>0</v>
      </c>
      <c r="ET584">
        <v>0</v>
      </c>
      <c r="EU584">
        <v>0</v>
      </c>
      <c r="EV584">
        <v>0</v>
      </c>
      <c r="EW584">
        <v>16.29</v>
      </c>
      <c r="EX584">
        <v>0.01</v>
      </c>
      <c r="EY584">
        <v>0</v>
      </c>
      <c r="FQ584">
        <v>0</v>
      </c>
      <c r="FR584">
        <v>0</v>
      </c>
      <c r="FS584">
        <v>0</v>
      </c>
      <c r="FX584">
        <v>97</v>
      </c>
      <c r="FY584">
        <v>51</v>
      </c>
      <c r="GA584" t="s">
        <v>3</v>
      </c>
      <c r="GD584">
        <v>1</v>
      </c>
      <c r="GF584">
        <v>2146178230</v>
      </c>
      <c r="GG584">
        <v>2</v>
      </c>
      <c r="GH584">
        <v>1</v>
      </c>
      <c r="GI584">
        <v>-2</v>
      </c>
      <c r="GJ584">
        <v>0</v>
      </c>
      <c r="GK584">
        <v>0</v>
      </c>
      <c r="GL584">
        <f t="shared" si="477"/>
        <v>0</v>
      </c>
      <c r="GM584">
        <f t="shared" si="478"/>
        <v>17790.73</v>
      </c>
      <c r="GN584">
        <f t="shared" si="479"/>
        <v>0</v>
      </c>
      <c r="GO584">
        <f t="shared" si="480"/>
        <v>17790.73</v>
      </c>
      <c r="GP584">
        <f t="shared" si="481"/>
        <v>0</v>
      </c>
      <c r="GR584">
        <v>0</v>
      </c>
      <c r="GS584">
        <v>0</v>
      </c>
      <c r="GT584">
        <v>0</v>
      </c>
      <c r="GU584" t="s">
        <v>3</v>
      </c>
      <c r="GV584">
        <f t="shared" si="482"/>
        <v>0</v>
      </c>
      <c r="GW584">
        <v>1</v>
      </c>
      <c r="GX584">
        <f t="shared" si="483"/>
        <v>0</v>
      </c>
      <c r="HA584">
        <v>0</v>
      </c>
      <c r="HB584">
        <v>0</v>
      </c>
      <c r="HC584">
        <f t="shared" si="484"/>
        <v>0</v>
      </c>
      <c r="HE584" t="s">
        <v>3</v>
      </c>
      <c r="HF584" t="s">
        <v>3</v>
      </c>
      <c r="HM584" t="s">
        <v>3</v>
      </c>
      <c r="HN584" t="s">
        <v>29</v>
      </c>
      <c r="HO584" t="s">
        <v>30</v>
      </c>
      <c r="HP584" t="s">
        <v>26</v>
      </c>
      <c r="HQ584" t="s">
        <v>26</v>
      </c>
      <c r="HS584">
        <v>0</v>
      </c>
      <c r="IK584">
        <v>0</v>
      </c>
    </row>
    <row r="585" spans="1:245" x14ac:dyDescent="0.2">
      <c r="A585">
        <v>17</v>
      </c>
      <c r="B585">
        <v>1</v>
      </c>
      <c r="C585">
        <f>ROW(SmtRes!A946)</f>
        <v>946</v>
      </c>
      <c r="D585">
        <f>ROW(EtalonRes!A946)</f>
        <v>946</v>
      </c>
      <c r="E585" t="s">
        <v>829</v>
      </c>
      <c r="F585" t="s">
        <v>183</v>
      </c>
      <c r="G585" t="s">
        <v>184</v>
      </c>
      <c r="H585" t="s">
        <v>151</v>
      </c>
      <c r="I585">
        <f>ROUND(0.56,7)</f>
        <v>0.56000000000000005</v>
      </c>
      <c r="J585">
        <v>0</v>
      </c>
      <c r="K585">
        <f>ROUND(0.56,7)</f>
        <v>0.56000000000000005</v>
      </c>
      <c r="O585">
        <f t="shared" si="464"/>
        <v>5839.84</v>
      </c>
      <c r="P585">
        <f>SUMIF(SmtRes!AQ936:'SmtRes'!AQ946,"=1",SmtRes!DF936:'SmtRes'!DF946)</f>
        <v>342.69</v>
      </c>
      <c r="Q585">
        <f>SUMIF(SmtRes!AQ936:'SmtRes'!AQ946,"=1",SmtRes!DG936:'SmtRes'!DG946)</f>
        <v>149.94</v>
      </c>
      <c r="R585">
        <f>SUMIF(SmtRes!AQ936:'SmtRes'!AQ946,"=1",SmtRes!DH936:'SmtRes'!DH946)</f>
        <v>102.69999999999999</v>
      </c>
      <c r="S585">
        <f>SUMIF(SmtRes!AQ936:'SmtRes'!AQ946,"=1",SmtRes!DI936:'SmtRes'!DI946)</f>
        <v>5244.51</v>
      </c>
      <c r="T585">
        <f t="shared" si="465"/>
        <v>0</v>
      </c>
      <c r="U585">
        <f>SUMIF(SmtRes!AQ936:'SmtRes'!AQ946,"=1",SmtRes!CV936:'SmtRes'!CV946)</f>
        <v>6.8544</v>
      </c>
      <c r="V585">
        <f>SUMIF(SmtRes!AQ936:'SmtRes'!AQ946,"=1",SmtRes!CW936:'SmtRes'!CW946)</f>
        <v>0.112</v>
      </c>
      <c r="W585">
        <f t="shared" si="466"/>
        <v>0</v>
      </c>
      <c r="X585">
        <f t="shared" si="467"/>
        <v>5186.79</v>
      </c>
      <c r="Y585">
        <f t="shared" si="468"/>
        <v>2727.08</v>
      </c>
      <c r="AA585">
        <v>48216218</v>
      </c>
      <c r="AB585">
        <f t="shared" si="469"/>
        <v>10249.517824</v>
      </c>
      <c r="AC585">
        <f>ROUND((SUM(SmtRes!BQ936:'SmtRes'!BQ946)),6)</f>
        <v>616.59002399999997</v>
      </c>
      <c r="AD585">
        <f>ROUND((((SUM(SmtRes!BR936:'SmtRes'!BR946))-(SUM(SmtRes!BS936:'SmtRes'!BS946)))+AE585),6)</f>
        <v>267.73660000000001</v>
      </c>
      <c r="AE585">
        <f>ROUND((SUM(SmtRes!BS936:'SmtRes'!BS946)),6)</f>
        <v>183.398</v>
      </c>
      <c r="AF585">
        <f>ROUND((SUM(SmtRes!BT936:'SmtRes'!BT946)),6)</f>
        <v>9365.1911999999993</v>
      </c>
      <c r="AG585">
        <f t="shared" si="470"/>
        <v>0</v>
      </c>
      <c r="AH585">
        <f>(SUM(SmtRes!BU936:'SmtRes'!BU946))</f>
        <v>12.24</v>
      </c>
      <c r="AI585">
        <f>(SUM(SmtRes!BV936:'SmtRes'!BV946))</f>
        <v>0.2</v>
      </c>
      <c r="AJ585">
        <f t="shared" si="471"/>
        <v>0</v>
      </c>
      <c r="AK585">
        <v>10432.915823999998</v>
      </c>
      <c r="AL585">
        <v>616.59002399999997</v>
      </c>
      <c r="AM585">
        <v>267.73660000000007</v>
      </c>
      <c r="AN585">
        <v>183.398</v>
      </c>
      <c r="AO585">
        <v>9365.1911999999993</v>
      </c>
      <c r="AP585">
        <v>0</v>
      </c>
      <c r="AQ585">
        <v>12.24</v>
      </c>
      <c r="AR585">
        <v>0.2</v>
      </c>
      <c r="AS585">
        <v>0</v>
      </c>
      <c r="AT585">
        <v>97</v>
      </c>
      <c r="AU585">
        <v>51</v>
      </c>
      <c r="AV585">
        <v>1</v>
      </c>
      <c r="AW585">
        <v>1</v>
      </c>
      <c r="AZ585">
        <v>1</v>
      </c>
      <c r="BA585">
        <v>1</v>
      </c>
      <c r="BB585">
        <v>1</v>
      </c>
      <c r="BC585">
        <v>1</v>
      </c>
      <c r="BD585" t="s">
        <v>3</v>
      </c>
      <c r="BE585" t="s">
        <v>3</v>
      </c>
      <c r="BF585" t="s">
        <v>3</v>
      </c>
      <c r="BG585" t="s">
        <v>3</v>
      </c>
      <c r="BH585">
        <v>0</v>
      </c>
      <c r="BI585">
        <v>2</v>
      </c>
      <c r="BJ585" t="s">
        <v>185</v>
      </c>
      <c r="BM585">
        <v>108001</v>
      </c>
      <c r="BN585">
        <v>0</v>
      </c>
      <c r="BO585" t="s">
        <v>3</v>
      </c>
      <c r="BP585">
        <v>0</v>
      </c>
      <c r="BQ585">
        <v>3</v>
      </c>
      <c r="BR585">
        <v>0</v>
      </c>
      <c r="BS585">
        <v>1</v>
      </c>
      <c r="BT585">
        <v>1</v>
      </c>
      <c r="BU585">
        <v>1</v>
      </c>
      <c r="BV585">
        <v>1</v>
      </c>
      <c r="BW585">
        <v>1</v>
      </c>
      <c r="BX585">
        <v>1</v>
      </c>
      <c r="BY585" t="s">
        <v>3</v>
      </c>
      <c r="BZ585">
        <v>97</v>
      </c>
      <c r="CA585">
        <v>51</v>
      </c>
      <c r="CB585" t="s">
        <v>3</v>
      </c>
      <c r="CE585">
        <v>0</v>
      </c>
      <c r="CF585">
        <v>0</v>
      </c>
      <c r="CG585">
        <v>0</v>
      </c>
      <c r="CM585">
        <v>0</v>
      </c>
      <c r="CN585" t="s">
        <v>3</v>
      </c>
      <c r="CO585">
        <v>0</v>
      </c>
      <c r="CP585">
        <f t="shared" si="472"/>
        <v>5839.84</v>
      </c>
      <c r="CQ585">
        <f>SUMIF(SmtRes!AQ936:'SmtRes'!AQ946,"=1",SmtRes!AA936:'SmtRes'!AA946)</f>
        <v>419.64</v>
      </c>
      <c r="CR585">
        <f>SUMIF(SmtRes!AQ936:'SmtRes'!AQ946,"=1",SmtRes!AB936:'SmtRes'!AB946)</f>
        <v>2090.0600000000004</v>
      </c>
      <c r="CS585">
        <f>SUMIF(SmtRes!AQ936:'SmtRes'!AQ946,"=1",SmtRes!AC936:'SmtRes'!AC946)</f>
        <v>1833.98</v>
      </c>
      <c r="CT585">
        <f>SUMIF(SmtRes!AQ936:'SmtRes'!AQ946,"=1",SmtRes!AD936:'SmtRes'!AD946)</f>
        <v>765.13</v>
      </c>
      <c r="CU585">
        <f t="shared" si="473"/>
        <v>0</v>
      </c>
      <c r="CV585">
        <f>SUMIF(SmtRes!AQ936:'SmtRes'!AQ946,"=1",SmtRes!BU936:'SmtRes'!BU946)</f>
        <v>12.24</v>
      </c>
      <c r="CW585">
        <f>SUMIF(SmtRes!AQ936:'SmtRes'!AQ946,"=1",SmtRes!BV936:'SmtRes'!BV946)</f>
        <v>0.2</v>
      </c>
      <c r="CX585">
        <f t="shared" si="474"/>
        <v>0</v>
      </c>
      <c r="CY585">
        <f t="shared" si="475"/>
        <v>5186.7937000000002</v>
      </c>
      <c r="CZ585">
        <f t="shared" si="476"/>
        <v>2727.0771000000004</v>
      </c>
      <c r="DC585" t="s">
        <v>3</v>
      </c>
      <c r="DD585" t="s">
        <v>3</v>
      </c>
      <c r="DE585" t="s">
        <v>3</v>
      </c>
      <c r="DF585" t="s">
        <v>3</v>
      </c>
      <c r="DG585" t="s">
        <v>3</v>
      </c>
      <c r="DH585" t="s">
        <v>3</v>
      </c>
      <c r="DI585" t="s">
        <v>3</v>
      </c>
      <c r="DJ585" t="s">
        <v>3</v>
      </c>
      <c r="DK585" t="s">
        <v>3</v>
      </c>
      <c r="DL585" t="s">
        <v>3</v>
      </c>
      <c r="DM585" t="s">
        <v>3</v>
      </c>
      <c r="DN585">
        <v>0</v>
      </c>
      <c r="DO585">
        <v>0</v>
      </c>
      <c r="DP585">
        <v>1</v>
      </c>
      <c r="DQ585">
        <v>1</v>
      </c>
      <c r="DU585">
        <v>1003</v>
      </c>
      <c r="DV585" t="s">
        <v>151</v>
      </c>
      <c r="DW585" t="s">
        <v>151</v>
      </c>
      <c r="DX585">
        <v>100</v>
      </c>
      <c r="DZ585" t="s">
        <v>3</v>
      </c>
      <c r="EA585" t="s">
        <v>3</v>
      </c>
      <c r="EB585" t="s">
        <v>3</v>
      </c>
      <c r="EC585" t="s">
        <v>3</v>
      </c>
      <c r="EE585">
        <v>45799455</v>
      </c>
      <c r="EF585">
        <v>3</v>
      </c>
      <c r="EG585" t="s">
        <v>25</v>
      </c>
      <c r="EH585">
        <v>0</v>
      </c>
      <c r="EI585" t="s">
        <v>3</v>
      </c>
      <c r="EJ585">
        <v>2</v>
      </c>
      <c r="EK585">
        <v>108001</v>
      </c>
      <c r="EL585" t="s">
        <v>26</v>
      </c>
      <c r="EM585" t="s">
        <v>27</v>
      </c>
      <c r="EO585" t="s">
        <v>3</v>
      </c>
      <c r="EQ585">
        <v>131072</v>
      </c>
      <c r="ER585">
        <v>0</v>
      </c>
      <c r="ES585">
        <v>0</v>
      </c>
      <c r="ET585">
        <v>0</v>
      </c>
      <c r="EU585">
        <v>0</v>
      </c>
      <c r="EV585">
        <v>0</v>
      </c>
      <c r="EW585">
        <v>12.24</v>
      </c>
      <c r="EX585">
        <v>0.2</v>
      </c>
      <c r="EY585">
        <v>0</v>
      </c>
      <c r="FQ585">
        <v>0</v>
      </c>
      <c r="FR585">
        <v>0</v>
      </c>
      <c r="FS585">
        <v>0</v>
      </c>
      <c r="FX585">
        <v>97</v>
      </c>
      <c r="FY585">
        <v>51</v>
      </c>
      <c r="GA585" t="s">
        <v>3</v>
      </c>
      <c r="GD585">
        <v>1</v>
      </c>
      <c r="GF585">
        <v>1095198527</v>
      </c>
      <c r="GG585">
        <v>2</v>
      </c>
      <c r="GH585">
        <v>1</v>
      </c>
      <c r="GI585">
        <v>-2</v>
      </c>
      <c r="GJ585">
        <v>0</v>
      </c>
      <c r="GK585">
        <v>0</v>
      </c>
      <c r="GL585">
        <f t="shared" si="477"/>
        <v>0</v>
      </c>
      <c r="GM585">
        <f t="shared" si="478"/>
        <v>13753.71</v>
      </c>
      <c r="GN585">
        <f t="shared" si="479"/>
        <v>0</v>
      </c>
      <c r="GO585">
        <f t="shared" si="480"/>
        <v>13753.71</v>
      </c>
      <c r="GP585">
        <f t="shared" si="481"/>
        <v>0</v>
      </c>
      <c r="GR585">
        <v>0</v>
      </c>
      <c r="GS585">
        <v>0</v>
      </c>
      <c r="GT585">
        <v>0</v>
      </c>
      <c r="GU585" t="s">
        <v>3</v>
      </c>
      <c r="GV585">
        <f t="shared" si="482"/>
        <v>0</v>
      </c>
      <c r="GW585">
        <v>1</v>
      </c>
      <c r="GX585">
        <f t="shared" si="483"/>
        <v>0</v>
      </c>
      <c r="HA585">
        <v>0</v>
      </c>
      <c r="HB585">
        <v>0</v>
      </c>
      <c r="HC585">
        <f t="shared" si="484"/>
        <v>0</v>
      </c>
      <c r="HE585" t="s">
        <v>3</v>
      </c>
      <c r="HF585" t="s">
        <v>3</v>
      </c>
      <c r="HM585" t="s">
        <v>3</v>
      </c>
      <c r="HN585" t="s">
        <v>29</v>
      </c>
      <c r="HO585" t="s">
        <v>30</v>
      </c>
      <c r="HP585" t="s">
        <v>26</v>
      </c>
      <c r="HQ585" t="s">
        <v>26</v>
      </c>
      <c r="HS585">
        <v>0</v>
      </c>
      <c r="IK585">
        <v>0</v>
      </c>
    </row>
    <row r="586" spans="1:245" x14ac:dyDescent="0.2">
      <c r="A586">
        <v>17</v>
      </c>
      <c r="B586">
        <v>1</v>
      </c>
      <c r="E586" t="s">
        <v>830</v>
      </c>
      <c r="F586" t="s">
        <v>173</v>
      </c>
      <c r="G586" t="s">
        <v>766</v>
      </c>
      <c r="H586" t="s">
        <v>156</v>
      </c>
      <c r="I586">
        <f>ROUND(10.2,7)</f>
        <v>10.199999999999999</v>
      </c>
      <c r="J586">
        <v>0</v>
      </c>
      <c r="K586">
        <f>ROUND(10.2,7)</f>
        <v>10.199999999999999</v>
      </c>
      <c r="O586">
        <f t="shared" si="464"/>
        <v>2116.5</v>
      </c>
      <c r="P586">
        <f>ROUND(CQ586*I586,2)</f>
        <v>2116.5</v>
      </c>
      <c r="Q586">
        <f>ROUND(CR586*I586,2)</f>
        <v>0</v>
      </c>
      <c r="R586">
        <f>ROUND(CS586*I586,2)</f>
        <v>0</v>
      </c>
      <c r="S586">
        <f>ROUND(CT586*I586,2)</f>
        <v>0</v>
      </c>
      <c r="T586">
        <f t="shared" si="465"/>
        <v>0</v>
      </c>
      <c r="U586">
        <f>ROUND(CV586*I586,7)</f>
        <v>0</v>
      </c>
      <c r="V586">
        <f>ROUND(CW586*I586,7)</f>
        <v>0</v>
      </c>
      <c r="W586">
        <f t="shared" si="466"/>
        <v>0</v>
      </c>
      <c r="X586">
        <f t="shared" si="467"/>
        <v>0</v>
      </c>
      <c r="Y586">
        <f t="shared" si="468"/>
        <v>0</v>
      </c>
      <c r="AA586">
        <v>48216218</v>
      </c>
      <c r="AB586">
        <f t="shared" si="469"/>
        <v>207.5</v>
      </c>
      <c r="AC586">
        <f>ROUND((ES586),6)</f>
        <v>207.5</v>
      </c>
      <c r="AD586">
        <f>ROUND((((ET586)-(EU586))+AE586),6)</f>
        <v>0</v>
      </c>
      <c r="AE586">
        <f t="shared" ref="AE586:AF588" si="485">ROUND((EU586),6)</f>
        <v>0</v>
      </c>
      <c r="AF586">
        <f t="shared" si="485"/>
        <v>0</v>
      </c>
      <c r="AG586">
        <f t="shared" si="470"/>
        <v>0</v>
      </c>
      <c r="AH586">
        <f t="shared" ref="AH586:AI588" si="486">(EW586)</f>
        <v>0</v>
      </c>
      <c r="AI586">
        <f t="shared" si="486"/>
        <v>0</v>
      </c>
      <c r="AJ586">
        <f t="shared" si="471"/>
        <v>0</v>
      </c>
      <c r="AK586">
        <v>207.5</v>
      </c>
      <c r="AL586">
        <v>207.5</v>
      </c>
      <c r="AM586">
        <v>0</v>
      </c>
      <c r="AN586">
        <v>0</v>
      </c>
      <c r="AO586">
        <v>0</v>
      </c>
      <c r="AP586">
        <v>0</v>
      </c>
      <c r="AQ586">
        <v>0</v>
      </c>
      <c r="AR586">
        <v>0</v>
      </c>
      <c r="AS586">
        <v>0</v>
      </c>
      <c r="AT586">
        <v>0</v>
      </c>
      <c r="AU586">
        <v>0</v>
      </c>
      <c r="AV586">
        <v>1</v>
      </c>
      <c r="AW586">
        <v>1</v>
      </c>
      <c r="AZ586">
        <v>1</v>
      </c>
      <c r="BA586">
        <v>1</v>
      </c>
      <c r="BB586">
        <v>1</v>
      </c>
      <c r="BC586">
        <v>1</v>
      </c>
      <c r="BD586" t="s">
        <v>3</v>
      </c>
      <c r="BE586" t="s">
        <v>3</v>
      </c>
      <c r="BF586" t="s">
        <v>3</v>
      </c>
      <c r="BG586" t="s">
        <v>3</v>
      </c>
      <c r="BH586">
        <v>3</v>
      </c>
      <c r="BI586">
        <v>2</v>
      </c>
      <c r="BJ586" t="s">
        <v>767</v>
      </c>
      <c r="BM586">
        <v>1100</v>
      </c>
      <c r="BN586">
        <v>0</v>
      </c>
      <c r="BO586" t="s">
        <v>3</v>
      </c>
      <c r="BP586">
        <v>0</v>
      </c>
      <c r="BQ586">
        <v>8</v>
      </c>
      <c r="BR586">
        <v>0</v>
      </c>
      <c r="BS586">
        <v>1</v>
      </c>
      <c r="BT586">
        <v>1</v>
      </c>
      <c r="BU586">
        <v>1</v>
      </c>
      <c r="BV586">
        <v>1</v>
      </c>
      <c r="BW586">
        <v>1</v>
      </c>
      <c r="BX586">
        <v>1</v>
      </c>
      <c r="BY586" t="s">
        <v>3</v>
      </c>
      <c r="BZ586">
        <v>0</v>
      </c>
      <c r="CA586">
        <v>0</v>
      </c>
      <c r="CB586" t="s">
        <v>3</v>
      </c>
      <c r="CE586">
        <v>0</v>
      </c>
      <c r="CF586">
        <v>0</v>
      </c>
      <c r="CG586">
        <v>0</v>
      </c>
      <c r="CM586">
        <v>0</v>
      </c>
      <c r="CN586" t="s">
        <v>3</v>
      </c>
      <c r="CO586">
        <v>0</v>
      </c>
      <c r="CP586">
        <f t="shared" si="472"/>
        <v>2116.5</v>
      </c>
      <c r="CQ586">
        <f>ROUND(AL586*BC586,2)</f>
        <v>207.5</v>
      </c>
      <c r="CR586">
        <f>ROUND(AM586*BB586,2)</f>
        <v>0</v>
      </c>
      <c r="CS586">
        <f>ROUND(AN586*BS586,2)</f>
        <v>0</v>
      </c>
      <c r="CT586">
        <f>ROUND(AO586*BA586,2)</f>
        <v>0</v>
      </c>
      <c r="CU586">
        <f t="shared" si="473"/>
        <v>0</v>
      </c>
      <c r="CV586">
        <f t="shared" ref="CV586:CW588" si="487">AH586</f>
        <v>0</v>
      </c>
      <c r="CW586">
        <f t="shared" si="487"/>
        <v>0</v>
      </c>
      <c r="CX586">
        <f t="shared" si="474"/>
        <v>0</v>
      </c>
      <c r="CY586">
        <f t="shared" si="475"/>
        <v>0</v>
      </c>
      <c r="CZ586">
        <f t="shared" si="476"/>
        <v>0</v>
      </c>
      <c r="DC586" t="s">
        <v>3</v>
      </c>
      <c r="DD586" t="s">
        <v>3</v>
      </c>
      <c r="DE586" t="s">
        <v>3</v>
      </c>
      <c r="DF586" t="s">
        <v>3</v>
      </c>
      <c r="DG586" t="s">
        <v>3</v>
      </c>
      <c r="DH586" t="s">
        <v>3</v>
      </c>
      <c r="DI586" t="s">
        <v>3</v>
      </c>
      <c r="DJ586" t="s">
        <v>3</v>
      </c>
      <c r="DK586" t="s">
        <v>3</v>
      </c>
      <c r="DL586" t="s">
        <v>3</v>
      </c>
      <c r="DM586" t="s">
        <v>3</v>
      </c>
      <c r="DN586">
        <v>0</v>
      </c>
      <c r="DO586">
        <v>0</v>
      </c>
      <c r="DP586">
        <v>1</v>
      </c>
      <c r="DQ586">
        <v>1</v>
      </c>
      <c r="DU586">
        <v>1003</v>
      </c>
      <c r="DV586" t="s">
        <v>156</v>
      </c>
      <c r="DW586" t="s">
        <v>156</v>
      </c>
      <c r="DX586">
        <v>1</v>
      </c>
      <c r="DZ586" t="s">
        <v>3</v>
      </c>
      <c r="EA586" t="s">
        <v>3</v>
      </c>
      <c r="EB586" t="s">
        <v>3</v>
      </c>
      <c r="EC586" t="s">
        <v>3</v>
      </c>
      <c r="EE586">
        <v>45799882</v>
      </c>
      <c r="EF586">
        <v>8</v>
      </c>
      <c r="EG586" t="s">
        <v>105</v>
      </c>
      <c r="EH586">
        <v>0</v>
      </c>
      <c r="EI586" t="s">
        <v>3</v>
      </c>
      <c r="EJ586">
        <v>1</v>
      </c>
      <c r="EK586">
        <v>1100</v>
      </c>
      <c r="EL586" t="s">
        <v>106</v>
      </c>
      <c r="EM586" t="s">
        <v>107</v>
      </c>
      <c r="EO586" t="s">
        <v>3</v>
      </c>
      <c r="EQ586">
        <v>131072</v>
      </c>
      <c r="ER586">
        <v>0</v>
      </c>
      <c r="ES586">
        <v>207.5</v>
      </c>
      <c r="ET586">
        <v>0</v>
      </c>
      <c r="EU586">
        <v>0</v>
      </c>
      <c r="EV586">
        <v>0</v>
      </c>
      <c r="EW586">
        <v>0</v>
      </c>
      <c r="EX586">
        <v>0</v>
      </c>
      <c r="EY586">
        <v>0</v>
      </c>
      <c r="FQ586">
        <v>0</v>
      </c>
      <c r="FR586">
        <v>0</v>
      </c>
      <c r="FS586">
        <v>0</v>
      </c>
      <c r="FX586">
        <v>0</v>
      </c>
      <c r="FY586">
        <v>0</v>
      </c>
      <c r="GA586" t="s">
        <v>3</v>
      </c>
      <c r="GD586">
        <v>1</v>
      </c>
      <c r="GF586">
        <v>-1878178323</v>
      </c>
      <c r="GG586">
        <v>2</v>
      </c>
      <c r="GH586">
        <v>0</v>
      </c>
      <c r="GI586">
        <v>-2</v>
      </c>
      <c r="GJ586">
        <v>0</v>
      </c>
      <c r="GK586">
        <v>0</v>
      </c>
      <c r="GL586">
        <f t="shared" si="477"/>
        <v>0</v>
      </c>
      <c r="GM586">
        <f t="shared" si="478"/>
        <v>2116.5</v>
      </c>
      <c r="GN586">
        <f t="shared" si="479"/>
        <v>0</v>
      </c>
      <c r="GO586">
        <f t="shared" si="480"/>
        <v>2116.5</v>
      </c>
      <c r="GP586">
        <f t="shared" si="481"/>
        <v>0</v>
      </c>
      <c r="GR586">
        <v>0</v>
      </c>
      <c r="GS586">
        <v>0</v>
      </c>
      <c r="GT586">
        <v>0</v>
      </c>
      <c r="GU586" t="s">
        <v>3</v>
      </c>
      <c r="GV586">
        <f t="shared" si="482"/>
        <v>0</v>
      </c>
      <c r="GW586">
        <v>1</v>
      </c>
      <c r="GX586">
        <f t="shared" si="483"/>
        <v>0</v>
      </c>
      <c r="HA586">
        <v>0</v>
      </c>
      <c r="HB586">
        <v>0</v>
      </c>
      <c r="HC586">
        <f t="shared" si="484"/>
        <v>0</v>
      </c>
      <c r="HE586" t="s">
        <v>3</v>
      </c>
      <c r="HF586" t="s">
        <v>3</v>
      </c>
      <c r="HM586" t="s">
        <v>3</v>
      </c>
      <c r="HN586" t="s">
        <v>3</v>
      </c>
      <c r="HO586" t="s">
        <v>3</v>
      </c>
      <c r="HP586" t="s">
        <v>3</v>
      </c>
      <c r="HQ586" t="s">
        <v>3</v>
      </c>
      <c r="HS586">
        <v>0</v>
      </c>
      <c r="IK586">
        <v>0</v>
      </c>
    </row>
    <row r="587" spans="1:245" x14ac:dyDescent="0.2">
      <c r="A587">
        <v>17</v>
      </c>
      <c r="B587">
        <v>1</v>
      </c>
      <c r="E587" t="s">
        <v>831</v>
      </c>
      <c r="F587" t="s">
        <v>173</v>
      </c>
      <c r="G587" t="s">
        <v>769</v>
      </c>
      <c r="H587" t="s">
        <v>156</v>
      </c>
      <c r="I587">
        <f>ROUND(20.4,7)</f>
        <v>20.399999999999999</v>
      </c>
      <c r="J587">
        <v>0</v>
      </c>
      <c r="K587">
        <f>ROUND(20.4,7)</f>
        <v>20.399999999999999</v>
      </c>
      <c r="O587">
        <f t="shared" si="464"/>
        <v>4972.5</v>
      </c>
      <c r="P587">
        <f>ROUND(CQ587*I587,2)</f>
        <v>4972.5</v>
      </c>
      <c r="Q587">
        <f>ROUND(CR587*I587,2)</f>
        <v>0</v>
      </c>
      <c r="R587">
        <f>ROUND(CS587*I587,2)</f>
        <v>0</v>
      </c>
      <c r="S587">
        <f>ROUND(CT587*I587,2)</f>
        <v>0</v>
      </c>
      <c r="T587">
        <f t="shared" si="465"/>
        <v>0</v>
      </c>
      <c r="U587">
        <f>ROUND(CV587*I587,7)</f>
        <v>0</v>
      </c>
      <c r="V587">
        <f>ROUND(CW587*I587,7)</f>
        <v>0</v>
      </c>
      <c r="W587">
        <f t="shared" si="466"/>
        <v>0</v>
      </c>
      <c r="X587">
        <f t="shared" si="467"/>
        <v>0</v>
      </c>
      <c r="Y587">
        <f t="shared" si="468"/>
        <v>0</v>
      </c>
      <c r="AA587">
        <v>48216218</v>
      </c>
      <c r="AB587">
        <f t="shared" si="469"/>
        <v>243.75</v>
      </c>
      <c r="AC587">
        <f>ROUND((ES587),6)</f>
        <v>243.75</v>
      </c>
      <c r="AD587">
        <f>ROUND((((ET587)-(EU587))+AE587),6)</f>
        <v>0</v>
      </c>
      <c r="AE587">
        <f t="shared" si="485"/>
        <v>0</v>
      </c>
      <c r="AF587">
        <f t="shared" si="485"/>
        <v>0</v>
      </c>
      <c r="AG587">
        <f t="shared" si="470"/>
        <v>0</v>
      </c>
      <c r="AH587">
        <f t="shared" si="486"/>
        <v>0</v>
      </c>
      <c r="AI587">
        <f t="shared" si="486"/>
        <v>0</v>
      </c>
      <c r="AJ587">
        <f t="shared" si="471"/>
        <v>0</v>
      </c>
      <c r="AK587">
        <v>243.75</v>
      </c>
      <c r="AL587">
        <v>243.75</v>
      </c>
      <c r="AM587">
        <v>0</v>
      </c>
      <c r="AN587">
        <v>0</v>
      </c>
      <c r="AO587">
        <v>0</v>
      </c>
      <c r="AP587">
        <v>0</v>
      </c>
      <c r="AQ587">
        <v>0</v>
      </c>
      <c r="AR587">
        <v>0</v>
      </c>
      <c r="AS587">
        <v>0</v>
      </c>
      <c r="AT587">
        <v>0</v>
      </c>
      <c r="AU587">
        <v>0</v>
      </c>
      <c r="AV587">
        <v>1</v>
      </c>
      <c r="AW587">
        <v>1</v>
      </c>
      <c r="AZ587">
        <v>1</v>
      </c>
      <c r="BA587">
        <v>1</v>
      </c>
      <c r="BB587">
        <v>1</v>
      </c>
      <c r="BC587">
        <v>1</v>
      </c>
      <c r="BD587" t="s">
        <v>3</v>
      </c>
      <c r="BE587" t="s">
        <v>3</v>
      </c>
      <c r="BF587" t="s">
        <v>3</v>
      </c>
      <c r="BG587" t="s">
        <v>3</v>
      </c>
      <c r="BH587">
        <v>3</v>
      </c>
      <c r="BI587">
        <v>2</v>
      </c>
      <c r="BJ587" t="s">
        <v>770</v>
      </c>
      <c r="BM587">
        <v>1100</v>
      </c>
      <c r="BN587">
        <v>0</v>
      </c>
      <c r="BO587" t="s">
        <v>3</v>
      </c>
      <c r="BP587">
        <v>0</v>
      </c>
      <c r="BQ587">
        <v>8</v>
      </c>
      <c r="BR587">
        <v>0</v>
      </c>
      <c r="BS587">
        <v>1</v>
      </c>
      <c r="BT587">
        <v>1</v>
      </c>
      <c r="BU587">
        <v>1</v>
      </c>
      <c r="BV587">
        <v>1</v>
      </c>
      <c r="BW587">
        <v>1</v>
      </c>
      <c r="BX587">
        <v>1</v>
      </c>
      <c r="BY587" t="s">
        <v>3</v>
      </c>
      <c r="BZ587">
        <v>0</v>
      </c>
      <c r="CA587">
        <v>0</v>
      </c>
      <c r="CB587" t="s">
        <v>3</v>
      </c>
      <c r="CE587">
        <v>0</v>
      </c>
      <c r="CF587">
        <v>0</v>
      </c>
      <c r="CG587">
        <v>0</v>
      </c>
      <c r="CM587">
        <v>0</v>
      </c>
      <c r="CN587" t="s">
        <v>3</v>
      </c>
      <c r="CO587">
        <v>0</v>
      </c>
      <c r="CP587">
        <f t="shared" si="472"/>
        <v>4972.5</v>
      </c>
      <c r="CQ587">
        <f>ROUND(AL587*BC587,2)</f>
        <v>243.75</v>
      </c>
      <c r="CR587">
        <f>ROUND(AM587*BB587,2)</f>
        <v>0</v>
      </c>
      <c r="CS587">
        <f>ROUND(AN587*BS587,2)</f>
        <v>0</v>
      </c>
      <c r="CT587">
        <f>ROUND(AO587*BA587,2)</f>
        <v>0</v>
      </c>
      <c r="CU587">
        <f t="shared" si="473"/>
        <v>0</v>
      </c>
      <c r="CV587">
        <f t="shared" si="487"/>
        <v>0</v>
      </c>
      <c r="CW587">
        <f t="shared" si="487"/>
        <v>0</v>
      </c>
      <c r="CX587">
        <f t="shared" si="474"/>
        <v>0</v>
      </c>
      <c r="CY587">
        <f t="shared" si="475"/>
        <v>0</v>
      </c>
      <c r="CZ587">
        <f t="shared" si="476"/>
        <v>0</v>
      </c>
      <c r="DC587" t="s">
        <v>3</v>
      </c>
      <c r="DD587" t="s">
        <v>3</v>
      </c>
      <c r="DE587" t="s">
        <v>3</v>
      </c>
      <c r="DF587" t="s">
        <v>3</v>
      </c>
      <c r="DG587" t="s">
        <v>3</v>
      </c>
      <c r="DH587" t="s">
        <v>3</v>
      </c>
      <c r="DI587" t="s">
        <v>3</v>
      </c>
      <c r="DJ587" t="s">
        <v>3</v>
      </c>
      <c r="DK587" t="s">
        <v>3</v>
      </c>
      <c r="DL587" t="s">
        <v>3</v>
      </c>
      <c r="DM587" t="s">
        <v>3</v>
      </c>
      <c r="DN587">
        <v>0</v>
      </c>
      <c r="DO587">
        <v>0</v>
      </c>
      <c r="DP587">
        <v>1</v>
      </c>
      <c r="DQ587">
        <v>1</v>
      </c>
      <c r="DU587">
        <v>1003</v>
      </c>
      <c r="DV587" t="s">
        <v>156</v>
      </c>
      <c r="DW587" t="s">
        <v>156</v>
      </c>
      <c r="DX587">
        <v>1</v>
      </c>
      <c r="DZ587" t="s">
        <v>3</v>
      </c>
      <c r="EA587" t="s">
        <v>3</v>
      </c>
      <c r="EB587" t="s">
        <v>3</v>
      </c>
      <c r="EC587" t="s">
        <v>3</v>
      </c>
      <c r="EE587">
        <v>45799882</v>
      </c>
      <c r="EF587">
        <v>8</v>
      </c>
      <c r="EG587" t="s">
        <v>105</v>
      </c>
      <c r="EH587">
        <v>0</v>
      </c>
      <c r="EI587" t="s">
        <v>3</v>
      </c>
      <c r="EJ587">
        <v>1</v>
      </c>
      <c r="EK587">
        <v>1100</v>
      </c>
      <c r="EL587" t="s">
        <v>106</v>
      </c>
      <c r="EM587" t="s">
        <v>107</v>
      </c>
      <c r="EO587" t="s">
        <v>3</v>
      </c>
      <c r="EQ587">
        <v>131072</v>
      </c>
      <c r="ER587">
        <v>0</v>
      </c>
      <c r="ES587">
        <v>243.75</v>
      </c>
      <c r="ET587">
        <v>0</v>
      </c>
      <c r="EU587">
        <v>0</v>
      </c>
      <c r="EV587">
        <v>0</v>
      </c>
      <c r="EW587">
        <v>0</v>
      </c>
      <c r="EX587">
        <v>0</v>
      </c>
      <c r="EY587">
        <v>0</v>
      </c>
      <c r="FQ587">
        <v>0</v>
      </c>
      <c r="FR587">
        <v>0</v>
      </c>
      <c r="FS587">
        <v>0</v>
      </c>
      <c r="FX587">
        <v>0</v>
      </c>
      <c r="FY587">
        <v>0</v>
      </c>
      <c r="GA587" t="s">
        <v>3</v>
      </c>
      <c r="GD587">
        <v>1</v>
      </c>
      <c r="GF587">
        <v>87381436</v>
      </c>
      <c r="GG587">
        <v>2</v>
      </c>
      <c r="GH587">
        <v>0</v>
      </c>
      <c r="GI587">
        <v>-2</v>
      </c>
      <c r="GJ587">
        <v>0</v>
      </c>
      <c r="GK587">
        <v>0</v>
      </c>
      <c r="GL587">
        <f t="shared" si="477"/>
        <v>0</v>
      </c>
      <c r="GM587">
        <f t="shared" si="478"/>
        <v>4972.5</v>
      </c>
      <c r="GN587">
        <f t="shared" si="479"/>
        <v>0</v>
      </c>
      <c r="GO587">
        <f t="shared" si="480"/>
        <v>4972.5</v>
      </c>
      <c r="GP587">
        <f t="shared" si="481"/>
        <v>0</v>
      </c>
      <c r="GR587">
        <v>0</v>
      </c>
      <c r="GS587">
        <v>0</v>
      </c>
      <c r="GT587">
        <v>0</v>
      </c>
      <c r="GU587" t="s">
        <v>3</v>
      </c>
      <c r="GV587">
        <f t="shared" si="482"/>
        <v>0</v>
      </c>
      <c r="GW587">
        <v>1</v>
      </c>
      <c r="GX587">
        <f t="shared" si="483"/>
        <v>0</v>
      </c>
      <c r="HA587">
        <v>0</v>
      </c>
      <c r="HB587">
        <v>0</v>
      </c>
      <c r="HC587">
        <f t="shared" si="484"/>
        <v>0</v>
      </c>
      <c r="HE587" t="s">
        <v>3</v>
      </c>
      <c r="HF587" t="s">
        <v>3</v>
      </c>
      <c r="HM587" t="s">
        <v>3</v>
      </c>
      <c r="HN587" t="s">
        <v>3</v>
      </c>
      <c r="HO587" t="s">
        <v>3</v>
      </c>
      <c r="HP587" t="s">
        <v>3</v>
      </c>
      <c r="HQ587" t="s">
        <v>3</v>
      </c>
      <c r="HS587">
        <v>0</v>
      </c>
      <c r="IK587">
        <v>0</v>
      </c>
    </row>
    <row r="588" spans="1:245" x14ac:dyDescent="0.2">
      <c r="A588">
        <v>17</v>
      </c>
      <c r="B588">
        <v>1</v>
      </c>
      <c r="E588" t="s">
        <v>832</v>
      </c>
      <c r="F588" t="s">
        <v>173</v>
      </c>
      <c r="G588" t="s">
        <v>772</v>
      </c>
      <c r="H588" t="s">
        <v>156</v>
      </c>
      <c r="I588">
        <f>ROUND(19.38,7)</f>
        <v>19.38</v>
      </c>
      <c r="J588">
        <v>0</v>
      </c>
      <c r="K588">
        <f>ROUND(19.38,7)</f>
        <v>19.38</v>
      </c>
      <c r="O588">
        <f t="shared" si="464"/>
        <v>2301.38</v>
      </c>
      <c r="P588">
        <f>ROUND(CQ588*I588,2)</f>
        <v>2301.38</v>
      </c>
      <c r="Q588">
        <f>ROUND(CR588*I588,2)</f>
        <v>0</v>
      </c>
      <c r="R588">
        <f>ROUND(CS588*I588,2)</f>
        <v>0</v>
      </c>
      <c r="S588">
        <f>ROUND(CT588*I588,2)</f>
        <v>0</v>
      </c>
      <c r="T588">
        <f t="shared" si="465"/>
        <v>0</v>
      </c>
      <c r="U588">
        <f>ROUND(CV588*I588,7)</f>
        <v>0</v>
      </c>
      <c r="V588">
        <f>ROUND(CW588*I588,7)</f>
        <v>0</v>
      </c>
      <c r="W588">
        <f t="shared" si="466"/>
        <v>0</v>
      </c>
      <c r="X588">
        <f t="shared" si="467"/>
        <v>0</v>
      </c>
      <c r="Y588">
        <f t="shared" si="468"/>
        <v>0</v>
      </c>
      <c r="AA588">
        <v>48216218</v>
      </c>
      <c r="AB588">
        <f t="shared" si="469"/>
        <v>118.75</v>
      </c>
      <c r="AC588">
        <f>ROUND((ES588),6)</f>
        <v>118.75</v>
      </c>
      <c r="AD588">
        <f>ROUND((((ET588)-(EU588))+AE588),6)</f>
        <v>0</v>
      </c>
      <c r="AE588">
        <f t="shared" si="485"/>
        <v>0</v>
      </c>
      <c r="AF588">
        <f t="shared" si="485"/>
        <v>0</v>
      </c>
      <c r="AG588">
        <f t="shared" si="470"/>
        <v>0</v>
      </c>
      <c r="AH588">
        <f t="shared" si="486"/>
        <v>0</v>
      </c>
      <c r="AI588">
        <f t="shared" si="486"/>
        <v>0</v>
      </c>
      <c r="AJ588">
        <f t="shared" si="471"/>
        <v>0</v>
      </c>
      <c r="AK588">
        <v>118.75</v>
      </c>
      <c r="AL588">
        <v>118.75</v>
      </c>
      <c r="AM588">
        <v>0</v>
      </c>
      <c r="AN588">
        <v>0</v>
      </c>
      <c r="AO588">
        <v>0</v>
      </c>
      <c r="AP588">
        <v>0</v>
      </c>
      <c r="AQ588">
        <v>0</v>
      </c>
      <c r="AR588">
        <v>0</v>
      </c>
      <c r="AS588">
        <v>0</v>
      </c>
      <c r="AT588">
        <v>0</v>
      </c>
      <c r="AU588">
        <v>0</v>
      </c>
      <c r="AV588">
        <v>1</v>
      </c>
      <c r="AW588">
        <v>1</v>
      </c>
      <c r="AZ588">
        <v>1</v>
      </c>
      <c r="BA588">
        <v>1</v>
      </c>
      <c r="BB588">
        <v>1</v>
      </c>
      <c r="BC588">
        <v>1</v>
      </c>
      <c r="BD588" t="s">
        <v>3</v>
      </c>
      <c r="BE588" t="s">
        <v>3</v>
      </c>
      <c r="BF588" t="s">
        <v>3</v>
      </c>
      <c r="BG588" t="s">
        <v>3</v>
      </c>
      <c r="BH588">
        <v>3</v>
      </c>
      <c r="BI588">
        <v>2</v>
      </c>
      <c r="BJ588" t="s">
        <v>773</v>
      </c>
      <c r="BM588">
        <v>1100</v>
      </c>
      <c r="BN588">
        <v>0</v>
      </c>
      <c r="BO588" t="s">
        <v>3</v>
      </c>
      <c r="BP588">
        <v>0</v>
      </c>
      <c r="BQ588">
        <v>8</v>
      </c>
      <c r="BR588">
        <v>0</v>
      </c>
      <c r="BS588">
        <v>1</v>
      </c>
      <c r="BT588">
        <v>1</v>
      </c>
      <c r="BU588">
        <v>1</v>
      </c>
      <c r="BV588">
        <v>1</v>
      </c>
      <c r="BW588">
        <v>1</v>
      </c>
      <c r="BX588">
        <v>1</v>
      </c>
      <c r="BY588" t="s">
        <v>3</v>
      </c>
      <c r="BZ588">
        <v>0</v>
      </c>
      <c r="CA588">
        <v>0</v>
      </c>
      <c r="CB588" t="s">
        <v>3</v>
      </c>
      <c r="CE588">
        <v>0</v>
      </c>
      <c r="CF588">
        <v>0</v>
      </c>
      <c r="CG588">
        <v>0</v>
      </c>
      <c r="CM588">
        <v>0</v>
      </c>
      <c r="CN588" t="s">
        <v>3</v>
      </c>
      <c r="CO588">
        <v>0</v>
      </c>
      <c r="CP588">
        <f t="shared" si="472"/>
        <v>2301.38</v>
      </c>
      <c r="CQ588">
        <f>ROUND(AL588*BC588,2)</f>
        <v>118.75</v>
      </c>
      <c r="CR588">
        <f>ROUND(AM588*BB588,2)</f>
        <v>0</v>
      </c>
      <c r="CS588">
        <f>ROUND(AN588*BS588,2)</f>
        <v>0</v>
      </c>
      <c r="CT588">
        <f>ROUND(AO588*BA588,2)</f>
        <v>0</v>
      </c>
      <c r="CU588">
        <f t="shared" si="473"/>
        <v>0</v>
      </c>
      <c r="CV588">
        <f t="shared" si="487"/>
        <v>0</v>
      </c>
      <c r="CW588">
        <f t="shared" si="487"/>
        <v>0</v>
      </c>
      <c r="CX588">
        <f t="shared" si="474"/>
        <v>0</v>
      </c>
      <c r="CY588">
        <f t="shared" si="475"/>
        <v>0</v>
      </c>
      <c r="CZ588">
        <f t="shared" si="476"/>
        <v>0</v>
      </c>
      <c r="DC588" t="s">
        <v>3</v>
      </c>
      <c r="DD588" t="s">
        <v>3</v>
      </c>
      <c r="DE588" t="s">
        <v>3</v>
      </c>
      <c r="DF588" t="s">
        <v>3</v>
      </c>
      <c r="DG588" t="s">
        <v>3</v>
      </c>
      <c r="DH588" t="s">
        <v>3</v>
      </c>
      <c r="DI588" t="s">
        <v>3</v>
      </c>
      <c r="DJ588" t="s">
        <v>3</v>
      </c>
      <c r="DK588" t="s">
        <v>3</v>
      </c>
      <c r="DL588" t="s">
        <v>3</v>
      </c>
      <c r="DM588" t="s">
        <v>3</v>
      </c>
      <c r="DN588">
        <v>0</v>
      </c>
      <c r="DO588">
        <v>0</v>
      </c>
      <c r="DP588">
        <v>1</v>
      </c>
      <c r="DQ588">
        <v>1</v>
      </c>
      <c r="DU588">
        <v>1003</v>
      </c>
      <c r="DV588" t="s">
        <v>156</v>
      </c>
      <c r="DW588" t="s">
        <v>156</v>
      </c>
      <c r="DX588">
        <v>1</v>
      </c>
      <c r="DZ588" t="s">
        <v>3</v>
      </c>
      <c r="EA588" t="s">
        <v>3</v>
      </c>
      <c r="EB588" t="s">
        <v>3</v>
      </c>
      <c r="EC588" t="s">
        <v>3</v>
      </c>
      <c r="EE588">
        <v>45799882</v>
      </c>
      <c r="EF588">
        <v>8</v>
      </c>
      <c r="EG588" t="s">
        <v>105</v>
      </c>
      <c r="EH588">
        <v>0</v>
      </c>
      <c r="EI588" t="s">
        <v>3</v>
      </c>
      <c r="EJ588">
        <v>1</v>
      </c>
      <c r="EK588">
        <v>1100</v>
      </c>
      <c r="EL588" t="s">
        <v>106</v>
      </c>
      <c r="EM588" t="s">
        <v>107</v>
      </c>
      <c r="EO588" t="s">
        <v>3</v>
      </c>
      <c r="EQ588">
        <v>131072</v>
      </c>
      <c r="ER588">
        <v>0</v>
      </c>
      <c r="ES588">
        <v>118.75</v>
      </c>
      <c r="ET588">
        <v>0</v>
      </c>
      <c r="EU588">
        <v>0</v>
      </c>
      <c r="EV588">
        <v>0</v>
      </c>
      <c r="EW588">
        <v>0</v>
      </c>
      <c r="EX588">
        <v>0</v>
      </c>
      <c r="EY588">
        <v>0</v>
      </c>
      <c r="FQ588">
        <v>0</v>
      </c>
      <c r="FR588">
        <v>0</v>
      </c>
      <c r="FS588">
        <v>0</v>
      </c>
      <c r="FX588">
        <v>0</v>
      </c>
      <c r="FY588">
        <v>0</v>
      </c>
      <c r="GA588" t="s">
        <v>3</v>
      </c>
      <c r="GD588">
        <v>1</v>
      </c>
      <c r="GF588">
        <v>1953928654</v>
      </c>
      <c r="GG588">
        <v>2</v>
      </c>
      <c r="GH588">
        <v>0</v>
      </c>
      <c r="GI588">
        <v>-2</v>
      </c>
      <c r="GJ588">
        <v>0</v>
      </c>
      <c r="GK588">
        <v>0</v>
      </c>
      <c r="GL588">
        <f t="shared" si="477"/>
        <v>0</v>
      </c>
      <c r="GM588">
        <f t="shared" si="478"/>
        <v>2301.38</v>
      </c>
      <c r="GN588">
        <f t="shared" si="479"/>
        <v>0</v>
      </c>
      <c r="GO588">
        <f t="shared" si="480"/>
        <v>2301.38</v>
      </c>
      <c r="GP588">
        <f t="shared" si="481"/>
        <v>0</v>
      </c>
      <c r="GR588">
        <v>0</v>
      </c>
      <c r="GS588">
        <v>0</v>
      </c>
      <c r="GT588">
        <v>0</v>
      </c>
      <c r="GU588" t="s">
        <v>3</v>
      </c>
      <c r="GV588">
        <f t="shared" si="482"/>
        <v>0</v>
      </c>
      <c r="GW588">
        <v>1</v>
      </c>
      <c r="GX588">
        <f t="shared" si="483"/>
        <v>0</v>
      </c>
      <c r="HA588">
        <v>0</v>
      </c>
      <c r="HB588">
        <v>0</v>
      </c>
      <c r="HC588">
        <f t="shared" si="484"/>
        <v>0</v>
      </c>
      <c r="HE588" t="s">
        <v>3</v>
      </c>
      <c r="HF588" t="s">
        <v>3</v>
      </c>
      <c r="HM588" t="s">
        <v>3</v>
      </c>
      <c r="HN588" t="s">
        <v>3</v>
      </c>
      <c r="HO588" t="s">
        <v>3</v>
      </c>
      <c r="HP588" t="s">
        <v>3</v>
      </c>
      <c r="HQ588" t="s">
        <v>3</v>
      </c>
      <c r="HS588">
        <v>0</v>
      </c>
      <c r="IK588">
        <v>0</v>
      </c>
    </row>
    <row r="589" spans="1:245" x14ac:dyDescent="0.2">
      <c r="A589">
        <v>17</v>
      </c>
      <c r="B589">
        <v>1</v>
      </c>
      <c r="C589">
        <f>ROW(SmtRes!A950)</f>
        <v>950</v>
      </c>
      <c r="D589">
        <f>ROW(EtalonRes!A950)</f>
        <v>950</v>
      </c>
      <c r="E589" t="s">
        <v>833</v>
      </c>
      <c r="F589" t="s">
        <v>775</v>
      </c>
      <c r="G589" t="s">
        <v>776</v>
      </c>
      <c r="H589" t="s">
        <v>151</v>
      </c>
      <c r="I589">
        <f>ROUND(0.06,7)</f>
        <v>0.06</v>
      </c>
      <c r="J589">
        <v>0</v>
      </c>
      <c r="K589">
        <f>ROUND(0.06,7)</f>
        <v>0.06</v>
      </c>
      <c r="O589">
        <f t="shared" si="464"/>
        <v>516.12</v>
      </c>
      <c r="P589">
        <f>SUMIF(SmtRes!AQ947:'SmtRes'!AQ950,"=1",SmtRes!DF947:'SmtRes'!DF950)</f>
        <v>15.83</v>
      </c>
      <c r="Q589">
        <f>SUMIF(SmtRes!AQ947:'SmtRes'!AQ950,"=1",SmtRes!DG947:'SmtRes'!DG950)</f>
        <v>0</v>
      </c>
      <c r="R589">
        <f>SUMIF(SmtRes!AQ947:'SmtRes'!AQ950,"=1",SmtRes!DH947:'SmtRes'!DH950)</f>
        <v>0</v>
      </c>
      <c r="S589">
        <f>SUMIF(SmtRes!AQ947:'SmtRes'!AQ950,"=1",SmtRes!DI947:'SmtRes'!DI950)</f>
        <v>500.29</v>
      </c>
      <c r="T589">
        <f t="shared" si="465"/>
        <v>0</v>
      </c>
      <c r="U589">
        <f>SUMIF(SmtRes!AQ947:'SmtRes'!AQ950,"=1",SmtRes!CV947:'SmtRes'!CV950)</f>
        <v>0.55620000000000003</v>
      </c>
      <c r="V589">
        <f>SUMIF(SmtRes!AQ947:'SmtRes'!AQ950,"=1",SmtRes!CW947:'SmtRes'!CW950)</f>
        <v>0</v>
      </c>
      <c r="W589">
        <f t="shared" si="466"/>
        <v>0</v>
      </c>
      <c r="X589">
        <f t="shared" si="467"/>
        <v>450.26</v>
      </c>
      <c r="Y589">
        <f t="shared" si="468"/>
        <v>230.13</v>
      </c>
      <c r="AA589">
        <v>48216218</v>
      </c>
      <c r="AB589">
        <f t="shared" si="469"/>
        <v>8591.4811379999992</v>
      </c>
      <c r="AC589">
        <f>ROUND((SUM(SmtRes!BQ947:'SmtRes'!BQ950)),6)</f>
        <v>253.394238</v>
      </c>
      <c r="AD589">
        <f>ROUND((((0)-(0))+AE589),6)</f>
        <v>0</v>
      </c>
      <c r="AE589">
        <f>ROUND((0),6)</f>
        <v>0</v>
      </c>
      <c r="AF589">
        <f>ROUND((SUM(SmtRes!BT947:'SmtRes'!BT950)),6)</f>
        <v>8338.0869000000002</v>
      </c>
      <c r="AG589">
        <f t="shared" si="470"/>
        <v>0</v>
      </c>
      <c r="AH589">
        <f>(SUM(SmtRes!BU947:'SmtRes'!BU950))</f>
        <v>9.27</v>
      </c>
      <c r="AI589">
        <f>(0)</f>
        <v>0</v>
      </c>
      <c r="AJ589">
        <f t="shared" si="471"/>
        <v>0</v>
      </c>
      <c r="AK589">
        <v>8591.481138000001</v>
      </c>
      <c r="AL589">
        <v>253.394238</v>
      </c>
      <c r="AM589">
        <v>0</v>
      </c>
      <c r="AN589">
        <v>0</v>
      </c>
      <c r="AO589">
        <v>8338.0869000000002</v>
      </c>
      <c r="AP589">
        <v>0</v>
      </c>
      <c r="AQ589">
        <v>9.27</v>
      </c>
      <c r="AR589">
        <v>0</v>
      </c>
      <c r="AS589">
        <v>0</v>
      </c>
      <c r="AT589">
        <v>90</v>
      </c>
      <c r="AU589">
        <v>46</v>
      </c>
      <c r="AV589">
        <v>1</v>
      </c>
      <c r="AW589">
        <v>1</v>
      </c>
      <c r="AZ589">
        <v>1</v>
      </c>
      <c r="BA589">
        <v>1</v>
      </c>
      <c r="BB589">
        <v>1</v>
      </c>
      <c r="BC589">
        <v>1</v>
      </c>
      <c r="BD589" t="s">
        <v>3</v>
      </c>
      <c r="BE589" t="s">
        <v>3</v>
      </c>
      <c r="BF589" t="s">
        <v>3</v>
      </c>
      <c r="BG589" t="s">
        <v>3</v>
      </c>
      <c r="BH589">
        <v>0</v>
      </c>
      <c r="BI589">
        <v>2</v>
      </c>
      <c r="BJ589" t="s">
        <v>777</v>
      </c>
      <c r="BM589">
        <v>111003</v>
      </c>
      <c r="BN589">
        <v>0</v>
      </c>
      <c r="BO589" t="s">
        <v>3</v>
      </c>
      <c r="BP589">
        <v>0</v>
      </c>
      <c r="BQ589">
        <v>3</v>
      </c>
      <c r="BR589">
        <v>0</v>
      </c>
      <c r="BS589">
        <v>1</v>
      </c>
      <c r="BT589">
        <v>1</v>
      </c>
      <c r="BU589">
        <v>1</v>
      </c>
      <c r="BV589">
        <v>1</v>
      </c>
      <c r="BW589">
        <v>1</v>
      </c>
      <c r="BX589">
        <v>1</v>
      </c>
      <c r="BY589" t="s">
        <v>3</v>
      </c>
      <c r="BZ589">
        <v>90</v>
      </c>
      <c r="CA589">
        <v>46</v>
      </c>
      <c r="CB589" t="s">
        <v>3</v>
      </c>
      <c r="CE589">
        <v>0</v>
      </c>
      <c r="CF589">
        <v>0</v>
      </c>
      <c r="CG589">
        <v>0</v>
      </c>
      <c r="CM589">
        <v>0</v>
      </c>
      <c r="CN589" t="s">
        <v>3</v>
      </c>
      <c r="CO589">
        <v>0</v>
      </c>
      <c r="CP589">
        <f t="shared" si="472"/>
        <v>516.12</v>
      </c>
      <c r="CQ589">
        <f>SUMIF(SmtRes!AQ947:'SmtRes'!AQ950,"=1",SmtRes!AA947:'SmtRes'!AA950)</f>
        <v>512.29999999999995</v>
      </c>
      <c r="CR589">
        <f>SUMIF(SmtRes!AQ947:'SmtRes'!AQ950,"=1",SmtRes!AB947:'SmtRes'!AB950)</f>
        <v>0</v>
      </c>
      <c r="CS589">
        <f>SUMIF(SmtRes!AQ947:'SmtRes'!AQ950,"=1",SmtRes!AC947:'SmtRes'!AC950)</f>
        <v>0</v>
      </c>
      <c r="CT589">
        <f>SUMIF(SmtRes!AQ947:'SmtRes'!AQ950,"=1",SmtRes!AD947:'SmtRes'!AD950)</f>
        <v>899.47</v>
      </c>
      <c r="CU589">
        <f t="shared" si="473"/>
        <v>0</v>
      </c>
      <c r="CV589">
        <f>SUMIF(SmtRes!AQ947:'SmtRes'!AQ950,"=1",SmtRes!BU947:'SmtRes'!BU950)</f>
        <v>9.27</v>
      </c>
      <c r="CW589">
        <f>SUMIF(SmtRes!AQ947:'SmtRes'!AQ950,"=1",SmtRes!BV947:'SmtRes'!BV950)</f>
        <v>0</v>
      </c>
      <c r="CX589">
        <f t="shared" si="474"/>
        <v>0</v>
      </c>
      <c r="CY589">
        <f t="shared" si="475"/>
        <v>450.26099999999997</v>
      </c>
      <c r="CZ589">
        <f t="shared" si="476"/>
        <v>230.13339999999999</v>
      </c>
      <c r="DC589" t="s">
        <v>3</v>
      </c>
      <c r="DD589" t="s">
        <v>3</v>
      </c>
      <c r="DE589" t="s">
        <v>3</v>
      </c>
      <c r="DF589" t="s">
        <v>3</v>
      </c>
      <c r="DG589" t="s">
        <v>3</v>
      </c>
      <c r="DH589" t="s">
        <v>3</v>
      </c>
      <c r="DI589" t="s">
        <v>3</v>
      </c>
      <c r="DJ589" t="s">
        <v>3</v>
      </c>
      <c r="DK589" t="s">
        <v>3</v>
      </c>
      <c r="DL589" t="s">
        <v>3</v>
      </c>
      <c r="DM589" t="s">
        <v>3</v>
      </c>
      <c r="DN589">
        <v>0</v>
      </c>
      <c r="DO589">
        <v>0</v>
      </c>
      <c r="DP589">
        <v>1</v>
      </c>
      <c r="DQ589">
        <v>1</v>
      </c>
      <c r="DU589">
        <v>1003</v>
      </c>
      <c r="DV589" t="s">
        <v>151</v>
      </c>
      <c r="DW589" t="s">
        <v>151</v>
      </c>
      <c r="DX589">
        <v>100</v>
      </c>
      <c r="DZ589" t="s">
        <v>3</v>
      </c>
      <c r="EA589" t="s">
        <v>3</v>
      </c>
      <c r="EB589" t="s">
        <v>3</v>
      </c>
      <c r="EC589" t="s">
        <v>3</v>
      </c>
      <c r="EE589">
        <v>45799469</v>
      </c>
      <c r="EF589">
        <v>3</v>
      </c>
      <c r="EG589" t="s">
        <v>25</v>
      </c>
      <c r="EH589">
        <v>0</v>
      </c>
      <c r="EI589" t="s">
        <v>3</v>
      </c>
      <c r="EJ589">
        <v>2</v>
      </c>
      <c r="EK589">
        <v>111003</v>
      </c>
      <c r="EL589" t="s">
        <v>129</v>
      </c>
      <c r="EM589" t="s">
        <v>130</v>
      </c>
      <c r="EO589" t="s">
        <v>3</v>
      </c>
      <c r="EQ589">
        <v>131072</v>
      </c>
      <c r="ER589">
        <v>0</v>
      </c>
      <c r="ES589">
        <v>0</v>
      </c>
      <c r="ET589">
        <v>0</v>
      </c>
      <c r="EU589">
        <v>0</v>
      </c>
      <c r="EV589">
        <v>0</v>
      </c>
      <c r="EW589">
        <v>9.27</v>
      </c>
      <c r="EX589">
        <v>0</v>
      </c>
      <c r="EY589">
        <v>0</v>
      </c>
      <c r="FQ589">
        <v>0</v>
      </c>
      <c r="FR589">
        <v>0</v>
      </c>
      <c r="FS589">
        <v>0</v>
      </c>
      <c r="FX589">
        <v>90</v>
      </c>
      <c r="FY589">
        <v>46</v>
      </c>
      <c r="GA589" t="s">
        <v>3</v>
      </c>
      <c r="GD589">
        <v>1</v>
      </c>
      <c r="GF589">
        <v>953431532</v>
      </c>
      <c r="GG589">
        <v>2</v>
      </c>
      <c r="GH589">
        <v>1</v>
      </c>
      <c r="GI589">
        <v>-2</v>
      </c>
      <c r="GJ589">
        <v>0</v>
      </c>
      <c r="GK589">
        <v>0</v>
      </c>
      <c r="GL589">
        <f t="shared" si="477"/>
        <v>0</v>
      </c>
      <c r="GM589">
        <f t="shared" si="478"/>
        <v>1196.51</v>
      </c>
      <c r="GN589">
        <f t="shared" si="479"/>
        <v>0</v>
      </c>
      <c r="GO589">
        <f t="shared" si="480"/>
        <v>1196.51</v>
      </c>
      <c r="GP589">
        <f t="shared" si="481"/>
        <v>0</v>
      </c>
      <c r="GR589">
        <v>0</v>
      </c>
      <c r="GS589">
        <v>0</v>
      </c>
      <c r="GT589">
        <v>0</v>
      </c>
      <c r="GU589" t="s">
        <v>3</v>
      </c>
      <c r="GV589">
        <f t="shared" si="482"/>
        <v>0</v>
      </c>
      <c r="GW589">
        <v>1</v>
      </c>
      <c r="GX589">
        <f t="shared" si="483"/>
        <v>0</v>
      </c>
      <c r="HA589">
        <v>0</v>
      </c>
      <c r="HB589">
        <v>0</v>
      </c>
      <c r="HC589">
        <f t="shared" si="484"/>
        <v>0</v>
      </c>
      <c r="HE589" t="s">
        <v>3</v>
      </c>
      <c r="HF589" t="s">
        <v>3</v>
      </c>
      <c r="HM589" t="s">
        <v>3</v>
      </c>
      <c r="HN589" t="s">
        <v>132</v>
      </c>
      <c r="HO589" t="s">
        <v>133</v>
      </c>
      <c r="HP589" t="s">
        <v>129</v>
      </c>
      <c r="HQ589" t="s">
        <v>129</v>
      </c>
      <c r="HS589">
        <v>0</v>
      </c>
      <c r="IK589">
        <v>0</v>
      </c>
    </row>
    <row r="590" spans="1:245" x14ac:dyDescent="0.2">
      <c r="A590">
        <v>17</v>
      </c>
      <c r="B590">
        <v>1</v>
      </c>
      <c r="E590" t="s">
        <v>834</v>
      </c>
      <c r="F590" t="s">
        <v>367</v>
      </c>
      <c r="G590" t="s">
        <v>779</v>
      </c>
      <c r="H590" t="s">
        <v>156</v>
      </c>
      <c r="I590">
        <f>ROUND(3.06,7)</f>
        <v>3.06</v>
      </c>
      <c r="J590">
        <v>0</v>
      </c>
      <c r="K590">
        <f>ROUND(3.06,7)</f>
        <v>3.06</v>
      </c>
      <c r="O590">
        <f t="shared" si="464"/>
        <v>325.13</v>
      </c>
      <c r="P590">
        <f>ROUND(CQ590*I590,2)</f>
        <v>325.13</v>
      </c>
      <c r="Q590">
        <f>ROUND(CR590*I590,2)</f>
        <v>0</v>
      </c>
      <c r="R590">
        <f>ROUND(CS590*I590,2)</f>
        <v>0</v>
      </c>
      <c r="S590">
        <f>ROUND(CT590*I590,2)</f>
        <v>0</v>
      </c>
      <c r="T590">
        <f t="shared" si="465"/>
        <v>0</v>
      </c>
      <c r="U590">
        <f>ROUND(CV590*I590,7)</f>
        <v>0</v>
      </c>
      <c r="V590">
        <f>ROUND(CW590*I590,7)</f>
        <v>0</v>
      </c>
      <c r="W590">
        <f t="shared" si="466"/>
        <v>0</v>
      </c>
      <c r="X590">
        <f t="shared" si="467"/>
        <v>0</v>
      </c>
      <c r="Y590">
        <f t="shared" si="468"/>
        <v>0</v>
      </c>
      <c r="AA590">
        <v>48216218</v>
      </c>
      <c r="AB590">
        <f t="shared" si="469"/>
        <v>106.25</v>
      </c>
      <c r="AC590">
        <f>ROUND((ES590),6)</f>
        <v>106.25</v>
      </c>
      <c r="AD590">
        <f>ROUND((((ET590)-(EU590))+AE590),6)</f>
        <v>0</v>
      </c>
      <c r="AE590">
        <f>ROUND((EU590),6)</f>
        <v>0</v>
      </c>
      <c r="AF590">
        <f>ROUND((EV590),6)</f>
        <v>0</v>
      </c>
      <c r="AG590">
        <f t="shared" si="470"/>
        <v>0</v>
      </c>
      <c r="AH590">
        <f>(EW590)</f>
        <v>0</v>
      </c>
      <c r="AI590">
        <f>(EX590)</f>
        <v>0</v>
      </c>
      <c r="AJ590">
        <f t="shared" si="471"/>
        <v>0</v>
      </c>
      <c r="AK590">
        <v>106.25</v>
      </c>
      <c r="AL590">
        <v>106.25</v>
      </c>
      <c r="AM590">
        <v>0</v>
      </c>
      <c r="AN590">
        <v>0</v>
      </c>
      <c r="AO590">
        <v>0</v>
      </c>
      <c r="AP590">
        <v>0</v>
      </c>
      <c r="AQ590">
        <v>0</v>
      </c>
      <c r="AR590">
        <v>0</v>
      </c>
      <c r="AS590">
        <v>0</v>
      </c>
      <c r="AT590">
        <v>0</v>
      </c>
      <c r="AU590">
        <v>0</v>
      </c>
      <c r="AV590">
        <v>1</v>
      </c>
      <c r="AW590">
        <v>1</v>
      </c>
      <c r="AZ590">
        <v>1</v>
      </c>
      <c r="BA590">
        <v>1</v>
      </c>
      <c r="BB590">
        <v>1</v>
      </c>
      <c r="BC590">
        <v>1</v>
      </c>
      <c r="BD590" t="s">
        <v>3</v>
      </c>
      <c r="BE590" t="s">
        <v>3</v>
      </c>
      <c r="BF590" t="s">
        <v>3</v>
      </c>
      <c r="BG590" t="s">
        <v>3</v>
      </c>
      <c r="BH590">
        <v>3</v>
      </c>
      <c r="BI590">
        <v>2</v>
      </c>
      <c r="BJ590" t="s">
        <v>780</v>
      </c>
      <c r="BM590">
        <v>1100</v>
      </c>
      <c r="BN590">
        <v>0</v>
      </c>
      <c r="BO590" t="s">
        <v>3</v>
      </c>
      <c r="BP590">
        <v>0</v>
      </c>
      <c r="BQ590">
        <v>8</v>
      </c>
      <c r="BR590">
        <v>0</v>
      </c>
      <c r="BS590">
        <v>1</v>
      </c>
      <c r="BT590">
        <v>1</v>
      </c>
      <c r="BU590">
        <v>1</v>
      </c>
      <c r="BV590">
        <v>1</v>
      </c>
      <c r="BW590">
        <v>1</v>
      </c>
      <c r="BX590">
        <v>1</v>
      </c>
      <c r="BY590" t="s">
        <v>3</v>
      </c>
      <c r="BZ590">
        <v>0</v>
      </c>
      <c r="CA590">
        <v>0</v>
      </c>
      <c r="CB590" t="s">
        <v>3</v>
      </c>
      <c r="CE590">
        <v>0</v>
      </c>
      <c r="CF590">
        <v>0</v>
      </c>
      <c r="CG590">
        <v>0</v>
      </c>
      <c r="CM590">
        <v>0</v>
      </c>
      <c r="CN590" t="s">
        <v>3</v>
      </c>
      <c r="CO590">
        <v>0</v>
      </c>
      <c r="CP590">
        <f t="shared" si="472"/>
        <v>325.13</v>
      </c>
      <c r="CQ590">
        <f>ROUND(AL590*BC590,2)</f>
        <v>106.25</v>
      </c>
      <c r="CR590">
        <f>ROUND(AM590*BB590,2)</f>
        <v>0</v>
      </c>
      <c r="CS590">
        <f>ROUND(AN590*BS590,2)</f>
        <v>0</v>
      </c>
      <c r="CT590">
        <f>ROUND(AO590*BA590,2)</f>
        <v>0</v>
      </c>
      <c r="CU590">
        <f t="shared" si="473"/>
        <v>0</v>
      </c>
      <c r="CV590">
        <f>AH590</f>
        <v>0</v>
      </c>
      <c r="CW590">
        <f>AI590</f>
        <v>0</v>
      </c>
      <c r="CX590">
        <f t="shared" si="474"/>
        <v>0</v>
      </c>
      <c r="CY590">
        <f t="shared" si="475"/>
        <v>0</v>
      </c>
      <c r="CZ590">
        <f t="shared" si="476"/>
        <v>0</v>
      </c>
      <c r="DC590" t="s">
        <v>3</v>
      </c>
      <c r="DD590" t="s">
        <v>3</v>
      </c>
      <c r="DE590" t="s">
        <v>3</v>
      </c>
      <c r="DF590" t="s">
        <v>3</v>
      </c>
      <c r="DG590" t="s">
        <v>3</v>
      </c>
      <c r="DH590" t="s">
        <v>3</v>
      </c>
      <c r="DI590" t="s">
        <v>3</v>
      </c>
      <c r="DJ590" t="s">
        <v>3</v>
      </c>
      <c r="DK590" t="s">
        <v>3</v>
      </c>
      <c r="DL590" t="s">
        <v>3</v>
      </c>
      <c r="DM590" t="s">
        <v>3</v>
      </c>
      <c r="DN590">
        <v>0</v>
      </c>
      <c r="DO590">
        <v>0</v>
      </c>
      <c r="DP590">
        <v>1</v>
      </c>
      <c r="DQ590">
        <v>1</v>
      </c>
      <c r="DU590">
        <v>1003</v>
      </c>
      <c r="DV590" t="s">
        <v>156</v>
      </c>
      <c r="DW590" t="s">
        <v>156</v>
      </c>
      <c r="DX590">
        <v>1</v>
      </c>
      <c r="DZ590" t="s">
        <v>3</v>
      </c>
      <c r="EA590" t="s">
        <v>3</v>
      </c>
      <c r="EB590" t="s">
        <v>3</v>
      </c>
      <c r="EC590" t="s">
        <v>3</v>
      </c>
      <c r="EE590">
        <v>45799882</v>
      </c>
      <c r="EF590">
        <v>8</v>
      </c>
      <c r="EG590" t="s">
        <v>105</v>
      </c>
      <c r="EH590">
        <v>0</v>
      </c>
      <c r="EI590" t="s">
        <v>3</v>
      </c>
      <c r="EJ590">
        <v>1</v>
      </c>
      <c r="EK590">
        <v>1100</v>
      </c>
      <c r="EL590" t="s">
        <v>106</v>
      </c>
      <c r="EM590" t="s">
        <v>107</v>
      </c>
      <c r="EO590" t="s">
        <v>3</v>
      </c>
      <c r="EQ590">
        <v>131072</v>
      </c>
      <c r="ER590">
        <v>0</v>
      </c>
      <c r="ES590">
        <v>106.25</v>
      </c>
      <c r="ET590">
        <v>0</v>
      </c>
      <c r="EU590">
        <v>0</v>
      </c>
      <c r="EV590">
        <v>0</v>
      </c>
      <c r="EW590">
        <v>0</v>
      </c>
      <c r="EX590">
        <v>0</v>
      </c>
      <c r="EY590">
        <v>0</v>
      </c>
      <c r="FQ590">
        <v>0</v>
      </c>
      <c r="FR590">
        <v>0</v>
      </c>
      <c r="FS590">
        <v>0</v>
      </c>
      <c r="FX590">
        <v>0</v>
      </c>
      <c r="FY590">
        <v>0</v>
      </c>
      <c r="GA590" t="s">
        <v>3</v>
      </c>
      <c r="GD590">
        <v>1</v>
      </c>
      <c r="GF590">
        <v>-1716831232</v>
      </c>
      <c r="GG590">
        <v>2</v>
      </c>
      <c r="GH590">
        <v>0</v>
      </c>
      <c r="GI590">
        <v>-2</v>
      </c>
      <c r="GJ590">
        <v>0</v>
      </c>
      <c r="GK590">
        <v>0</v>
      </c>
      <c r="GL590">
        <f t="shared" si="477"/>
        <v>0</v>
      </c>
      <c r="GM590">
        <f t="shared" si="478"/>
        <v>325.13</v>
      </c>
      <c r="GN590">
        <f t="shared" si="479"/>
        <v>0</v>
      </c>
      <c r="GO590">
        <f t="shared" si="480"/>
        <v>325.13</v>
      </c>
      <c r="GP590">
        <f t="shared" si="481"/>
        <v>0</v>
      </c>
      <c r="GR590">
        <v>0</v>
      </c>
      <c r="GS590">
        <v>0</v>
      </c>
      <c r="GT590">
        <v>0</v>
      </c>
      <c r="GU590" t="s">
        <v>3</v>
      </c>
      <c r="GV590">
        <f t="shared" si="482"/>
        <v>0</v>
      </c>
      <c r="GW590">
        <v>1</v>
      </c>
      <c r="GX590">
        <f t="shared" si="483"/>
        <v>0</v>
      </c>
      <c r="HA590">
        <v>0</v>
      </c>
      <c r="HB590">
        <v>0</v>
      </c>
      <c r="HC590">
        <f t="shared" si="484"/>
        <v>0</v>
      </c>
      <c r="HE590" t="s">
        <v>3</v>
      </c>
      <c r="HF590" t="s">
        <v>3</v>
      </c>
      <c r="HM590" t="s">
        <v>3</v>
      </c>
      <c r="HN590" t="s">
        <v>3</v>
      </c>
      <c r="HO590" t="s">
        <v>3</v>
      </c>
      <c r="HP590" t="s">
        <v>3</v>
      </c>
      <c r="HQ590" t="s">
        <v>3</v>
      </c>
      <c r="HS590">
        <v>0</v>
      </c>
      <c r="IK590">
        <v>0</v>
      </c>
    </row>
    <row r="591" spans="1:245" x14ac:dyDescent="0.2">
      <c r="A591">
        <v>17</v>
      </c>
      <c r="B591">
        <v>1</v>
      </c>
      <c r="E591" t="s">
        <v>835</v>
      </c>
      <c r="F591" t="s">
        <v>367</v>
      </c>
      <c r="G591" t="s">
        <v>782</v>
      </c>
      <c r="H591" t="s">
        <v>156</v>
      </c>
      <c r="I591">
        <f>ROUND(3.06,7)</f>
        <v>3.06</v>
      </c>
      <c r="J591">
        <v>0</v>
      </c>
      <c r="K591">
        <f>ROUND(3.06,7)</f>
        <v>3.06</v>
      </c>
      <c r="O591">
        <f t="shared" si="464"/>
        <v>742.69</v>
      </c>
      <c r="P591">
        <f>ROUND(CQ591*I591,2)</f>
        <v>742.69</v>
      </c>
      <c r="Q591">
        <f>ROUND(CR591*I591,2)</f>
        <v>0</v>
      </c>
      <c r="R591">
        <f>ROUND(CS591*I591,2)</f>
        <v>0</v>
      </c>
      <c r="S591">
        <f>ROUND(CT591*I591,2)</f>
        <v>0</v>
      </c>
      <c r="T591">
        <f t="shared" si="465"/>
        <v>0</v>
      </c>
      <c r="U591">
        <f>ROUND(CV591*I591,7)</f>
        <v>0</v>
      </c>
      <c r="V591">
        <f>ROUND(CW591*I591,7)</f>
        <v>0</v>
      </c>
      <c r="W591">
        <f t="shared" si="466"/>
        <v>0</v>
      </c>
      <c r="X591">
        <f t="shared" si="467"/>
        <v>0</v>
      </c>
      <c r="Y591">
        <f t="shared" si="468"/>
        <v>0</v>
      </c>
      <c r="AA591">
        <v>48216218</v>
      </c>
      <c r="AB591">
        <f t="shared" si="469"/>
        <v>242.71</v>
      </c>
      <c r="AC591">
        <f>ROUND((ES591),6)</f>
        <v>242.71</v>
      </c>
      <c r="AD591">
        <f>ROUND((((ET591)-(EU591))+AE591),6)</f>
        <v>0</v>
      </c>
      <c r="AE591">
        <f>ROUND((EU591),6)</f>
        <v>0</v>
      </c>
      <c r="AF591">
        <f>ROUND((EV591),6)</f>
        <v>0</v>
      </c>
      <c r="AG591">
        <f t="shared" si="470"/>
        <v>0</v>
      </c>
      <c r="AH591">
        <f>(EW591)</f>
        <v>0</v>
      </c>
      <c r="AI591">
        <f>(EX591)</f>
        <v>0</v>
      </c>
      <c r="AJ591">
        <f t="shared" si="471"/>
        <v>0</v>
      </c>
      <c r="AK591">
        <v>242.71</v>
      </c>
      <c r="AL591">
        <v>242.71</v>
      </c>
      <c r="AM591">
        <v>0</v>
      </c>
      <c r="AN591">
        <v>0</v>
      </c>
      <c r="AO591">
        <v>0</v>
      </c>
      <c r="AP591">
        <v>0</v>
      </c>
      <c r="AQ591">
        <v>0</v>
      </c>
      <c r="AR591">
        <v>0</v>
      </c>
      <c r="AS591">
        <v>0</v>
      </c>
      <c r="AT591">
        <v>0</v>
      </c>
      <c r="AU591">
        <v>0</v>
      </c>
      <c r="AV591">
        <v>1</v>
      </c>
      <c r="AW591">
        <v>1</v>
      </c>
      <c r="AZ591">
        <v>1</v>
      </c>
      <c r="BA591">
        <v>1</v>
      </c>
      <c r="BB591">
        <v>1</v>
      </c>
      <c r="BC591">
        <v>1</v>
      </c>
      <c r="BD591" t="s">
        <v>3</v>
      </c>
      <c r="BE591" t="s">
        <v>3</v>
      </c>
      <c r="BF591" t="s">
        <v>3</v>
      </c>
      <c r="BG591" t="s">
        <v>3</v>
      </c>
      <c r="BH591">
        <v>3</v>
      </c>
      <c r="BI591">
        <v>2</v>
      </c>
      <c r="BJ591" t="s">
        <v>783</v>
      </c>
      <c r="BM591">
        <v>1100</v>
      </c>
      <c r="BN591">
        <v>0</v>
      </c>
      <c r="BO591" t="s">
        <v>3</v>
      </c>
      <c r="BP591">
        <v>0</v>
      </c>
      <c r="BQ591">
        <v>8</v>
      </c>
      <c r="BR591">
        <v>0</v>
      </c>
      <c r="BS591">
        <v>1</v>
      </c>
      <c r="BT591">
        <v>1</v>
      </c>
      <c r="BU591">
        <v>1</v>
      </c>
      <c r="BV591">
        <v>1</v>
      </c>
      <c r="BW591">
        <v>1</v>
      </c>
      <c r="BX591">
        <v>1</v>
      </c>
      <c r="BY591" t="s">
        <v>3</v>
      </c>
      <c r="BZ591">
        <v>0</v>
      </c>
      <c r="CA591">
        <v>0</v>
      </c>
      <c r="CB591" t="s">
        <v>3</v>
      </c>
      <c r="CE591">
        <v>0</v>
      </c>
      <c r="CF591">
        <v>0</v>
      </c>
      <c r="CG591">
        <v>0</v>
      </c>
      <c r="CM591">
        <v>0</v>
      </c>
      <c r="CN591" t="s">
        <v>3</v>
      </c>
      <c r="CO591">
        <v>0</v>
      </c>
      <c r="CP591">
        <f t="shared" si="472"/>
        <v>742.69</v>
      </c>
      <c r="CQ591">
        <f>ROUND(AL591*BC591,2)</f>
        <v>242.71</v>
      </c>
      <c r="CR591">
        <f>ROUND(AM591*BB591,2)</f>
        <v>0</v>
      </c>
      <c r="CS591">
        <f>ROUND(AN591*BS591,2)</f>
        <v>0</v>
      </c>
      <c r="CT591">
        <f>ROUND(AO591*BA591,2)</f>
        <v>0</v>
      </c>
      <c r="CU591">
        <f t="shared" si="473"/>
        <v>0</v>
      </c>
      <c r="CV591">
        <f>AH591</f>
        <v>0</v>
      </c>
      <c r="CW591">
        <f>AI591</f>
        <v>0</v>
      </c>
      <c r="CX591">
        <f t="shared" si="474"/>
        <v>0</v>
      </c>
      <c r="CY591">
        <f t="shared" si="475"/>
        <v>0</v>
      </c>
      <c r="CZ591">
        <f t="shared" si="476"/>
        <v>0</v>
      </c>
      <c r="DC591" t="s">
        <v>3</v>
      </c>
      <c r="DD591" t="s">
        <v>3</v>
      </c>
      <c r="DE591" t="s">
        <v>3</v>
      </c>
      <c r="DF591" t="s">
        <v>3</v>
      </c>
      <c r="DG591" t="s">
        <v>3</v>
      </c>
      <c r="DH591" t="s">
        <v>3</v>
      </c>
      <c r="DI591" t="s">
        <v>3</v>
      </c>
      <c r="DJ591" t="s">
        <v>3</v>
      </c>
      <c r="DK591" t="s">
        <v>3</v>
      </c>
      <c r="DL591" t="s">
        <v>3</v>
      </c>
      <c r="DM591" t="s">
        <v>3</v>
      </c>
      <c r="DN591">
        <v>0</v>
      </c>
      <c r="DO591">
        <v>0</v>
      </c>
      <c r="DP591">
        <v>1</v>
      </c>
      <c r="DQ591">
        <v>1</v>
      </c>
      <c r="DU591">
        <v>1003</v>
      </c>
      <c r="DV591" t="s">
        <v>156</v>
      </c>
      <c r="DW591" t="s">
        <v>156</v>
      </c>
      <c r="DX591">
        <v>1</v>
      </c>
      <c r="DZ591" t="s">
        <v>3</v>
      </c>
      <c r="EA591" t="s">
        <v>3</v>
      </c>
      <c r="EB591" t="s">
        <v>3</v>
      </c>
      <c r="EC591" t="s">
        <v>3</v>
      </c>
      <c r="EE591">
        <v>45799882</v>
      </c>
      <c r="EF591">
        <v>8</v>
      </c>
      <c r="EG591" t="s">
        <v>105</v>
      </c>
      <c r="EH591">
        <v>0</v>
      </c>
      <c r="EI591" t="s">
        <v>3</v>
      </c>
      <c r="EJ591">
        <v>1</v>
      </c>
      <c r="EK591">
        <v>1100</v>
      </c>
      <c r="EL591" t="s">
        <v>106</v>
      </c>
      <c r="EM591" t="s">
        <v>107</v>
      </c>
      <c r="EO591" t="s">
        <v>3</v>
      </c>
      <c r="EQ591">
        <v>131072</v>
      </c>
      <c r="ER591">
        <v>0</v>
      </c>
      <c r="ES591">
        <v>242.71</v>
      </c>
      <c r="ET591">
        <v>0</v>
      </c>
      <c r="EU591">
        <v>0</v>
      </c>
      <c r="EV591">
        <v>0</v>
      </c>
      <c r="EW591">
        <v>0</v>
      </c>
      <c r="EX591">
        <v>0</v>
      </c>
      <c r="EY591">
        <v>0</v>
      </c>
      <c r="FQ591">
        <v>0</v>
      </c>
      <c r="FR591">
        <v>0</v>
      </c>
      <c r="FS591">
        <v>0</v>
      </c>
      <c r="FX591">
        <v>0</v>
      </c>
      <c r="FY591">
        <v>0</v>
      </c>
      <c r="GA591" t="s">
        <v>3</v>
      </c>
      <c r="GD591">
        <v>1</v>
      </c>
      <c r="GF591">
        <v>1244392263</v>
      </c>
      <c r="GG591">
        <v>2</v>
      </c>
      <c r="GH591">
        <v>0</v>
      </c>
      <c r="GI591">
        <v>-2</v>
      </c>
      <c r="GJ591">
        <v>0</v>
      </c>
      <c r="GK591">
        <v>0</v>
      </c>
      <c r="GL591">
        <f t="shared" si="477"/>
        <v>0</v>
      </c>
      <c r="GM591">
        <f t="shared" si="478"/>
        <v>742.69</v>
      </c>
      <c r="GN591">
        <f t="shared" si="479"/>
        <v>0</v>
      </c>
      <c r="GO591">
        <f t="shared" si="480"/>
        <v>742.69</v>
      </c>
      <c r="GP591">
        <f t="shared" si="481"/>
        <v>0</v>
      </c>
      <c r="GR591">
        <v>0</v>
      </c>
      <c r="GS591">
        <v>0</v>
      </c>
      <c r="GT591">
        <v>0</v>
      </c>
      <c r="GU591" t="s">
        <v>3</v>
      </c>
      <c r="GV591">
        <f t="shared" si="482"/>
        <v>0</v>
      </c>
      <c r="GW591">
        <v>1</v>
      </c>
      <c r="GX591">
        <f t="shared" si="483"/>
        <v>0</v>
      </c>
      <c r="HA591">
        <v>0</v>
      </c>
      <c r="HB591">
        <v>0</v>
      </c>
      <c r="HC591">
        <f t="shared" si="484"/>
        <v>0</v>
      </c>
      <c r="HE591" t="s">
        <v>3</v>
      </c>
      <c r="HF591" t="s">
        <v>3</v>
      </c>
      <c r="HM591" t="s">
        <v>3</v>
      </c>
      <c r="HN591" t="s">
        <v>3</v>
      </c>
      <c r="HO591" t="s">
        <v>3</v>
      </c>
      <c r="HP591" t="s">
        <v>3</v>
      </c>
      <c r="HQ591" t="s">
        <v>3</v>
      </c>
      <c r="HS591">
        <v>0</v>
      </c>
      <c r="IK591">
        <v>0</v>
      </c>
    </row>
    <row r="592" spans="1:245" x14ac:dyDescent="0.2">
      <c r="A592">
        <v>17</v>
      </c>
      <c r="B592">
        <v>1</v>
      </c>
      <c r="C592">
        <f>ROW(SmtRes!A959)</f>
        <v>959</v>
      </c>
      <c r="D592">
        <f>ROW(EtalonRes!A959)</f>
        <v>959</v>
      </c>
      <c r="E592" t="s">
        <v>3</v>
      </c>
      <c r="F592" t="s">
        <v>202</v>
      </c>
      <c r="G592" t="s">
        <v>203</v>
      </c>
      <c r="H592" t="s">
        <v>23</v>
      </c>
      <c r="I592">
        <f>ROUND(56,7)</f>
        <v>56</v>
      </c>
      <c r="J592">
        <v>0</v>
      </c>
      <c r="K592">
        <f>ROUND(56,7)</f>
        <v>56</v>
      </c>
      <c r="O592">
        <f t="shared" si="464"/>
        <v>48981.88</v>
      </c>
      <c r="P592">
        <f>SUMIF(SmtRes!AQ951:'SmtRes'!AQ959,"=1",SmtRes!DF951:'SmtRes'!DF959)</f>
        <v>7380.8899999999994</v>
      </c>
      <c r="Q592">
        <f>SUMIF(SmtRes!AQ951:'SmtRes'!AQ959,"=1",SmtRes!DG951:'SmtRes'!DG959)</f>
        <v>1154.47</v>
      </c>
      <c r="R592">
        <f>SUMIF(SmtRes!AQ951:'SmtRes'!AQ959,"=1",SmtRes!DH951:'SmtRes'!DH959)</f>
        <v>1027.02</v>
      </c>
      <c r="S592">
        <f>SUMIF(SmtRes!AQ951:'SmtRes'!AQ959,"=1",SmtRes!DI951:'SmtRes'!DI959)</f>
        <v>39419.5</v>
      </c>
      <c r="T592">
        <f t="shared" si="465"/>
        <v>0</v>
      </c>
      <c r="U592">
        <f>SUMIF(SmtRes!AQ951:'SmtRes'!AQ959,"=1",SmtRes!CV951:'SmtRes'!CV959)</f>
        <v>51.52</v>
      </c>
      <c r="V592">
        <f>SUMIF(SmtRes!AQ951:'SmtRes'!AQ959,"=1",SmtRes!CW951:'SmtRes'!CW959)</f>
        <v>1.1200000000000001</v>
      </c>
      <c r="W592">
        <f t="shared" si="466"/>
        <v>0</v>
      </c>
      <c r="X592">
        <f t="shared" si="467"/>
        <v>39233.120000000003</v>
      </c>
      <c r="Y592">
        <f t="shared" si="468"/>
        <v>20627.73</v>
      </c>
      <c r="AA592">
        <v>-1</v>
      </c>
      <c r="AB592">
        <f t="shared" si="469"/>
        <v>839.70277999999996</v>
      </c>
      <c r="AC592">
        <f>ROUND((SUM(SmtRes!BQ951:'SmtRes'!BQ959)),6)</f>
        <v>115.16768</v>
      </c>
      <c r="AD592">
        <f>ROUND((((SUM(SmtRes!BR951:'SmtRes'!BR959))-(SUM(SmtRes!BS951:'SmtRes'!BS959)))+AE592),6)</f>
        <v>20.615500000000001</v>
      </c>
      <c r="AE592">
        <f>ROUND((SUM(SmtRes!BS951:'SmtRes'!BS959)),6)</f>
        <v>18.3398</v>
      </c>
      <c r="AF592">
        <f>ROUND((SUM(SmtRes!BT951:'SmtRes'!BT959)),6)</f>
        <v>703.91959999999995</v>
      </c>
      <c r="AG592">
        <f t="shared" si="470"/>
        <v>0</v>
      </c>
      <c r="AH592">
        <f>(SUM(SmtRes!BU951:'SmtRes'!BU959))</f>
        <v>0.92</v>
      </c>
      <c r="AI592">
        <f>(SUM(SmtRes!BV951:'SmtRes'!BV959))</f>
        <v>0.02</v>
      </c>
      <c r="AJ592">
        <f t="shared" si="471"/>
        <v>0</v>
      </c>
      <c r="AK592">
        <v>858.04258000000004</v>
      </c>
      <c r="AL592">
        <v>115.16767999999999</v>
      </c>
      <c r="AM592">
        <v>20.615500000000001</v>
      </c>
      <c r="AN592">
        <v>18.3398</v>
      </c>
      <c r="AO592">
        <v>703.91960000000006</v>
      </c>
      <c r="AP592">
        <v>0</v>
      </c>
      <c r="AQ592">
        <v>0.92</v>
      </c>
      <c r="AR592">
        <v>0.02</v>
      </c>
      <c r="AS592">
        <v>0</v>
      </c>
      <c r="AT592">
        <v>97</v>
      </c>
      <c r="AU592">
        <v>51</v>
      </c>
      <c r="AV592">
        <v>1</v>
      </c>
      <c r="AW592">
        <v>1</v>
      </c>
      <c r="AZ592">
        <v>1</v>
      </c>
      <c r="BA592">
        <v>1</v>
      </c>
      <c r="BB592">
        <v>1</v>
      </c>
      <c r="BC592">
        <v>1</v>
      </c>
      <c r="BD592" t="s">
        <v>3</v>
      </c>
      <c r="BE592" t="s">
        <v>3</v>
      </c>
      <c r="BF592" t="s">
        <v>3</v>
      </c>
      <c r="BG592" t="s">
        <v>3</v>
      </c>
      <c r="BH592">
        <v>0</v>
      </c>
      <c r="BI592">
        <v>2</v>
      </c>
      <c r="BJ592" t="s">
        <v>204</v>
      </c>
      <c r="BM592">
        <v>108001</v>
      </c>
      <c r="BN592">
        <v>0</v>
      </c>
      <c r="BO592" t="s">
        <v>3</v>
      </c>
      <c r="BP592">
        <v>0</v>
      </c>
      <c r="BQ592">
        <v>3</v>
      </c>
      <c r="BR592">
        <v>0</v>
      </c>
      <c r="BS592">
        <v>1</v>
      </c>
      <c r="BT592">
        <v>1</v>
      </c>
      <c r="BU592">
        <v>1</v>
      </c>
      <c r="BV592">
        <v>1</v>
      </c>
      <c r="BW592">
        <v>1</v>
      </c>
      <c r="BX592">
        <v>1</v>
      </c>
      <c r="BY592" t="s">
        <v>3</v>
      </c>
      <c r="BZ592">
        <v>97</v>
      </c>
      <c r="CA592">
        <v>51</v>
      </c>
      <c r="CB592" t="s">
        <v>3</v>
      </c>
      <c r="CE592">
        <v>0</v>
      </c>
      <c r="CF592">
        <v>0</v>
      </c>
      <c r="CG592">
        <v>0</v>
      </c>
      <c r="CM592">
        <v>0</v>
      </c>
      <c r="CN592" t="s">
        <v>3</v>
      </c>
      <c r="CO592">
        <v>0</v>
      </c>
      <c r="CP592">
        <f t="shared" si="472"/>
        <v>48981.88</v>
      </c>
      <c r="CQ592">
        <f>SUMIF(SmtRes!AQ951:'SmtRes'!AQ959,"=1",SmtRes!AA951:'SmtRes'!AA959)</f>
        <v>272320.88</v>
      </c>
      <c r="CR592">
        <f>SUMIF(SmtRes!AQ951:'SmtRes'!AQ959,"=1",SmtRes!AB951:'SmtRes'!AB959)</f>
        <v>2061.5500000000002</v>
      </c>
      <c r="CS592">
        <f>SUMIF(SmtRes!AQ951:'SmtRes'!AQ959,"=1",SmtRes!AC951:'SmtRes'!AC959)</f>
        <v>1833.98</v>
      </c>
      <c r="CT592">
        <f>SUMIF(SmtRes!AQ951:'SmtRes'!AQ959,"=1",SmtRes!AD951:'SmtRes'!AD959)</f>
        <v>765.13</v>
      </c>
      <c r="CU592">
        <f t="shared" si="473"/>
        <v>0</v>
      </c>
      <c r="CV592">
        <f>SUMIF(SmtRes!AQ951:'SmtRes'!AQ959,"=1",SmtRes!BU951:'SmtRes'!BU959)</f>
        <v>0.92</v>
      </c>
      <c r="CW592">
        <f>SUMIF(SmtRes!AQ951:'SmtRes'!AQ959,"=1",SmtRes!BV951:'SmtRes'!BV959)</f>
        <v>0.02</v>
      </c>
      <c r="CX592">
        <f t="shared" si="474"/>
        <v>0</v>
      </c>
      <c r="CY592">
        <f t="shared" si="475"/>
        <v>39233.124399999993</v>
      </c>
      <c r="CZ592">
        <f t="shared" si="476"/>
        <v>20627.725199999997</v>
      </c>
      <c r="DC592" t="s">
        <v>3</v>
      </c>
      <c r="DD592" t="s">
        <v>3</v>
      </c>
      <c r="DE592" t="s">
        <v>3</v>
      </c>
      <c r="DF592" t="s">
        <v>3</v>
      </c>
      <c r="DG592" t="s">
        <v>3</v>
      </c>
      <c r="DH592" t="s">
        <v>3</v>
      </c>
      <c r="DI592" t="s">
        <v>3</v>
      </c>
      <c r="DJ592" t="s">
        <v>3</v>
      </c>
      <c r="DK592" t="s">
        <v>3</v>
      </c>
      <c r="DL592" t="s">
        <v>3</v>
      </c>
      <c r="DM592" t="s">
        <v>3</v>
      </c>
      <c r="DN592">
        <v>0</v>
      </c>
      <c r="DO592">
        <v>0</v>
      </c>
      <c r="DP592">
        <v>1</v>
      </c>
      <c r="DQ592">
        <v>1</v>
      </c>
      <c r="DU592">
        <v>1013</v>
      </c>
      <c r="DV592" t="s">
        <v>23</v>
      </c>
      <c r="DW592" t="s">
        <v>23</v>
      </c>
      <c r="DX592">
        <v>1</v>
      </c>
      <c r="DZ592" t="s">
        <v>3</v>
      </c>
      <c r="EA592" t="s">
        <v>3</v>
      </c>
      <c r="EB592" t="s">
        <v>3</v>
      </c>
      <c r="EC592" t="s">
        <v>3</v>
      </c>
      <c r="EE592">
        <v>45799455</v>
      </c>
      <c r="EF592">
        <v>3</v>
      </c>
      <c r="EG592" t="s">
        <v>25</v>
      </c>
      <c r="EH592">
        <v>0</v>
      </c>
      <c r="EI592" t="s">
        <v>3</v>
      </c>
      <c r="EJ592">
        <v>2</v>
      </c>
      <c r="EK592">
        <v>108001</v>
      </c>
      <c r="EL592" t="s">
        <v>26</v>
      </c>
      <c r="EM592" t="s">
        <v>27</v>
      </c>
      <c r="EO592" t="s">
        <v>3</v>
      </c>
      <c r="EQ592">
        <v>132096</v>
      </c>
      <c r="ER592">
        <v>0</v>
      </c>
      <c r="ES592">
        <v>0</v>
      </c>
      <c r="ET592">
        <v>0</v>
      </c>
      <c r="EU592">
        <v>0</v>
      </c>
      <c r="EV592">
        <v>0</v>
      </c>
      <c r="EW592">
        <v>0.92</v>
      </c>
      <c r="EX592">
        <v>0.02</v>
      </c>
      <c r="EY592">
        <v>0</v>
      </c>
      <c r="FQ592">
        <v>0</v>
      </c>
      <c r="FR592">
        <v>0</v>
      </c>
      <c r="FS592">
        <v>0</v>
      </c>
      <c r="FX592">
        <v>97</v>
      </c>
      <c r="FY592">
        <v>51</v>
      </c>
      <c r="GA592" t="s">
        <v>3</v>
      </c>
      <c r="GD592">
        <v>1</v>
      </c>
      <c r="GF592">
        <v>-1221519705</v>
      </c>
      <c r="GG592">
        <v>2</v>
      </c>
      <c r="GH592">
        <v>1</v>
      </c>
      <c r="GI592">
        <v>-2</v>
      </c>
      <c r="GJ592">
        <v>0</v>
      </c>
      <c r="GK592">
        <v>0</v>
      </c>
      <c r="GL592">
        <f t="shared" si="477"/>
        <v>0</v>
      </c>
      <c r="GM592">
        <f t="shared" si="478"/>
        <v>108842.73</v>
      </c>
      <c r="GN592">
        <f t="shared" si="479"/>
        <v>0</v>
      </c>
      <c r="GO592">
        <f t="shared" si="480"/>
        <v>108842.73</v>
      </c>
      <c r="GP592">
        <f t="shared" si="481"/>
        <v>0</v>
      </c>
      <c r="GR592">
        <v>0</v>
      </c>
      <c r="GS592">
        <v>0</v>
      </c>
      <c r="GT592">
        <v>0</v>
      </c>
      <c r="GU592" t="s">
        <v>3</v>
      </c>
      <c r="GV592">
        <f t="shared" si="482"/>
        <v>0</v>
      </c>
      <c r="GW592">
        <v>1</v>
      </c>
      <c r="GX592">
        <f t="shared" si="483"/>
        <v>0</v>
      </c>
      <c r="HA592">
        <v>0</v>
      </c>
      <c r="HB592">
        <v>0</v>
      </c>
      <c r="HC592">
        <f t="shared" si="484"/>
        <v>0</v>
      </c>
      <c r="HE592" t="s">
        <v>3</v>
      </c>
      <c r="HF592" t="s">
        <v>3</v>
      </c>
      <c r="HM592" t="s">
        <v>3</v>
      </c>
      <c r="HN592" t="s">
        <v>29</v>
      </c>
      <c r="HO592" t="s">
        <v>30</v>
      </c>
      <c r="HP592" t="s">
        <v>26</v>
      </c>
      <c r="HQ592" t="s">
        <v>26</v>
      </c>
      <c r="HS592">
        <v>0</v>
      </c>
      <c r="IK592">
        <v>0</v>
      </c>
    </row>
    <row r="593" spans="1:245" x14ac:dyDescent="0.2">
      <c r="A593">
        <v>17</v>
      </c>
      <c r="B593">
        <v>1</v>
      </c>
      <c r="C593">
        <f>ROW(SmtRes!A961)</f>
        <v>961</v>
      </c>
      <c r="D593">
        <f>ROW(EtalonRes!A961)</f>
        <v>961</v>
      </c>
      <c r="E593" t="s">
        <v>3</v>
      </c>
      <c r="F593" t="s">
        <v>379</v>
      </c>
      <c r="G593" t="s">
        <v>380</v>
      </c>
      <c r="H593" t="s">
        <v>86</v>
      </c>
      <c r="I593">
        <f>ROUND(1.12,7)</f>
        <v>1.1200000000000001</v>
      </c>
      <c r="J593">
        <v>0</v>
      </c>
      <c r="K593">
        <f>ROUND(1.12,7)</f>
        <v>1.1200000000000001</v>
      </c>
      <c r="O593">
        <f t="shared" si="464"/>
        <v>8391.2099999999991</v>
      </c>
      <c r="P593">
        <f>SUMIF(SmtRes!AQ960:'SmtRes'!AQ961,"=1",SmtRes!DF960:'SmtRes'!DF961)</f>
        <v>164.53</v>
      </c>
      <c r="Q593">
        <f>SUMIF(SmtRes!AQ960:'SmtRes'!AQ961,"=1",SmtRes!DG960:'SmtRes'!DG961)</f>
        <v>0</v>
      </c>
      <c r="R593">
        <f>SUMIF(SmtRes!AQ960:'SmtRes'!AQ961,"=1",SmtRes!DH960:'SmtRes'!DH961)</f>
        <v>0</v>
      </c>
      <c r="S593">
        <f>SUMIF(SmtRes!AQ960:'SmtRes'!AQ961,"=1",SmtRes!DI960:'SmtRes'!DI961)</f>
        <v>8226.68</v>
      </c>
      <c r="T593">
        <f t="shared" si="465"/>
        <v>0</v>
      </c>
      <c r="U593">
        <f>SUMIF(SmtRes!AQ960:'SmtRes'!AQ961,"=1",SmtRes!CV960:'SmtRes'!CV961)</f>
        <v>10.752000000000001</v>
      </c>
      <c r="V593">
        <f>SUMIF(SmtRes!AQ960:'SmtRes'!AQ961,"=1",SmtRes!CW960:'SmtRes'!CW961)</f>
        <v>0</v>
      </c>
      <c r="W593">
        <f t="shared" si="466"/>
        <v>0</v>
      </c>
      <c r="X593">
        <f t="shared" si="467"/>
        <v>7979.88</v>
      </c>
      <c r="Y593">
        <f t="shared" si="468"/>
        <v>4195.6099999999997</v>
      </c>
      <c r="AA593">
        <v>-1</v>
      </c>
      <c r="AB593">
        <f t="shared" si="469"/>
        <v>7492.1529600000003</v>
      </c>
      <c r="AC593">
        <f>ROUND((SUM(SmtRes!BQ960:'SmtRes'!BQ961)),6)</f>
        <v>146.90495999999999</v>
      </c>
      <c r="AD593">
        <f>ROUND((((0)-(0))+AE593),6)</f>
        <v>0</v>
      </c>
      <c r="AE593">
        <f>ROUND((0),6)</f>
        <v>0</v>
      </c>
      <c r="AF593">
        <f>ROUND((SUM(SmtRes!BT960:'SmtRes'!BT961)),6)</f>
        <v>7345.2479999999996</v>
      </c>
      <c r="AG593">
        <f t="shared" si="470"/>
        <v>0</v>
      </c>
      <c r="AH593">
        <f>(SUM(SmtRes!BU960:'SmtRes'!BU961))</f>
        <v>9.6</v>
      </c>
      <c r="AI593">
        <f>(0)</f>
        <v>0</v>
      </c>
      <c r="AJ593">
        <f t="shared" si="471"/>
        <v>0</v>
      </c>
      <c r="AK593">
        <v>7492.1529599999994</v>
      </c>
      <c r="AL593">
        <v>146.90495999999999</v>
      </c>
      <c r="AM593">
        <v>0</v>
      </c>
      <c r="AN593">
        <v>0</v>
      </c>
      <c r="AO593">
        <v>7345.2479999999996</v>
      </c>
      <c r="AP593">
        <v>0</v>
      </c>
      <c r="AQ593">
        <v>9.6</v>
      </c>
      <c r="AR593">
        <v>0</v>
      </c>
      <c r="AS593">
        <v>0</v>
      </c>
      <c r="AT593">
        <v>97</v>
      </c>
      <c r="AU593">
        <v>51</v>
      </c>
      <c r="AV593">
        <v>1</v>
      </c>
      <c r="AW593">
        <v>1</v>
      </c>
      <c r="AZ593">
        <v>1</v>
      </c>
      <c r="BA593">
        <v>1</v>
      </c>
      <c r="BB593">
        <v>1</v>
      </c>
      <c r="BC593">
        <v>1</v>
      </c>
      <c r="BD593" t="s">
        <v>3</v>
      </c>
      <c r="BE593" t="s">
        <v>3</v>
      </c>
      <c r="BF593" t="s">
        <v>3</v>
      </c>
      <c r="BG593" t="s">
        <v>3</v>
      </c>
      <c r="BH593">
        <v>0</v>
      </c>
      <c r="BI593">
        <v>2</v>
      </c>
      <c r="BJ593" t="s">
        <v>381</v>
      </c>
      <c r="BM593">
        <v>108001</v>
      </c>
      <c r="BN593">
        <v>0</v>
      </c>
      <c r="BO593" t="s">
        <v>3</v>
      </c>
      <c r="BP593">
        <v>0</v>
      </c>
      <c r="BQ593">
        <v>3</v>
      </c>
      <c r="BR593">
        <v>0</v>
      </c>
      <c r="BS593">
        <v>1</v>
      </c>
      <c r="BT593">
        <v>1</v>
      </c>
      <c r="BU593">
        <v>1</v>
      </c>
      <c r="BV593">
        <v>1</v>
      </c>
      <c r="BW593">
        <v>1</v>
      </c>
      <c r="BX593">
        <v>1</v>
      </c>
      <c r="BY593" t="s">
        <v>3</v>
      </c>
      <c r="BZ593">
        <v>97</v>
      </c>
      <c r="CA593">
        <v>51</v>
      </c>
      <c r="CB593" t="s">
        <v>3</v>
      </c>
      <c r="CE593">
        <v>0</v>
      </c>
      <c r="CF593">
        <v>0</v>
      </c>
      <c r="CG593">
        <v>0</v>
      </c>
      <c r="CM593">
        <v>0</v>
      </c>
      <c r="CN593" t="s">
        <v>3</v>
      </c>
      <c r="CO593">
        <v>0</v>
      </c>
      <c r="CP593">
        <f t="shared" si="472"/>
        <v>8391.2100000000009</v>
      </c>
      <c r="CQ593">
        <f>SUMIF(SmtRes!AQ960:'SmtRes'!AQ961,"=1",SmtRes!AA960:'SmtRes'!AA961)</f>
        <v>73.45</v>
      </c>
      <c r="CR593">
        <f>SUMIF(SmtRes!AQ960:'SmtRes'!AQ961,"=1",SmtRes!AB960:'SmtRes'!AB961)</f>
        <v>0</v>
      </c>
      <c r="CS593">
        <f>SUMIF(SmtRes!AQ960:'SmtRes'!AQ961,"=1",SmtRes!AC960:'SmtRes'!AC961)</f>
        <v>0</v>
      </c>
      <c r="CT593">
        <f>SUMIF(SmtRes!AQ960:'SmtRes'!AQ961,"=1",SmtRes!AD960:'SmtRes'!AD961)</f>
        <v>765.13</v>
      </c>
      <c r="CU593">
        <f t="shared" si="473"/>
        <v>0</v>
      </c>
      <c r="CV593">
        <f>SUMIF(SmtRes!AQ960:'SmtRes'!AQ961,"=1",SmtRes!BU960:'SmtRes'!BU961)</f>
        <v>9.6</v>
      </c>
      <c r="CW593">
        <f>SUMIF(SmtRes!AQ960:'SmtRes'!AQ961,"=1",SmtRes!BV960:'SmtRes'!BV961)</f>
        <v>0</v>
      </c>
      <c r="CX593">
        <f t="shared" si="474"/>
        <v>0</v>
      </c>
      <c r="CY593">
        <f t="shared" si="475"/>
        <v>7979.8796000000011</v>
      </c>
      <c r="CZ593">
        <f t="shared" si="476"/>
        <v>4195.6067999999996</v>
      </c>
      <c r="DC593" t="s">
        <v>3</v>
      </c>
      <c r="DD593" t="s">
        <v>3</v>
      </c>
      <c r="DE593" t="s">
        <v>3</v>
      </c>
      <c r="DF593" t="s">
        <v>3</v>
      </c>
      <c r="DG593" t="s">
        <v>3</v>
      </c>
      <c r="DH593" t="s">
        <v>3</v>
      </c>
      <c r="DI593" t="s">
        <v>3</v>
      </c>
      <c r="DJ593" t="s">
        <v>3</v>
      </c>
      <c r="DK593" t="s">
        <v>3</v>
      </c>
      <c r="DL593" t="s">
        <v>3</v>
      </c>
      <c r="DM593" t="s">
        <v>3</v>
      </c>
      <c r="DN593">
        <v>0</v>
      </c>
      <c r="DO593">
        <v>0</v>
      </c>
      <c r="DP593">
        <v>1</v>
      </c>
      <c r="DQ593">
        <v>1</v>
      </c>
      <c r="DU593">
        <v>1013</v>
      </c>
      <c r="DV593" t="s">
        <v>86</v>
      </c>
      <c r="DW593" t="s">
        <v>86</v>
      </c>
      <c r="DX593">
        <v>1</v>
      </c>
      <c r="DZ593" t="s">
        <v>3</v>
      </c>
      <c r="EA593" t="s">
        <v>3</v>
      </c>
      <c r="EB593" t="s">
        <v>3</v>
      </c>
      <c r="EC593" t="s">
        <v>3</v>
      </c>
      <c r="EE593">
        <v>45799455</v>
      </c>
      <c r="EF593">
        <v>3</v>
      </c>
      <c r="EG593" t="s">
        <v>25</v>
      </c>
      <c r="EH593">
        <v>0</v>
      </c>
      <c r="EI593" t="s">
        <v>3</v>
      </c>
      <c r="EJ593">
        <v>2</v>
      </c>
      <c r="EK593">
        <v>108001</v>
      </c>
      <c r="EL593" t="s">
        <v>26</v>
      </c>
      <c r="EM593" t="s">
        <v>27</v>
      </c>
      <c r="EO593" t="s">
        <v>3</v>
      </c>
      <c r="EQ593">
        <v>132096</v>
      </c>
      <c r="ER593">
        <v>0</v>
      </c>
      <c r="ES593">
        <v>0</v>
      </c>
      <c r="ET593">
        <v>0</v>
      </c>
      <c r="EU593">
        <v>0</v>
      </c>
      <c r="EV593">
        <v>0</v>
      </c>
      <c r="EW593">
        <v>9.6</v>
      </c>
      <c r="EX593">
        <v>0</v>
      </c>
      <c r="EY593">
        <v>0</v>
      </c>
      <c r="FQ593">
        <v>0</v>
      </c>
      <c r="FR593">
        <v>0</v>
      </c>
      <c r="FS593">
        <v>0</v>
      </c>
      <c r="FX593">
        <v>97</v>
      </c>
      <c r="FY593">
        <v>51</v>
      </c>
      <c r="GA593" t="s">
        <v>3</v>
      </c>
      <c r="GD593">
        <v>1</v>
      </c>
      <c r="GF593">
        <v>-2083128612</v>
      </c>
      <c r="GG593">
        <v>2</v>
      </c>
      <c r="GH593">
        <v>1</v>
      </c>
      <c r="GI593">
        <v>-2</v>
      </c>
      <c r="GJ593">
        <v>0</v>
      </c>
      <c r="GK593">
        <v>0</v>
      </c>
      <c r="GL593">
        <f t="shared" si="477"/>
        <v>0</v>
      </c>
      <c r="GM593">
        <f t="shared" si="478"/>
        <v>20566.7</v>
      </c>
      <c r="GN593">
        <f t="shared" si="479"/>
        <v>0</v>
      </c>
      <c r="GO593">
        <f t="shared" si="480"/>
        <v>20566.7</v>
      </c>
      <c r="GP593">
        <f t="shared" si="481"/>
        <v>0</v>
      </c>
      <c r="GR593">
        <v>0</v>
      </c>
      <c r="GS593">
        <v>0</v>
      </c>
      <c r="GT593">
        <v>0</v>
      </c>
      <c r="GU593" t="s">
        <v>3</v>
      </c>
      <c r="GV593">
        <f t="shared" si="482"/>
        <v>0</v>
      </c>
      <c r="GW593">
        <v>1</v>
      </c>
      <c r="GX593">
        <f t="shared" si="483"/>
        <v>0</v>
      </c>
      <c r="HA593">
        <v>0</v>
      </c>
      <c r="HB593">
        <v>0</v>
      </c>
      <c r="HC593">
        <f t="shared" si="484"/>
        <v>0</v>
      </c>
      <c r="HE593" t="s">
        <v>3</v>
      </c>
      <c r="HF593" t="s">
        <v>3</v>
      </c>
      <c r="HM593" t="s">
        <v>3</v>
      </c>
      <c r="HN593" t="s">
        <v>29</v>
      </c>
      <c r="HO593" t="s">
        <v>30</v>
      </c>
      <c r="HP593" t="s">
        <v>26</v>
      </c>
      <c r="HQ593" t="s">
        <v>26</v>
      </c>
      <c r="HS593">
        <v>0</v>
      </c>
      <c r="IK593">
        <v>0</v>
      </c>
    </row>
    <row r="594" spans="1:245" x14ac:dyDescent="0.2">
      <c r="A594">
        <v>17</v>
      </c>
      <c r="B594">
        <v>1</v>
      </c>
      <c r="C594">
        <f>ROW(SmtRes!A963)</f>
        <v>963</v>
      </c>
      <c r="D594">
        <f>ROW(EtalonRes!A963)</f>
        <v>963</v>
      </c>
      <c r="E594" t="s">
        <v>3</v>
      </c>
      <c r="F594" t="s">
        <v>176</v>
      </c>
      <c r="G594" t="s">
        <v>177</v>
      </c>
      <c r="H594" t="s">
        <v>23</v>
      </c>
      <c r="I594">
        <f>ROUND(2,7)</f>
        <v>2</v>
      </c>
      <c r="J594">
        <v>0</v>
      </c>
      <c r="K594">
        <f>ROUND(2,7)</f>
        <v>2</v>
      </c>
      <c r="O594">
        <f t="shared" si="464"/>
        <v>343.38</v>
      </c>
      <c r="P594">
        <f>SUMIF(SmtRes!AQ962:'SmtRes'!AQ963,"=1",SmtRes!DF962:'SmtRes'!DF963)</f>
        <v>6.72</v>
      </c>
      <c r="Q594">
        <f>SUMIF(SmtRes!AQ962:'SmtRes'!AQ963,"=1",SmtRes!DG962:'SmtRes'!DG963)</f>
        <v>0</v>
      </c>
      <c r="R594">
        <f>SUMIF(SmtRes!AQ962:'SmtRes'!AQ963,"=1",SmtRes!DH962:'SmtRes'!DH963)</f>
        <v>0</v>
      </c>
      <c r="S594">
        <f>SUMIF(SmtRes!AQ962:'SmtRes'!AQ963,"=1",SmtRes!DI962:'SmtRes'!DI963)</f>
        <v>336.66</v>
      </c>
      <c r="T594">
        <f t="shared" si="465"/>
        <v>0</v>
      </c>
      <c r="U594">
        <f>SUMIF(SmtRes!AQ962:'SmtRes'!AQ963,"=1",SmtRes!CV962:'SmtRes'!CV963)</f>
        <v>0.44</v>
      </c>
      <c r="V594">
        <f>SUMIF(SmtRes!AQ962:'SmtRes'!AQ963,"=1",SmtRes!CW962:'SmtRes'!CW963)</f>
        <v>0</v>
      </c>
      <c r="W594">
        <f t="shared" si="466"/>
        <v>0</v>
      </c>
      <c r="X594">
        <f t="shared" si="467"/>
        <v>302.99</v>
      </c>
      <c r="Y594">
        <f t="shared" si="468"/>
        <v>154.86000000000001</v>
      </c>
      <c r="AA594">
        <v>-1</v>
      </c>
      <c r="AB594">
        <f t="shared" si="469"/>
        <v>171.69517200000001</v>
      </c>
      <c r="AC594">
        <f>ROUND((SUM(SmtRes!BQ962:'SmtRes'!BQ963)),6)</f>
        <v>3.3665720000000001</v>
      </c>
      <c r="AD594">
        <f>ROUND((((0)-(0))+AE594),6)</f>
        <v>0</v>
      </c>
      <c r="AE594">
        <f>ROUND((0),6)</f>
        <v>0</v>
      </c>
      <c r="AF594">
        <f>ROUND((SUM(SmtRes!BT962:'SmtRes'!BT963)),6)</f>
        <v>168.32859999999999</v>
      </c>
      <c r="AG594">
        <f t="shared" si="470"/>
        <v>0</v>
      </c>
      <c r="AH594">
        <f>(SUM(SmtRes!BU962:'SmtRes'!BU963))</f>
        <v>0.22</v>
      </c>
      <c r="AI594">
        <f>(0)</f>
        <v>0</v>
      </c>
      <c r="AJ594">
        <f t="shared" si="471"/>
        <v>0</v>
      </c>
      <c r="AK594">
        <v>171.69517199999999</v>
      </c>
      <c r="AL594">
        <v>3.3665719999999997</v>
      </c>
      <c r="AM594">
        <v>0</v>
      </c>
      <c r="AN594">
        <v>0</v>
      </c>
      <c r="AO594">
        <v>168.32859999999999</v>
      </c>
      <c r="AP594">
        <v>0</v>
      </c>
      <c r="AQ594">
        <v>0.22</v>
      </c>
      <c r="AR594">
        <v>0</v>
      </c>
      <c r="AS594">
        <v>0</v>
      </c>
      <c r="AT594">
        <v>90</v>
      </c>
      <c r="AU594">
        <v>46</v>
      </c>
      <c r="AV594">
        <v>1</v>
      </c>
      <c r="AW594">
        <v>1</v>
      </c>
      <c r="AZ594">
        <v>1</v>
      </c>
      <c r="BA594">
        <v>1</v>
      </c>
      <c r="BB594">
        <v>1</v>
      </c>
      <c r="BC594">
        <v>1</v>
      </c>
      <c r="BD594" t="s">
        <v>3</v>
      </c>
      <c r="BE594" t="s">
        <v>3</v>
      </c>
      <c r="BF594" t="s">
        <v>3</v>
      </c>
      <c r="BG594" t="s">
        <v>3</v>
      </c>
      <c r="BH594">
        <v>0</v>
      </c>
      <c r="BI594">
        <v>2</v>
      </c>
      <c r="BJ594" t="s">
        <v>178</v>
      </c>
      <c r="BM594">
        <v>111002</v>
      </c>
      <c r="BN594">
        <v>0</v>
      </c>
      <c r="BO594" t="s">
        <v>3</v>
      </c>
      <c r="BP594">
        <v>0</v>
      </c>
      <c r="BQ594">
        <v>3</v>
      </c>
      <c r="BR594">
        <v>0</v>
      </c>
      <c r="BS594">
        <v>1</v>
      </c>
      <c r="BT594">
        <v>1</v>
      </c>
      <c r="BU594">
        <v>1</v>
      </c>
      <c r="BV594">
        <v>1</v>
      </c>
      <c r="BW594">
        <v>1</v>
      </c>
      <c r="BX594">
        <v>1</v>
      </c>
      <c r="BY594" t="s">
        <v>3</v>
      </c>
      <c r="BZ594">
        <v>90</v>
      </c>
      <c r="CA594">
        <v>46</v>
      </c>
      <c r="CB594" t="s">
        <v>3</v>
      </c>
      <c r="CE594">
        <v>0</v>
      </c>
      <c r="CF594">
        <v>0</v>
      </c>
      <c r="CG594">
        <v>0</v>
      </c>
      <c r="CM594">
        <v>0</v>
      </c>
      <c r="CN594" t="s">
        <v>3</v>
      </c>
      <c r="CO594">
        <v>0</v>
      </c>
      <c r="CP594">
        <f t="shared" si="472"/>
        <v>343.38000000000005</v>
      </c>
      <c r="CQ594">
        <f>SUMIF(SmtRes!AQ962:'SmtRes'!AQ963,"=1",SmtRes!AA962:'SmtRes'!AA963)</f>
        <v>1.68</v>
      </c>
      <c r="CR594">
        <f>SUMIF(SmtRes!AQ962:'SmtRes'!AQ963,"=1",SmtRes!AB962:'SmtRes'!AB963)</f>
        <v>0</v>
      </c>
      <c r="CS594">
        <f>SUMIF(SmtRes!AQ962:'SmtRes'!AQ963,"=1",SmtRes!AC962:'SmtRes'!AC963)</f>
        <v>0</v>
      </c>
      <c r="CT594">
        <f>SUMIF(SmtRes!AQ962:'SmtRes'!AQ963,"=1",SmtRes!AD962:'SmtRes'!AD963)</f>
        <v>765.13</v>
      </c>
      <c r="CU594">
        <f t="shared" si="473"/>
        <v>0</v>
      </c>
      <c r="CV594">
        <f>SUMIF(SmtRes!AQ962:'SmtRes'!AQ963,"=1",SmtRes!BU962:'SmtRes'!BU963)</f>
        <v>0.22</v>
      </c>
      <c r="CW594">
        <f>SUMIF(SmtRes!AQ962:'SmtRes'!AQ963,"=1",SmtRes!BV962:'SmtRes'!BV963)</f>
        <v>0</v>
      </c>
      <c r="CX594">
        <f t="shared" si="474"/>
        <v>0</v>
      </c>
      <c r="CY594">
        <f t="shared" si="475"/>
        <v>302.99400000000003</v>
      </c>
      <c r="CZ594">
        <f t="shared" si="476"/>
        <v>154.86360000000002</v>
      </c>
      <c r="DC594" t="s">
        <v>3</v>
      </c>
      <c r="DD594" t="s">
        <v>3</v>
      </c>
      <c r="DE594" t="s">
        <v>3</v>
      </c>
      <c r="DF594" t="s">
        <v>3</v>
      </c>
      <c r="DG594" t="s">
        <v>3</v>
      </c>
      <c r="DH594" t="s">
        <v>3</v>
      </c>
      <c r="DI594" t="s">
        <v>3</v>
      </c>
      <c r="DJ594" t="s">
        <v>3</v>
      </c>
      <c r="DK594" t="s">
        <v>3</v>
      </c>
      <c r="DL594" t="s">
        <v>3</v>
      </c>
      <c r="DM594" t="s">
        <v>3</v>
      </c>
      <c r="DN594">
        <v>0</v>
      </c>
      <c r="DO594">
        <v>0</v>
      </c>
      <c r="DP594">
        <v>1</v>
      </c>
      <c r="DQ594">
        <v>1</v>
      </c>
      <c r="DU594">
        <v>1013</v>
      </c>
      <c r="DV594" t="s">
        <v>23</v>
      </c>
      <c r="DW594" t="s">
        <v>23</v>
      </c>
      <c r="DX594">
        <v>1</v>
      </c>
      <c r="DZ594" t="s">
        <v>3</v>
      </c>
      <c r="EA594" t="s">
        <v>3</v>
      </c>
      <c r="EB594" t="s">
        <v>3</v>
      </c>
      <c r="EC594" t="s">
        <v>3</v>
      </c>
      <c r="EE594">
        <v>45799468</v>
      </c>
      <c r="EF594">
        <v>3</v>
      </c>
      <c r="EG594" t="s">
        <v>25</v>
      </c>
      <c r="EH594">
        <v>0</v>
      </c>
      <c r="EI594" t="s">
        <v>3</v>
      </c>
      <c r="EJ594">
        <v>2</v>
      </c>
      <c r="EK594">
        <v>111002</v>
      </c>
      <c r="EL594" t="s">
        <v>129</v>
      </c>
      <c r="EM594" t="s">
        <v>130</v>
      </c>
      <c r="EO594" t="s">
        <v>3</v>
      </c>
      <c r="EQ594">
        <v>132096</v>
      </c>
      <c r="ER594">
        <v>0</v>
      </c>
      <c r="ES594">
        <v>0</v>
      </c>
      <c r="ET594">
        <v>0</v>
      </c>
      <c r="EU594">
        <v>0</v>
      </c>
      <c r="EV594">
        <v>0</v>
      </c>
      <c r="EW594">
        <v>0.22</v>
      </c>
      <c r="EX594">
        <v>0</v>
      </c>
      <c r="EY594">
        <v>0</v>
      </c>
      <c r="FQ594">
        <v>0</v>
      </c>
      <c r="FR594">
        <v>0</v>
      </c>
      <c r="FS594">
        <v>0</v>
      </c>
      <c r="FX594">
        <v>90</v>
      </c>
      <c r="FY594">
        <v>46</v>
      </c>
      <c r="GA594" t="s">
        <v>3</v>
      </c>
      <c r="GD594">
        <v>1</v>
      </c>
      <c r="GF594">
        <v>-231045765</v>
      </c>
      <c r="GG594">
        <v>2</v>
      </c>
      <c r="GH594">
        <v>1</v>
      </c>
      <c r="GI594">
        <v>-2</v>
      </c>
      <c r="GJ594">
        <v>0</v>
      </c>
      <c r="GK594">
        <v>0</v>
      </c>
      <c r="GL594">
        <f t="shared" si="477"/>
        <v>0</v>
      </c>
      <c r="GM594">
        <f t="shared" si="478"/>
        <v>801.23</v>
      </c>
      <c r="GN594">
        <f t="shared" si="479"/>
        <v>0</v>
      </c>
      <c r="GO594">
        <f t="shared" si="480"/>
        <v>801.23</v>
      </c>
      <c r="GP594">
        <f t="shared" si="481"/>
        <v>0</v>
      </c>
      <c r="GR594">
        <v>0</v>
      </c>
      <c r="GS594">
        <v>0</v>
      </c>
      <c r="GT594">
        <v>0</v>
      </c>
      <c r="GU594" t="s">
        <v>3</v>
      </c>
      <c r="GV594">
        <f t="shared" si="482"/>
        <v>0</v>
      </c>
      <c r="GW594">
        <v>1</v>
      </c>
      <c r="GX594">
        <f t="shared" si="483"/>
        <v>0</v>
      </c>
      <c r="HA594">
        <v>0</v>
      </c>
      <c r="HB594">
        <v>0</v>
      </c>
      <c r="HC594">
        <f t="shared" si="484"/>
        <v>0</v>
      </c>
      <c r="HE594" t="s">
        <v>3</v>
      </c>
      <c r="HF594" t="s">
        <v>3</v>
      </c>
      <c r="HM594" t="s">
        <v>3</v>
      </c>
      <c r="HN594" t="s">
        <v>132</v>
      </c>
      <c r="HO594" t="s">
        <v>133</v>
      </c>
      <c r="HP594" t="s">
        <v>129</v>
      </c>
      <c r="HQ594" t="s">
        <v>129</v>
      </c>
      <c r="HS594">
        <v>0</v>
      </c>
      <c r="IK594">
        <v>0</v>
      </c>
    </row>
    <row r="595" spans="1:245" x14ac:dyDescent="0.2">
      <c r="A595">
        <v>17</v>
      </c>
      <c r="B595">
        <v>1</v>
      </c>
      <c r="E595" t="s">
        <v>836</v>
      </c>
      <c r="F595" t="s">
        <v>640</v>
      </c>
      <c r="G595" t="s">
        <v>641</v>
      </c>
      <c r="H595" t="s">
        <v>23</v>
      </c>
      <c r="I595">
        <f>ROUND(2,7)</f>
        <v>2</v>
      </c>
      <c r="J595">
        <v>0</v>
      </c>
      <c r="K595">
        <f>ROUND(2,7)</f>
        <v>2</v>
      </c>
      <c r="O595">
        <f t="shared" si="464"/>
        <v>1600</v>
      </c>
      <c r="P595">
        <f>ROUND(CQ595*I595,2)</f>
        <v>1600</v>
      </c>
      <c r="Q595">
        <f>ROUND(CR595*I595,2)</f>
        <v>0</v>
      </c>
      <c r="R595">
        <f>ROUND(CS595*I595,2)</f>
        <v>0</v>
      </c>
      <c r="S595">
        <f>ROUND(CT595*I595,2)</f>
        <v>0</v>
      </c>
      <c r="T595">
        <f t="shared" si="465"/>
        <v>0</v>
      </c>
      <c r="U595">
        <f>ROUND(CV595*I595,7)</f>
        <v>0</v>
      </c>
      <c r="V595">
        <f>ROUND(CW595*I595,7)</f>
        <v>0</v>
      </c>
      <c r="W595">
        <f t="shared" si="466"/>
        <v>0</v>
      </c>
      <c r="X595">
        <f t="shared" si="467"/>
        <v>0</v>
      </c>
      <c r="Y595">
        <f t="shared" si="468"/>
        <v>0</v>
      </c>
      <c r="AA595">
        <v>48216218</v>
      </c>
      <c r="AB595">
        <f t="shared" si="469"/>
        <v>800</v>
      </c>
      <c r="AC595">
        <f>ROUND((ES595),6)</f>
        <v>800</v>
      </c>
      <c r="AD595">
        <f>ROUND((((ET595)-(EU595))+AE595),6)</f>
        <v>0</v>
      </c>
      <c r="AE595">
        <f>ROUND((EU595),6)</f>
        <v>0</v>
      </c>
      <c r="AF595">
        <f>ROUND((EV595),6)</f>
        <v>0</v>
      </c>
      <c r="AG595">
        <f t="shared" si="470"/>
        <v>0</v>
      </c>
      <c r="AH595">
        <f>(EW595)</f>
        <v>0</v>
      </c>
      <c r="AI595">
        <f>(EX595)</f>
        <v>0</v>
      </c>
      <c r="AJ595">
        <f t="shared" si="471"/>
        <v>0</v>
      </c>
      <c r="AK595">
        <v>800</v>
      </c>
      <c r="AL595">
        <v>800</v>
      </c>
      <c r="AM595">
        <v>0</v>
      </c>
      <c r="AN595">
        <v>0</v>
      </c>
      <c r="AO595">
        <v>0</v>
      </c>
      <c r="AP595">
        <v>0</v>
      </c>
      <c r="AQ595">
        <v>0</v>
      </c>
      <c r="AR595">
        <v>0</v>
      </c>
      <c r="AS595">
        <v>0</v>
      </c>
      <c r="AT595">
        <v>0</v>
      </c>
      <c r="AU595">
        <v>0</v>
      </c>
      <c r="AV595">
        <v>1</v>
      </c>
      <c r="AW595">
        <v>1</v>
      </c>
      <c r="AZ595">
        <v>1</v>
      </c>
      <c r="BA595">
        <v>1</v>
      </c>
      <c r="BB595">
        <v>1</v>
      </c>
      <c r="BC595">
        <v>1</v>
      </c>
      <c r="BD595" t="s">
        <v>3</v>
      </c>
      <c r="BE595" t="s">
        <v>3</v>
      </c>
      <c r="BF595" t="s">
        <v>3</v>
      </c>
      <c r="BG595" t="s">
        <v>3</v>
      </c>
      <c r="BH595">
        <v>3</v>
      </c>
      <c r="BI595">
        <v>2</v>
      </c>
      <c r="BJ595" t="s">
        <v>640</v>
      </c>
      <c r="BM595">
        <v>1100</v>
      </c>
      <c r="BN595">
        <v>0</v>
      </c>
      <c r="BO595" t="s">
        <v>3</v>
      </c>
      <c r="BP595">
        <v>0</v>
      </c>
      <c r="BQ595">
        <v>8</v>
      </c>
      <c r="BR595">
        <v>0</v>
      </c>
      <c r="BS595">
        <v>1</v>
      </c>
      <c r="BT595">
        <v>1</v>
      </c>
      <c r="BU595">
        <v>1</v>
      </c>
      <c r="BV595">
        <v>1</v>
      </c>
      <c r="BW595">
        <v>1</v>
      </c>
      <c r="BX595">
        <v>1</v>
      </c>
      <c r="BY595" t="s">
        <v>3</v>
      </c>
      <c r="BZ595">
        <v>0</v>
      </c>
      <c r="CA595">
        <v>0</v>
      </c>
      <c r="CB595" t="s">
        <v>3</v>
      </c>
      <c r="CE595">
        <v>0</v>
      </c>
      <c r="CF595">
        <v>0</v>
      </c>
      <c r="CG595">
        <v>0</v>
      </c>
      <c r="CM595">
        <v>0</v>
      </c>
      <c r="CN595" t="s">
        <v>3</v>
      </c>
      <c r="CO595">
        <v>0</v>
      </c>
      <c r="CP595">
        <f t="shared" si="472"/>
        <v>1600</v>
      </c>
      <c r="CQ595">
        <f>ROUND(AL595*BC595,2)</f>
        <v>800</v>
      </c>
      <c r="CR595">
        <f>ROUND(AM595*BB595,2)</f>
        <v>0</v>
      </c>
      <c r="CS595">
        <f>ROUND(AN595*BS595,2)</f>
        <v>0</v>
      </c>
      <c r="CT595">
        <f>ROUND(AO595*BA595,2)</f>
        <v>0</v>
      </c>
      <c r="CU595">
        <f t="shared" si="473"/>
        <v>0</v>
      </c>
      <c r="CV595">
        <f>AH595</f>
        <v>0</v>
      </c>
      <c r="CW595">
        <f>AI595</f>
        <v>0</v>
      </c>
      <c r="CX595">
        <f t="shared" si="474"/>
        <v>0</v>
      </c>
      <c r="CY595">
        <f t="shared" si="475"/>
        <v>0</v>
      </c>
      <c r="CZ595">
        <f t="shared" si="476"/>
        <v>0</v>
      </c>
      <c r="DC595" t="s">
        <v>3</v>
      </c>
      <c r="DD595" t="s">
        <v>3</v>
      </c>
      <c r="DE595" t="s">
        <v>3</v>
      </c>
      <c r="DF595" t="s">
        <v>3</v>
      </c>
      <c r="DG595" t="s">
        <v>3</v>
      </c>
      <c r="DH595" t="s">
        <v>3</v>
      </c>
      <c r="DI595" t="s">
        <v>3</v>
      </c>
      <c r="DJ595" t="s">
        <v>3</v>
      </c>
      <c r="DK595" t="s">
        <v>3</v>
      </c>
      <c r="DL595" t="s">
        <v>3</v>
      </c>
      <c r="DM595" t="s">
        <v>3</v>
      </c>
      <c r="DN595">
        <v>0</v>
      </c>
      <c r="DO595">
        <v>0</v>
      </c>
      <c r="DP595">
        <v>1</v>
      </c>
      <c r="DQ595">
        <v>1</v>
      </c>
      <c r="DU595">
        <v>1013</v>
      </c>
      <c r="DV595" t="s">
        <v>23</v>
      </c>
      <c r="DW595" t="s">
        <v>23</v>
      </c>
      <c r="DX595">
        <v>1</v>
      </c>
      <c r="DZ595" t="s">
        <v>3</v>
      </c>
      <c r="EA595" t="s">
        <v>3</v>
      </c>
      <c r="EB595" t="s">
        <v>3</v>
      </c>
      <c r="EC595" t="s">
        <v>3</v>
      </c>
      <c r="EE595">
        <v>45799882</v>
      </c>
      <c r="EF595">
        <v>8</v>
      </c>
      <c r="EG595" t="s">
        <v>105</v>
      </c>
      <c r="EH595">
        <v>0</v>
      </c>
      <c r="EI595" t="s">
        <v>3</v>
      </c>
      <c r="EJ595">
        <v>1</v>
      </c>
      <c r="EK595">
        <v>1100</v>
      </c>
      <c r="EL595" t="s">
        <v>106</v>
      </c>
      <c r="EM595" t="s">
        <v>107</v>
      </c>
      <c r="EO595" t="s">
        <v>3</v>
      </c>
      <c r="EQ595">
        <v>131072</v>
      </c>
      <c r="ER595">
        <v>0</v>
      </c>
      <c r="ES595">
        <v>800</v>
      </c>
      <c r="ET595">
        <v>0</v>
      </c>
      <c r="EU595">
        <v>0</v>
      </c>
      <c r="EV595">
        <v>0</v>
      </c>
      <c r="EW595">
        <v>0</v>
      </c>
      <c r="EX595">
        <v>0</v>
      </c>
      <c r="EY595">
        <v>0</v>
      </c>
      <c r="FQ595">
        <v>0</v>
      </c>
      <c r="FR595">
        <v>0</v>
      </c>
      <c r="FS595">
        <v>0</v>
      </c>
      <c r="FX595">
        <v>0</v>
      </c>
      <c r="FY595">
        <v>0</v>
      </c>
      <c r="GA595" t="s">
        <v>3</v>
      </c>
      <c r="GD595">
        <v>1</v>
      </c>
      <c r="GF595">
        <v>-1801402866</v>
      </c>
      <c r="GG595">
        <v>2</v>
      </c>
      <c r="GH595">
        <v>0</v>
      </c>
      <c r="GI595">
        <v>-2</v>
      </c>
      <c r="GJ595">
        <v>0</v>
      </c>
      <c r="GK595">
        <v>0</v>
      </c>
      <c r="GL595">
        <f t="shared" si="477"/>
        <v>0</v>
      </c>
      <c r="GM595">
        <f t="shared" si="478"/>
        <v>1600</v>
      </c>
      <c r="GN595">
        <f t="shared" si="479"/>
        <v>0</v>
      </c>
      <c r="GO595">
        <f t="shared" si="480"/>
        <v>1600</v>
      </c>
      <c r="GP595">
        <f t="shared" si="481"/>
        <v>0</v>
      </c>
      <c r="GR595">
        <v>0</v>
      </c>
      <c r="GS595">
        <v>0</v>
      </c>
      <c r="GT595">
        <v>0</v>
      </c>
      <c r="GU595" t="s">
        <v>3</v>
      </c>
      <c r="GV595">
        <f t="shared" si="482"/>
        <v>0</v>
      </c>
      <c r="GW595">
        <v>1</v>
      </c>
      <c r="GX595">
        <f t="shared" si="483"/>
        <v>0</v>
      </c>
      <c r="HA595">
        <v>0</v>
      </c>
      <c r="HB595">
        <v>0</v>
      </c>
      <c r="HC595">
        <f t="shared" si="484"/>
        <v>0</v>
      </c>
      <c r="HE595" t="s">
        <v>3</v>
      </c>
      <c r="HF595" t="s">
        <v>3</v>
      </c>
      <c r="HM595" t="s">
        <v>3</v>
      </c>
      <c r="HN595" t="s">
        <v>3</v>
      </c>
      <c r="HO595" t="s">
        <v>3</v>
      </c>
      <c r="HP595" t="s">
        <v>3</v>
      </c>
      <c r="HQ595" t="s">
        <v>3</v>
      </c>
      <c r="HS595">
        <v>0</v>
      </c>
      <c r="IK595">
        <v>0</v>
      </c>
    </row>
    <row r="596" spans="1:245" x14ac:dyDescent="0.2">
      <c r="A596">
        <v>17</v>
      </c>
      <c r="B596">
        <v>1</v>
      </c>
      <c r="C596">
        <f>ROW(SmtRes!A970)</f>
        <v>970</v>
      </c>
      <c r="D596">
        <f>ROW(EtalonRes!A970)</f>
        <v>970</v>
      </c>
      <c r="E596" t="s">
        <v>837</v>
      </c>
      <c r="F596" t="s">
        <v>191</v>
      </c>
      <c r="G596" t="s">
        <v>192</v>
      </c>
      <c r="H596" t="s">
        <v>151</v>
      </c>
      <c r="I596">
        <f>ROUND(0.2,7)</f>
        <v>0.2</v>
      </c>
      <c r="J596">
        <v>0</v>
      </c>
      <c r="K596">
        <f>ROUND(0.2,7)</f>
        <v>0.2</v>
      </c>
      <c r="O596">
        <f t="shared" si="464"/>
        <v>2620.1999999999998</v>
      </c>
      <c r="P596">
        <f>SUMIF(SmtRes!AQ964:'SmtRes'!AQ970,"=1",SmtRes!DF964:'SmtRes'!DF970)</f>
        <v>97.37</v>
      </c>
      <c r="Q596">
        <f>SUMIF(SmtRes!AQ964:'SmtRes'!AQ970,"=1",SmtRes!DG964:'SmtRes'!DG970)</f>
        <v>0.11</v>
      </c>
      <c r="R596">
        <f>SUMIF(SmtRes!AQ964:'SmtRes'!AQ970,"=1",SmtRes!DH964:'SmtRes'!DH970)</f>
        <v>1.39</v>
      </c>
      <c r="S596">
        <f>SUMIF(SmtRes!AQ964:'SmtRes'!AQ970,"=1",SmtRes!DI964:'SmtRes'!DI970)</f>
        <v>2521.33</v>
      </c>
      <c r="T596">
        <f t="shared" si="465"/>
        <v>0</v>
      </c>
      <c r="U596">
        <f>SUMIF(SmtRes!AQ964:'SmtRes'!AQ970,"=1",SmtRes!CV964:'SmtRes'!CV970)</f>
        <v>3.258</v>
      </c>
      <c r="V596">
        <f>SUMIF(SmtRes!AQ964:'SmtRes'!AQ970,"=1",SmtRes!CW964:'SmtRes'!CW970)</f>
        <v>2E-3</v>
      </c>
      <c r="W596">
        <f t="shared" si="466"/>
        <v>0</v>
      </c>
      <c r="X596">
        <f t="shared" si="467"/>
        <v>2447.04</v>
      </c>
      <c r="Y596">
        <f t="shared" si="468"/>
        <v>1286.5899999999999</v>
      </c>
      <c r="AA596">
        <v>48216218</v>
      </c>
      <c r="AB596">
        <f t="shared" si="469"/>
        <v>13049.982022</v>
      </c>
      <c r="AC596">
        <f>ROUND((SUM(SmtRes!BQ964:'SmtRes'!BQ970)),6)</f>
        <v>442.94072199999999</v>
      </c>
      <c r="AD596">
        <f>ROUND((((SUM(SmtRes!BR964:'SmtRes'!BR970))-(SUM(SmtRes!BS964:'SmtRes'!BS970)))+AE596),6)</f>
        <v>0.37319999999999998</v>
      </c>
      <c r="AE596">
        <f>ROUND((SUM(SmtRes!BS964:'SmtRes'!BS970)),6)</f>
        <v>6.9504000000000001</v>
      </c>
      <c r="AF596">
        <f>ROUND((SUM(SmtRes!BT964:'SmtRes'!BT970)),6)</f>
        <v>12606.668100000001</v>
      </c>
      <c r="AG596">
        <f t="shared" si="470"/>
        <v>0</v>
      </c>
      <c r="AH596">
        <f>(SUM(SmtRes!BU964:'SmtRes'!BU970))</f>
        <v>16.29</v>
      </c>
      <c r="AI596">
        <f>(SUM(SmtRes!BV964:'SmtRes'!BV970))</f>
        <v>0.01</v>
      </c>
      <c r="AJ596">
        <f t="shared" si="471"/>
        <v>0</v>
      </c>
      <c r="AK596">
        <v>13056.932421999998</v>
      </c>
      <c r="AL596">
        <v>442.94072199999999</v>
      </c>
      <c r="AM596">
        <v>0.37320000000000003</v>
      </c>
      <c r="AN596">
        <v>6.9504000000000001</v>
      </c>
      <c r="AO596">
        <v>12606.668099999999</v>
      </c>
      <c r="AP596">
        <v>0</v>
      </c>
      <c r="AQ596">
        <v>16.29</v>
      </c>
      <c r="AR596">
        <v>0.01</v>
      </c>
      <c r="AS596">
        <v>0</v>
      </c>
      <c r="AT596">
        <v>97</v>
      </c>
      <c r="AU596">
        <v>51</v>
      </c>
      <c r="AV596">
        <v>1</v>
      </c>
      <c r="AW596">
        <v>1</v>
      </c>
      <c r="AZ596">
        <v>1</v>
      </c>
      <c r="BA596">
        <v>1</v>
      </c>
      <c r="BB596">
        <v>1</v>
      </c>
      <c r="BC596">
        <v>1</v>
      </c>
      <c r="BD596" t="s">
        <v>3</v>
      </c>
      <c r="BE596" t="s">
        <v>3</v>
      </c>
      <c r="BF596" t="s">
        <v>3</v>
      </c>
      <c r="BG596" t="s">
        <v>3</v>
      </c>
      <c r="BH596">
        <v>0</v>
      </c>
      <c r="BI596">
        <v>2</v>
      </c>
      <c r="BJ596" t="s">
        <v>193</v>
      </c>
      <c r="BM596">
        <v>108001</v>
      </c>
      <c r="BN596">
        <v>0</v>
      </c>
      <c r="BO596" t="s">
        <v>3</v>
      </c>
      <c r="BP596">
        <v>0</v>
      </c>
      <c r="BQ596">
        <v>3</v>
      </c>
      <c r="BR596">
        <v>0</v>
      </c>
      <c r="BS596">
        <v>1</v>
      </c>
      <c r="BT596">
        <v>1</v>
      </c>
      <c r="BU596">
        <v>1</v>
      </c>
      <c r="BV596">
        <v>1</v>
      </c>
      <c r="BW596">
        <v>1</v>
      </c>
      <c r="BX596">
        <v>1</v>
      </c>
      <c r="BY596" t="s">
        <v>3</v>
      </c>
      <c r="BZ596">
        <v>97</v>
      </c>
      <c r="CA596">
        <v>51</v>
      </c>
      <c r="CB596" t="s">
        <v>3</v>
      </c>
      <c r="CE596">
        <v>0</v>
      </c>
      <c r="CF596">
        <v>0</v>
      </c>
      <c r="CG596">
        <v>0</v>
      </c>
      <c r="CM596">
        <v>0</v>
      </c>
      <c r="CN596" t="s">
        <v>3</v>
      </c>
      <c r="CO596">
        <v>0</v>
      </c>
      <c r="CP596">
        <f t="shared" si="472"/>
        <v>2620.1999999999998</v>
      </c>
      <c r="CQ596">
        <f>SUMIF(SmtRes!AQ964:'SmtRes'!AQ970,"=1",SmtRes!AA964:'SmtRes'!AA970)</f>
        <v>128425.22</v>
      </c>
      <c r="CR596">
        <f>SUMIF(SmtRes!AQ964:'SmtRes'!AQ970,"=1",SmtRes!AB964:'SmtRes'!AB970)</f>
        <v>55.61</v>
      </c>
      <c r="CS596">
        <f>SUMIF(SmtRes!AQ964:'SmtRes'!AQ970,"=1",SmtRes!AC964:'SmtRes'!AC970)</f>
        <v>695.04</v>
      </c>
      <c r="CT596">
        <f>SUMIF(SmtRes!AQ964:'SmtRes'!AQ970,"=1",SmtRes!AD964:'SmtRes'!AD970)</f>
        <v>773.89</v>
      </c>
      <c r="CU596">
        <f t="shared" si="473"/>
        <v>0</v>
      </c>
      <c r="CV596">
        <f>SUMIF(SmtRes!AQ964:'SmtRes'!AQ970,"=1",SmtRes!BU964:'SmtRes'!BU970)</f>
        <v>16.29</v>
      </c>
      <c r="CW596">
        <f>SUMIF(SmtRes!AQ964:'SmtRes'!AQ970,"=1",SmtRes!BV964:'SmtRes'!BV970)</f>
        <v>0.01</v>
      </c>
      <c r="CX596">
        <f t="shared" si="474"/>
        <v>0</v>
      </c>
      <c r="CY596">
        <f t="shared" si="475"/>
        <v>2447.0383999999995</v>
      </c>
      <c r="CZ596">
        <f t="shared" si="476"/>
        <v>1286.5871999999999</v>
      </c>
      <c r="DC596" t="s">
        <v>3</v>
      </c>
      <c r="DD596" t="s">
        <v>3</v>
      </c>
      <c r="DE596" t="s">
        <v>3</v>
      </c>
      <c r="DF596" t="s">
        <v>3</v>
      </c>
      <c r="DG596" t="s">
        <v>3</v>
      </c>
      <c r="DH596" t="s">
        <v>3</v>
      </c>
      <c r="DI596" t="s">
        <v>3</v>
      </c>
      <c r="DJ596" t="s">
        <v>3</v>
      </c>
      <c r="DK596" t="s">
        <v>3</v>
      </c>
      <c r="DL596" t="s">
        <v>3</v>
      </c>
      <c r="DM596" t="s">
        <v>3</v>
      </c>
      <c r="DN596">
        <v>0</v>
      </c>
      <c r="DO596">
        <v>0</v>
      </c>
      <c r="DP596">
        <v>1</v>
      </c>
      <c r="DQ596">
        <v>1</v>
      </c>
      <c r="DU596">
        <v>1003</v>
      </c>
      <c r="DV596" t="s">
        <v>151</v>
      </c>
      <c r="DW596" t="s">
        <v>151</v>
      </c>
      <c r="DX596">
        <v>100</v>
      </c>
      <c r="DZ596" t="s">
        <v>3</v>
      </c>
      <c r="EA596" t="s">
        <v>3</v>
      </c>
      <c r="EB596" t="s">
        <v>3</v>
      </c>
      <c r="EC596" t="s">
        <v>3</v>
      </c>
      <c r="EE596">
        <v>45799455</v>
      </c>
      <c r="EF596">
        <v>3</v>
      </c>
      <c r="EG596" t="s">
        <v>25</v>
      </c>
      <c r="EH596">
        <v>0</v>
      </c>
      <c r="EI596" t="s">
        <v>3</v>
      </c>
      <c r="EJ596">
        <v>2</v>
      </c>
      <c r="EK596">
        <v>108001</v>
      </c>
      <c r="EL596" t="s">
        <v>26</v>
      </c>
      <c r="EM596" t="s">
        <v>27</v>
      </c>
      <c r="EO596" t="s">
        <v>838</v>
      </c>
      <c r="EQ596">
        <v>131584</v>
      </c>
      <c r="ER596">
        <v>0</v>
      </c>
      <c r="ES596">
        <v>0</v>
      </c>
      <c r="ET596">
        <v>0</v>
      </c>
      <c r="EU596">
        <v>0</v>
      </c>
      <c r="EV596">
        <v>0</v>
      </c>
      <c r="EW596">
        <v>16.29</v>
      </c>
      <c r="EX596">
        <v>0.01</v>
      </c>
      <c r="EY596">
        <v>0</v>
      </c>
      <c r="FQ596">
        <v>0</v>
      </c>
      <c r="FR596">
        <v>0</v>
      </c>
      <c r="FS596">
        <v>0</v>
      </c>
      <c r="FX596">
        <v>97</v>
      </c>
      <c r="FY596">
        <v>51</v>
      </c>
      <c r="GA596" t="s">
        <v>3</v>
      </c>
      <c r="GD596">
        <v>1</v>
      </c>
      <c r="GF596">
        <v>2146178230</v>
      </c>
      <c r="GG596">
        <v>2</v>
      </c>
      <c r="GH596">
        <v>1</v>
      </c>
      <c r="GI596">
        <v>-2</v>
      </c>
      <c r="GJ596">
        <v>0</v>
      </c>
      <c r="GK596">
        <v>0</v>
      </c>
      <c r="GL596">
        <f t="shared" si="477"/>
        <v>0</v>
      </c>
      <c r="GM596">
        <f t="shared" si="478"/>
        <v>6353.83</v>
      </c>
      <c r="GN596">
        <f t="shared" si="479"/>
        <v>0</v>
      </c>
      <c r="GO596">
        <f t="shared" si="480"/>
        <v>6353.83</v>
      </c>
      <c r="GP596">
        <f t="shared" si="481"/>
        <v>0</v>
      </c>
      <c r="GR596">
        <v>0</v>
      </c>
      <c r="GS596">
        <v>0</v>
      </c>
      <c r="GT596">
        <v>0</v>
      </c>
      <c r="GU596" t="s">
        <v>3</v>
      </c>
      <c r="GV596">
        <f t="shared" si="482"/>
        <v>0</v>
      </c>
      <c r="GW596">
        <v>1</v>
      </c>
      <c r="GX596">
        <f t="shared" si="483"/>
        <v>0</v>
      </c>
      <c r="HA596">
        <v>0</v>
      </c>
      <c r="HB596">
        <v>0</v>
      </c>
      <c r="HC596">
        <f t="shared" si="484"/>
        <v>0</v>
      </c>
      <c r="HE596" t="s">
        <v>3</v>
      </c>
      <c r="HF596" t="s">
        <v>3</v>
      </c>
      <c r="HM596" t="s">
        <v>3</v>
      </c>
      <c r="HN596" t="s">
        <v>29</v>
      </c>
      <c r="HO596" t="s">
        <v>30</v>
      </c>
      <c r="HP596" t="s">
        <v>26</v>
      </c>
      <c r="HQ596" t="s">
        <v>26</v>
      </c>
      <c r="HS596">
        <v>0</v>
      </c>
      <c r="IK596">
        <v>0</v>
      </c>
    </row>
    <row r="597" spans="1:245" x14ac:dyDescent="0.2">
      <c r="A597">
        <v>17</v>
      </c>
      <c r="B597">
        <v>1</v>
      </c>
      <c r="E597" t="s">
        <v>839</v>
      </c>
      <c r="F597" t="s">
        <v>199</v>
      </c>
      <c r="G597" t="s">
        <v>788</v>
      </c>
      <c r="H597" t="s">
        <v>156</v>
      </c>
      <c r="I597">
        <f>ROUND(20,7)</f>
        <v>20</v>
      </c>
      <c r="J597">
        <v>0</v>
      </c>
      <c r="K597">
        <f>ROUND(20,7)</f>
        <v>20</v>
      </c>
      <c r="O597">
        <f t="shared" si="464"/>
        <v>12000</v>
      </c>
      <c r="P597">
        <f>ROUND(CQ597*I597,2)</f>
        <v>12000</v>
      </c>
      <c r="Q597">
        <f>ROUND(CR597*I597,2)</f>
        <v>0</v>
      </c>
      <c r="R597">
        <f>ROUND(CS597*I597,2)</f>
        <v>0</v>
      </c>
      <c r="S597">
        <f>ROUND(CT597*I597,2)</f>
        <v>0</v>
      </c>
      <c r="T597">
        <f t="shared" si="465"/>
        <v>0</v>
      </c>
      <c r="U597">
        <f>ROUND(CV597*I597,7)</f>
        <v>0</v>
      </c>
      <c r="V597">
        <f>ROUND(CW597*I597,7)</f>
        <v>0</v>
      </c>
      <c r="W597">
        <f t="shared" si="466"/>
        <v>0</v>
      </c>
      <c r="X597">
        <f t="shared" si="467"/>
        <v>0</v>
      </c>
      <c r="Y597">
        <f t="shared" si="468"/>
        <v>0</v>
      </c>
      <c r="AA597">
        <v>48216218</v>
      </c>
      <c r="AB597">
        <f t="shared" si="469"/>
        <v>600</v>
      </c>
      <c r="AC597">
        <f>ROUND((ES597),6)</f>
        <v>600</v>
      </c>
      <c r="AD597">
        <f>ROUND((((ET597)-(EU597))+AE597),6)</f>
        <v>0</v>
      </c>
      <c r="AE597">
        <f>ROUND((EU597),6)</f>
        <v>0</v>
      </c>
      <c r="AF597">
        <f>ROUND((EV597),6)</f>
        <v>0</v>
      </c>
      <c r="AG597">
        <f t="shared" si="470"/>
        <v>0</v>
      </c>
      <c r="AH597">
        <f>(EW597)</f>
        <v>0</v>
      </c>
      <c r="AI597">
        <f>(EX597)</f>
        <v>0</v>
      </c>
      <c r="AJ597">
        <f t="shared" si="471"/>
        <v>0</v>
      </c>
      <c r="AK597">
        <v>600</v>
      </c>
      <c r="AL597">
        <v>600</v>
      </c>
      <c r="AM597">
        <v>0</v>
      </c>
      <c r="AN597">
        <v>0</v>
      </c>
      <c r="AO597">
        <v>0</v>
      </c>
      <c r="AP597">
        <v>0</v>
      </c>
      <c r="AQ597">
        <v>0</v>
      </c>
      <c r="AR597">
        <v>0</v>
      </c>
      <c r="AS597">
        <v>0</v>
      </c>
      <c r="AT597">
        <v>0</v>
      </c>
      <c r="AU597">
        <v>0</v>
      </c>
      <c r="AV597">
        <v>1</v>
      </c>
      <c r="AW597">
        <v>1</v>
      </c>
      <c r="AZ597">
        <v>1</v>
      </c>
      <c r="BA597">
        <v>1</v>
      </c>
      <c r="BB597">
        <v>1</v>
      </c>
      <c r="BC597">
        <v>1</v>
      </c>
      <c r="BD597" t="s">
        <v>3</v>
      </c>
      <c r="BE597" t="s">
        <v>3</v>
      </c>
      <c r="BF597" t="s">
        <v>3</v>
      </c>
      <c r="BG597" t="s">
        <v>3</v>
      </c>
      <c r="BH597">
        <v>3</v>
      </c>
      <c r="BI597">
        <v>2</v>
      </c>
      <c r="BJ597" t="s">
        <v>789</v>
      </c>
      <c r="BM597">
        <v>1100</v>
      </c>
      <c r="BN597">
        <v>0</v>
      </c>
      <c r="BO597" t="s">
        <v>3</v>
      </c>
      <c r="BP597">
        <v>0</v>
      </c>
      <c r="BQ597">
        <v>8</v>
      </c>
      <c r="BR597">
        <v>0</v>
      </c>
      <c r="BS597">
        <v>1</v>
      </c>
      <c r="BT597">
        <v>1</v>
      </c>
      <c r="BU597">
        <v>1</v>
      </c>
      <c r="BV597">
        <v>1</v>
      </c>
      <c r="BW597">
        <v>1</v>
      </c>
      <c r="BX597">
        <v>1</v>
      </c>
      <c r="BY597" t="s">
        <v>3</v>
      </c>
      <c r="BZ597">
        <v>0</v>
      </c>
      <c r="CA597">
        <v>0</v>
      </c>
      <c r="CB597" t="s">
        <v>3</v>
      </c>
      <c r="CE597">
        <v>0</v>
      </c>
      <c r="CF597">
        <v>0</v>
      </c>
      <c r="CG597">
        <v>0</v>
      </c>
      <c r="CM597">
        <v>0</v>
      </c>
      <c r="CN597" t="s">
        <v>3</v>
      </c>
      <c r="CO597">
        <v>0</v>
      </c>
      <c r="CP597">
        <f t="shared" si="472"/>
        <v>12000</v>
      </c>
      <c r="CQ597">
        <f>ROUND(AL597*BC597,2)</f>
        <v>600</v>
      </c>
      <c r="CR597">
        <f>ROUND(AM597*BB597,2)</f>
        <v>0</v>
      </c>
      <c r="CS597">
        <f>ROUND(AN597*BS597,2)</f>
        <v>0</v>
      </c>
      <c r="CT597">
        <f>ROUND(AO597*BA597,2)</f>
        <v>0</v>
      </c>
      <c r="CU597">
        <f t="shared" si="473"/>
        <v>0</v>
      </c>
      <c r="CV597">
        <f>AH597</f>
        <v>0</v>
      </c>
      <c r="CW597">
        <f>AI597</f>
        <v>0</v>
      </c>
      <c r="CX597">
        <f t="shared" si="474"/>
        <v>0</v>
      </c>
      <c r="CY597">
        <f t="shared" si="475"/>
        <v>0</v>
      </c>
      <c r="CZ597">
        <f t="shared" si="476"/>
        <v>0</v>
      </c>
      <c r="DC597" t="s">
        <v>3</v>
      </c>
      <c r="DD597" t="s">
        <v>3</v>
      </c>
      <c r="DE597" t="s">
        <v>3</v>
      </c>
      <c r="DF597" t="s">
        <v>3</v>
      </c>
      <c r="DG597" t="s">
        <v>3</v>
      </c>
      <c r="DH597" t="s">
        <v>3</v>
      </c>
      <c r="DI597" t="s">
        <v>3</v>
      </c>
      <c r="DJ597" t="s">
        <v>3</v>
      </c>
      <c r="DK597" t="s">
        <v>3</v>
      </c>
      <c r="DL597" t="s">
        <v>3</v>
      </c>
      <c r="DM597" t="s">
        <v>3</v>
      </c>
      <c r="DN597">
        <v>0</v>
      </c>
      <c r="DO597">
        <v>0</v>
      </c>
      <c r="DP597">
        <v>1</v>
      </c>
      <c r="DQ597">
        <v>1</v>
      </c>
      <c r="DU597">
        <v>1003</v>
      </c>
      <c r="DV597" t="s">
        <v>156</v>
      </c>
      <c r="DW597" t="s">
        <v>156</v>
      </c>
      <c r="DX597">
        <v>1</v>
      </c>
      <c r="DZ597" t="s">
        <v>3</v>
      </c>
      <c r="EA597" t="s">
        <v>3</v>
      </c>
      <c r="EB597" t="s">
        <v>3</v>
      </c>
      <c r="EC597" t="s">
        <v>3</v>
      </c>
      <c r="EE597">
        <v>45799882</v>
      </c>
      <c r="EF597">
        <v>8</v>
      </c>
      <c r="EG597" t="s">
        <v>105</v>
      </c>
      <c r="EH597">
        <v>0</v>
      </c>
      <c r="EI597" t="s">
        <v>3</v>
      </c>
      <c r="EJ597">
        <v>1</v>
      </c>
      <c r="EK597">
        <v>1100</v>
      </c>
      <c r="EL597" t="s">
        <v>106</v>
      </c>
      <c r="EM597" t="s">
        <v>107</v>
      </c>
      <c r="EO597" t="s">
        <v>3</v>
      </c>
      <c r="EQ597">
        <v>131072</v>
      </c>
      <c r="ER597">
        <v>0</v>
      </c>
      <c r="ES597">
        <v>600</v>
      </c>
      <c r="ET597">
        <v>0</v>
      </c>
      <c r="EU597">
        <v>0</v>
      </c>
      <c r="EV597">
        <v>0</v>
      </c>
      <c r="EW597">
        <v>0</v>
      </c>
      <c r="EX597">
        <v>0</v>
      </c>
      <c r="EY597">
        <v>0</v>
      </c>
      <c r="FQ597">
        <v>0</v>
      </c>
      <c r="FR597">
        <v>0</v>
      </c>
      <c r="FS597">
        <v>0</v>
      </c>
      <c r="FX597">
        <v>0</v>
      </c>
      <c r="FY597">
        <v>0</v>
      </c>
      <c r="GA597" t="s">
        <v>3</v>
      </c>
      <c r="GD597">
        <v>1</v>
      </c>
      <c r="GF597">
        <v>1760620798</v>
      </c>
      <c r="GG597">
        <v>2</v>
      </c>
      <c r="GH597">
        <v>0</v>
      </c>
      <c r="GI597">
        <v>-2</v>
      </c>
      <c r="GJ597">
        <v>0</v>
      </c>
      <c r="GK597">
        <v>0</v>
      </c>
      <c r="GL597">
        <f t="shared" si="477"/>
        <v>0</v>
      </c>
      <c r="GM597">
        <f t="shared" si="478"/>
        <v>12000</v>
      </c>
      <c r="GN597">
        <f t="shared" si="479"/>
        <v>0</v>
      </c>
      <c r="GO597">
        <f t="shared" si="480"/>
        <v>12000</v>
      </c>
      <c r="GP597">
        <f t="shared" si="481"/>
        <v>0</v>
      </c>
      <c r="GR597">
        <v>0</v>
      </c>
      <c r="GS597">
        <v>0</v>
      </c>
      <c r="GT597">
        <v>0</v>
      </c>
      <c r="GU597" t="s">
        <v>3</v>
      </c>
      <c r="GV597">
        <f t="shared" si="482"/>
        <v>0</v>
      </c>
      <c r="GW597">
        <v>1</v>
      </c>
      <c r="GX597">
        <f t="shared" si="483"/>
        <v>0</v>
      </c>
      <c r="HA597">
        <v>0</v>
      </c>
      <c r="HB597">
        <v>0</v>
      </c>
      <c r="HC597">
        <f t="shared" si="484"/>
        <v>0</v>
      </c>
      <c r="HE597" t="s">
        <v>3</v>
      </c>
      <c r="HF597" t="s">
        <v>3</v>
      </c>
      <c r="HM597" t="s">
        <v>3</v>
      </c>
      <c r="HN597" t="s">
        <v>3</v>
      </c>
      <c r="HO597" t="s">
        <v>3</v>
      </c>
      <c r="HP597" t="s">
        <v>3</v>
      </c>
      <c r="HQ597" t="s">
        <v>3</v>
      </c>
      <c r="HS597">
        <v>0</v>
      </c>
      <c r="IK597">
        <v>0</v>
      </c>
    </row>
    <row r="599" spans="1:245" x14ac:dyDescent="0.2">
      <c r="A599" s="2">
        <v>51</v>
      </c>
      <c r="B599" s="2">
        <f>B502</f>
        <v>1</v>
      </c>
      <c r="C599" s="2">
        <f>A502</f>
        <v>4</v>
      </c>
      <c r="D599" s="2">
        <f>ROW(A502)</f>
        <v>502</v>
      </c>
      <c r="E599" s="2"/>
      <c r="F599" s="2" t="str">
        <f>IF(F502&lt;&gt;"",F502,"")</f>
        <v>8</v>
      </c>
      <c r="G599" s="2" t="str">
        <f>IF(G502&lt;&gt;"",G502,"")</f>
        <v>Автоматическая пожарная сигнализация, система оповещения и управления эвакуацией</v>
      </c>
      <c r="H599" s="2">
        <v>0</v>
      </c>
      <c r="I599" s="2"/>
      <c r="J599" s="2"/>
      <c r="K599" s="2"/>
      <c r="L599" s="2"/>
      <c r="M599" s="2"/>
      <c r="N599" s="2"/>
      <c r="O599" s="2">
        <f t="shared" ref="O599:T599" si="488">ROUND(AB599,2)</f>
        <v>828662.61</v>
      </c>
      <c r="P599" s="2">
        <f t="shared" si="488"/>
        <v>505062.45</v>
      </c>
      <c r="Q599" s="2">
        <f t="shared" si="488"/>
        <v>4275.2299999999996</v>
      </c>
      <c r="R599" s="2">
        <f t="shared" si="488"/>
        <v>2956.52</v>
      </c>
      <c r="S599" s="2">
        <f t="shared" si="488"/>
        <v>316368.40999999997</v>
      </c>
      <c r="T599" s="2">
        <f t="shared" si="488"/>
        <v>0</v>
      </c>
      <c r="U599" s="2">
        <f>AH599</f>
        <v>403.35039999999998</v>
      </c>
      <c r="V599" s="2">
        <f>AI599</f>
        <v>3.2756999999999992</v>
      </c>
      <c r="W599" s="2">
        <f>ROUND(AJ599,2)</f>
        <v>0</v>
      </c>
      <c r="X599" s="2">
        <f>ROUND(AK599,2)</f>
        <v>298980.8</v>
      </c>
      <c r="Y599" s="2">
        <f>ROUND(AL599,2)</f>
        <v>156283.81</v>
      </c>
      <c r="Z599" s="2"/>
      <c r="AA599" s="2"/>
      <c r="AB599" s="2">
        <f>ROUND(SUMIF(AA506:AA597,"=48216218",O506:O597),2)</f>
        <v>828662.61</v>
      </c>
      <c r="AC599" s="2">
        <f>ROUND(SUMIF(AA506:AA597,"=48216218",P506:P597),2)</f>
        <v>505062.45</v>
      </c>
      <c r="AD599" s="2">
        <f>ROUND(SUMIF(AA506:AA597,"=48216218",Q506:Q597),2)</f>
        <v>4275.2299999999996</v>
      </c>
      <c r="AE599" s="2">
        <f>ROUND(SUMIF(AA506:AA597,"=48216218",R506:R597),2)</f>
        <v>2956.52</v>
      </c>
      <c r="AF599" s="2">
        <f>ROUND(SUMIF(AA506:AA597,"=48216218",S506:S597),2)</f>
        <v>316368.40999999997</v>
      </c>
      <c r="AG599" s="2">
        <f>ROUND(SUMIF(AA506:AA597,"=48216218",T506:T597),2)</f>
        <v>0</v>
      </c>
      <c r="AH599" s="2">
        <f>SUMIF(AA506:AA597,"=48216218",U506:U597)</f>
        <v>403.35039999999998</v>
      </c>
      <c r="AI599" s="2">
        <f>SUMIF(AA506:AA597,"=48216218",V506:V597)</f>
        <v>3.2756999999999992</v>
      </c>
      <c r="AJ599" s="2">
        <f>ROUND(SUMIF(AA506:AA597,"=48216218",W506:W597),2)</f>
        <v>0</v>
      </c>
      <c r="AK599" s="2">
        <f>ROUND(SUMIF(AA506:AA597,"=48216218",X506:X597),2)</f>
        <v>298980.8</v>
      </c>
      <c r="AL599" s="2">
        <f>ROUND(SUMIF(AA506:AA597,"=48216218",Y506:Y597),2)</f>
        <v>156283.81</v>
      </c>
      <c r="AM599" s="2"/>
      <c r="AN599" s="2"/>
      <c r="AO599" s="2">
        <f t="shared" ref="AO599:BD599" si="489">ROUND(BX599,2)</f>
        <v>0</v>
      </c>
      <c r="AP599" s="2">
        <f t="shared" si="489"/>
        <v>355278.12</v>
      </c>
      <c r="AQ599" s="2">
        <f t="shared" si="489"/>
        <v>0</v>
      </c>
      <c r="AR599" s="2">
        <f t="shared" si="489"/>
        <v>1283927.22</v>
      </c>
      <c r="AS599" s="2">
        <f t="shared" si="489"/>
        <v>0</v>
      </c>
      <c r="AT599" s="2">
        <f t="shared" si="489"/>
        <v>928649.1</v>
      </c>
      <c r="AU599" s="2">
        <f t="shared" si="489"/>
        <v>0</v>
      </c>
      <c r="AV599" s="2">
        <f t="shared" si="489"/>
        <v>505062.45</v>
      </c>
      <c r="AW599" s="2">
        <f t="shared" si="489"/>
        <v>149784.32999999999</v>
      </c>
      <c r="AX599" s="2">
        <f t="shared" si="489"/>
        <v>0</v>
      </c>
      <c r="AY599" s="2">
        <f t="shared" si="489"/>
        <v>149784.32999999999</v>
      </c>
      <c r="AZ599" s="2">
        <f t="shared" si="489"/>
        <v>355278.12</v>
      </c>
      <c r="BA599" s="2">
        <f t="shared" si="489"/>
        <v>0</v>
      </c>
      <c r="BB599" s="2">
        <f t="shared" si="489"/>
        <v>0</v>
      </c>
      <c r="BC599" s="2">
        <f t="shared" si="489"/>
        <v>0</v>
      </c>
      <c r="BD599" s="2">
        <f t="shared" si="489"/>
        <v>0</v>
      </c>
      <c r="BE599" s="2"/>
      <c r="BF599" s="2"/>
      <c r="BG599" s="2"/>
      <c r="BH599" s="2"/>
      <c r="BI599" s="2"/>
      <c r="BJ599" s="2"/>
      <c r="BK599" s="2"/>
      <c r="BL599" s="2"/>
      <c r="BM599" s="2"/>
      <c r="BN599" s="2"/>
      <c r="BO599" s="2"/>
      <c r="BP599" s="2"/>
      <c r="BQ599" s="2"/>
      <c r="BR599" s="2"/>
      <c r="BS599" s="2"/>
      <c r="BT599" s="2"/>
      <c r="BU599" s="2"/>
      <c r="BV599" s="2"/>
      <c r="BW599" s="2"/>
      <c r="BX599" s="2">
        <f>ROUND(SUMIF(AA506:AA597,"=48216218",FQ506:FQ597),2)</f>
        <v>0</v>
      </c>
      <c r="BY599" s="2">
        <f>ROUND(SUMIF(AA506:AA597,"=48216218",FR506:FR597),2)</f>
        <v>355278.12</v>
      </c>
      <c r="BZ599" s="2">
        <f>ROUND(SUMIF(AA506:AA597,"=48216218",GL506:GL597),2)</f>
        <v>0</v>
      </c>
      <c r="CA599" s="2">
        <f>ROUND(SUMIF(AA506:AA597,"=48216218",GM506:GM597),2)</f>
        <v>1283927.22</v>
      </c>
      <c r="CB599" s="2">
        <f>ROUND(SUMIF(AA506:AA597,"=48216218",GN506:GN597),2)</f>
        <v>0</v>
      </c>
      <c r="CC599" s="2">
        <f>ROUND(SUMIF(AA506:AA597,"=48216218",GO506:GO597),2)</f>
        <v>928649.1</v>
      </c>
      <c r="CD599" s="2">
        <f>ROUND(SUMIF(AA506:AA597,"=48216218",GP506:GP597),2)</f>
        <v>0</v>
      </c>
      <c r="CE599" s="2">
        <f>AC599-BX599</f>
        <v>505062.45</v>
      </c>
      <c r="CF599" s="2">
        <f>AC599-BY599</f>
        <v>149784.33000000002</v>
      </c>
      <c r="CG599" s="2">
        <f>BX599-BZ599</f>
        <v>0</v>
      </c>
      <c r="CH599" s="2">
        <f>AC599-BX599-BY599+BZ599</f>
        <v>149784.33000000002</v>
      </c>
      <c r="CI599" s="2">
        <f>BY599-BZ599</f>
        <v>355278.12</v>
      </c>
      <c r="CJ599" s="2">
        <f>ROUND(SUMIF(AA506:AA597,"=48216218",GX506:GX597),2)</f>
        <v>0</v>
      </c>
      <c r="CK599" s="2">
        <f>ROUND(SUMIF(AA506:AA597,"=48216218",GY506:GY597),2)</f>
        <v>0</v>
      </c>
      <c r="CL599" s="2">
        <f>ROUND(SUMIF(AA506:AA597,"=48216218",GZ506:GZ597),2)</f>
        <v>0</v>
      </c>
      <c r="CM599" s="2">
        <f>ROUND(SUMIF(AA506:AA597,"=48216218",HD506:HD597),2)</f>
        <v>0</v>
      </c>
      <c r="CN599" s="2"/>
      <c r="CO599" s="2"/>
      <c r="CP599" s="2"/>
      <c r="CQ599" s="2"/>
      <c r="CR599" s="2"/>
      <c r="CS599" s="2"/>
      <c r="CT599" s="2"/>
      <c r="CU599" s="2"/>
      <c r="CV599" s="2"/>
      <c r="CW599" s="2"/>
      <c r="CX599" s="2"/>
      <c r="CY599" s="2"/>
      <c r="CZ599" s="2"/>
      <c r="DA599" s="2"/>
      <c r="DB599" s="2"/>
      <c r="DC599" s="2"/>
      <c r="DD599" s="2"/>
      <c r="DE599" s="2"/>
      <c r="DF599" s="2"/>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v>0</v>
      </c>
    </row>
    <row r="601" spans="1:245" x14ac:dyDescent="0.2">
      <c r="A601" s="4">
        <v>50</v>
      </c>
      <c r="B601" s="4">
        <v>0</v>
      </c>
      <c r="C601" s="4">
        <v>0</v>
      </c>
      <c r="D601" s="4">
        <v>1</v>
      </c>
      <c r="E601" s="4">
        <v>201</v>
      </c>
      <c r="F601" s="4">
        <f>ROUND(Source!O599,O601)</f>
        <v>828662.61</v>
      </c>
      <c r="G601" s="4" t="s">
        <v>208</v>
      </c>
      <c r="H601" s="4" t="s">
        <v>209</v>
      </c>
      <c r="I601" s="4"/>
      <c r="J601" s="4"/>
      <c r="K601" s="4">
        <v>201</v>
      </c>
      <c r="L601" s="4">
        <v>1</v>
      </c>
      <c r="M601" s="4">
        <v>3</v>
      </c>
      <c r="N601" s="4" t="s">
        <v>3</v>
      </c>
      <c r="O601" s="4">
        <v>2</v>
      </c>
      <c r="P601" s="4"/>
      <c r="Q601" s="4"/>
      <c r="R601" s="4"/>
      <c r="S601" s="4"/>
      <c r="T601" s="4"/>
      <c r="U601" s="4"/>
      <c r="V601" s="4"/>
      <c r="W601" s="4">
        <v>473384.49000000011</v>
      </c>
      <c r="X601" s="4">
        <v>1</v>
      </c>
      <c r="Y601" s="4">
        <v>473384.49000000011</v>
      </c>
      <c r="Z601" s="4"/>
      <c r="AA601" s="4"/>
      <c r="AB601" s="4"/>
    </row>
    <row r="602" spans="1:245" x14ac:dyDescent="0.2">
      <c r="A602" s="4">
        <v>50</v>
      </c>
      <c r="B602" s="4">
        <v>0</v>
      </c>
      <c r="C602" s="4">
        <v>0</v>
      </c>
      <c r="D602" s="4">
        <v>1</v>
      </c>
      <c r="E602" s="4">
        <v>202</v>
      </c>
      <c r="F602" s="4">
        <f>ROUND(Source!P599,O602)</f>
        <v>505062.45</v>
      </c>
      <c r="G602" s="4" t="s">
        <v>210</v>
      </c>
      <c r="H602" s="4" t="s">
        <v>211</v>
      </c>
      <c r="I602" s="4"/>
      <c r="J602" s="4"/>
      <c r="K602" s="4">
        <v>202</v>
      </c>
      <c r="L602" s="4">
        <v>2</v>
      </c>
      <c r="M602" s="4">
        <v>3</v>
      </c>
      <c r="N602" s="4" t="s">
        <v>3</v>
      </c>
      <c r="O602" s="4">
        <v>2</v>
      </c>
      <c r="P602" s="4"/>
      <c r="Q602" s="4"/>
      <c r="R602" s="4"/>
      <c r="S602" s="4"/>
      <c r="T602" s="4"/>
      <c r="U602" s="4"/>
      <c r="V602" s="4"/>
      <c r="W602" s="4">
        <v>505062.44999999995</v>
      </c>
      <c r="X602" s="4">
        <v>1</v>
      </c>
      <c r="Y602" s="4">
        <v>505062.44999999995</v>
      </c>
      <c r="Z602" s="4"/>
      <c r="AA602" s="4"/>
      <c r="AB602" s="4"/>
    </row>
    <row r="603" spans="1:245" x14ac:dyDescent="0.2">
      <c r="A603" s="4">
        <v>50</v>
      </c>
      <c r="B603" s="4">
        <v>0</v>
      </c>
      <c r="C603" s="4">
        <v>0</v>
      </c>
      <c r="D603" s="4">
        <v>1</v>
      </c>
      <c r="E603" s="4">
        <v>222</v>
      </c>
      <c r="F603" s="4">
        <f>ROUND(Source!AO599,O603)</f>
        <v>0</v>
      </c>
      <c r="G603" s="4" t="s">
        <v>212</v>
      </c>
      <c r="H603" s="4" t="s">
        <v>213</v>
      </c>
      <c r="I603" s="4"/>
      <c r="J603" s="4"/>
      <c r="K603" s="4">
        <v>222</v>
      </c>
      <c r="L603" s="4">
        <v>3</v>
      </c>
      <c r="M603" s="4">
        <v>3</v>
      </c>
      <c r="N603" s="4" t="s">
        <v>3</v>
      </c>
      <c r="O603" s="4">
        <v>2</v>
      </c>
      <c r="P603" s="4"/>
      <c r="Q603" s="4"/>
      <c r="R603" s="4"/>
      <c r="S603" s="4"/>
      <c r="T603" s="4"/>
      <c r="U603" s="4"/>
      <c r="V603" s="4"/>
      <c r="W603" s="4">
        <v>0</v>
      </c>
      <c r="X603" s="4">
        <v>1</v>
      </c>
      <c r="Y603" s="4">
        <v>0</v>
      </c>
      <c r="Z603" s="4"/>
      <c r="AA603" s="4"/>
      <c r="AB603" s="4"/>
    </row>
    <row r="604" spans="1:245" x14ac:dyDescent="0.2">
      <c r="A604" s="4">
        <v>50</v>
      </c>
      <c r="B604" s="4">
        <v>0</v>
      </c>
      <c r="C604" s="4">
        <v>0</v>
      </c>
      <c r="D604" s="4">
        <v>1</v>
      </c>
      <c r="E604" s="4">
        <v>225</v>
      </c>
      <c r="F604" s="4">
        <f>ROUND(Source!AV599,O604)</f>
        <v>505062.45</v>
      </c>
      <c r="G604" s="4" t="s">
        <v>214</v>
      </c>
      <c r="H604" s="4" t="s">
        <v>215</v>
      </c>
      <c r="I604" s="4"/>
      <c r="J604" s="4"/>
      <c r="K604" s="4">
        <v>225</v>
      </c>
      <c r="L604" s="4">
        <v>4</v>
      </c>
      <c r="M604" s="4">
        <v>3</v>
      </c>
      <c r="N604" s="4" t="s">
        <v>3</v>
      </c>
      <c r="O604" s="4">
        <v>2</v>
      </c>
      <c r="P604" s="4"/>
      <c r="Q604" s="4"/>
      <c r="R604" s="4"/>
      <c r="S604" s="4"/>
      <c r="T604" s="4"/>
      <c r="U604" s="4"/>
      <c r="V604" s="4"/>
      <c r="W604" s="4">
        <v>505062.45</v>
      </c>
      <c r="X604" s="4">
        <v>1</v>
      </c>
      <c r="Y604" s="4">
        <v>505062.45</v>
      </c>
      <c r="Z604" s="4"/>
      <c r="AA604" s="4"/>
      <c r="AB604" s="4"/>
    </row>
    <row r="605" spans="1:245" x14ac:dyDescent="0.2">
      <c r="A605" s="4">
        <v>50</v>
      </c>
      <c r="B605" s="4">
        <v>0</v>
      </c>
      <c r="C605" s="4">
        <v>0</v>
      </c>
      <c r="D605" s="4">
        <v>1</v>
      </c>
      <c r="E605" s="4">
        <v>226</v>
      </c>
      <c r="F605" s="4">
        <f>ROUND(Source!AW599,O605)</f>
        <v>149784.32999999999</v>
      </c>
      <c r="G605" s="4" t="s">
        <v>216</v>
      </c>
      <c r="H605" s="4" t="s">
        <v>217</v>
      </c>
      <c r="I605" s="4"/>
      <c r="J605" s="4"/>
      <c r="K605" s="4">
        <v>226</v>
      </c>
      <c r="L605" s="4">
        <v>5</v>
      </c>
      <c r="M605" s="4">
        <v>3</v>
      </c>
      <c r="N605" s="4" t="s">
        <v>3</v>
      </c>
      <c r="O605" s="4">
        <v>2</v>
      </c>
      <c r="P605" s="4"/>
      <c r="Q605" s="4"/>
      <c r="R605" s="4"/>
      <c r="S605" s="4"/>
      <c r="T605" s="4"/>
      <c r="U605" s="4"/>
      <c r="V605" s="4"/>
      <c r="W605" s="4">
        <v>149784.32999999999</v>
      </c>
      <c r="X605" s="4">
        <v>1</v>
      </c>
      <c r="Y605" s="4">
        <v>149784.32999999999</v>
      </c>
      <c r="Z605" s="4"/>
      <c r="AA605" s="4"/>
      <c r="AB605" s="4"/>
    </row>
    <row r="606" spans="1:245" x14ac:dyDescent="0.2">
      <c r="A606" s="4">
        <v>50</v>
      </c>
      <c r="B606" s="4">
        <v>0</v>
      </c>
      <c r="C606" s="4">
        <v>0</v>
      </c>
      <c r="D606" s="4">
        <v>1</v>
      </c>
      <c r="E606" s="4">
        <v>227</v>
      </c>
      <c r="F606" s="4">
        <f>ROUND(Source!AX599,O606)</f>
        <v>0</v>
      </c>
      <c r="G606" s="4" t="s">
        <v>218</v>
      </c>
      <c r="H606" s="4" t="s">
        <v>219</v>
      </c>
      <c r="I606" s="4"/>
      <c r="J606" s="4"/>
      <c r="K606" s="4">
        <v>227</v>
      </c>
      <c r="L606" s="4">
        <v>6</v>
      </c>
      <c r="M606" s="4">
        <v>3</v>
      </c>
      <c r="N606" s="4" t="s">
        <v>3</v>
      </c>
      <c r="O606" s="4">
        <v>2</v>
      </c>
      <c r="P606" s="4"/>
      <c r="Q606" s="4"/>
      <c r="R606" s="4"/>
      <c r="S606" s="4"/>
      <c r="T606" s="4"/>
      <c r="U606" s="4"/>
      <c r="V606" s="4"/>
      <c r="W606" s="4">
        <v>0</v>
      </c>
      <c r="X606" s="4">
        <v>1</v>
      </c>
      <c r="Y606" s="4">
        <v>0</v>
      </c>
      <c r="Z606" s="4"/>
      <c r="AA606" s="4"/>
      <c r="AB606" s="4"/>
    </row>
    <row r="607" spans="1:245" x14ac:dyDescent="0.2">
      <c r="A607" s="4">
        <v>50</v>
      </c>
      <c r="B607" s="4">
        <v>0</v>
      </c>
      <c r="C607" s="4">
        <v>0</v>
      </c>
      <c r="D607" s="4">
        <v>1</v>
      </c>
      <c r="E607" s="4">
        <v>228</v>
      </c>
      <c r="F607" s="4">
        <f>ROUND(Source!AY599,O607)</f>
        <v>149784.32999999999</v>
      </c>
      <c r="G607" s="4" t="s">
        <v>220</v>
      </c>
      <c r="H607" s="4" t="s">
        <v>221</v>
      </c>
      <c r="I607" s="4"/>
      <c r="J607" s="4"/>
      <c r="K607" s="4">
        <v>228</v>
      </c>
      <c r="L607" s="4">
        <v>7</v>
      </c>
      <c r="M607" s="4">
        <v>3</v>
      </c>
      <c r="N607" s="4" t="s">
        <v>3</v>
      </c>
      <c r="O607" s="4">
        <v>2</v>
      </c>
      <c r="P607" s="4"/>
      <c r="Q607" s="4"/>
      <c r="R607" s="4"/>
      <c r="S607" s="4"/>
      <c r="T607" s="4"/>
      <c r="U607" s="4"/>
      <c r="V607" s="4"/>
      <c r="W607" s="4">
        <v>149784.32999999999</v>
      </c>
      <c r="X607" s="4">
        <v>1</v>
      </c>
      <c r="Y607" s="4">
        <v>149784.32999999999</v>
      </c>
      <c r="Z607" s="4"/>
      <c r="AA607" s="4"/>
      <c r="AB607" s="4"/>
    </row>
    <row r="608" spans="1:245" x14ac:dyDescent="0.2">
      <c r="A608" s="4">
        <v>50</v>
      </c>
      <c r="B608" s="4">
        <v>0</v>
      </c>
      <c r="C608" s="4">
        <v>0</v>
      </c>
      <c r="D608" s="4">
        <v>1</v>
      </c>
      <c r="E608" s="4">
        <v>216</v>
      </c>
      <c r="F608" s="4">
        <f>ROUND(Source!AP599,O608)</f>
        <v>355278.12</v>
      </c>
      <c r="G608" s="4" t="s">
        <v>222</v>
      </c>
      <c r="H608" s="4" t="s">
        <v>223</v>
      </c>
      <c r="I608" s="4"/>
      <c r="J608" s="4"/>
      <c r="K608" s="4">
        <v>216</v>
      </c>
      <c r="L608" s="4">
        <v>8</v>
      </c>
      <c r="M608" s="4">
        <v>3</v>
      </c>
      <c r="N608" s="4" t="s">
        <v>3</v>
      </c>
      <c r="O608" s="4">
        <v>2</v>
      </c>
      <c r="P608" s="4"/>
      <c r="Q608" s="4"/>
      <c r="R608" s="4"/>
      <c r="S608" s="4"/>
      <c r="T608" s="4"/>
      <c r="U608" s="4"/>
      <c r="V608" s="4"/>
      <c r="W608" s="4">
        <v>355278.12</v>
      </c>
      <c r="X608" s="4">
        <v>1</v>
      </c>
      <c r="Y608" s="4">
        <v>355278.12</v>
      </c>
      <c r="Z608" s="4"/>
      <c r="AA608" s="4"/>
      <c r="AB608" s="4"/>
    </row>
    <row r="609" spans="1:28" x14ac:dyDescent="0.2">
      <c r="A609" s="4">
        <v>50</v>
      </c>
      <c r="B609" s="4">
        <v>0</v>
      </c>
      <c r="C609" s="4">
        <v>0</v>
      </c>
      <c r="D609" s="4">
        <v>1</v>
      </c>
      <c r="E609" s="4">
        <v>223</v>
      </c>
      <c r="F609" s="4">
        <f>ROUND(Source!AQ599,O609)</f>
        <v>0</v>
      </c>
      <c r="G609" s="4" t="s">
        <v>224</v>
      </c>
      <c r="H609" s="4" t="s">
        <v>225</v>
      </c>
      <c r="I609" s="4"/>
      <c r="J609" s="4"/>
      <c r="K609" s="4">
        <v>223</v>
      </c>
      <c r="L609" s="4">
        <v>9</v>
      </c>
      <c r="M609" s="4">
        <v>3</v>
      </c>
      <c r="N609" s="4" t="s">
        <v>3</v>
      </c>
      <c r="O609" s="4">
        <v>2</v>
      </c>
      <c r="P609" s="4"/>
      <c r="Q609" s="4"/>
      <c r="R609" s="4"/>
      <c r="S609" s="4"/>
      <c r="T609" s="4"/>
      <c r="U609" s="4"/>
      <c r="V609" s="4"/>
      <c r="W609" s="4">
        <v>0</v>
      </c>
      <c r="X609" s="4">
        <v>1</v>
      </c>
      <c r="Y609" s="4">
        <v>0</v>
      </c>
      <c r="Z609" s="4"/>
      <c r="AA609" s="4"/>
      <c r="AB609" s="4"/>
    </row>
    <row r="610" spans="1:28" x14ac:dyDescent="0.2">
      <c r="A610" s="4">
        <v>50</v>
      </c>
      <c r="B610" s="4">
        <v>0</v>
      </c>
      <c r="C610" s="4">
        <v>0</v>
      </c>
      <c r="D610" s="4">
        <v>1</v>
      </c>
      <c r="E610" s="4">
        <v>229</v>
      </c>
      <c r="F610" s="4">
        <f>ROUND(Source!AZ599,O610)</f>
        <v>355278.12</v>
      </c>
      <c r="G610" s="4" t="s">
        <v>226</v>
      </c>
      <c r="H610" s="4" t="s">
        <v>227</v>
      </c>
      <c r="I610" s="4"/>
      <c r="J610" s="4"/>
      <c r="K610" s="4">
        <v>229</v>
      </c>
      <c r="L610" s="4">
        <v>10</v>
      </c>
      <c r="M610" s="4">
        <v>3</v>
      </c>
      <c r="N610" s="4" t="s">
        <v>3</v>
      </c>
      <c r="O610" s="4">
        <v>2</v>
      </c>
      <c r="P610" s="4"/>
      <c r="Q610" s="4"/>
      <c r="R610" s="4"/>
      <c r="S610" s="4"/>
      <c r="T610" s="4"/>
      <c r="U610" s="4"/>
      <c r="V610" s="4"/>
      <c r="W610" s="4">
        <v>355278.12</v>
      </c>
      <c r="X610" s="4">
        <v>1</v>
      </c>
      <c r="Y610" s="4">
        <v>355278.12</v>
      </c>
      <c r="Z610" s="4"/>
      <c r="AA610" s="4"/>
      <c r="AB610" s="4"/>
    </row>
    <row r="611" spans="1:28" x14ac:dyDescent="0.2">
      <c r="A611" s="4">
        <v>50</v>
      </c>
      <c r="B611" s="4">
        <v>0</v>
      </c>
      <c r="C611" s="4">
        <v>0</v>
      </c>
      <c r="D611" s="4">
        <v>1</v>
      </c>
      <c r="E611" s="4">
        <v>203</v>
      </c>
      <c r="F611" s="4">
        <f>ROUND(Source!Q599,O611)</f>
        <v>4275.2299999999996</v>
      </c>
      <c r="G611" s="4" t="s">
        <v>228</v>
      </c>
      <c r="H611" s="4" t="s">
        <v>229</v>
      </c>
      <c r="I611" s="4"/>
      <c r="J611" s="4"/>
      <c r="K611" s="4">
        <v>203</v>
      </c>
      <c r="L611" s="4">
        <v>11</v>
      </c>
      <c r="M611" s="4">
        <v>3</v>
      </c>
      <c r="N611" s="4" t="s">
        <v>3</v>
      </c>
      <c r="O611" s="4">
        <v>2</v>
      </c>
      <c r="P611" s="4"/>
      <c r="Q611" s="4"/>
      <c r="R611" s="4"/>
      <c r="S611" s="4"/>
      <c r="T611" s="4"/>
      <c r="U611" s="4"/>
      <c r="V611" s="4"/>
      <c r="W611" s="4">
        <v>4275.2299999999996</v>
      </c>
      <c r="X611" s="4">
        <v>1</v>
      </c>
      <c r="Y611" s="4">
        <v>4275.2299999999996</v>
      </c>
      <c r="Z611" s="4"/>
      <c r="AA611" s="4"/>
      <c r="AB611" s="4"/>
    </row>
    <row r="612" spans="1:28" x14ac:dyDescent="0.2">
      <c r="A612" s="4">
        <v>50</v>
      </c>
      <c r="B612" s="4">
        <v>0</v>
      </c>
      <c r="C612" s="4">
        <v>0</v>
      </c>
      <c r="D612" s="4">
        <v>1</v>
      </c>
      <c r="E612" s="4">
        <v>231</v>
      </c>
      <c r="F612" s="4">
        <f>ROUND(Source!BB599,O612)</f>
        <v>0</v>
      </c>
      <c r="G612" s="4" t="s">
        <v>230</v>
      </c>
      <c r="H612" s="4" t="s">
        <v>231</v>
      </c>
      <c r="I612" s="4"/>
      <c r="J612" s="4"/>
      <c r="K612" s="4">
        <v>231</v>
      </c>
      <c r="L612" s="4">
        <v>12</v>
      </c>
      <c r="M612" s="4">
        <v>3</v>
      </c>
      <c r="N612" s="4" t="s">
        <v>3</v>
      </c>
      <c r="O612" s="4">
        <v>2</v>
      </c>
      <c r="P612" s="4"/>
      <c r="Q612" s="4"/>
      <c r="R612" s="4"/>
      <c r="S612" s="4"/>
      <c r="T612" s="4"/>
      <c r="U612" s="4"/>
      <c r="V612" s="4"/>
      <c r="W612" s="4">
        <v>0</v>
      </c>
      <c r="X612" s="4">
        <v>1</v>
      </c>
      <c r="Y612" s="4">
        <v>0</v>
      </c>
      <c r="Z612" s="4"/>
      <c r="AA612" s="4"/>
      <c r="AB612" s="4"/>
    </row>
    <row r="613" spans="1:28" x14ac:dyDescent="0.2">
      <c r="A613" s="4">
        <v>50</v>
      </c>
      <c r="B613" s="4">
        <v>0</v>
      </c>
      <c r="C613" s="4">
        <v>0</v>
      </c>
      <c r="D613" s="4">
        <v>1</v>
      </c>
      <c r="E613" s="4">
        <v>204</v>
      </c>
      <c r="F613" s="4">
        <f>ROUND(Source!R599,O613)</f>
        <v>2956.52</v>
      </c>
      <c r="G613" s="4" t="s">
        <v>232</v>
      </c>
      <c r="H613" s="4" t="s">
        <v>233</v>
      </c>
      <c r="I613" s="4"/>
      <c r="J613" s="4"/>
      <c r="K613" s="4">
        <v>204</v>
      </c>
      <c r="L613" s="4">
        <v>13</v>
      </c>
      <c r="M613" s="4">
        <v>3</v>
      </c>
      <c r="N613" s="4" t="s">
        <v>3</v>
      </c>
      <c r="O613" s="4">
        <v>2</v>
      </c>
      <c r="P613" s="4"/>
      <c r="Q613" s="4"/>
      <c r="R613" s="4"/>
      <c r="S613" s="4"/>
      <c r="T613" s="4"/>
      <c r="U613" s="4"/>
      <c r="V613" s="4"/>
      <c r="W613" s="4">
        <v>2956.5199999999991</v>
      </c>
      <c r="X613" s="4">
        <v>1</v>
      </c>
      <c r="Y613" s="4">
        <v>2956.5199999999991</v>
      </c>
      <c r="Z613" s="4"/>
      <c r="AA613" s="4"/>
      <c r="AB613" s="4"/>
    </row>
    <row r="614" spans="1:28" x14ac:dyDescent="0.2">
      <c r="A614" s="4">
        <v>50</v>
      </c>
      <c r="B614" s="4">
        <v>0</v>
      </c>
      <c r="C614" s="4">
        <v>0</v>
      </c>
      <c r="D614" s="4">
        <v>1</v>
      </c>
      <c r="E614" s="4">
        <v>205</v>
      </c>
      <c r="F614" s="4">
        <f>ROUND(Source!S599,O614)</f>
        <v>316368.40999999997</v>
      </c>
      <c r="G614" s="4" t="s">
        <v>234</v>
      </c>
      <c r="H614" s="4" t="s">
        <v>235</v>
      </c>
      <c r="I614" s="4"/>
      <c r="J614" s="4"/>
      <c r="K614" s="4">
        <v>205</v>
      </c>
      <c r="L614" s="4">
        <v>14</v>
      </c>
      <c r="M614" s="4">
        <v>3</v>
      </c>
      <c r="N614" s="4" t="s">
        <v>3</v>
      </c>
      <c r="O614" s="4">
        <v>2</v>
      </c>
      <c r="P614" s="4"/>
      <c r="Q614" s="4"/>
      <c r="R614" s="4"/>
      <c r="S614" s="4"/>
      <c r="T614" s="4"/>
      <c r="U614" s="4"/>
      <c r="V614" s="4"/>
      <c r="W614" s="4">
        <v>316368.41000000009</v>
      </c>
      <c r="X614" s="4">
        <v>1</v>
      </c>
      <c r="Y614" s="4">
        <v>316368.41000000009</v>
      </c>
      <c r="Z614" s="4"/>
      <c r="AA614" s="4"/>
      <c r="AB614" s="4"/>
    </row>
    <row r="615" spans="1:28" x14ac:dyDescent="0.2">
      <c r="A615" s="4">
        <v>50</v>
      </c>
      <c r="B615" s="4">
        <v>0</v>
      </c>
      <c r="C615" s="4">
        <v>0</v>
      </c>
      <c r="D615" s="4">
        <v>1</v>
      </c>
      <c r="E615" s="4">
        <v>232</v>
      </c>
      <c r="F615" s="4">
        <f>ROUND(Source!BC599,O615)</f>
        <v>0</v>
      </c>
      <c r="G615" s="4" t="s">
        <v>236</v>
      </c>
      <c r="H615" s="4" t="s">
        <v>237</v>
      </c>
      <c r="I615" s="4"/>
      <c r="J615" s="4"/>
      <c r="K615" s="4">
        <v>232</v>
      </c>
      <c r="L615" s="4">
        <v>15</v>
      </c>
      <c r="M615" s="4">
        <v>3</v>
      </c>
      <c r="N615" s="4" t="s">
        <v>3</v>
      </c>
      <c r="O615" s="4">
        <v>2</v>
      </c>
      <c r="P615" s="4"/>
      <c r="Q615" s="4"/>
      <c r="R615" s="4"/>
      <c r="S615" s="4"/>
      <c r="T615" s="4"/>
      <c r="U615" s="4"/>
      <c r="V615" s="4"/>
      <c r="W615" s="4">
        <v>0</v>
      </c>
      <c r="X615" s="4">
        <v>1</v>
      </c>
      <c r="Y615" s="4">
        <v>0</v>
      </c>
      <c r="Z615" s="4"/>
      <c r="AA615" s="4"/>
      <c r="AB615" s="4"/>
    </row>
    <row r="616" spans="1:28" x14ac:dyDescent="0.2">
      <c r="A616" s="4">
        <v>50</v>
      </c>
      <c r="B616" s="4">
        <v>0</v>
      </c>
      <c r="C616" s="4">
        <v>0</v>
      </c>
      <c r="D616" s="4">
        <v>1</v>
      </c>
      <c r="E616" s="4">
        <v>214</v>
      </c>
      <c r="F616" s="4">
        <f>ROUND(Source!AS599,O616)</f>
        <v>0</v>
      </c>
      <c r="G616" s="4" t="s">
        <v>238</v>
      </c>
      <c r="H616" s="4" t="s">
        <v>239</v>
      </c>
      <c r="I616" s="4"/>
      <c r="J616" s="4"/>
      <c r="K616" s="4">
        <v>214</v>
      </c>
      <c r="L616" s="4">
        <v>16</v>
      </c>
      <c r="M616" s="4">
        <v>3</v>
      </c>
      <c r="N616" s="4" t="s">
        <v>3</v>
      </c>
      <c r="O616" s="4">
        <v>2</v>
      </c>
      <c r="P616" s="4"/>
      <c r="Q616" s="4"/>
      <c r="R616" s="4"/>
      <c r="S616" s="4"/>
      <c r="T616" s="4"/>
      <c r="U616" s="4"/>
      <c r="V616" s="4"/>
      <c r="W616" s="4">
        <v>0</v>
      </c>
      <c r="X616" s="4">
        <v>1</v>
      </c>
      <c r="Y616" s="4">
        <v>0</v>
      </c>
      <c r="Z616" s="4"/>
      <c r="AA616" s="4"/>
      <c r="AB616" s="4"/>
    </row>
    <row r="617" spans="1:28" x14ac:dyDescent="0.2">
      <c r="A617" s="4">
        <v>50</v>
      </c>
      <c r="B617" s="4">
        <v>0</v>
      </c>
      <c r="C617" s="4">
        <v>0</v>
      </c>
      <c r="D617" s="4">
        <v>1</v>
      </c>
      <c r="E617" s="4">
        <v>215</v>
      </c>
      <c r="F617" s="4">
        <f>ROUND(Source!AT599,O617)</f>
        <v>928649.1</v>
      </c>
      <c r="G617" s="4" t="s">
        <v>240</v>
      </c>
      <c r="H617" s="4" t="s">
        <v>241</v>
      </c>
      <c r="I617" s="4"/>
      <c r="J617" s="4"/>
      <c r="K617" s="4">
        <v>215</v>
      </c>
      <c r="L617" s="4">
        <v>17</v>
      </c>
      <c r="M617" s="4">
        <v>3</v>
      </c>
      <c r="N617" s="4" t="s">
        <v>3</v>
      </c>
      <c r="O617" s="4">
        <v>2</v>
      </c>
      <c r="P617" s="4"/>
      <c r="Q617" s="4"/>
      <c r="R617" s="4"/>
      <c r="S617" s="4"/>
      <c r="T617" s="4"/>
      <c r="U617" s="4"/>
      <c r="V617" s="4"/>
      <c r="W617" s="4">
        <v>928649.1</v>
      </c>
      <c r="X617" s="4">
        <v>1</v>
      </c>
      <c r="Y617" s="4">
        <v>928649.1</v>
      </c>
      <c r="Z617" s="4"/>
      <c r="AA617" s="4"/>
      <c r="AB617" s="4"/>
    </row>
    <row r="618" spans="1:28" x14ac:dyDescent="0.2">
      <c r="A618" s="4">
        <v>50</v>
      </c>
      <c r="B618" s="4">
        <v>0</v>
      </c>
      <c r="C618" s="4">
        <v>0</v>
      </c>
      <c r="D618" s="4">
        <v>1</v>
      </c>
      <c r="E618" s="4">
        <v>217</v>
      </c>
      <c r="F618" s="4">
        <f>ROUND(Source!AU599,O618)</f>
        <v>0</v>
      </c>
      <c r="G618" s="4" t="s">
        <v>242</v>
      </c>
      <c r="H618" s="4" t="s">
        <v>243</v>
      </c>
      <c r="I618" s="4"/>
      <c r="J618" s="4"/>
      <c r="K618" s="4">
        <v>217</v>
      </c>
      <c r="L618" s="4">
        <v>18</v>
      </c>
      <c r="M618" s="4">
        <v>3</v>
      </c>
      <c r="N618" s="4" t="s">
        <v>3</v>
      </c>
      <c r="O618" s="4">
        <v>2</v>
      </c>
      <c r="P618" s="4"/>
      <c r="Q618" s="4"/>
      <c r="R618" s="4"/>
      <c r="S618" s="4"/>
      <c r="T618" s="4"/>
      <c r="U618" s="4"/>
      <c r="V618" s="4"/>
      <c r="W618" s="4">
        <v>0</v>
      </c>
      <c r="X618" s="4">
        <v>1</v>
      </c>
      <c r="Y618" s="4">
        <v>0</v>
      </c>
      <c r="Z618" s="4"/>
      <c r="AA618" s="4"/>
      <c r="AB618" s="4"/>
    </row>
    <row r="619" spans="1:28" x14ac:dyDescent="0.2">
      <c r="A619" s="4">
        <v>50</v>
      </c>
      <c r="B619" s="4">
        <v>0</v>
      </c>
      <c r="C619" s="4">
        <v>0</v>
      </c>
      <c r="D619" s="4">
        <v>1</v>
      </c>
      <c r="E619" s="4">
        <v>230</v>
      </c>
      <c r="F619" s="4">
        <f>ROUND(Source!BA599,O619)</f>
        <v>0</v>
      </c>
      <c r="G619" s="4" t="s">
        <v>244</v>
      </c>
      <c r="H619" s="4" t="s">
        <v>245</v>
      </c>
      <c r="I619" s="4"/>
      <c r="J619" s="4"/>
      <c r="K619" s="4">
        <v>230</v>
      </c>
      <c r="L619" s="4">
        <v>19</v>
      </c>
      <c r="M619" s="4">
        <v>3</v>
      </c>
      <c r="N619" s="4" t="s">
        <v>3</v>
      </c>
      <c r="O619" s="4">
        <v>2</v>
      </c>
      <c r="P619" s="4"/>
      <c r="Q619" s="4"/>
      <c r="R619" s="4"/>
      <c r="S619" s="4"/>
      <c r="T619" s="4"/>
      <c r="U619" s="4"/>
      <c r="V619" s="4"/>
      <c r="W619" s="4">
        <v>0</v>
      </c>
      <c r="X619" s="4">
        <v>1</v>
      </c>
      <c r="Y619" s="4">
        <v>0</v>
      </c>
      <c r="Z619" s="4"/>
      <c r="AA619" s="4"/>
      <c r="AB619" s="4"/>
    </row>
    <row r="620" spans="1:28" x14ac:dyDescent="0.2">
      <c r="A620" s="4">
        <v>50</v>
      </c>
      <c r="B620" s="4">
        <v>0</v>
      </c>
      <c r="C620" s="4">
        <v>0</v>
      </c>
      <c r="D620" s="4">
        <v>1</v>
      </c>
      <c r="E620" s="4">
        <v>206</v>
      </c>
      <c r="F620" s="4">
        <f>ROUND(Source!T599,O620)</f>
        <v>0</v>
      </c>
      <c r="G620" s="4" t="s">
        <v>246</v>
      </c>
      <c r="H620" s="4" t="s">
        <v>247</v>
      </c>
      <c r="I620" s="4"/>
      <c r="J620" s="4"/>
      <c r="K620" s="4">
        <v>206</v>
      </c>
      <c r="L620" s="4">
        <v>20</v>
      </c>
      <c r="M620" s="4">
        <v>3</v>
      </c>
      <c r="N620" s="4" t="s">
        <v>3</v>
      </c>
      <c r="O620" s="4">
        <v>2</v>
      </c>
      <c r="P620" s="4"/>
      <c r="Q620" s="4"/>
      <c r="R620" s="4"/>
      <c r="S620" s="4"/>
      <c r="T620" s="4"/>
      <c r="U620" s="4"/>
      <c r="V620" s="4"/>
      <c r="W620" s="4">
        <v>0</v>
      </c>
      <c r="X620" s="4">
        <v>1</v>
      </c>
      <c r="Y620" s="4">
        <v>0</v>
      </c>
      <c r="Z620" s="4"/>
      <c r="AA620" s="4"/>
      <c r="AB620" s="4"/>
    </row>
    <row r="621" spans="1:28" x14ac:dyDescent="0.2">
      <c r="A621" s="4">
        <v>50</v>
      </c>
      <c r="B621" s="4">
        <v>0</v>
      </c>
      <c r="C621" s="4">
        <v>0</v>
      </c>
      <c r="D621" s="4">
        <v>1</v>
      </c>
      <c r="E621" s="4">
        <v>207</v>
      </c>
      <c r="F621" s="4">
        <f>ROUND(Source!U599,O621)</f>
        <v>403.35039999999998</v>
      </c>
      <c r="G621" s="4" t="s">
        <v>248</v>
      </c>
      <c r="H621" s="4" t="s">
        <v>249</v>
      </c>
      <c r="I621" s="4"/>
      <c r="J621" s="4"/>
      <c r="K621" s="4">
        <v>207</v>
      </c>
      <c r="L621" s="4">
        <v>21</v>
      </c>
      <c r="M621" s="4">
        <v>3</v>
      </c>
      <c r="N621" s="4" t="s">
        <v>3</v>
      </c>
      <c r="O621" s="4">
        <v>7</v>
      </c>
      <c r="P621" s="4"/>
      <c r="Q621" s="4"/>
      <c r="R621" s="4"/>
      <c r="S621" s="4"/>
      <c r="T621" s="4"/>
      <c r="U621" s="4"/>
      <c r="V621" s="4"/>
      <c r="W621" s="4">
        <v>403.35039999999998</v>
      </c>
      <c r="X621" s="4">
        <v>1</v>
      </c>
      <c r="Y621" s="4">
        <v>403.35039999999998</v>
      </c>
      <c r="Z621" s="4"/>
      <c r="AA621" s="4"/>
      <c r="AB621" s="4"/>
    </row>
    <row r="622" spans="1:28" x14ac:dyDescent="0.2">
      <c r="A622" s="4">
        <v>50</v>
      </c>
      <c r="B622" s="4">
        <v>0</v>
      </c>
      <c r="C622" s="4">
        <v>0</v>
      </c>
      <c r="D622" s="4">
        <v>1</v>
      </c>
      <c r="E622" s="4">
        <v>208</v>
      </c>
      <c r="F622" s="4">
        <f>ROUND(Source!V599,O622)</f>
        <v>3.2757000000000001</v>
      </c>
      <c r="G622" s="4" t="s">
        <v>250</v>
      </c>
      <c r="H622" s="4" t="s">
        <v>251</v>
      </c>
      <c r="I622" s="4"/>
      <c r="J622" s="4"/>
      <c r="K622" s="4">
        <v>208</v>
      </c>
      <c r="L622" s="4">
        <v>22</v>
      </c>
      <c r="M622" s="4">
        <v>3</v>
      </c>
      <c r="N622" s="4" t="s">
        <v>3</v>
      </c>
      <c r="O622" s="4">
        <v>7</v>
      </c>
      <c r="P622" s="4"/>
      <c r="Q622" s="4"/>
      <c r="R622" s="4"/>
      <c r="S622" s="4"/>
      <c r="T622" s="4"/>
      <c r="U622" s="4"/>
      <c r="V622" s="4"/>
      <c r="W622" s="4">
        <v>3.2757000000000001</v>
      </c>
      <c r="X622" s="4">
        <v>1</v>
      </c>
      <c r="Y622" s="4">
        <v>3.2757000000000001</v>
      </c>
      <c r="Z622" s="4"/>
      <c r="AA622" s="4"/>
      <c r="AB622" s="4"/>
    </row>
    <row r="623" spans="1:28" x14ac:dyDescent="0.2">
      <c r="A623" s="4">
        <v>50</v>
      </c>
      <c r="B623" s="4">
        <v>0</v>
      </c>
      <c r="C623" s="4">
        <v>0</v>
      </c>
      <c r="D623" s="4">
        <v>1</v>
      </c>
      <c r="E623" s="4">
        <v>209</v>
      </c>
      <c r="F623" s="4">
        <f>ROUND(Source!W599,O623)</f>
        <v>0</v>
      </c>
      <c r="G623" s="4" t="s">
        <v>252</v>
      </c>
      <c r="H623" s="4" t="s">
        <v>253</v>
      </c>
      <c r="I623" s="4"/>
      <c r="J623" s="4"/>
      <c r="K623" s="4">
        <v>209</v>
      </c>
      <c r="L623" s="4">
        <v>23</v>
      </c>
      <c r="M623" s="4">
        <v>3</v>
      </c>
      <c r="N623" s="4" t="s">
        <v>3</v>
      </c>
      <c r="O623" s="4">
        <v>2</v>
      </c>
      <c r="P623" s="4"/>
      <c r="Q623" s="4"/>
      <c r="R623" s="4"/>
      <c r="S623" s="4"/>
      <c r="T623" s="4"/>
      <c r="U623" s="4"/>
      <c r="V623" s="4"/>
      <c r="W623" s="4">
        <v>0</v>
      </c>
      <c r="X623" s="4">
        <v>1</v>
      </c>
      <c r="Y623" s="4">
        <v>0</v>
      </c>
      <c r="Z623" s="4"/>
      <c r="AA623" s="4"/>
      <c r="AB623" s="4"/>
    </row>
    <row r="624" spans="1:28" x14ac:dyDescent="0.2">
      <c r="A624" s="4">
        <v>50</v>
      </c>
      <c r="B624" s="4">
        <v>0</v>
      </c>
      <c r="C624" s="4">
        <v>0</v>
      </c>
      <c r="D624" s="4">
        <v>1</v>
      </c>
      <c r="E624" s="4">
        <v>233</v>
      </c>
      <c r="F624" s="4">
        <f>ROUND(Source!BD599,O624)</f>
        <v>0</v>
      </c>
      <c r="G624" s="4" t="s">
        <v>254</v>
      </c>
      <c r="H624" s="4" t="s">
        <v>255</v>
      </c>
      <c r="I624" s="4"/>
      <c r="J624" s="4"/>
      <c r="K624" s="4">
        <v>233</v>
      </c>
      <c r="L624" s="4">
        <v>24</v>
      </c>
      <c r="M624" s="4">
        <v>3</v>
      </c>
      <c r="N624" s="4" t="s">
        <v>3</v>
      </c>
      <c r="O624" s="4">
        <v>2</v>
      </c>
      <c r="P624" s="4"/>
      <c r="Q624" s="4"/>
      <c r="R624" s="4"/>
      <c r="S624" s="4"/>
      <c r="T624" s="4"/>
      <c r="U624" s="4"/>
      <c r="V624" s="4"/>
      <c r="W624" s="4">
        <v>0</v>
      </c>
      <c r="X624" s="4">
        <v>1</v>
      </c>
      <c r="Y624" s="4">
        <v>0</v>
      </c>
      <c r="Z624" s="4"/>
      <c r="AA624" s="4"/>
      <c r="AB624" s="4"/>
    </row>
    <row r="625" spans="1:206" x14ac:dyDescent="0.2">
      <c r="A625" s="4">
        <v>50</v>
      </c>
      <c r="B625" s="4">
        <v>0</v>
      </c>
      <c r="C625" s="4">
        <v>0</v>
      </c>
      <c r="D625" s="4">
        <v>1</v>
      </c>
      <c r="E625" s="4">
        <v>210</v>
      </c>
      <c r="F625" s="4">
        <f>ROUND(Source!X599,O625)</f>
        <v>298980.8</v>
      </c>
      <c r="G625" s="4" t="s">
        <v>256</v>
      </c>
      <c r="H625" s="4" t="s">
        <v>257</v>
      </c>
      <c r="I625" s="4"/>
      <c r="J625" s="4"/>
      <c r="K625" s="4">
        <v>210</v>
      </c>
      <c r="L625" s="4">
        <v>25</v>
      </c>
      <c r="M625" s="4">
        <v>3</v>
      </c>
      <c r="N625" s="4" t="s">
        <v>3</v>
      </c>
      <c r="O625" s="4">
        <v>2</v>
      </c>
      <c r="P625" s="4"/>
      <c r="Q625" s="4"/>
      <c r="R625" s="4"/>
      <c r="S625" s="4"/>
      <c r="T625" s="4"/>
      <c r="U625" s="4"/>
      <c r="V625" s="4"/>
      <c r="W625" s="4">
        <v>298980.8</v>
      </c>
      <c r="X625" s="4">
        <v>1</v>
      </c>
      <c r="Y625" s="4">
        <v>298980.8</v>
      </c>
      <c r="Z625" s="4"/>
      <c r="AA625" s="4"/>
      <c r="AB625" s="4"/>
    </row>
    <row r="626" spans="1:206" x14ac:dyDescent="0.2">
      <c r="A626" s="4">
        <v>50</v>
      </c>
      <c r="B626" s="4">
        <v>0</v>
      </c>
      <c r="C626" s="4">
        <v>0</v>
      </c>
      <c r="D626" s="4">
        <v>1</v>
      </c>
      <c r="E626" s="4">
        <v>211</v>
      </c>
      <c r="F626" s="4">
        <f>ROUND(Source!Y599,O626)</f>
        <v>156283.81</v>
      </c>
      <c r="G626" s="4" t="s">
        <v>258</v>
      </c>
      <c r="H626" s="4" t="s">
        <v>259</v>
      </c>
      <c r="I626" s="4"/>
      <c r="J626" s="4"/>
      <c r="K626" s="4">
        <v>211</v>
      </c>
      <c r="L626" s="4">
        <v>26</v>
      </c>
      <c r="M626" s="4">
        <v>3</v>
      </c>
      <c r="N626" s="4" t="s">
        <v>3</v>
      </c>
      <c r="O626" s="4">
        <v>2</v>
      </c>
      <c r="P626" s="4"/>
      <c r="Q626" s="4"/>
      <c r="R626" s="4"/>
      <c r="S626" s="4"/>
      <c r="T626" s="4"/>
      <c r="U626" s="4"/>
      <c r="V626" s="4"/>
      <c r="W626" s="4">
        <v>156283.81</v>
      </c>
      <c r="X626" s="4">
        <v>1</v>
      </c>
      <c r="Y626" s="4">
        <v>156283.81</v>
      </c>
      <c r="Z626" s="4"/>
      <c r="AA626" s="4"/>
      <c r="AB626" s="4"/>
    </row>
    <row r="627" spans="1:206" x14ac:dyDescent="0.2">
      <c r="A627" s="4">
        <v>50</v>
      </c>
      <c r="B627" s="4">
        <v>0</v>
      </c>
      <c r="C627" s="4">
        <v>0</v>
      </c>
      <c r="D627" s="4">
        <v>1</v>
      </c>
      <c r="E627" s="4">
        <v>224</v>
      </c>
      <c r="F627" s="4">
        <f>ROUND(Source!AR599,O627)</f>
        <v>1283927.22</v>
      </c>
      <c r="G627" s="4" t="s">
        <v>260</v>
      </c>
      <c r="H627" s="4" t="s">
        <v>261</v>
      </c>
      <c r="I627" s="4"/>
      <c r="J627" s="4"/>
      <c r="K627" s="4">
        <v>224</v>
      </c>
      <c r="L627" s="4">
        <v>27</v>
      </c>
      <c r="M627" s="4">
        <v>3</v>
      </c>
      <c r="N627" s="4" t="s">
        <v>3</v>
      </c>
      <c r="O627" s="4">
        <v>2</v>
      </c>
      <c r="P627" s="4"/>
      <c r="Q627" s="4"/>
      <c r="R627" s="4"/>
      <c r="S627" s="4"/>
      <c r="T627" s="4"/>
      <c r="U627" s="4"/>
      <c r="V627" s="4"/>
      <c r="W627" s="4">
        <v>1283927.22</v>
      </c>
      <c r="X627" s="4">
        <v>1</v>
      </c>
      <c r="Y627" s="4">
        <v>1283927.22</v>
      </c>
      <c r="Z627" s="4"/>
      <c r="AA627" s="4"/>
      <c r="AB627" s="4"/>
    </row>
    <row r="629" spans="1:206" x14ac:dyDescent="0.2">
      <c r="A629" s="2">
        <v>51</v>
      </c>
      <c r="B629" s="2">
        <f>B20</f>
        <v>1</v>
      </c>
      <c r="C629" s="2">
        <f>A20</f>
        <v>3</v>
      </c>
      <c r="D629" s="2">
        <f>ROW(A20)</f>
        <v>20</v>
      </c>
      <c r="E629" s="2"/>
      <c r="F629" s="2" t="str">
        <f>IF(F20&lt;&gt;"",F20,"")</f>
        <v>ЛСР-05-03-01</v>
      </c>
      <c r="G629" s="2" t="str">
        <f>IF(G20&lt;&gt;"",G20,"")</f>
        <v>Система технических средств безопасности. ПС 110 кВ Ермолино</v>
      </c>
      <c r="H629" s="2">
        <v>0</v>
      </c>
      <c r="I629" s="2"/>
      <c r="J629" s="2"/>
      <c r="K629" s="2"/>
      <c r="L629" s="2"/>
      <c r="M629" s="2"/>
      <c r="N629" s="2"/>
      <c r="O629" s="2">
        <f t="shared" ref="O629:T629" si="490">ROUND(O73+O146+O209+O270+O323+O403+O472+O599+AB629,2)</f>
        <v>25920949.449999999</v>
      </c>
      <c r="P629" s="2">
        <f t="shared" si="490"/>
        <v>24505932.940000001</v>
      </c>
      <c r="Q629" s="2">
        <f t="shared" si="490"/>
        <v>46317.22</v>
      </c>
      <c r="R629" s="2">
        <f t="shared" si="490"/>
        <v>35795.019999999997</v>
      </c>
      <c r="S629" s="2">
        <f t="shared" si="490"/>
        <v>1332904.27</v>
      </c>
      <c r="T629" s="2">
        <f t="shared" si="490"/>
        <v>0</v>
      </c>
      <c r="U629" s="2">
        <f>U73+U146+U209+U270+U323+U403+U472+U599+AH629</f>
        <v>1709.2154</v>
      </c>
      <c r="V629" s="2">
        <f>V73+V146+V209+V270+V323+V403+V472+V599+AI629</f>
        <v>39.468800000000002</v>
      </c>
      <c r="W629" s="2">
        <f>ROUND(W73+W146+W209+W270+W323+W403+W472+W599+AJ629,2)</f>
        <v>0</v>
      </c>
      <c r="X629" s="2">
        <f>ROUND(X73+X146+X209+X270+X323+X403+X472+X599+AK629,2)</f>
        <v>1291538.45</v>
      </c>
      <c r="Y629" s="2">
        <f>ROUND(Y73+Y146+Y209+Y270+Y323+Y403+Y472+Y599+AL629,2)</f>
        <v>674905.67</v>
      </c>
      <c r="Z629" s="2"/>
      <c r="AA629" s="2"/>
      <c r="AB629" s="2"/>
      <c r="AC629" s="2"/>
      <c r="AD629" s="2"/>
      <c r="AE629" s="2"/>
      <c r="AF629" s="2"/>
      <c r="AG629" s="2"/>
      <c r="AH629" s="2"/>
      <c r="AI629" s="2"/>
      <c r="AJ629" s="2"/>
      <c r="AK629" s="2"/>
      <c r="AL629" s="2"/>
      <c r="AM629" s="2"/>
      <c r="AN629" s="2"/>
      <c r="AO629" s="2">
        <f t="shared" ref="AO629:BD629" si="491">ROUND(AO73+AO146+AO209+AO270+AO323+AO403+AO472+AO599+BX629,2)</f>
        <v>0</v>
      </c>
      <c r="AP629" s="2">
        <f t="shared" si="491"/>
        <v>22882006.699999999</v>
      </c>
      <c r="AQ629" s="2">
        <f t="shared" si="491"/>
        <v>0</v>
      </c>
      <c r="AR629" s="2">
        <f t="shared" si="491"/>
        <v>27887393.57</v>
      </c>
      <c r="AS629" s="2">
        <f t="shared" si="491"/>
        <v>0</v>
      </c>
      <c r="AT629" s="2">
        <f t="shared" si="491"/>
        <v>5005386.87</v>
      </c>
      <c r="AU629" s="2">
        <f t="shared" si="491"/>
        <v>0</v>
      </c>
      <c r="AV629" s="2">
        <f t="shared" si="491"/>
        <v>24505932.940000001</v>
      </c>
      <c r="AW629" s="2">
        <f t="shared" si="491"/>
        <v>1623926.24</v>
      </c>
      <c r="AX629" s="2">
        <f t="shared" si="491"/>
        <v>0</v>
      </c>
      <c r="AY629" s="2">
        <f t="shared" si="491"/>
        <v>1623926.24</v>
      </c>
      <c r="AZ629" s="2">
        <f t="shared" si="491"/>
        <v>22882006.699999999</v>
      </c>
      <c r="BA629" s="2">
        <f t="shared" si="491"/>
        <v>0</v>
      </c>
      <c r="BB629" s="2">
        <f t="shared" si="491"/>
        <v>0</v>
      </c>
      <c r="BC629" s="2">
        <f t="shared" si="491"/>
        <v>0</v>
      </c>
      <c r="BD629" s="2">
        <f t="shared" si="491"/>
        <v>0</v>
      </c>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v>0</v>
      </c>
    </row>
    <row r="631" spans="1:206" x14ac:dyDescent="0.2">
      <c r="A631" s="4">
        <v>50</v>
      </c>
      <c r="B631" s="4">
        <v>0</v>
      </c>
      <c r="C631" s="4">
        <v>0</v>
      </c>
      <c r="D631" s="4">
        <v>1</v>
      </c>
      <c r="E631" s="4">
        <v>201</v>
      </c>
      <c r="F631" s="4">
        <f>ROUND(Source!O629,O631)</f>
        <v>25920949.449999999</v>
      </c>
      <c r="G631" s="4" t="s">
        <v>208</v>
      </c>
      <c r="H631" s="4" t="s">
        <v>209</v>
      </c>
      <c r="I631" s="4"/>
      <c r="J631" s="4"/>
      <c r="K631" s="4">
        <v>201</v>
      </c>
      <c r="L631" s="4">
        <v>1</v>
      </c>
      <c r="M631" s="4">
        <v>3</v>
      </c>
      <c r="N631" s="4" t="s">
        <v>3</v>
      </c>
      <c r="O631" s="4">
        <v>2</v>
      </c>
      <c r="P631" s="4"/>
      <c r="Q631" s="4"/>
      <c r="R631" s="4"/>
      <c r="S631" s="4"/>
      <c r="T631" s="4"/>
      <c r="U631" s="4"/>
      <c r="V631" s="4"/>
      <c r="W631" s="4">
        <v>3038942.75</v>
      </c>
      <c r="X631" s="4">
        <v>1</v>
      </c>
      <c r="Y631" s="4">
        <v>3038942.75</v>
      </c>
      <c r="Z631" s="4"/>
      <c r="AA631" s="4"/>
      <c r="AB631" s="4"/>
    </row>
    <row r="632" spans="1:206" x14ac:dyDescent="0.2">
      <c r="A632" s="4">
        <v>50</v>
      </c>
      <c r="B632" s="4">
        <v>0</v>
      </c>
      <c r="C632" s="4">
        <v>0</v>
      </c>
      <c r="D632" s="4">
        <v>1</v>
      </c>
      <c r="E632" s="4">
        <v>202</v>
      </c>
      <c r="F632" s="4">
        <f>ROUND(Source!P629,O632)</f>
        <v>24505932.940000001</v>
      </c>
      <c r="G632" s="4" t="s">
        <v>210</v>
      </c>
      <c r="H632" s="4" t="s">
        <v>211</v>
      </c>
      <c r="I632" s="4"/>
      <c r="J632" s="4"/>
      <c r="K632" s="4">
        <v>202</v>
      </c>
      <c r="L632" s="4">
        <v>2</v>
      </c>
      <c r="M632" s="4">
        <v>3</v>
      </c>
      <c r="N632" s="4" t="s">
        <v>3</v>
      </c>
      <c r="O632" s="4">
        <v>2</v>
      </c>
      <c r="P632" s="4"/>
      <c r="Q632" s="4"/>
      <c r="R632" s="4"/>
      <c r="S632" s="4"/>
      <c r="T632" s="4"/>
      <c r="U632" s="4"/>
      <c r="V632" s="4"/>
      <c r="W632" s="4">
        <v>24505932.939999998</v>
      </c>
      <c r="X632" s="4">
        <v>1</v>
      </c>
      <c r="Y632" s="4">
        <v>24505932.939999998</v>
      </c>
      <c r="Z632" s="4"/>
      <c r="AA632" s="4"/>
      <c r="AB632" s="4"/>
    </row>
    <row r="633" spans="1:206" x14ac:dyDescent="0.2">
      <c r="A633" s="4">
        <v>50</v>
      </c>
      <c r="B633" s="4">
        <v>0</v>
      </c>
      <c r="C633" s="4">
        <v>0</v>
      </c>
      <c r="D633" s="4">
        <v>1</v>
      </c>
      <c r="E633" s="4">
        <v>222</v>
      </c>
      <c r="F633" s="4">
        <f>ROUND(Source!AO629,O633)</f>
        <v>0</v>
      </c>
      <c r="G633" s="4" t="s">
        <v>212</v>
      </c>
      <c r="H633" s="4" t="s">
        <v>213</v>
      </c>
      <c r="I633" s="4"/>
      <c r="J633" s="4"/>
      <c r="K633" s="4">
        <v>222</v>
      </c>
      <c r="L633" s="4">
        <v>3</v>
      </c>
      <c r="M633" s="4">
        <v>3</v>
      </c>
      <c r="N633" s="4" t="s">
        <v>3</v>
      </c>
      <c r="O633" s="4">
        <v>2</v>
      </c>
      <c r="P633" s="4"/>
      <c r="Q633" s="4"/>
      <c r="R633" s="4"/>
      <c r="S633" s="4"/>
      <c r="T633" s="4"/>
      <c r="U633" s="4"/>
      <c r="V633" s="4"/>
      <c r="W633" s="4">
        <v>0</v>
      </c>
      <c r="X633" s="4">
        <v>1</v>
      </c>
      <c r="Y633" s="4">
        <v>0</v>
      </c>
      <c r="Z633" s="4"/>
      <c r="AA633" s="4"/>
      <c r="AB633" s="4"/>
    </row>
    <row r="634" spans="1:206" x14ac:dyDescent="0.2">
      <c r="A634" s="4">
        <v>50</v>
      </c>
      <c r="B634" s="4">
        <v>0</v>
      </c>
      <c r="C634" s="4">
        <v>0</v>
      </c>
      <c r="D634" s="4">
        <v>1</v>
      </c>
      <c r="E634" s="4">
        <v>225</v>
      </c>
      <c r="F634" s="4">
        <f>ROUND(Source!AV629,O634)</f>
        <v>24505932.940000001</v>
      </c>
      <c r="G634" s="4" t="s">
        <v>214</v>
      </c>
      <c r="H634" s="4" t="s">
        <v>215</v>
      </c>
      <c r="I634" s="4"/>
      <c r="J634" s="4"/>
      <c r="K634" s="4">
        <v>225</v>
      </c>
      <c r="L634" s="4">
        <v>4</v>
      </c>
      <c r="M634" s="4">
        <v>3</v>
      </c>
      <c r="N634" s="4" t="s">
        <v>3</v>
      </c>
      <c r="O634" s="4">
        <v>2</v>
      </c>
      <c r="P634" s="4"/>
      <c r="Q634" s="4"/>
      <c r="R634" s="4"/>
      <c r="S634" s="4"/>
      <c r="T634" s="4"/>
      <c r="U634" s="4"/>
      <c r="V634" s="4"/>
      <c r="W634" s="4">
        <v>24505932.940000001</v>
      </c>
      <c r="X634" s="4">
        <v>1</v>
      </c>
      <c r="Y634" s="4">
        <v>24505932.940000001</v>
      </c>
      <c r="Z634" s="4"/>
      <c r="AA634" s="4"/>
      <c r="AB634" s="4"/>
    </row>
    <row r="635" spans="1:206" x14ac:dyDescent="0.2">
      <c r="A635" s="4">
        <v>50</v>
      </c>
      <c r="B635" s="4">
        <v>0</v>
      </c>
      <c r="C635" s="4">
        <v>0</v>
      </c>
      <c r="D635" s="4">
        <v>1</v>
      </c>
      <c r="E635" s="4">
        <v>226</v>
      </c>
      <c r="F635" s="4">
        <f>ROUND(Source!AW629,O635)</f>
        <v>1623926.24</v>
      </c>
      <c r="G635" s="4" t="s">
        <v>216</v>
      </c>
      <c r="H635" s="4" t="s">
        <v>217</v>
      </c>
      <c r="I635" s="4"/>
      <c r="J635" s="4"/>
      <c r="K635" s="4">
        <v>226</v>
      </c>
      <c r="L635" s="4">
        <v>5</v>
      </c>
      <c r="M635" s="4">
        <v>3</v>
      </c>
      <c r="N635" s="4" t="s">
        <v>3</v>
      </c>
      <c r="O635" s="4">
        <v>2</v>
      </c>
      <c r="P635" s="4"/>
      <c r="Q635" s="4"/>
      <c r="R635" s="4"/>
      <c r="S635" s="4"/>
      <c r="T635" s="4"/>
      <c r="U635" s="4"/>
      <c r="V635" s="4"/>
      <c r="W635" s="4">
        <v>1623926.24</v>
      </c>
      <c r="X635" s="4">
        <v>1</v>
      </c>
      <c r="Y635" s="4">
        <v>1623926.24</v>
      </c>
      <c r="Z635" s="4"/>
      <c r="AA635" s="4"/>
      <c r="AB635" s="4"/>
    </row>
    <row r="636" spans="1:206" x14ac:dyDescent="0.2">
      <c r="A636" s="4">
        <v>50</v>
      </c>
      <c r="B636" s="4">
        <v>0</v>
      </c>
      <c r="C636" s="4">
        <v>0</v>
      </c>
      <c r="D636" s="4">
        <v>1</v>
      </c>
      <c r="E636" s="4">
        <v>227</v>
      </c>
      <c r="F636" s="4">
        <f>ROUND(Source!AX629,O636)</f>
        <v>0</v>
      </c>
      <c r="G636" s="4" t="s">
        <v>218</v>
      </c>
      <c r="H636" s="4" t="s">
        <v>219</v>
      </c>
      <c r="I636" s="4"/>
      <c r="J636" s="4"/>
      <c r="K636" s="4">
        <v>227</v>
      </c>
      <c r="L636" s="4">
        <v>6</v>
      </c>
      <c r="M636" s="4">
        <v>3</v>
      </c>
      <c r="N636" s="4" t="s">
        <v>3</v>
      </c>
      <c r="O636" s="4">
        <v>2</v>
      </c>
      <c r="P636" s="4"/>
      <c r="Q636" s="4"/>
      <c r="R636" s="4"/>
      <c r="S636" s="4"/>
      <c r="T636" s="4"/>
      <c r="U636" s="4"/>
      <c r="V636" s="4"/>
      <c r="W636" s="4">
        <v>0</v>
      </c>
      <c r="X636" s="4">
        <v>1</v>
      </c>
      <c r="Y636" s="4">
        <v>0</v>
      </c>
      <c r="Z636" s="4"/>
      <c r="AA636" s="4"/>
      <c r="AB636" s="4"/>
    </row>
    <row r="637" spans="1:206" x14ac:dyDescent="0.2">
      <c r="A637" s="4">
        <v>50</v>
      </c>
      <c r="B637" s="4">
        <v>0</v>
      </c>
      <c r="C637" s="4">
        <v>0</v>
      </c>
      <c r="D637" s="4">
        <v>1</v>
      </c>
      <c r="E637" s="4">
        <v>228</v>
      </c>
      <c r="F637" s="4">
        <f>ROUND(Source!AY629,O637)</f>
        <v>1623926.24</v>
      </c>
      <c r="G637" s="4" t="s">
        <v>220</v>
      </c>
      <c r="H637" s="4" t="s">
        <v>221</v>
      </c>
      <c r="I637" s="4"/>
      <c r="J637" s="4"/>
      <c r="K637" s="4">
        <v>228</v>
      </c>
      <c r="L637" s="4">
        <v>7</v>
      </c>
      <c r="M637" s="4">
        <v>3</v>
      </c>
      <c r="N637" s="4" t="s">
        <v>3</v>
      </c>
      <c r="O637" s="4">
        <v>2</v>
      </c>
      <c r="P637" s="4"/>
      <c r="Q637" s="4"/>
      <c r="R637" s="4"/>
      <c r="S637" s="4"/>
      <c r="T637" s="4"/>
      <c r="U637" s="4"/>
      <c r="V637" s="4"/>
      <c r="W637" s="4">
        <v>1623926.24</v>
      </c>
      <c r="X637" s="4">
        <v>1</v>
      </c>
      <c r="Y637" s="4">
        <v>1623926.24</v>
      </c>
      <c r="Z637" s="4"/>
      <c r="AA637" s="4"/>
      <c r="AB637" s="4"/>
    </row>
    <row r="638" spans="1:206" x14ac:dyDescent="0.2">
      <c r="A638" s="4">
        <v>50</v>
      </c>
      <c r="B638" s="4">
        <v>0</v>
      </c>
      <c r="C638" s="4">
        <v>0</v>
      </c>
      <c r="D638" s="4">
        <v>1</v>
      </c>
      <c r="E638" s="4">
        <v>216</v>
      </c>
      <c r="F638" s="4">
        <f>ROUND(Source!AP629,O638)</f>
        <v>22882006.699999999</v>
      </c>
      <c r="G638" s="4" t="s">
        <v>222</v>
      </c>
      <c r="H638" s="4" t="s">
        <v>223</v>
      </c>
      <c r="I638" s="4"/>
      <c r="J638" s="4"/>
      <c r="K638" s="4">
        <v>216</v>
      </c>
      <c r="L638" s="4">
        <v>8</v>
      </c>
      <c r="M638" s="4">
        <v>3</v>
      </c>
      <c r="N638" s="4" t="s">
        <v>3</v>
      </c>
      <c r="O638" s="4">
        <v>2</v>
      </c>
      <c r="P638" s="4"/>
      <c r="Q638" s="4"/>
      <c r="R638" s="4"/>
      <c r="S638" s="4"/>
      <c r="T638" s="4"/>
      <c r="U638" s="4"/>
      <c r="V638" s="4"/>
      <c r="W638" s="4">
        <v>22882006.699999999</v>
      </c>
      <c r="X638" s="4">
        <v>1</v>
      </c>
      <c r="Y638" s="4">
        <v>22882006.699999999</v>
      </c>
      <c r="Z638" s="4"/>
      <c r="AA638" s="4"/>
      <c r="AB638" s="4"/>
    </row>
    <row r="639" spans="1:206" x14ac:dyDescent="0.2">
      <c r="A639" s="4">
        <v>50</v>
      </c>
      <c r="B639" s="4">
        <v>0</v>
      </c>
      <c r="C639" s="4">
        <v>0</v>
      </c>
      <c r="D639" s="4">
        <v>1</v>
      </c>
      <c r="E639" s="4">
        <v>223</v>
      </c>
      <c r="F639" s="4">
        <f>ROUND(Source!AQ629,O639)</f>
        <v>0</v>
      </c>
      <c r="G639" s="4" t="s">
        <v>224</v>
      </c>
      <c r="H639" s="4" t="s">
        <v>225</v>
      </c>
      <c r="I639" s="4"/>
      <c r="J639" s="4"/>
      <c r="K639" s="4">
        <v>223</v>
      </c>
      <c r="L639" s="4">
        <v>9</v>
      </c>
      <c r="M639" s="4">
        <v>3</v>
      </c>
      <c r="N639" s="4" t="s">
        <v>3</v>
      </c>
      <c r="O639" s="4">
        <v>2</v>
      </c>
      <c r="P639" s="4"/>
      <c r="Q639" s="4"/>
      <c r="R639" s="4"/>
      <c r="S639" s="4"/>
      <c r="T639" s="4"/>
      <c r="U639" s="4"/>
      <c r="V639" s="4"/>
      <c r="W639" s="4">
        <v>0</v>
      </c>
      <c r="X639" s="4">
        <v>1</v>
      </c>
      <c r="Y639" s="4">
        <v>0</v>
      </c>
      <c r="Z639" s="4"/>
      <c r="AA639" s="4"/>
      <c r="AB639" s="4"/>
    </row>
    <row r="640" spans="1:206" x14ac:dyDescent="0.2">
      <c r="A640" s="4">
        <v>50</v>
      </c>
      <c r="B640" s="4">
        <v>0</v>
      </c>
      <c r="C640" s="4">
        <v>0</v>
      </c>
      <c r="D640" s="4">
        <v>1</v>
      </c>
      <c r="E640" s="4">
        <v>229</v>
      </c>
      <c r="F640" s="4">
        <f>ROUND(Source!AZ629,O640)</f>
        <v>22882006.699999999</v>
      </c>
      <c r="G640" s="4" t="s">
        <v>226</v>
      </c>
      <c r="H640" s="4" t="s">
        <v>227</v>
      </c>
      <c r="I640" s="4"/>
      <c r="J640" s="4"/>
      <c r="K640" s="4">
        <v>229</v>
      </c>
      <c r="L640" s="4">
        <v>10</v>
      </c>
      <c r="M640" s="4">
        <v>3</v>
      </c>
      <c r="N640" s="4" t="s">
        <v>3</v>
      </c>
      <c r="O640" s="4">
        <v>2</v>
      </c>
      <c r="P640" s="4"/>
      <c r="Q640" s="4"/>
      <c r="R640" s="4"/>
      <c r="S640" s="4"/>
      <c r="T640" s="4"/>
      <c r="U640" s="4"/>
      <c r="V640" s="4"/>
      <c r="W640" s="4">
        <v>22882006.699999999</v>
      </c>
      <c r="X640" s="4">
        <v>1</v>
      </c>
      <c r="Y640" s="4">
        <v>22882006.699999999</v>
      </c>
      <c r="Z640" s="4"/>
      <c r="AA640" s="4"/>
      <c r="AB640" s="4"/>
    </row>
    <row r="641" spans="1:28" x14ac:dyDescent="0.2">
      <c r="A641" s="4">
        <v>50</v>
      </c>
      <c r="B641" s="4">
        <v>0</v>
      </c>
      <c r="C641" s="4">
        <v>0</v>
      </c>
      <c r="D641" s="4">
        <v>1</v>
      </c>
      <c r="E641" s="4">
        <v>203</v>
      </c>
      <c r="F641" s="4">
        <f>ROUND(Source!Q629,O641)</f>
        <v>46317.22</v>
      </c>
      <c r="G641" s="4" t="s">
        <v>228</v>
      </c>
      <c r="H641" s="4" t="s">
        <v>229</v>
      </c>
      <c r="I641" s="4"/>
      <c r="J641" s="4"/>
      <c r="K641" s="4">
        <v>203</v>
      </c>
      <c r="L641" s="4">
        <v>11</v>
      </c>
      <c r="M641" s="4">
        <v>3</v>
      </c>
      <c r="N641" s="4" t="s">
        <v>3</v>
      </c>
      <c r="O641" s="4">
        <v>2</v>
      </c>
      <c r="P641" s="4"/>
      <c r="Q641" s="4"/>
      <c r="R641" s="4"/>
      <c r="S641" s="4"/>
      <c r="T641" s="4"/>
      <c r="U641" s="4"/>
      <c r="V641" s="4"/>
      <c r="W641" s="4">
        <v>46317.22</v>
      </c>
      <c r="X641" s="4">
        <v>1</v>
      </c>
      <c r="Y641" s="4">
        <v>46317.22</v>
      </c>
      <c r="Z641" s="4"/>
      <c r="AA641" s="4"/>
      <c r="AB641" s="4"/>
    </row>
    <row r="642" spans="1:28" x14ac:dyDescent="0.2">
      <c r="A642" s="4">
        <v>50</v>
      </c>
      <c r="B642" s="4">
        <v>0</v>
      </c>
      <c r="C642" s="4">
        <v>0</v>
      </c>
      <c r="D642" s="4">
        <v>1</v>
      </c>
      <c r="E642" s="4">
        <v>231</v>
      </c>
      <c r="F642" s="4">
        <f>ROUND(Source!BB629,O642)</f>
        <v>0</v>
      </c>
      <c r="G642" s="4" t="s">
        <v>230</v>
      </c>
      <c r="H642" s="4" t="s">
        <v>231</v>
      </c>
      <c r="I642" s="4"/>
      <c r="J642" s="4"/>
      <c r="K642" s="4">
        <v>231</v>
      </c>
      <c r="L642" s="4">
        <v>12</v>
      </c>
      <c r="M642" s="4">
        <v>3</v>
      </c>
      <c r="N642" s="4" t="s">
        <v>3</v>
      </c>
      <c r="O642" s="4">
        <v>2</v>
      </c>
      <c r="P642" s="4"/>
      <c r="Q642" s="4"/>
      <c r="R642" s="4"/>
      <c r="S642" s="4"/>
      <c r="T642" s="4"/>
      <c r="U642" s="4"/>
      <c r="V642" s="4"/>
      <c r="W642" s="4">
        <v>0</v>
      </c>
      <c r="X642" s="4">
        <v>1</v>
      </c>
      <c r="Y642" s="4">
        <v>0</v>
      </c>
      <c r="Z642" s="4"/>
      <c r="AA642" s="4"/>
      <c r="AB642" s="4"/>
    </row>
    <row r="643" spans="1:28" x14ac:dyDescent="0.2">
      <c r="A643" s="4">
        <v>50</v>
      </c>
      <c r="B643" s="4">
        <v>0</v>
      </c>
      <c r="C643" s="4">
        <v>0</v>
      </c>
      <c r="D643" s="4">
        <v>1</v>
      </c>
      <c r="E643" s="4">
        <v>204</v>
      </c>
      <c r="F643" s="4">
        <f>ROUND(Source!R629,O643)</f>
        <v>35795.019999999997</v>
      </c>
      <c r="G643" s="4" t="s">
        <v>232</v>
      </c>
      <c r="H643" s="4" t="s">
        <v>233</v>
      </c>
      <c r="I643" s="4"/>
      <c r="J643" s="4"/>
      <c r="K643" s="4">
        <v>204</v>
      </c>
      <c r="L643" s="4">
        <v>13</v>
      </c>
      <c r="M643" s="4">
        <v>3</v>
      </c>
      <c r="N643" s="4" t="s">
        <v>3</v>
      </c>
      <c r="O643" s="4">
        <v>2</v>
      </c>
      <c r="P643" s="4"/>
      <c r="Q643" s="4"/>
      <c r="R643" s="4"/>
      <c r="S643" s="4"/>
      <c r="T643" s="4"/>
      <c r="U643" s="4"/>
      <c r="V643" s="4"/>
      <c r="W643" s="4">
        <v>35795.019999999997</v>
      </c>
      <c r="X643" s="4">
        <v>1</v>
      </c>
      <c r="Y643" s="4">
        <v>35795.019999999997</v>
      </c>
      <c r="Z643" s="4"/>
      <c r="AA643" s="4"/>
      <c r="AB643" s="4"/>
    </row>
    <row r="644" spans="1:28" x14ac:dyDescent="0.2">
      <c r="A644" s="4">
        <v>50</v>
      </c>
      <c r="B644" s="4">
        <v>0</v>
      </c>
      <c r="C644" s="4">
        <v>0</v>
      </c>
      <c r="D644" s="4">
        <v>1</v>
      </c>
      <c r="E644" s="4">
        <v>205</v>
      </c>
      <c r="F644" s="4">
        <f>ROUND(Source!S629,O644)</f>
        <v>1332904.27</v>
      </c>
      <c r="G644" s="4" t="s">
        <v>234</v>
      </c>
      <c r="H644" s="4" t="s">
        <v>235</v>
      </c>
      <c r="I644" s="4"/>
      <c r="J644" s="4"/>
      <c r="K644" s="4">
        <v>205</v>
      </c>
      <c r="L644" s="4">
        <v>14</v>
      </c>
      <c r="M644" s="4">
        <v>3</v>
      </c>
      <c r="N644" s="4" t="s">
        <v>3</v>
      </c>
      <c r="O644" s="4">
        <v>2</v>
      </c>
      <c r="P644" s="4"/>
      <c r="Q644" s="4"/>
      <c r="R644" s="4"/>
      <c r="S644" s="4"/>
      <c r="T644" s="4"/>
      <c r="U644" s="4"/>
      <c r="V644" s="4"/>
      <c r="W644" s="4">
        <v>1332904.27</v>
      </c>
      <c r="X644" s="4">
        <v>1</v>
      </c>
      <c r="Y644" s="4">
        <v>1332904.27</v>
      </c>
      <c r="Z644" s="4"/>
      <c r="AA644" s="4"/>
      <c r="AB644" s="4"/>
    </row>
    <row r="645" spans="1:28" x14ac:dyDescent="0.2">
      <c r="A645" s="4">
        <v>50</v>
      </c>
      <c r="B645" s="4">
        <v>0</v>
      </c>
      <c r="C645" s="4">
        <v>0</v>
      </c>
      <c r="D645" s="4">
        <v>1</v>
      </c>
      <c r="E645" s="4">
        <v>232</v>
      </c>
      <c r="F645" s="4">
        <f>ROUND(Source!BC629,O645)</f>
        <v>0</v>
      </c>
      <c r="G645" s="4" t="s">
        <v>236</v>
      </c>
      <c r="H645" s="4" t="s">
        <v>237</v>
      </c>
      <c r="I645" s="4"/>
      <c r="J645" s="4"/>
      <c r="K645" s="4">
        <v>232</v>
      </c>
      <c r="L645" s="4">
        <v>15</v>
      </c>
      <c r="M645" s="4">
        <v>3</v>
      </c>
      <c r="N645" s="4" t="s">
        <v>3</v>
      </c>
      <c r="O645" s="4">
        <v>2</v>
      </c>
      <c r="P645" s="4"/>
      <c r="Q645" s="4"/>
      <c r="R645" s="4"/>
      <c r="S645" s="4"/>
      <c r="T645" s="4"/>
      <c r="U645" s="4"/>
      <c r="V645" s="4"/>
      <c r="W645" s="4">
        <v>0</v>
      </c>
      <c r="X645" s="4">
        <v>1</v>
      </c>
      <c r="Y645" s="4">
        <v>0</v>
      </c>
      <c r="Z645" s="4"/>
      <c r="AA645" s="4"/>
      <c r="AB645" s="4"/>
    </row>
    <row r="646" spans="1:28" x14ac:dyDescent="0.2">
      <c r="A646" s="4">
        <v>50</v>
      </c>
      <c r="B646" s="4">
        <v>0</v>
      </c>
      <c r="C646" s="4">
        <v>0</v>
      </c>
      <c r="D646" s="4">
        <v>1</v>
      </c>
      <c r="E646" s="4">
        <v>214</v>
      </c>
      <c r="F646" s="4">
        <f>ROUND(Source!AS629,O646)</f>
        <v>0</v>
      </c>
      <c r="G646" s="4" t="s">
        <v>238</v>
      </c>
      <c r="H646" s="4" t="s">
        <v>239</v>
      </c>
      <c r="I646" s="4"/>
      <c r="J646" s="4"/>
      <c r="K646" s="4">
        <v>214</v>
      </c>
      <c r="L646" s="4">
        <v>16</v>
      </c>
      <c r="M646" s="4">
        <v>3</v>
      </c>
      <c r="N646" s="4" t="s">
        <v>3</v>
      </c>
      <c r="O646" s="4">
        <v>2</v>
      </c>
      <c r="P646" s="4"/>
      <c r="Q646" s="4"/>
      <c r="R646" s="4"/>
      <c r="S646" s="4"/>
      <c r="T646" s="4"/>
      <c r="U646" s="4"/>
      <c r="V646" s="4"/>
      <c r="W646" s="4">
        <v>0</v>
      </c>
      <c r="X646" s="4">
        <v>1</v>
      </c>
      <c r="Y646" s="4">
        <v>0</v>
      </c>
      <c r="Z646" s="4"/>
      <c r="AA646" s="4"/>
      <c r="AB646" s="4"/>
    </row>
    <row r="647" spans="1:28" x14ac:dyDescent="0.2">
      <c r="A647" s="4">
        <v>50</v>
      </c>
      <c r="B647" s="4">
        <v>0</v>
      </c>
      <c r="C647" s="4">
        <v>0</v>
      </c>
      <c r="D647" s="4">
        <v>1</v>
      </c>
      <c r="E647" s="4">
        <v>215</v>
      </c>
      <c r="F647" s="4">
        <f>ROUND(Source!AT629,O647)</f>
        <v>5005386.87</v>
      </c>
      <c r="G647" s="4" t="s">
        <v>240</v>
      </c>
      <c r="H647" s="4" t="s">
        <v>241</v>
      </c>
      <c r="I647" s="4"/>
      <c r="J647" s="4"/>
      <c r="K647" s="4">
        <v>215</v>
      </c>
      <c r="L647" s="4">
        <v>17</v>
      </c>
      <c r="M647" s="4">
        <v>3</v>
      </c>
      <c r="N647" s="4" t="s">
        <v>3</v>
      </c>
      <c r="O647" s="4">
        <v>2</v>
      </c>
      <c r="P647" s="4"/>
      <c r="Q647" s="4"/>
      <c r="R647" s="4"/>
      <c r="S647" s="4"/>
      <c r="T647" s="4"/>
      <c r="U647" s="4"/>
      <c r="V647" s="4"/>
      <c r="W647" s="4">
        <v>5005386.87</v>
      </c>
      <c r="X647" s="4">
        <v>1</v>
      </c>
      <c r="Y647" s="4">
        <v>5005386.87</v>
      </c>
      <c r="Z647" s="4"/>
      <c r="AA647" s="4"/>
      <c r="AB647" s="4"/>
    </row>
    <row r="648" spans="1:28" x14ac:dyDescent="0.2">
      <c r="A648" s="4">
        <v>50</v>
      </c>
      <c r="B648" s="4">
        <v>0</v>
      </c>
      <c r="C648" s="4">
        <v>0</v>
      </c>
      <c r="D648" s="4">
        <v>1</v>
      </c>
      <c r="E648" s="4">
        <v>217</v>
      </c>
      <c r="F648" s="4">
        <f>ROUND(Source!AU629,O648)</f>
        <v>0</v>
      </c>
      <c r="G648" s="4" t="s">
        <v>242</v>
      </c>
      <c r="H648" s="4" t="s">
        <v>243</v>
      </c>
      <c r="I648" s="4"/>
      <c r="J648" s="4"/>
      <c r="K648" s="4">
        <v>217</v>
      </c>
      <c r="L648" s="4">
        <v>18</v>
      </c>
      <c r="M648" s="4">
        <v>3</v>
      </c>
      <c r="N648" s="4" t="s">
        <v>3</v>
      </c>
      <c r="O648" s="4">
        <v>2</v>
      </c>
      <c r="P648" s="4"/>
      <c r="Q648" s="4"/>
      <c r="R648" s="4"/>
      <c r="S648" s="4"/>
      <c r="T648" s="4"/>
      <c r="U648" s="4"/>
      <c r="V648" s="4"/>
      <c r="W648" s="4">
        <v>0</v>
      </c>
      <c r="X648" s="4">
        <v>1</v>
      </c>
      <c r="Y648" s="4">
        <v>0</v>
      </c>
      <c r="Z648" s="4"/>
      <c r="AA648" s="4"/>
      <c r="AB648" s="4"/>
    </row>
    <row r="649" spans="1:28" x14ac:dyDescent="0.2">
      <c r="A649" s="4">
        <v>50</v>
      </c>
      <c r="B649" s="4">
        <v>0</v>
      </c>
      <c r="C649" s="4">
        <v>0</v>
      </c>
      <c r="D649" s="4">
        <v>1</v>
      </c>
      <c r="E649" s="4">
        <v>230</v>
      </c>
      <c r="F649" s="4">
        <f>ROUND(Source!BA629,O649)</f>
        <v>0</v>
      </c>
      <c r="G649" s="4" t="s">
        <v>244</v>
      </c>
      <c r="H649" s="4" t="s">
        <v>245</v>
      </c>
      <c r="I649" s="4"/>
      <c r="J649" s="4"/>
      <c r="K649" s="4">
        <v>230</v>
      </c>
      <c r="L649" s="4">
        <v>19</v>
      </c>
      <c r="M649" s="4">
        <v>3</v>
      </c>
      <c r="N649" s="4" t="s">
        <v>3</v>
      </c>
      <c r="O649" s="4">
        <v>2</v>
      </c>
      <c r="P649" s="4"/>
      <c r="Q649" s="4"/>
      <c r="R649" s="4"/>
      <c r="S649" s="4"/>
      <c r="T649" s="4"/>
      <c r="U649" s="4"/>
      <c r="V649" s="4"/>
      <c r="W649" s="4">
        <v>0</v>
      </c>
      <c r="X649" s="4">
        <v>1</v>
      </c>
      <c r="Y649" s="4">
        <v>0</v>
      </c>
      <c r="Z649" s="4"/>
      <c r="AA649" s="4"/>
      <c r="AB649" s="4"/>
    </row>
    <row r="650" spans="1:28" x14ac:dyDescent="0.2">
      <c r="A650" s="4">
        <v>50</v>
      </c>
      <c r="B650" s="4">
        <v>0</v>
      </c>
      <c r="C650" s="4">
        <v>0</v>
      </c>
      <c r="D650" s="4">
        <v>1</v>
      </c>
      <c r="E650" s="4">
        <v>206</v>
      </c>
      <c r="F650" s="4">
        <f>ROUND(Source!T629,O650)</f>
        <v>0</v>
      </c>
      <c r="G650" s="4" t="s">
        <v>246</v>
      </c>
      <c r="H650" s="4" t="s">
        <v>247</v>
      </c>
      <c r="I650" s="4"/>
      <c r="J650" s="4"/>
      <c r="K650" s="4">
        <v>206</v>
      </c>
      <c r="L650" s="4">
        <v>20</v>
      </c>
      <c r="M650" s="4">
        <v>3</v>
      </c>
      <c r="N650" s="4" t="s">
        <v>3</v>
      </c>
      <c r="O650" s="4">
        <v>2</v>
      </c>
      <c r="P650" s="4"/>
      <c r="Q650" s="4"/>
      <c r="R650" s="4"/>
      <c r="S650" s="4"/>
      <c r="T650" s="4"/>
      <c r="U650" s="4"/>
      <c r="V650" s="4"/>
      <c r="W650" s="4">
        <v>0</v>
      </c>
      <c r="X650" s="4">
        <v>1</v>
      </c>
      <c r="Y650" s="4">
        <v>0</v>
      </c>
      <c r="Z650" s="4"/>
      <c r="AA650" s="4"/>
      <c r="AB650" s="4"/>
    </row>
    <row r="651" spans="1:28" x14ac:dyDescent="0.2">
      <c r="A651" s="4">
        <v>50</v>
      </c>
      <c r="B651" s="4">
        <v>0</v>
      </c>
      <c r="C651" s="4">
        <v>0</v>
      </c>
      <c r="D651" s="4">
        <v>1</v>
      </c>
      <c r="E651" s="4">
        <v>207</v>
      </c>
      <c r="F651" s="4">
        <f>ROUND(Source!U629,O651)</f>
        <v>1709.2154</v>
      </c>
      <c r="G651" s="4" t="s">
        <v>248</v>
      </c>
      <c r="H651" s="4" t="s">
        <v>249</v>
      </c>
      <c r="I651" s="4"/>
      <c r="J651" s="4"/>
      <c r="K651" s="4">
        <v>207</v>
      </c>
      <c r="L651" s="4">
        <v>21</v>
      </c>
      <c r="M651" s="4">
        <v>3</v>
      </c>
      <c r="N651" s="4" t="s">
        <v>3</v>
      </c>
      <c r="O651" s="4">
        <v>7</v>
      </c>
      <c r="P651" s="4"/>
      <c r="Q651" s="4"/>
      <c r="R651" s="4"/>
      <c r="S651" s="4"/>
      <c r="T651" s="4"/>
      <c r="U651" s="4"/>
      <c r="V651" s="4"/>
      <c r="W651" s="4">
        <v>1709.2154</v>
      </c>
      <c r="X651" s="4">
        <v>1</v>
      </c>
      <c r="Y651" s="4">
        <v>1709.2154</v>
      </c>
      <c r="Z651" s="4"/>
      <c r="AA651" s="4"/>
      <c r="AB651" s="4"/>
    </row>
    <row r="652" spans="1:28" x14ac:dyDescent="0.2">
      <c r="A652" s="4">
        <v>50</v>
      </c>
      <c r="B652" s="4">
        <v>0</v>
      </c>
      <c r="C652" s="4">
        <v>0</v>
      </c>
      <c r="D652" s="4">
        <v>1</v>
      </c>
      <c r="E652" s="4">
        <v>208</v>
      </c>
      <c r="F652" s="4">
        <f>ROUND(Source!V629,O652)</f>
        <v>39.468800000000002</v>
      </c>
      <c r="G652" s="4" t="s">
        <v>250</v>
      </c>
      <c r="H652" s="4" t="s">
        <v>251</v>
      </c>
      <c r="I652" s="4"/>
      <c r="J652" s="4"/>
      <c r="K652" s="4">
        <v>208</v>
      </c>
      <c r="L652" s="4">
        <v>22</v>
      </c>
      <c r="M652" s="4">
        <v>3</v>
      </c>
      <c r="N652" s="4" t="s">
        <v>3</v>
      </c>
      <c r="O652" s="4">
        <v>7</v>
      </c>
      <c r="P652" s="4"/>
      <c r="Q652" s="4"/>
      <c r="R652" s="4"/>
      <c r="S652" s="4"/>
      <c r="T652" s="4"/>
      <c r="U652" s="4"/>
      <c r="V652" s="4"/>
      <c r="W652" s="4">
        <v>39.468800000000002</v>
      </c>
      <c r="X652" s="4">
        <v>1</v>
      </c>
      <c r="Y652" s="4">
        <v>39.468800000000002</v>
      </c>
      <c r="Z652" s="4"/>
      <c r="AA652" s="4"/>
      <c r="AB652" s="4"/>
    </row>
    <row r="653" spans="1:28" x14ac:dyDescent="0.2">
      <c r="A653" s="4">
        <v>50</v>
      </c>
      <c r="B653" s="4">
        <v>0</v>
      </c>
      <c r="C653" s="4">
        <v>0</v>
      </c>
      <c r="D653" s="4">
        <v>1</v>
      </c>
      <c r="E653" s="4">
        <v>209</v>
      </c>
      <c r="F653" s="4">
        <f>ROUND(Source!W629,O653)</f>
        <v>0</v>
      </c>
      <c r="G653" s="4" t="s">
        <v>252</v>
      </c>
      <c r="H653" s="4" t="s">
        <v>253</v>
      </c>
      <c r="I653" s="4"/>
      <c r="J653" s="4"/>
      <c r="K653" s="4">
        <v>209</v>
      </c>
      <c r="L653" s="4">
        <v>23</v>
      </c>
      <c r="M653" s="4">
        <v>3</v>
      </c>
      <c r="N653" s="4" t="s">
        <v>3</v>
      </c>
      <c r="O653" s="4">
        <v>2</v>
      </c>
      <c r="P653" s="4"/>
      <c r="Q653" s="4"/>
      <c r="R653" s="4"/>
      <c r="S653" s="4"/>
      <c r="T653" s="4"/>
      <c r="U653" s="4"/>
      <c r="V653" s="4"/>
      <c r="W653" s="4">
        <v>0</v>
      </c>
      <c r="X653" s="4">
        <v>1</v>
      </c>
      <c r="Y653" s="4">
        <v>0</v>
      </c>
      <c r="Z653" s="4"/>
      <c r="AA653" s="4"/>
      <c r="AB653" s="4"/>
    </row>
    <row r="654" spans="1:28" x14ac:dyDescent="0.2">
      <c r="A654" s="4">
        <v>50</v>
      </c>
      <c r="B654" s="4">
        <v>0</v>
      </c>
      <c r="C654" s="4">
        <v>0</v>
      </c>
      <c r="D654" s="4">
        <v>1</v>
      </c>
      <c r="E654" s="4">
        <v>233</v>
      </c>
      <c r="F654" s="4">
        <f>ROUND(Source!BD629,O654)</f>
        <v>0</v>
      </c>
      <c r="G654" s="4" t="s">
        <v>254</v>
      </c>
      <c r="H654" s="4" t="s">
        <v>255</v>
      </c>
      <c r="I654" s="4"/>
      <c r="J654" s="4"/>
      <c r="K654" s="4">
        <v>233</v>
      </c>
      <c r="L654" s="4">
        <v>24</v>
      </c>
      <c r="M654" s="4">
        <v>3</v>
      </c>
      <c r="N654" s="4" t="s">
        <v>3</v>
      </c>
      <c r="O654" s="4">
        <v>2</v>
      </c>
      <c r="P654" s="4"/>
      <c r="Q654" s="4"/>
      <c r="R654" s="4"/>
      <c r="S654" s="4"/>
      <c r="T654" s="4"/>
      <c r="U654" s="4"/>
      <c r="V654" s="4"/>
      <c r="W654" s="4">
        <v>0</v>
      </c>
      <c r="X654" s="4">
        <v>1</v>
      </c>
      <c r="Y654" s="4">
        <v>0</v>
      </c>
      <c r="Z654" s="4"/>
      <c r="AA654" s="4"/>
      <c r="AB654" s="4"/>
    </row>
    <row r="655" spans="1:28" x14ac:dyDescent="0.2">
      <c r="A655" s="4">
        <v>50</v>
      </c>
      <c r="B655" s="4">
        <v>0</v>
      </c>
      <c r="C655" s="4">
        <v>0</v>
      </c>
      <c r="D655" s="4">
        <v>1</v>
      </c>
      <c r="E655" s="4">
        <v>210</v>
      </c>
      <c r="F655" s="4">
        <f>ROUND(Source!X629,O655)</f>
        <v>1291538.45</v>
      </c>
      <c r="G655" s="4" t="s">
        <v>256</v>
      </c>
      <c r="H655" s="4" t="s">
        <v>257</v>
      </c>
      <c r="I655" s="4"/>
      <c r="J655" s="4"/>
      <c r="K655" s="4">
        <v>210</v>
      </c>
      <c r="L655" s="4">
        <v>25</v>
      </c>
      <c r="M655" s="4">
        <v>3</v>
      </c>
      <c r="N655" s="4" t="s">
        <v>3</v>
      </c>
      <c r="O655" s="4">
        <v>2</v>
      </c>
      <c r="P655" s="4"/>
      <c r="Q655" s="4"/>
      <c r="R655" s="4"/>
      <c r="S655" s="4"/>
      <c r="T655" s="4"/>
      <c r="U655" s="4"/>
      <c r="V655" s="4"/>
      <c r="W655" s="4">
        <v>1291538.45</v>
      </c>
      <c r="X655" s="4">
        <v>1</v>
      </c>
      <c r="Y655" s="4">
        <v>1291538.45</v>
      </c>
      <c r="Z655" s="4"/>
      <c r="AA655" s="4"/>
      <c r="AB655" s="4"/>
    </row>
    <row r="656" spans="1:28" x14ac:dyDescent="0.2">
      <c r="A656" s="4">
        <v>50</v>
      </c>
      <c r="B656" s="4">
        <v>0</v>
      </c>
      <c r="C656" s="4">
        <v>0</v>
      </c>
      <c r="D656" s="4">
        <v>1</v>
      </c>
      <c r="E656" s="4">
        <v>211</v>
      </c>
      <c r="F656" s="4">
        <f>ROUND(Source!Y629,O656)</f>
        <v>674905.67</v>
      </c>
      <c r="G656" s="4" t="s">
        <v>258</v>
      </c>
      <c r="H656" s="4" t="s">
        <v>259</v>
      </c>
      <c r="I656" s="4"/>
      <c r="J656" s="4"/>
      <c r="K656" s="4">
        <v>211</v>
      </c>
      <c r="L656" s="4">
        <v>26</v>
      </c>
      <c r="M656" s="4">
        <v>3</v>
      </c>
      <c r="N656" s="4" t="s">
        <v>3</v>
      </c>
      <c r="O656" s="4">
        <v>2</v>
      </c>
      <c r="P656" s="4"/>
      <c r="Q656" s="4"/>
      <c r="R656" s="4"/>
      <c r="S656" s="4"/>
      <c r="T656" s="4"/>
      <c r="U656" s="4"/>
      <c r="V656" s="4"/>
      <c r="W656" s="4">
        <v>674905.67</v>
      </c>
      <c r="X656" s="4">
        <v>1</v>
      </c>
      <c r="Y656" s="4">
        <v>674905.67</v>
      </c>
      <c r="Z656" s="4"/>
      <c r="AA656" s="4"/>
      <c r="AB656" s="4"/>
    </row>
    <row r="657" spans="1:206" x14ac:dyDescent="0.2">
      <c r="A657" s="4">
        <v>50</v>
      </c>
      <c r="B657" s="4">
        <v>0</v>
      </c>
      <c r="C657" s="4">
        <v>0</v>
      </c>
      <c r="D657" s="4">
        <v>1</v>
      </c>
      <c r="E657" s="4">
        <v>224</v>
      </c>
      <c r="F657" s="4">
        <f>ROUND(Source!AR629,O657)</f>
        <v>27887393.57</v>
      </c>
      <c r="G657" s="4" t="s">
        <v>260</v>
      </c>
      <c r="H657" s="4" t="s">
        <v>261</v>
      </c>
      <c r="I657" s="4"/>
      <c r="J657" s="4"/>
      <c r="K657" s="4">
        <v>224</v>
      </c>
      <c r="L657" s="4">
        <v>27</v>
      </c>
      <c r="M657" s="4">
        <v>3</v>
      </c>
      <c r="N657" s="4" t="s">
        <v>3</v>
      </c>
      <c r="O657" s="4">
        <v>2</v>
      </c>
      <c r="P657" s="4"/>
      <c r="Q657" s="4"/>
      <c r="R657" s="4"/>
      <c r="S657" s="4"/>
      <c r="T657" s="4"/>
      <c r="U657" s="4"/>
      <c r="V657" s="4"/>
      <c r="W657" s="4">
        <v>27887393.57</v>
      </c>
      <c r="X657" s="4">
        <v>1</v>
      </c>
      <c r="Y657" s="4">
        <v>27887393.57</v>
      </c>
      <c r="Z657" s="4"/>
      <c r="AA657" s="4"/>
      <c r="AB657" s="4"/>
    </row>
    <row r="659" spans="1:206" x14ac:dyDescent="0.2">
      <c r="A659" s="2">
        <v>51</v>
      </c>
      <c r="B659" s="2">
        <f>B12</f>
        <v>716</v>
      </c>
      <c r="C659" s="2">
        <f>A12</f>
        <v>1</v>
      </c>
      <c r="D659" s="2">
        <f>ROW(A12)</f>
        <v>12</v>
      </c>
      <c r="E659" s="2"/>
      <c r="F659" s="2" t="str">
        <f>IF(F12&lt;&gt;"",F12,"")</f>
        <v>ЛСР-05-03-01</v>
      </c>
      <c r="G659" s="2" t="str">
        <f>IF(G12&lt;&gt;"",G12,"")</f>
        <v>Система технических средств безопасности. ПС 110 кВ Ермолино</v>
      </c>
      <c r="H659" s="2">
        <v>0</v>
      </c>
      <c r="I659" s="2"/>
      <c r="J659" s="2"/>
      <c r="K659" s="2"/>
      <c r="L659" s="2"/>
      <c r="M659" s="2"/>
      <c r="N659" s="2"/>
      <c r="O659" s="2">
        <f t="shared" ref="O659:T659" si="492">ROUND(O629,2)</f>
        <v>25920949.449999999</v>
      </c>
      <c r="P659" s="2">
        <f t="shared" si="492"/>
        <v>24505932.940000001</v>
      </c>
      <c r="Q659" s="2">
        <f t="shared" si="492"/>
        <v>46317.22</v>
      </c>
      <c r="R659" s="2">
        <f t="shared" si="492"/>
        <v>35795.019999999997</v>
      </c>
      <c r="S659" s="2">
        <f t="shared" si="492"/>
        <v>1332904.27</v>
      </c>
      <c r="T659" s="2">
        <f t="shared" si="492"/>
        <v>0</v>
      </c>
      <c r="U659" s="2">
        <f>U629</f>
        <v>1709.2154</v>
      </c>
      <c r="V659" s="2">
        <f>V629</f>
        <v>39.468800000000002</v>
      </c>
      <c r="W659" s="2">
        <f>ROUND(W629,2)</f>
        <v>0</v>
      </c>
      <c r="X659" s="2">
        <f>ROUND(X629,2)</f>
        <v>1291538.45</v>
      </c>
      <c r="Y659" s="2">
        <f>ROUND(Y629,2)</f>
        <v>674905.67</v>
      </c>
      <c r="Z659" s="2"/>
      <c r="AA659" s="2"/>
      <c r="AB659" s="2"/>
      <c r="AC659" s="2"/>
      <c r="AD659" s="2"/>
      <c r="AE659" s="2"/>
      <c r="AF659" s="2"/>
      <c r="AG659" s="2"/>
      <c r="AH659" s="2"/>
      <c r="AI659" s="2"/>
      <c r="AJ659" s="2"/>
      <c r="AK659" s="2"/>
      <c r="AL659" s="2"/>
      <c r="AM659" s="2"/>
      <c r="AN659" s="2"/>
      <c r="AO659" s="2">
        <f t="shared" ref="AO659:BD659" si="493">ROUND(AO629,2)</f>
        <v>0</v>
      </c>
      <c r="AP659" s="2">
        <f t="shared" si="493"/>
        <v>22882006.699999999</v>
      </c>
      <c r="AQ659" s="2">
        <f t="shared" si="493"/>
        <v>0</v>
      </c>
      <c r="AR659" s="2">
        <f t="shared" si="493"/>
        <v>27887393.57</v>
      </c>
      <c r="AS659" s="2">
        <f t="shared" si="493"/>
        <v>0</v>
      </c>
      <c r="AT659" s="2">
        <f t="shared" si="493"/>
        <v>5005386.87</v>
      </c>
      <c r="AU659" s="2">
        <f t="shared" si="493"/>
        <v>0</v>
      </c>
      <c r="AV659" s="2">
        <f t="shared" si="493"/>
        <v>24505932.940000001</v>
      </c>
      <c r="AW659" s="2">
        <f t="shared" si="493"/>
        <v>1623926.24</v>
      </c>
      <c r="AX659" s="2">
        <f t="shared" si="493"/>
        <v>0</v>
      </c>
      <c r="AY659" s="2">
        <f t="shared" si="493"/>
        <v>1623926.24</v>
      </c>
      <c r="AZ659" s="2">
        <f t="shared" si="493"/>
        <v>22882006.699999999</v>
      </c>
      <c r="BA659" s="2">
        <f t="shared" si="493"/>
        <v>0</v>
      </c>
      <c r="BB659" s="2">
        <f t="shared" si="493"/>
        <v>0</v>
      </c>
      <c r="BC659" s="2">
        <f t="shared" si="493"/>
        <v>0</v>
      </c>
      <c r="BD659" s="2">
        <f t="shared" si="493"/>
        <v>0</v>
      </c>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v>0</v>
      </c>
    </row>
    <row r="661" spans="1:206" x14ac:dyDescent="0.2">
      <c r="A661" s="4">
        <v>50</v>
      </c>
      <c r="B661" s="4">
        <v>0</v>
      </c>
      <c r="C661" s="4">
        <v>0</v>
      </c>
      <c r="D661" s="4">
        <v>1</v>
      </c>
      <c r="E661" s="4">
        <v>201</v>
      </c>
      <c r="F661" s="4">
        <f>ROUND(Source!O659,O661)</f>
        <v>25920949.449999999</v>
      </c>
      <c r="G661" s="4" t="s">
        <v>208</v>
      </c>
      <c r="H661" s="4" t="s">
        <v>209</v>
      </c>
      <c r="I661" s="4"/>
      <c r="J661" s="4"/>
      <c r="K661" s="4">
        <v>201</v>
      </c>
      <c r="L661" s="4">
        <v>1</v>
      </c>
      <c r="M661" s="4">
        <v>3</v>
      </c>
      <c r="N661" s="4" t="s">
        <v>3</v>
      </c>
      <c r="O661" s="4">
        <v>2</v>
      </c>
      <c r="P661" s="4"/>
      <c r="Q661" s="4"/>
      <c r="R661" s="4"/>
      <c r="S661" s="4"/>
      <c r="T661" s="4"/>
      <c r="U661" s="4"/>
      <c r="V661" s="4"/>
      <c r="W661" s="4">
        <v>3038942.75</v>
      </c>
      <c r="X661" s="4">
        <v>1</v>
      </c>
      <c r="Y661" s="4">
        <v>3038942.75</v>
      </c>
      <c r="Z661" s="4"/>
      <c r="AA661" s="4"/>
      <c r="AB661" s="4"/>
    </row>
    <row r="662" spans="1:206" x14ac:dyDescent="0.2">
      <c r="A662" s="4">
        <v>50</v>
      </c>
      <c r="B662" s="4">
        <v>0</v>
      </c>
      <c r="C662" s="4">
        <v>0</v>
      </c>
      <c r="D662" s="4">
        <v>1</v>
      </c>
      <c r="E662" s="4">
        <v>202</v>
      </c>
      <c r="F662" s="4">
        <f>ROUND(Source!P659,O662)</f>
        <v>24505932.940000001</v>
      </c>
      <c r="G662" s="4" t="s">
        <v>210</v>
      </c>
      <c r="H662" s="4" t="s">
        <v>211</v>
      </c>
      <c r="I662" s="4"/>
      <c r="J662" s="4"/>
      <c r="K662" s="4">
        <v>202</v>
      </c>
      <c r="L662" s="4">
        <v>2</v>
      </c>
      <c r="M662" s="4">
        <v>3</v>
      </c>
      <c r="N662" s="4" t="s">
        <v>3</v>
      </c>
      <c r="O662" s="4">
        <v>2</v>
      </c>
      <c r="P662" s="4"/>
      <c r="Q662" s="4"/>
      <c r="R662" s="4"/>
      <c r="S662" s="4"/>
      <c r="T662" s="4"/>
      <c r="U662" s="4"/>
      <c r="V662" s="4"/>
      <c r="W662" s="4">
        <v>24505932.939999998</v>
      </c>
      <c r="X662" s="4">
        <v>1</v>
      </c>
      <c r="Y662" s="4">
        <v>24505932.939999998</v>
      </c>
      <c r="Z662" s="4"/>
      <c r="AA662" s="4"/>
      <c r="AB662" s="4"/>
    </row>
    <row r="663" spans="1:206" x14ac:dyDescent="0.2">
      <c r="A663" s="4">
        <v>50</v>
      </c>
      <c r="B663" s="4">
        <v>0</v>
      </c>
      <c r="C663" s="4">
        <v>0</v>
      </c>
      <c r="D663" s="4">
        <v>1</v>
      </c>
      <c r="E663" s="4">
        <v>222</v>
      </c>
      <c r="F663" s="4">
        <f>ROUND(Source!AO659,O663)</f>
        <v>0</v>
      </c>
      <c r="G663" s="4" t="s">
        <v>212</v>
      </c>
      <c r="H663" s="4" t="s">
        <v>213</v>
      </c>
      <c r="I663" s="4"/>
      <c r="J663" s="4"/>
      <c r="K663" s="4">
        <v>222</v>
      </c>
      <c r="L663" s="4">
        <v>3</v>
      </c>
      <c r="M663" s="4">
        <v>3</v>
      </c>
      <c r="N663" s="4" t="s">
        <v>3</v>
      </c>
      <c r="O663" s="4">
        <v>2</v>
      </c>
      <c r="P663" s="4"/>
      <c r="Q663" s="4"/>
      <c r="R663" s="4"/>
      <c r="S663" s="4"/>
      <c r="T663" s="4"/>
      <c r="U663" s="4"/>
      <c r="V663" s="4"/>
      <c r="W663" s="4">
        <v>0</v>
      </c>
      <c r="X663" s="4">
        <v>1</v>
      </c>
      <c r="Y663" s="4">
        <v>0</v>
      </c>
      <c r="Z663" s="4"/>
      <c r="AA663" s="4"/>
      <c r="AB663" s="4"/>
    </row>
    <row r="664" spans="1:206" x14ac:dyDescent="0.2">
      <c r="A664" s="4">
        <v>50</v>
      </c>
      <c r="B664" s="4">
        <v>0</v>
      </c>
      <c r="C664" s="4">
        <v>0</v>
      </c>
      <c r="D664" s="4">
        <v>1</v>
      </c>
      <c r="E664" s="4">
        <v>225</v>
      </c>
      <c r="F664" s="4">
        <f>ROUND(Source!AV659,O664)</f>
        <v>24505932.940000001</v>
      </c>
      <c r="G664" s="4" t="s">
        <v>214</v>
      </c>
      <c r="H664" s="4" t="s">
        <v>215</v>
      </c>
      <c r="I664" s="4"/>
      <c r="J664" s="4"/>
      <c r="K664" s="4">
        <v>225</v>
      </c>
      <c r="L664" s="4">
        <v>4</v>
      </c>
      <c r="M664" s="4">
        <v>3</v>
      </c>
      <c r="N664" s="4" t="s">
        <v>3</v>
      </c>
      <c r="O664" s="4">
        <v>2</v>
      </c>
      <c r="P664" s="4"/>
      <c r="Q664" s="4"/>
      <c r="R664" s="4"/>
      <c r="S664" s="4"/>
      <c r="T664" s="4"/>
      <c r="U664" s="4"/>
      <c r="V664" s="4"/>
      <c r="W664" s="4">
        <v>24505932.940000001</v>
      </c>
      <c r="X664" s="4">
        <v>1</v>
      </c>
      <c r="Y664" s="4">
        <v>24505932.940000001</v>
      </c>
      <c r="Z664" s="4"/>
      <c r="AA664" s="4"/>
      <c r="AB664" s="4"/>
    </row>
    <row r="665" spans="1:206" x14ac:dyDescent="0.2">
      <c r="A665" s="4">
        <v>50</v>
      </c>
      <c r="B665" s="4">
        <v>0</v>
      </c>
      <c r="C665" s="4">
        <v>0</v>
      </c>
      <c r="D665" s="4">
        <v>1</v>
      </c>
      <c r="E665" s="4">
        <v>226</v>
      </c>
      <c r="F665" s="4">
        <f>ROUND(Source!AW659,O665)</f>
        <v>1623926.24</v>
      </c>
      <c r="G665" s="4" t="s">
        <v>216</v>
      </c>
      <c r="H665" s="4" t="s">
        <v>217</v>
      </c>
      <c r="I665" s="4"/>
      <c r="J665" s="4"/>
      <c r="K665" s="4">
        <v>226</v>
      </c>
      <c r="L665" s="4">
        <v>5</v>
      </c>
      <c r="M665" s="4">
        <v>3</v>
      </c>
      <c r="N665" s="4" t="s">
        <v>3</v>
      </c>
      <c r="O665" s="4">
        <v>2</v>
      </c>
      <c r="P665" s="4"/>
      <c r="Q665" s="4"/>
      <c r="R665" s="4"/>
      <c r="S665" s="4"/>
      <c r="T665" s="4"/>
      <c r="U665" s="4"/>
      <c r="V665" s="4"/>
      <c r="W665" s="4">
        <v>1623926.24</v>
      </c>
      <c r="X665" s="4">
        <v>1</v>
      </c>
      <c r="Y665" s="4">
        <v>1623926.24</v>
      </c>
      <c r="Z665" s="4"/>
      <c r="AA665" s="4"/>
      <c r="AB665" s="4"/>
    </row>
    <row r="666" spans="1:206" x14ac:dyDescent="0.2">
      <c r="A666" s="4">
        <v>50</v>
      </c>
      <c r="B666" s="4">
        <v>0</v>
      </c>
      <c r="C666" s="4">
        <v>0</v>
      </c>
      <c r="D666" s="4">
        <v>1</v>
      </c>
      <c r="E666" s="4">
        <v>227</v>
      </c>
      <c r="F666" s="4">
        <f>ROUND(Source!AX659,O666)</f>
        <v>0</v>
      </c>
      <c r="G666" s="4" t="s">
        <v>218</v>
      </c>
      <c r="H666" s="4" t="s">
        <v>219</v>
      </c>
      <c r="I666" s="4"/>
      <c r="J666" s="4"/>
      <c r="K666" s="4">
        <v>227</v>
      </c>
      <c r="L666" s="4">
        <v>6</v>
      </c>
      <c r="M666" s="4">
        <v>3</v>
      </c>
      <c r="N666" s="4" t="s">
        <v>3</v>
      </c>
      <c r="O666" s="4">
        <v>2</v>
      </c>
      <c r="P666" s="4"/>
      <c r="Q666" s="4"/>
      <c r="R666" s="4"/>
      <c r="S666" s="4"/>
      <c r="T666" s="4"/>
      <c r="U666" s="4"/>
      <c r="V666" s="4"/>
      <c r="W666" s="4">
        <v>0</v>
      </c>
      <c r="X666" s="4">
        <v>1</v>
      </c>
      <c r="Y666" s="4">
        <v>0</v>
      </c>
      <c r="Z666" s="4"/>
      <c r="AA666" s="4"/>
      <c r="AB666" s="4"/>
    </row>
    <row r="667" spans="1:206" x14ac:dyDescent="0.2">
      <c r="A667" s="4">
        <v>50</v>
      </c>
      <c r="B667" s="4">
        <v>0</v>
      </c>
      <c r="C667" s="4">
        <v>0</v>
      </c>
      <c r="D667" s="4">
        <v>1</v>
      </c>
      <c r="E667" s="4">
        <v>228</v>
      </c>
      <c r="F667" s="4">
        <f>ROUND(Source!AY659,O667)</f>
        <v>1623926.24</v>
      </c>
      <c r="G667" s="4" t="s">
        <v>220</v>
      </c>
      <c r="H667" s="4" t="s">
        <v>221</v>
      </c>
      <c r="I667" s="4"/>
      <c r="J667" s="4"/>
      <c r="K667" s="4">
        <v>228</v>
      </c>
      <c r="L667" s="4">
        <v>7</v>
      </c>
      <c r="M667" s="4">
        <v>3</v>
      </c>
      <c r="N667" s="4" t="s">
        <v>3</v>
      </c>
      <c r="O667" s="4">
        <v>2</v>
      </c>
      <c r="P667" s="4"/>
      <c r="Q667" s="4"/>
      <c r="R667" s="4"/>
      <c r="S667" s="4"/>
      <c r="T667" s="4"/>
      <c r="U667" s="4"/>
      <c r="V667" s="4"/>
      <c r="W667" s="4">
        <v>1623926.24</v>
      </c>
      <c r="X667" s="4">
        <v>1</v>
      </c>
      <c r="Y667" s="4">
        <v>1623926.24</v>
      </c>
      <c r="Z667" s="4"/>
      <c r="AA667" s="4"/>
      <c r="AB667" s="4"/>
    </row>
    <row r="668" spans="1:206" x14ac:dyDescent="0.2">
      <c r="A668" s="4">
        <v>50</v>
      </c>
      <c r="B668" s="4">
        <v>0</v>
      </c>
      <c r="C668" s="4">
        <v>0</v>
      </c>
      <c r="D668" s="4">
        <v>1</v>
      </c>
      <c r="E668" s="4">
        <v>216</v>
      </c>
      <c r="F668" s="4">
        <f>ROUND(Source!AP659,O668)</f>
        <v>22882006.699999999</v>
      </c>
      <c r="G668" s="4" t="s">
        <v>222</v>
      </c>
      <c r="H668" s="4" t="s">
        <v>223</v>
      </c>
      <c r="I668" s="4"/>
      <c r="J668" s="4"/>
      <c r="K668" s="4">
        <v>216</v>
      </c>
      <c r="L668" s="4">
        <v>8</v>
      </c>
      <c r="M668" s="4">
        <v>3</v>
      </c>
      <c r="N668" s="4" t="s">
        <v>3</v>
      </c>
      <c r="O668" s="4">
        <v>2</v>
      </c>
      <c r="P668" s="4"/>
      <c r="Q668" s="4"/>
      <c r="R668" s="4"/>
      <c r="S668" s="4"/>
      <c r="T668" s="4"/>
      <c r="U668" s="4"/>
      <c r="V668" s="4"/>
      <c r="W668" s="4">
        <v>22882006.699999999</v>
      </c>
      <c r="X668" s="4">
        <v>1</v>
      </c>
      <c r="Y668" s="4">
        <v>22882006.699999999</v>
      </c>
      <c r="Z668" s="4"/>
      <c r="AA668" s="4"/>
      <c r="AB668" s="4"/>
    </row>
    <row r="669" spans="1:206" x14ac:dyDescent="0.2">
      <c r="A669" s="4">
        <v>50</v>
      </c>
      <c r="B669" s="4">
        <v>0</v>
      </c>
      <c r="C669" s="4">
        <v>0</v>
      </c>
      <c r="D669" s="4">
        <v>1</v>
      </c>
      <c r="E669" s="4">
        <v>223</v>
      </c>
      <c r="F669" s="4">
        <f>ROUND(Source!AQ659,O669)</f>
        <v>0</v>
      </c>
      <c r="G669" s="4" t="s">
        <v>224</v>
      </c>
      <c r="H669" s="4" t="s">
        <v>225</v>
      </c>
      <c r="I669" s="4"/>
      <c r="J669" s="4"/>
      <c r="K669" s="4">
        <v>223</v>
      </c>
      <c r="L669" s="4">
        <v>9</v>
      </c>
      <c r="M669" s="4">
        <v>3</v>
      </c>
      <c r="N669" s="4" t="s">
        <v>3</v>
      </c>
      <c r="O669" s="4">
        <v>2</v>
      </c>
      <c r="P669" s="4"/>
      <c r="Q669" s="4"/>
      <c r="R669" s="4"/>
      <c r="S669" s="4"/>
      <c r="T669" s="4"/>
      <c r="U669" s="4"/>
      <c r="V669" s="4"/>
      <c r="W669" s="4">
        <v>0</v>
      </c>
      <c r="X669" s="4">
        <v>1</v>
      </c>
      <c r="Y669" s="4">
        <v>0</v>
      </c>
      <c r="Z669" s="4"/>
      <c r="AA669" s="4"/>
      <c r="AB669" s="4"/>
    </row>
    <row r="670" spans="1:206" x14ac:dyDescent="0.2">
      <c r="A670" s="4">
        <v>50</v>
      </c>
      <c r="B670" s="4">
        <v>0</v>
      </c>
      <c r="C670" s="4">
        <v>0</v>
      </c>
      <c r="D670" s="4">
        <v>1</v>
      </c>
      <c r="E670" s="4">
        <v>229</v>
      </c>
      <c r="F670" s="4">
        <f>ROUND(Source!AZ659,O670)</f>
        <v>22882006.699999999</v>
      </c>
      <c r="G670" s="4" t="s">
        <v>226</v>
      </c>
      <c r="H670" s="4" t="s">
        <v>227</v>
      </c>
      <c r="I670" s="4"/>
      <c r="J670" s="4"/>
      <c r="K670" s="4">
        <v>229</v>
      </c>
      <c r="L670" s="4">
        <v>10</v>
      </c>
      <c r="M670" s="4">
        <v>3</v>
      </c>
      <c r="N670" s="4" t="s">
        <v>3</v>
      </c>
      <c r="O670" s="4">
        <v>2</v>
      </c>
      <c r="P670" s="4"/>
      <c r="Q670" s="4"/>
      <c r="R670" s="4"/>
      <c r="S670" s="4"/>
      <c r="T670" s="4"/>
      <c r="U670" s="4"/>
      <c r="V670" s="4"/>
      <c r="W670" s="4">
        <v>22882006.699999999</v>
      </c>
      <c r="X670" s="4">
        <v>1</v>
      </c>
      <c r="Y670" s="4">
        <v>22882006.699999999</v>
      </c>
      <c r="Z670" s="4"/>
      <c r="AA670" s="4"/>
      <c r="AB670" s="4"/>
    </row>
    <row r="671" spans="1:206" x14ac:dyDescent="0.2">
      <c r="A671" s="4">
        <v>50</v>
      </c>
      <c r="B671" s="4">
        <v>0</v>
      </c>
      <c r="C671" s="4">
        <v>0</v>
      </c>
      <c r="D671" s="4">
        <v>1</v>
      </c>
      <c r="E671" s="4">
        <v>203</v>
      </c>
      <c r="F671" s="4">
        <f>ROUND(Source!Q659,O671)</f>
        <v>46317.22</v>
      </c>
      <c r="G671" s="4" t="s">
        <v>228</v>
      </c>
      <c r="H671" s="4" t="s">
        <v>229</v>
      </c>
      <c r="I671" s="4"/>
      <c r="J671" s="4"/>
      <c r="K671" s="4">
        <v>203</v>
      </c>
      <c r="L671" s="4">
        <v>11</v>
      </c>
      <c r="M671" s="4">
        <v>3</v>
      </c>
      <c r="N671" s="4" t="s">
        <v>3</v>
      </c>
      <c r="O671" s="4">
        <v>2</v>
      </c>
      <c r="P671" s="4"/>
      <c r="Q671" s="4"/>
      <c r="R671" s="4"/>
      <c r="S671" s="4"/>
      <c r="T671" s="4"/>
      <c r="U671" s="4"/>
      <c r="V671" s="4"/>
      <c r="W671" s="4">
        <v>46317.22</v>
      </c>
      <c r="X671" s="4">
        <v>1</v>
      </c>
      <c r="Y671" s="4">
        <v>46317.22</v>
      </c>
      <c r="Z671" s="4"/>
      <c r="AA671" s="4"/>
      <c r="AB671" s="4"/>
    </row>
    <row r="672" spans="1:206" x14ac:dyDescent="0.2">
      <c r="A672" s="4">
        <v>50</v>
      </c>
      <c r="B672" s="4">
        <v>0</v>
      </c>
      <c r="C672" s="4">
        <v>0</v>
      </c>
      <c r="D672" s="4">
        <v>1</v>
      </c>
      <c r="E672" s="4">
        <v>231</v>
      </c>
      <c r="F672" s="4">
        <f>ROUND(Source!BB659,O672)</f>
        <v>0</v>
      </c>
      <c r="G672" s="4" t="s">
        <v>230</v>
      </c>
      <c r="H672" s="4" t="s">
        <v>231</v>
      </c>
      <c r="I672" s="4"/>
      <c r="J672" s="4"/>
      <c r="K672" s="4">
        <v>231</v>
      </c>
      <c r="L672" s="4">
        <v>12</v>
      </c>
      <c r="M672" s="4">
        <v>3</v>
      </c>
      <c r="N672" s="4" t="s">
        <v>3</v>
      </c>
      <c r="O672" s="4">
        <v>2</v>
      </c>
      <c r="P672" s="4"/>
      <c r="Q672" s="4"/>
      <c r="R672" s="4"/>
      <c r="S672" s="4"/>
      <c r="T672" s="4"/>
      <c r="U672" s="4"/>
      <c r="V672" s="4"/>
      <c r="W672" s="4">
        <v>0</v>
      </c>
      <c r="X672" s="4">
        <v>1</v>
      </c>
      <c r="Y672" s="4">
        <v>0</v>
      </c>
      <c r="Z672" s="4"/>
      <c r="AA672" s="4"/>
      <c r="AB672" s="4"/>
    </row>
    <row r="673" spans="1:28" x14ac:dyDescent="0.2">
      <c r="A673" s="4">
        <v>50</v>
      </c>
      <c r="B673" s="4">
        <v>0</v>
      </c>
      <c r="C673" s="4">
        <v>0</v>
      </c>
      <c r="D673" s="4">
        <v>1</v>
      </c>
      <c r="E673" s="4">
        <v>204</v>
      </c>
      <c r="F673" s="4">
        <f>ROUND(Source!R659,O673)</f>
        <v>35795.019999999997</v>
      </c>
      <c r="G673" s="4" t="s">
        <v>232</v>
      </c>
      <c r="H673" s="4" t="s">
        <v>233</v>
      </c>
      <c r="I673" s="4"/>
      <c r="J673" s="4"/>
      <c r="K673" s="4">
        <v>204</v>
      </c>
      <c r="L673" s="4">
        <v>13</v>
      </c>
      <c r="M673" s="4">
        <v>3</v>
      </c>
      <c r="N673" s="4" t="s">
        <v>3</v>
      </c>
      <c r="O673" s="4">
        <v>2</v>
      </c>
      <c r="P673" s="4"/>
      <c r="Q673" s="4"/>
      <c r="R673" s="4"/>
      <c r="S673" s="4"/>
      <c r="T673" s="4"/>
      <c r="U673" s="4"/>
      <c r="V673" s="4"/>
      <c r="W673" s="4">
        <v>35795.019999999997</v>
      </c>
      <c r="X673" s="4">
        <v>1</v>
      </c>
      <c r="Y673" s="4">
        <v>35795.019999999997</v>
      </c>
      <c r="Z673" s="4"/>
      <c r="AA673" s="4"/>
      <c r="AB673" s="4"/>
    </row>
    <row r="674" spans="1:28" x14ac:dyDescent="0.2">
      <c r="A674" s="4">
        <v>50</v>
      </c>
      <c r="B674" s="4">
        <v>0</v>
      </c>
      <c r="C674" s="4">
        <v>0</v>
      </c>
      <c r="D674" s="4">
        <v>1</v>
      </c>
      <c r="E674" s="4">
        <v>205</v>
      </c>
      <c r="F674" s="4">
        <f>ROUND(Source!S659,O674)</f>
        <v>1332904.27</v>
      </c>
      <c r="G674" s="4" t="s">
        <v>234</v>
      </c>
      <c r="H674" s="4" t="s">
        <v>235</v>
      </c>
      <c r="I674" s="4"/>
      <c r="J674" s="4"/>
      <c r="K674" s="4">
        <v>205</v>
      </c>
      <c r="L674" s="4">
        <v>14</v>
      </c>
      <c r="M674" s="4">
        <v>3</v>
      </c>
      <c r="N674" s="4" t="s">
        <v>3</v>
      </c>
      <c r="O674" s="4">
        <v>2</v>
      </c>
      <c r="P674" s="4"/>
      <c r="Q674" s="4"/>
      <c r="R674" s="4"/>
      <c r="S674" s="4"/>
      <c r="T674" s="4"/>
      <c r="U674" s="4"/>
      <c r="V674" s="4"/>
      <c r="W674" s="4">
        <v>1332904.27</v>
      </c>
      <c r="X674" s="4">
        <v>1</v>
      </c>
      <c r="Y674" s="4">
        <v>1332904.27</v>
      </c>
      <c r="Z674" s="4"/>
      <c r="AA674" s="4"/>
      <c r="AB674" s="4"/>
    </row>
    <row r="675" spans="1:28" x14ac:dyDescent="0.2">
      <c r="A675" s="4">
        <v>50</v>
      </c>
      <c r="B675" s="4">
        <v>0</v>
      </c>
      <c r="C675" s="4">
        <v>0</v>
      </c>
      <c r="D675" s="4">
        <v>1</v>
      </c>
      <c r="E675" s="4">
        <v>232</v>
      </c>
      <c r="F675" s="4">
        <f>ROUND(Source!BC659,O675)</f>
        <v>0</v>
      </c>
      <c r="G675" s="4" t="s">
        <v>236</v>
      </c>
      <c r="H675" s="4" t="s">
        <v>237</v>
      </c>
      <c r="I675" s="4"/>
      <c r="J675" s="4"/>
      <c r="K675" s="4">
        <v>232</v>
      </c>
      <c r="L675" s="4">
        <v>15</v>
      </c>
      <c r="M675" s="4">
        <v>3</v>
      </c>
      <c r="N675" s="4" t="s">
        <v>3</v>
      </c>
      <c r="O675" s="4">
        <v>2</v>
      </c>
      <c r="P675" s="4"/>
      <c r="Q675" s="4"/>
      <c r="R675" s="4"/>
      <c r="S675" s="4"/>
      <c r="T675" s="4"/>
      <c r="U675" s="4"/>
      <c r="V675" s="4"/>
      <c r="W675" s="4">
        <v>0</v>
      </c>
      <c r="X675" s="4">
        <v>1</v>
      </c>
      <c r="Y675" s="4">
        <v>0</v>
      </c>
      <c r="Z675" s="4"/>
      <c r="AA675" s="4"/>
      <c r="AB675" s="4"/>
    </row>
    <row r="676" spans="1:28" x14ac:dyDescent="0.2">
      <c r="A676" s="4">
        <v>50</v>
      </c>
      <c r="B676" s="4">
        <v>0</v>
      </c>
      <c r="C676" s="4">
        <v>0</v>
      </c>
      <c r="D676" s="4">
        <v>1</v>
      </c>
      <c r="E676" s="4">
        <v>214</v>
      </c>
      <c r="F676" s="4">
        <f>ROUND(Source!AS659,O676)</f>
        <v>0</v>
      </c>
      <c r="G676" s="4" t="s">
        <v>238</v>
      </c>
      <c r="H676" s="4" t="s">
        <v>239</v>
      </c>
      <c r="I676" s="4"/>
      <c r="J676" s="4"/>
      <c r="K676" s="4">
        <v>214</v>
      </c>
      <c r="L676" s="4">
        <v>16</v>
      </c>
      <c r="M676" s="4">
        <v>3</v>
      </c>
      <c r="N676" s="4" t="s">
        <v>3</v>
      </c>
      <c r="O676" s="4">
        <v>2</v>
      </c>
      <c r="P676" s="4"/>
      <c r="Q676" s="4"/>
      <c r="R676" s="4"/>
      <c r="S676" s="4"/>
      <c r="T676" s="4"/>
      <c r="U676" s="4"/>
      <c r="V676" s="4"/>
      <c r="W676" s="4">
        <v>0</v>
      </c>
      <c r="X676" s="4">
        <v>1</v>
      </c>
      <c r="Y676" s="4">
        <v>0</v>
      </c>
      <c r="Z676" s="4"/>
      <c r="AA676" s="4"/>
      <c r="AB676" s="4"/>
    </row>
    <row r="677" spans="1:28" x14ac:dyDescent="0.2">
      <c r="A677" s="4">
        <v>50</v>
      </c>
      <c r="B677" s="4">
        <v>0</v>
      </c>
      <c r="C677" s="4">
        <v>0</v>
      </c>
      <c r="D677" s="4">
        <v>1</v>
      </c>
      <c r="E677" s="4">
        <v>215</v>
      </c>
      <c r="F677" s="4">
        <f>ROUND(Source!AT659,O677)</f>
        <v>5005386.87</v>
      </c>
      <c r="G677" s="4" t="s">
        <v>240</v>
      </c>
      <c r="H677" s="4" t="s">
        <v>241</v>
      </c>
      <c r="I677" s="4"/>
      <c r="J677" s="4"/>
      <c r="K677" s="4">
        <v>215</v>
      </c>
      <c r="L677" s="4">
        <v>17</v>
      </c>
      <c r="M677" s="4">
        <v>3</v>
      </c>
      <c r="N677" s="4" t="s">
        <v>3</v>
      </c>
      <c r="O677" s="4">
        <v>2</v>
      </c>
      <c r="P677" s="4"/>
      <c r="Q677" s="4"/>
      <c r="R677" s="4"/>
      <c r="S677" s="4"/>
      <c r="T677" s="4"/>
      <c r="U677" s="4"/>
      <c r="V677" s="4"/>
      <c r="W677" s="4">
        <v>5005386.87</v>
      </c>
      <c r="X677" s="4">
        <v>1</v>
      </c>
      <c r="Y677" s="4">
        <v>5005386.87</v>
      </c>
      <c r="Z677" s="4"/>
      <c r="AA677" s="4"/>
      <c r="AB677" s="4"/>
    </row>
    <row r="678" spans="1:28" x14ac:dyDescent="0.2">
      <c r="A678" s="4">
        <v>50</v>
      </c>
      <c r="B678" s="4">
        <v>0</v>
      </c>
      <c r="C678" s="4">
        <v>0</v>
      </c>
      <c r="D678" s="4">
        <v>1</v>
      </c>
      <c r="E678" s="4">
        <v>217</v>
      </c>
      <c r="F678" s="4">
        <f>ROUND(Source!AU659,O678)</f>
        <v>0</v>
      </c>
      <c r="G678" s="4" t="s">
        <v>242</v>
      </c>
      <c r="H678" s="4" t="s">
        <v>243</v>
      </c>
      <c r="I678" s="4"/>
      <c r="J678" s="4"/>
      <c r="K678" s="4">
        <v>217</v>
      </c>
      <c r="L678" s="4">
        <v>18</v>
      </c>
      <c r="M678" s="4">
        <v>3</v>
      </c>
      <c r="N678" s="4" t="s">
        <v>3</v>
      </c>
      <c r="O678" s="4">
        <v>2</v>
      </c>
      <c r="P678" s="4"/>
      <c r="Q678" s="4"/>
      <c r="R678" s="4"/>
      <c r="S678" s="4"/>
      <c r="T678" s="4"/>
      <c r="U678" s="4"/>
      <c r="V678" s="4"/>
      <c r="W678" s="4">
        <v>0</v>
      </c>
      <c r="X678" s="4">
        <v>1</v>
      </c>
      <c r="Y678" s="4">
        <v>0</v>
      </c>
      <c r="Z678" s="4"/>
      <c r="AA678" s="4"/>
      <c r="AB678" s="4"/>
    </row>
    <row r="679" spans="1:28" x14ac:dyDescent="0.2">
      <c r="A679" s="4">
        <v>50</v>
      </c>
      <c r="B679" s="4">
        <v>0</v>
      </c>
      <c r="C679" s="4">
        <v>0</v>
      </c>
      <c r="D679" s="4">
        <v>1</v>
      </c>
      <c r="E679" s="4">
        <v>230</v>
      </c>
      <c r="F679" s="4">
        <f>ROUND(Source!BA659,O679)</f>
        <v>0</v>
      </c>
      <c r="G679" s="4" t="s">
        <v>244</v>
      </c>
      <c r="H679" s="4" t="s">
        <v>245</v>
      </c>
      <c r="I679" s="4"/>
      <c r="J679" s="4"/>
      <c r="K679" s="4">
        <v>230</v>
      </c>
      <c r="L679" s="4">
        <v>19</v>
      </c>
      <c r="M679" s="4">
        <v>3</v>
      </c>
      <c r="N679" s="4" t="s">
        <v>3</v>
      </c>
      <c r="O679" s="4">
        <v>2</v>
      </c>
      <c r="P679" s="4"/>
      <c r="Q679" s="4"/>
      <c r="R679" s="4"/>
      <c r="S679" s="4"/>
      <c r="T679" s="4"/>
      <c r="U679" s="4"/>
      <c r="V679" s="4"/>
      <c r="W679" s="4">
        <v>0</v>
      </c>
      <c r="X679" s="4">
        <v>1</v>
      </c>
      <c r="Y679" s="4">
        <v>0</v>
      </c>
      <c r="Z679" s="4"/>
      <c r="AA679" s="4"/>
      <c r="AB679" s="4"/>
    </row>
    <row r="680" spans="1:28" x14ac:dyDescent="0.2">
      <c r="A680" s="4">
        <v>50</v>
      </c>
      <c r="B680" s="4">
        <v>0</v>
      </c>
      <c r="C680" s="4">
        <v>0</v>
      </c>
      <c r="D680" s="4">
        <v>1</v>
      </c>
      <c r="E680" s="4">
        <v>206</v>
      </c>
      <c r="F680" s="4">
        <f>ROUND(Source!T659,O680)</f>
        <v>0</v>
      </c>
      <c r="G680" s="4" t="s">
        <v>246</v>
      </c>
      <c r="H680" s="4" t="s">
        <v>247</v>
      </c>
      <c r="I680" s="4"/>
      <c r="J680" s="4"/>
      <c r="K680" s="4">
        <v>206</v>
      </c>
      <c r="L680" s="4">
        <v>20</v>
      </c>
      <c r="M680" s="4">
        <v>3</v>
      </c>
      <c r="N680" s="4" t="s">
        <v>3</v>
      </c>
      <c r="O680" s="4">
        <v>2</v>
      </c>
      <c r="P680" s="4"/>
      <c r="Q680" s="4"/>
      <c r="R680" s="4"/>
      <c r="S680" s="4"/>
      <c r="T680" s="4"/>
      <c r="U680" s="4"/>
      <c r="V680" s="4"/>
      <c r="W680" s="4">
        <v>0</v>
      </c>
      <c r="X680" s="4">
        <v>1</v>
      </c>
      <c r="Y680" s="4">
        <v>0</v>
      </c>
      <c r="Z680" s="4"/>
      <c r="AA680" s="4"/>
      <c r="AB680" s="4"/>
    </row>
    <row r="681" spans="1:28" x14ac:dyDescent="0.2">
      <c r="A681" s="4">
        <v>50</v>
      </c>
      <c r="B681" s="4">
        <v>0</v>
      </c>
      <c r="C681" s="4">
        <v>0</v>
      </c>
      <c r="D681" s="4">
        <v>1</v>
      </c>
      <c r="E681" s="4">
        <v>207</v>
      </c>
      <c r="F681" s="4">
        <f>ROUND(Source!U659,O681)</f>
        <v>1709.2154</v>
      </c>
      <c r="G681" s="4" t="s">
        <v>248</v>
      </c>
      <c r="H681" s="4" t="s">
        <v>249</v>
      </c>
      <c r="I681" s="4"/>
      <c r="J681" s="4"/>
      <c r="K681" s="4">
        <v>207</v>
      </c>
      <c r="L681" s="4">
        <v>21</v>
      </c>
      <c r="M681" s="4">
        <v>3</v>
      </c>
      <c r="N681" s="4" t="s">
        <v>3</v>
      </c>
      <c r="O681" s="4">
        <v>7</v>
      </c>
      <c r="P681" s="4"/>
      <c r="Q681" s="4"/>
      <c r="R681" s="4"/>
      <c r="S681" s="4"/>
      <c r="T681" s="4"/>
      <c r="U681" s="4"/>
      <c r="V681" s="4"/>
      <c r="W681" s="4">
        <v>1709.2154</v>
      </c>
      <c r="X681" s="4">
        <v>1</v>
      </c>
      <c r="Y681" s="4">
        <v>1709.2154</v>
      </c>
      <c r="Z681" s="4"/>
      <c r="AA681" s="4"/>
      <c r="AB681" s="4"/>
    </row>
    <row r="682" spans="1:28" x14ac:dyDescent="0.2">
      <c r="A682" s="4">
        <v>50</v>
      </c>
      <c r="B682" s="4">
        <v>0</v>
      </c>
      <c r="C682" s="4">
        <v>0</v>
      </c>
      <c r="D682" s="4">
        <v>1</v>
      </c>
      <c r="E682" s="4">
        <v>208</v>
      </c>
      <c r="F682" s="4">
        <f>ROUND(Source!V659,O682)</f>
        <v>39.468800000000002</v>
      </c>
      <c r="G682" s="4" t="s">
        <v>250</v>
      </c>
      <c r="H682" s="4" t="s">
        <v>251</v>
      </c>
      <c r="I682" s="4"/>
      <c r="J682" s="4"/>
      <c r="K682" s="4">
        <v>208</v>
      </c>
      <c r="L682" s="4">
        <v>22</v>
      </c>
      <c r="M682" s="4">
        <v>3</v>
      </c>
      <c r="N682" s="4" t="s">
        <v>3</v>
      </c>
      <c r="O682" s="4">
        <v>7</v>
      </c>
      <c r="P682" s="4"/>
      <c r="Q682" s="4"/>
      <c r="R682" s="4"/>
      <c r="S682" s="4"/>
      <c r="T682" s="4"/>
      <c r="U682" s="4"/>
      <c r="V682" s="4"/>
      <c r="W682" s="4">
        <v>39.468800000000002</v>
      </c>
      <c r="X682" s="4">
        <v>1</v>
      </c>
      <c r="Y682" s="4">
        <v>39.468800000000002</v>
      </c>
      <c r="Z682" s="4"/>
      <c r="AA682" s="4"/>
      <c r="AB682" s="4"/>
    </row>
    <row r="683" spans="1:28" x14ac:dyDescent="0.2">
      <c r="A683" s="4">
        <v>50</v>
      </c>
      <c r="B683" s="4">
        <v>0</v>
      </c>
      <c r="C683" s="4">
        <v>0</v>
      </c>
      <c r="D683" s="4">
        <v>1</v>
      </c>
      <c r="E683" s="4">
        <v>209</v>
      </c>
      <c r="F683" s="4">
        <f>ROUND(Source!W659,O683)</f>
        <v>0</v>
      </c>
      <c r="G683" s="4" t="s">
        <v>252</v>
      </c>
      <c r="H683" s="4" t="s">
        <v>253</v>
      </c>
      <c r="I683" s="4"/>
      <c r="J683" s="4"/>
      <c r="K683" s="4">
        <v>209</v>
      </c>
      <c r="L683" s="4">
        <v>23</v>
      </c>
      <c r="M683" s="4">
        <v>3</v>
      </c>
      <c r="N683" s="4" t="s">
        <v>3</v>
      </c>
      <c r="O683" s="4">
        <v>2</v>
      </c>
      <c r="P683" s="4"/>
      <c r="Q683" s="4"/>
      <c r="R683" s="4"/>
      <c r="S683" s="4"/>
      <c r="T683" s="4"/>
      <c r="U683" s="4"/>
      <c r="V683" s="4"/>
      <c r="W683" s="4">
        <v>0</v>
      </c>
      <c r="X683" s="4">
        <v>1</v>
      </c>
      <c r="Y683" s="4">
        <v>0</v>
      </c>
      <c r="Z683" s="4"/>
      <c r="AA683" s="4"/>
      <c r="AB683" s="4"/>
    </row>
    <row r="684" spans="1:28" x14ac:dyDescent="0.2">
      <c r="A684" s="4">
        <v>50</v>
      </c>
      <c r="B684" s="4">
        <v>0</v>
      </c>
      <c r="C684" s="4">
        <v>0</v>
      </c>
      <c r="D684" s="4">
        <v>1</v>
      </c>
      <c r="E684" s="4">
        <v>233</v>
      </c>
      <c r="F684" s="4">
        <f>ROUND(Source!BD659,O684)</f>
        <v>0</v>
      </c>
      <c r="G684" s="4" t="s">
        <v>254</v>
      </c>
      <c r="H684" s="4" t="s">
        <v>255</v>
      </c>
      <c r="I684" s="4"/>
      <c r="J684" s="4"/>
      <c r="K684" s="4">
        <v>233</v>
      </c>
      <c r="L684" s="4">
        <v>24</v>
      </c>
      <c r="M684" s="4">
        <v>3</v>
      </c>
      <c r="N684" s="4" t="s">
        <v>3</v>
      </c>
      <c r="O684" s="4">
        <v>2</v>
      </c>
      <c r="P684" s="4"/>
      <c r="Q684" s="4"/>
      <c r="R684" s="4"/>
      <c r="S684" s="4"/>
      <c r="T684" s="4"/>
      <c r="U684" s="4"/>
      <c r="V684" s="4"/>
      <c r="W684" s="4">
        <v>0</v>
      </c>
      <c r="X684" s="4">
        <v>1</v>
      </c>
      <c r="Y684" s="4">
        <v>0</v>
      </c>
      <c r="Z684" s="4"/>
      <c r="AA684" s="4"/>
      <c r="AB684" s="4"/>
    </row>
    <row r="685" spans="1:28" x14ac:dyDescent="0.2">
      <c r="A685" s="4">
        <v>50</v>
      </c>
      <c r="B685" s="4">
        <v>0</v>
      </c>
      <c r="C685" s="4">
        <v>0</v>
      </c>
      <c r="D685" s="4">
        <v>1</v>
      </c>
      <c r="E685" s="4">
        <v>210</v>
      </c>
      <c r="F685" s="4">
        <f>ROUND(Source!X659,O685)</f>
        <v>1291538.45</v>
      </c>
      <c r="G685" s="4" t="s">
        <v>256</v>
      </c>
      <c r="H685" s="4" t="s">
        <v>257</v>
      </c>
      <c r="I685" s="4"/>
      <c r="J685" s="4"/>
      <c r="K685" s="4">
        <v>210</v>
      </c>
      <c r="L685" s="4">
        <v>25</v>
      </c>
      <c r="M685" s="4">
        <v>3</v>
      </c>
      <c r="N685" s="4" t="s">
        <v>3</v>
      </c>
      <c r="O685" s="4">
        <v>2</v>
      </c>
      <c r="P685" s="4"/>
      <c r="Q685" s="4"/>
      <c r="R685" s="4"/>
      <c r="S685" s="4"/>
      <c r="T685" s="4"/>
      <c r="U685" s="4"/>
      <c r="V685" s="4"/>
      <c r="W685" s="4">
        <v>1291538.45</v>
      </c>
      <c r="X685" s="4">
        <v>1</v>
      </c>
      <c r="Y685" s="4">
        <v>1291538.45</v>
      </c>
      <c r="Z685" s="4"/>
      <c r="AA685" s="4"/>
      <c r="AB685" s="4"/>
    </row>
    <row r="686" spans="1:28" x14ac:dyDescent="0.2">
      <c r="A686" s="4">
        <v>50</v>
      </c>
      <c r="B686" s="4">
        <v>0</v>
      </c>
      <c r="C686" s="4">
        <v>0</v>
      </c>
      <c r="D686" s="4">
        <v>1</v>
      </c>
      <c r="E686" s="4">
        <v>211</v>
      </c>
      <c r="F686" s="4">
        <f>ROUND(Source!Y659,O686)</f>
        <v>674905.67</v>
      </c>
      <c r="G686" s="4" t="s">
        <v>258</v>
      </c>
      <c r="H686" s="4" t="s">
        <v>259</v>
      </c>
      <c r="I686" s="4"/>
      <c r="J686" s="4"/>
      <c r="K686" s="4">
        <v>211</v>
      </c>
      <c r="L686" s="4">
        <v>26</v>
      </c>
      <c r="M686" s="4">
        <v>3</v>
      </c>
      <c r="N686" s="4" t="s">
        <v>3</v>
      </c>
      <c r="O686" s="4">
        <v>2</v>
      </c>
      <c r="P686" s="4"/>
      <c r="Q686" s="4"/>
      <c r="R686" s="4"/>
      <c r="S686" s="4"/>
      <c r="T686" s="4"/>
      <c r="U686" s="4"/>
      <c r="V686" s="4"/>
      <c r="W686" s="4">
        <v>674905.67</v>
      </c>
      <c r="X686" s="4">
        <v>1</v>
      </c>
      <c r="Y686" s="4">
        <v>674905.67</v>
      </c>
      <c r="Z686" s="4"/>
      <c r="AA686" s="4"/>
      <c r="AB686" s="4"/>
    </row>
    <row r="687" spans="1:28" x14ac:dyDescent="0.2">
      <c r="A687" s="4">
        <v>50</v>
      </c>
      <c r="B687" s="4">
        <v>0</v>
      </c>
      <c r="C687" s="4">
        <v>0</v>
      </c>
      <c r="D687" s="4">
        <v>1</v>
      </c>
      <c r="E687" s="4">
        <v>224</v>
      </c>
      <c r="F687" s="4">
        <f>ROUND(Source!AR659,O687)</f>
        <v>27887393.57</v>
      </c>
      <c r="G687" s="4" t="s">
        <v>260</v>
      </c>
      <c r="H687" s="4" t="s">
        <v>261</v>
      </c>
      <c r="I687" s="4"/>
      <c r="J687" s="4"/>
      <c r="K687" s="4">
        <v>224</v>
      </c>
      <c r="L687" s="4">
        <v>27</v>
      </c>
      <c r="M687" s="4">
        <v>3</v>
      </c>
      <c r="N687" s="4" t="s">
        <v>3</v>
      </c>
      <c r="O687" s="4">
        <v>2</v>
      </c>
      <c r="P687" s="4"/>
      <c r="Q687" s="4"/>
      <c r="R687" s="4"/>
      <c r="S687" s="4"/>
      <c r="T687" s="4"/>
      <c r="U687" s="4"/>
      <c r="V687" s="4"/>
      <c r="W687" s="4">
        <v>27887393.57</v>
      </c>
      <c r="X687" s="4">
        <v>1</v>
      </c>
      <c r="Y687" s="4">
        <v>27887393.57</v>
      </c>
      <c r="Z687" s="4"/>
      <c r="AA687" s="4"/>
      <c r="AB687" s="4"/>
    </row>
    <row r="690" spans="1:16" x14ac:dyDescent="0.2">
      <c r="A690">
        <v>70</v>
      </c>
      <c r="B690">
        <v>1</v>
      </c>
      <c r="D690">
        <v>1</v>
      </c>
      <c r="E690" t="s">
        <v>840</v>
      </c>
      <c r="F690" t="s">
        <v>841</v>
      </c>
      <c r="G690">
        <v>1</v>
      </c>
      <c r="H690">
        <v>0</v>
      </c>
      <c r="I690" t="s">
        <v>3</v>
      </c>
      <c r="J690">
        <v>1</v>
      </c>
      <c r="K690">
        <v>0</v>
      </c>
      <c r="L690" t="s">
        <v>3</v>
      </c>
      <c r="M690" t="s">
        <v>3</v>
      </c>
      <c r="N690">
        <v>0</v>
      </c>
      <c r="P690" t="s">
        <v>842</v>
      </c>
    </row>
    <row r="691" spans="1:16" x14ac:dyDescent="0.2">
      <c r="A691">
        <v>70</v>
      </c>
      <c r="B691">
        <v>1</v>
      </c>
      <c r="D691">
        <v>2</v>
      </c>
      <c r="E691" t="s">
        <v>843</v>
      </c>
      <c r="F691" t="s">
        <v>844</v>
      </c>
      <c r="G691">
        <v>0</v>
      </c>
      <c r="H691">
        <v>0</v>
      </c>
      <c r="I691" t="s">
        <v>3</v>
      </c>
      <c r="J691">
        <v>1</v>
      </c>
      <c r="K691">
        <v>0</v>
      </c>
      <c r="L691" t="s">
        <v>3</v>
      </c>
      <c r="M691" t="s">
        <v>3</v>
      </c>
      <c r="N691">
        <v>0</v>
      </c>
      <c r="P691" t="s">
        <v>845</v>
      </c>
    </row>
    <row r="692" spans="1:16" x14ac:dyDescent="0.2">
      <c r="A692">
        <v>70</v>
      </c>
      <c r="B692">
        <v>1</v>
      </c>
      <c r="D692">
        <v>3</v>
      </c>
      <c r="E692" t="s">
        <v>846</v>
      </c>
      <c r="F692" t="s">
        <v>847</v>
      </c>
      <c r="G692">
        <v>0</v>
      </c>
      <c r="H692">
        <v>0</v>
      </c>
      <c r="I692" t="s">
        <v>3</v>
      </c>
      <c r="J692">
        <v>1</v>
      </c>
      <c r="K692">
        <v>0</v>
      </c>
      <c r="L692" t="s">
        <v>3</v>
      </c>
      <c r="M692" t="s">
        <v>3</v>
      </c>
      <c r="N692">
        <v>0</v>
      </c>
      <c r="P692" t="s">
        <v>848</v>
      </c>
    </row>
    <row r="693" spans="1:16" x14ac:dyDescent="0.2">
      <c r="A693">
        <v>70</v>
      </c>
      <c r="B693">
        <v>1</v>
      </c>
      <c r="D693">
        <v>4</v>
      </c>
      <c r="E693" t="s">
        <v>849</v>
      </c>
      <c r="F693" t="s">
        <v>850</v>
      </c>
      <c r="G693">
        <v>1</v>
      </c>
      <c r="H693">
        <v>0</v>
      </c>
      <c r="I693" t="s">
        <v>3</v>
      </c>
      <c r="J693">
        <v>2</v>
      </c>
      <c r="K693">
        <v>0</v>
      </c>
      <c r="L693" t="s">
        <v>3</v>
      </c>
      <c r="M693" t="s">
        <v>3</v>
      </c>
      <c r="N693">
        <v>0</v>
      </c>
      <c r="P693" t="s">
        <v>3</v>
      </c>
    </row>
    <row r="694" spans="1:16" x14ac:dyDescent="0.2">
      <c r="A694">
        <v>70</v>
      </c>
      <c r="B694">
        <v>1</v>
      </c>
      <c r="D694">
        <v>5</v>
      </c>
      <c r="E694" t="s">
        <v>851</v>
      </c>
      <c r="F694" t="s">
        <v>852</v>
      </c>
      <c r="G694">
        <v>0</v>
      </c>
      <c r="H694">
        <v>0</v>
      </c>
      <c r="I694" t="s">
        <v>3</v>
      </c>
      <c r="J694">
        <v>2</v>
      </c>
      <c r="K694">
        <v>0</v>
      </c>
      <c r="L694" t="s">
        <v>3</v>
      </c>
      <c r="M694" t="s">
        <v>3</v>
      </c>
      <c r="N694">
        <v>0</v>
      </c>
      <c r="P694" t="s">
        <v>3</v>
      </c>
    </row>
    <row r="695" spans="1:16" x14ac:dyDescent="0.2">
      <c r="A695">
        <v>70</v>
      </c>
      <c r="B695">
        <v>1</v>
      </c>
      <c r="D695">
        <v>6</v>
      </c>
      <c r="E695" t="s">
        <v>853</v>
      </c>
      <c r="F695" t="s">
        <v>854</v>
      </c>
      <c r="G695">
        <v>0</v>
      </c>
      <c r="H695">
        <v>0</v>
      </c>
      <c r="I695" t="s">
        <v>3</v>
      </c>
      <c r="J695">
        <v>2</v>
      </c>
      <c r="K695">
        <v>0</v>
      </c>
      <c r="L695" t="s">
        <v>3</v>
      </c>
      <c r="M695" t="s">
        <v>3</v>
      </c>
      <c r="N695">
        <v>0</v>
      </c>
      <c r="P695" t="s">
        <v>3</v>
      </c>
    </row>
    <row r="696" spans="1:16" x14ac:dyDescent="0.2">
      <c r="A696">
        <v>70</v>
      </c>
      <c r="B696">
        <v>1</v>
      </c>
      <c r="D696">
        <v>7</v>
      </c>
      <c r="E696" t="s">
        <v>855</v>
      </c>
      <c r="F696" t="s">
        <v>856</v>
      </c>
      <c r="G696">
        <v>0</v>
      </c>
      <c r="H696">
        <v>0</v>
      </c>
      <c r="I696" t="s">
        <v>857</v>
      </c>
      <c r="J696">
        <v>0</v>
      </c>
      <c r="K696">
        <v>0</v>
      </c>
      <c r="L696" t="s">
        <v>3</v>
      </c>
      <c r="M696" t="s">
        <v>3</v>
      </c>
      <c r="N696">
        <v>0</v>
      </c>
      <c r="P696" t="s">
        <v>858</v>
      </c>
    </row>
    <row r="697" spans="1:16" x14ac:dyDescent="0.2">
      <c r="A697">
        <v>70</v>
      </c>
      <c r="B697">
        <v>1</v>
      </c>
      <c r="D697">
        <v>8</v>
      </c>
      <c r="E697" t="s">
        <v>859</v>
      </c>
      <c r="F697" t="s">
        <v>860</v>
      </c>
      <c r="G697">
        <v>1</v>
      </c>
      <c r="H697">
        <v>0</v>
      </c>
      <c r="I697" t="s">
        <v>3</v>
      </c>
      <c r="J697">
        <v>5</v>
      </c>
      <c r="K697">
        <v>0</v>
      </c>
      <c r="L697" t="s">
        <v>3</v>
      </c>
      <c r="M697" t="s">
        <v>3</v>
      </c>
      <c r="N697">
        <v>0</v>
      </c>
      <c r="P697" t="s">
        <v>3</v>
      </c>
    </row>
    <row r="698" spans="1:16" x14ac:dyDescent="0.2">
      <c r="A698">
        <v>70</v>
      </c>
      <c r="B698">
        <v>1</v>
      </c>
      <c r="D698">
        <v>9</v>
      </c>
      <c r="E698" t="s">
        <v>861</v>
      </c>
      <c r="F698" t="s">
        <v>862</v>
      </c>
      <c r="G698">
        <v>0</v>
      </c>
      <c r="H698">
        <v>0</v>
      </c>
      <c r="I698" t="s">
        <v>3</v>
      </c>
      <c r="J698">
        <v>5</v>
      </c>
      <c r="K698">
        <v>0</v>
      </c>
      <c r="L698" t="s">
        <v>3</v>
      </c>
      <c r="M698" t="s">
        <v>3</v>
      </c>
      <c r="N698">
        <v>0</v>
      </c>
      <c r="P698" t="s">
        <v>863</v>
      </c>
    </row>
    <row r="699" spans="1:16" x14ac:dyDescent="0.2">
      <c r="A699">
        <v>70</v>
      </c>
      <c r="B699">
        <v>1</v>
      </c>
      <c r="D699">
        <v>10</v>
      </c>
      <c r="E699" t="s">
        <v>864</v>
      </c>
      <c r="F699" t="s">
        <v>865</v>
      </c>
      <c r="G699">
        <v>0</v>
      </c>
      <c r="H699">
        <v>0</v>
      </c>
      <c r="I699" t="s">
        <v>866</v>
      </c>
      <c r="J699">
        <v>5</v>
      </c>
      <c r="K699">
        <v>0</v>
      </c>
      <c r="L699" t="s">
        <v>3</v>
      </c>
      <c r="M699" t="s">
        <v>3</v>
      </c>
      <c r="N699">
        <v>0</v>
      </c>
      <c r="P699" t="s">
        <v>867</v>
      </c>
    </row>
    <row r="700" spans="1:16" x14ac:dyDescent="0.2">
      <c r="A700">
        <v>70</v>
      </c>
      <c r="B700">
        <v>1</v>
      </c>
      <c r="D700">
        <v>11</v>
      </c>
      <c r="E700" t="s">
        <v>868</v>
      </c>
      <c r="F700" t="s">
        <v>869</v>
      </c>
      <c r="G700">
        <v>0</v>
      </c>
      <c r="H700">
        <v>0</v>
      </c>
      <c r="I700" t="s">
        <v>870</v>
      </c>
      <c r="J700">
        <v>0</v>
      </c>
      <c r="K700">
        <v>0</v>
      </c>
      <c r="L700" t="s">
        <v>3</v>
      </c>
      <c r="M700" t="s">
        <v>3</v>
      </c>
      <c r="N700">
        <v>0</v>
      </c>
      <c r="P700" t="s">
        <v>871</v>
      </c>
    </row>
    <row r="701" spans="1:16" x14ac:dyDescent="0.2">
      <c r="A701">
        <v>70</v>
      </c>
      <c r="B701">
        <v>1</v>
      </c>
      <c r="D701">
        <v>12</v>
      </c>
      <c r="E701" t="s">
        <v>872</v>
      </c>
      <c r="F701" t="s">
        <v>873</v>
      </c>
      <c r="G701">
        <v>0</v>
      </c>
      <c r="H701">
        <v>0</v>
      </c>
      <c r="I701" t="s">
        <v>874</v>
      </c>
      <c r="J701">
        <v>0</v>
      </c>
      <c r="K701">
        <v>0</v>
      </c>
      <c r="L701" t="s">
        <v>3</v>
      </c>
      <c r="M701" t="s">
        <v>3</v>
      </c>
      <c r="N701">
        <v>0</v>
      </c>
      <c r="P701" t="s">
        <v>875</v>
      </c>
    </row>
    <row r="702" spans="1:16" x14ac:dyDescent="0.2">
      <c r="A702">
        <v>70</v>
      </c>
      <c r="B702">
        <v>1</v>
      </c>
      <c r="D702">
        <v>13</v>
      </c>
      <c r="E702" t="s">
        <v>876</v>
      </c>
      <c r="F702" t="s">
        <v>877</v>
      </c>
      <c r="G702">
        <v>0</v>
      </c>
      <c r="H702">
        <v>0</v>
      </c>
      <c r="I702" t="s">
        <v>878</v>
      </c>
      <c r="J702">
        <v>0</v>
      </c>
      <c r="K702">
        <v>0</v>
      </c>
      <c r="L702" t="s">
        <v>3</v>
      </c>
      <c r="M702" t="s">
        <v>3</v>
      </c>
      <c r="N702">
        <v>0</v>
      </c>
      <c r="P702" t="s">
        <v>879</v>
      </c>
    </row>
    <row r="703" spans="1:16" x14ac:dyDescent="0.2">
      <c r="A703">
        <v>70</v>
      </c>
      <c r="B703">
        <v>1</v>
      </c>
      <c r="D703">
        <v>14</v>
      </c>
      <c r="E703" t="s">
        <v>880</v>
      </c>
      <c r="F703" t="s">
        <v>881</v>
      </c>
      <c r="G703">
        <v>0</v>
      </c>
      <c r="H703">
        <v>0</v>
      </c>
      <c r="I703" t="s">
        <v>3</v>
      </c>
      <c r="J703">
        <v>0</v>
      </c>
      <c r="K703">
        <v>0</v>
      </c>
      <c r="L703" t="s">
        <v>3</v>
      </c>
      <c r="M703" t="s">
        <v>3</v>
      </c>
      <c r="N703">
        <v>0</v>
      </c>
      <c r="P703" t="s">
        <v>3</v>
      </c>
    </row>
    <row r="704" spans="1:16" x14ac:dyDescent="0.2">
      <c r="A704">
        <v>70</v>
      </c>
      <c r="B704">
        <v>1</v>
      </c>
      <c r="D704">
        <v>15</v>
      </c>
      <c r="E704" t="s">
        <v>882</v>
      </c>
      <c r="F704" t="s">
        <v>883</v>
      </c>
      <c r="G704">
        <v>0</v>
      </c>
      <c r="H704">
        <v>0</v>
      </c>
      <c r="I704" t="s">
        <v>3</v>
      </c>
      <c r="J704">
        <v>0</v>
      </c>
      <c r="K704">
        <v>0</v>
      </c>
      <c r="L704" t="s">
        <v>3</v>
      </c>
      <c r="M704" t="s">
        <v>3</v>
      </c>
      <c r="N704">
        <v>0</v>
      </c>
      <c r="P704" t="s">
        <v>884</v>
      </c>
    </row>
    <row r="705" spans="1:50" x14ac:dyDescent="0.2">
      <c r="A705">
        <v>70</v>
      </c>
      <c r="B705">
        <v>1</v>
      </c>
      <c r="D705">
        <v>16</v>
      </c>
      <c r="E705" t="s">
        <v>885</v>
      </c>
      <c r="F705" t="s">
        <v>886</v>
      </c>
      <c r="G705">
        <v>0</v>
      </c>
      <c r="H705">
        <v>0</v>
      </c>
      <c r="I705" t="s">
        <v>3</v>
      </c>
      <c r="J705">
        <v>3</v>
      </c>
      <c r="K705">
        <v>0</v>
      </c>
      <c r="L705" t="s">
        <v>3</v>
      </c>
      <c r="M705" t="s">
        <v>3</v>
      </c>
      <c r="N705">
        <v>0</v>
      </c>
      <c r="P705" t="s">
        <v>3</v>
      </c>
    </row>
    <row r="706" spans="1:50" x14ac:dyDescent="0.2">
      <c r="A706">
        <v>70</v>
      </c>
      <c r="B706">
        <v>1</v>
      </c>
      <c r="D706">
        <v>17</v>
      </c>
      <c r="E706" t="s">
        <v>887</v>
      </c>
      <c r="F706" t="s">
        <v>888</v>
      </c>
      <c r="G706">
        <v>1</v>
      </c>
      <c r="H706">
        <v>0</v>
      </c>
      <c r="I706" t="s">
        <v>3</v>
      </c>
      <c r="J706">
        <v>3</v>
      </c>
      <c r="K706">
        <v>0</v>
      </c>
      <c r="L706" t="s">
        <v>3</v>
      </c>
      <c r="M706" t="s">
        <v>3</v>
      </c>
      <c r="N706">
        <v>0</v>
      </c>
      <c r="P706" t="s">
        <v>3</v>
      </c>
    </row>
    <row r="707" spans="1:50" x14ac:dyDescent="0.2">
      <c r="A707">
        <v>70</v>
      </c>
      <c r="B707">
        <v>1</v>
      </c>
      <c r="D707">
        <v>1</v>
      </c>
      <c r="E707" t="s">
        <v>889</v>
      </c>
      <c r="F707" t="s">
        <v>890</v>
      </c>
      <c r="G707">
        <v>0.9</v>
      </c>
      <c r="H707">
        <v>1</v>
      </c>
      <c r="I707" t="s">
        <v>891</v>
      </c>
      <c r="J707">
        <v>0</v>
      </c>
      <c r="K707">
        <v>0</v>
      </c>
      <c r="L707" t="s">
        <v>3</v>
      </c>
      <c r="M707" t="s">
        <v>3</v>
      </c>
      <c r="N707">
        <v>0</v>
      </c>
      <c r="P707" t="s">
        <v>892</v>
      </c>
    </row>
    <row r="708" spans="1:50" x14ac:dyDescent="0.2">
      <c r="A708">
        <v>70</v>
      </c>
      <c r="B708">
        <v>1</v>
      </c>
      <c r="D708">
        <v>2</v>
      </c>
      <c r="E708" t="s">
        <v>893</v>
      </c>
      <c r="F708" t="s">
        <v>894</v>
      </c>
      <c r="G708">
        <v>0.85</v>
      </c>
      <c r="H708">
        <v>1</v>
      </c>
      <c r="I708" t="s">
        <v>895</v>
      </c>
      <c r="J708">
        <v>0</v>
      </c>
      <c r="K708">
        <v>0</v>
      </c>
      <c r="L708" t="s">
        <v>3</v>
      </c>
      <c r="M708" t="s">
        <v>3</v>
      </c>
      <c r="N708">
        <v>0</v>
      </c>
      <c r="P708" t="s">
        <v>896</v>
      </c>
    </row>
    <row r="709" spans="1:50" x14ac:dyDescent="0.2">
      <c r="A709">
        <v>70</v>
      </c>
      <c r="B709">
        <v>1</v>
      </c>
      <c r="D709">
        <v>3</v>
      </c>
      <c r="E709" t="s">
        <v>897</v>
      </c>
      <c r="F709" t="s">
        <v>898</v>
      </c>
      <c r="G709">
        <v>1.03</v>
      </c>
      <c r="H709">
        <v>0</v>
      </c>
      <c r="I709" t="s">
        <v>3</v>
      </c>
      <c r="J709">
        <v>0</v>
      </c>
      <c r="K709">
        <v>0</v>
      </c>
      <c r="L709" t="s">
        <v>3</v>
      </c>
      <c r="M709" t="s">
        <v>3</v>
      </c>
      <c r="N709">
        <v>0</v>
      </c>
      <c r="P709" t="s">
        <v>899</v>
      </c>
    </row>
    <row r="710" spans="1:50" x14ac:dyDescent="0.2">
      <c r="A710">
        <v>70</v>
      </c>
      <c r="B710">
        <v>1</v>
      </c>
      <c r="D710">
        <v>4</v>
      </c>
      <c r="E710" t="s">
        <v>900</v>
      </c>
      <c r="F710" t="s">
        <v>901</v>
      </c>
      <c r="G710">
        <v>1.1499999999999999</v>
      </c>
      <c r="H710">
        <v>0</v>
      </c>
      <c r="I710" t="s">
        <v>3</v>
      </c>
      <c r="J710">
        <v>0</v>
      </c>
      <c r="K710">
        <v>0</v>
      </c>
      <c r="L710" t="s">
        <v>3</v>
      </c>
      <c r="M710" t="s">
        <v>3</v>
      </c>
      <c r="N710">
        <v>0</v>
      </c>
      <c r="P710" t="s">
        <v>902</v>
      </c>
    </row>
    <row r="711" spans="1:50" x14ac:dyDescent="0.2">
      <c r="A711">
        <v>70</v>
      </c>
      <c r="B711">
        <v>1</v>
      </c>
      <c r="D711">
        <v>5</v>
      </c>
      <c r="E711" t="s">
        <v>903</v>
      </c>
      <c r="F711" t="s">
        <v>904</v>
      </c>
      <c r="G711">
        <v>7</v>
      </c>
      <c r="H711">
        <v>0</v>
      </c>
      <c r="I711" t="s">
        <v>3</v>
      </c>
      <c r="J711">
        <v>0</v>
      </c>
      <c r="K711">
        <v>0</v>
      </c>
      <c r="L711" t="s">
        <v>3</v>
      </c>
      <c r="M711" t="s">
        <v>3</v>
      </c>
      <c r="N711">
        <v>0</v>
      </c>
      <c r="P711" t="s">
        <v>3</v>
      </c>
    </row>
    <row r="712" spans="1:50" x14ac:dyDescent="0.2">
      <c r="A712">
        <v>70</v>
      </c>
      <c r="B712">
        <v>1</v>
      </c>
      <c r="D712">
        <v>6</v>
      </c>
      <c r="E712" t="s">
        <v>905</v>
      </c>
      <c r="F712" t="s">
        <v>3</v>
      </c>
      <c r="G712">
        <v>2</v>
      </c>
      <c r="H712">
        <v>0</v>
      </c>
      <c r="I712" t="s">
        <v>3</v>
      </c>
      <c r="J712">
        <v>0</v>
      </c>
      <c r="K712">
        <v>0</v>
      </c>
      <c r="L712" t="s">
        <v>3</v>
      </c>
      <c r="M712" t="s">
        <v>3</v>
      </c>
      <c r="N712">
        <v>0</v>
      </c>
      <c r="P712" t="s">
        <v>3</v>
      </c>
    </row>
    <row r="714" spans="1:50" x14ac:dyDescent="0.2">
      <c r="A714">
        <v>-1</v>
      </c>
    </row>
    <row r="716" spans="1:50" x14ac:dyDescent="0.2">
      <c r="A716" s="3">
        <v>75</v>
      </c>
      <c r="B716" s="3" t="s">
        <v>906</v>
      </c>
      <c r="C716" s="3">
        <v>2025</v>
      </c>
      <c r="D716" s="3">
        <v>0</v>
      </c>
      <c r="E716" s="3">
        <v>9</v>
      </c>
      <c r="F716" s="3">
        <v>0</v>
      </c>
      <c r="G716" s="3">
        <v>0</v>
      </c>
      <c r="H716" s="3">
        <v>1</v>
      </c>
      <c r="I716" s="3">
        <v>0</v>
      </c>
      <c r="J716" s="3">
        <v>1</v>
      </c>
      <c r="K716" s="3">
        <v>0</v>
      </c>
      <c r="L716" s="3">
        <v>0</v>
      </c>
      <c r="M716" s="3">
        <v>0</v>
      </c>
      <c r="N716" s="3">
        <v>48216218</v>
      </c>
      <c r="O716" s="3">
        <v>1</v>
      </c>
    </row>
    <row r="717" spans="1:50" x14ac:dyDescent="0.2">
      <c r="A717" s="5">
        <v>2</v>
      </c>
      <c r="B717" s="5" t="s">
        <v>907</v>
      </c>
      <c r="C717" s="5" t="s">
        <v>908</v>
      </c>
      <c r="D717" s="5">
        <v>0</v>
      </c>
      <c r="E717" s="5">
        <v>0</v>
      </c>
      <c r="F717" s="5">
        <v>0</v>
      </c>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v>48216219</v>
      </c>
    </row>
    <row r="718" spans="1:50" x14ac:dyDescent="0.2">
      <c r="A718" s="5">
        <v>1</v>
      </c>
      <c r="B718" s="5" t="s">
        <v>909</v>
      </c>
      <c r="C718" s="5" t="s">
        <v>910</v>
      </c>
      <c r="D718" s="5">
        <v>2025</v>
      </c>
      <c r="E718" s="5">
        <v>9</v>
      </c>
      <c r="F718" s="5">
        <v>1</v>
      </c>
      <c r="G718" s="5">
        <v>1</v>
      </c>
      <c r="H718" s="5">
        <v>0</v>
      </c>
      <c r="I718" s="5">
        <v>2</v>
      </c>
      <c r="J718" s="5">
        <v>1</v>
      </c>
      <c r="K718" s="5">
        <v>1</v>
      </c>
      <c r="L718" s="5">
        <v>1</v>
      </c>
      <c r="M718" s="5">
        <v>1</v>
      </c>
      <c r="N718" s="5">
        <v>1</v>
      </c>
      <c r="O718" s="5">
        <v>1</v>
      </c>
      <c r="P718" s="5">
        <v>1</v>
      </c>
      <c r="Q718" s="5">
        <v>1</v>
      </c>
      <c r="R718" s="5" t="s">
        <v>3</v>
      </c>
      <c r="S718" s="5" t="s">
        <v>3</v>
      </c>
      <c r="T718" s="5" t="s">
        <v>3</v>
      </c>
      <c r="U718" s="5" t="s">
        <v>3</v>
      </c>
      <c r="V718" s="5" t="s">
        <v>3</v>
      </c>
      <c r="W718" s="5" t="s">
        <v>3</v>
      </c>
      <c r="X718" s="5" t="s">
        <v>3</v>
      </c>
      <c r="Y718" s="5" t="s">
        <v>3</v>
      </c>
      <c r="Z718" s="5" t="s">
        <v>3</v>
      </c>
      <c r="AA718" s="5" t="s">
        <v>3</v>
      </c>
      <c r="AB718" s="5"/>
      <c r="AC718" s="5"/>
      <c r="AD718" s="5"/>
      <c r="AE718" s="5"/>
      <c r="AF718" s="5"/>
      <c r="AG718" s="5"/>
      <c r="AH718" s="5"/>
      <c r="AI718" s="5"/>
      <c r="AJ718" s="5"/>
      <c r="AK718" s="5"/>
      <c r="AL718" s="5"/>
      <c r="AM718" s="5"/>
      <c r="AN718" s="5">
        <v>48216220</v>
      </c>
      <c r="AO718" s="5" t="s">
        <v>911</v>
      </c>
      <c r="AP718" s="5" t="s">
        <v>912</v>
      </c>
      <c r="AQ718" s="5">
        <v>45891</v>
      </c>
      <c r="AR718" s="5">
        <v>393</v>
      </c>
      <c r="AS718" s="5" t="s">
        <v>913</v>
      </c>
      <c r="AT718" s="5" t="s">
        <v>914</v>
      </c>
      <c r="AU718" s="5" t="s">
        <v>912</v>
      </c>
      <c r="AV718" s="5">
        <v>45652</v>
      </c>
      <c r="AW718" s="5">
        <v>612</v>
      </c>
      <c r="AX718" s="5" t="s">
        <v>915</v>
      </c>
    </row>
    <row r="722" spans="1:5" x14ac:dyDescent="0.2">
      <c r="A722">
        <v>65</v>
      </c>
      <c r="C722">
        <v>1</v>
      </c>
      <c r="D722">
        <v>0</v>
      </c>
      <c r="E722">
        <v>245</v>
      </c>
    </row>
  </sheetData>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53"/>
  <sheetViews>
    <sheetView workbookViewId="0"/>
  </sheetViews>
  <sheetFormatPr defaultColWidth="9.140625" defaultRowHeight="12.75" x14ac:dyDescent="0.2"/>
  <cols>
    <col min="1" max="256" width="9.140625" customWidth="1"/>
  </cols>
  <sheetData>
    <row r="1" spans="1:133" x14ac:dyDescent="0.2">
      <c r="A1">
        <v>0</v>
      </c>
      <c r="B1" t="s">
        <v>0</v>
      </c>
      <c r="D1" t="s">
        <v>916</v>
      </c>
      <c r="F1">
        <v>0</v>
      </c>
      <c r="G1">
        <v>0</v>
      </c>
      <c r="H1">
        <v>0</v>
      </c>
      <c r="I1" t="s">
        <v>2</v>
      </c>
      <c r="J1" t="s">
        <v>3</v>
      </c>
      <c r="K1">
        <v>1</v>
      </c>
      <c r="L1">
        <v>44273</v>
      </c>
      <c r="M1">
        <v>10</v>
      </c>
      <c r="N1">
        <v>11</v>
      </c>
      <c r="O1">
        <v>15</v>
      </c>
      <c r="P1">
        <v>0</v>
      </c>
      <c r="Q1">
        <v>2</v>
      </c>
    </row>
    <row r="4" spans="1:133" x14ac:dyDescent="0.2">
      <c r="A4" s="1">
        <v>8</v>
      </c>
      <c r="B4" s="1">
        <v>1</v>
      </c>
      <c r="C4" s="1">
        <v>-1</v>
      </c>
      <c r="D4" s="1"/>
      <c r="E4" s="1"/>
      <c r="F4" s="1" t="s">
        <v>4</v>
      </c>
      <c r="G4" s="1" t="s">
        <v>4</v>
      </c>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v>0</v>
      </c>
    </row>
    <row r="12" spans="1:133" x14ac:dyDescent="0.2">
      <c r="A12" s="1">
        <v>1</v>
      </c>
      <c r="B12" s="1">
        <v>51</v>
      </c>
      <c r="C12" s="1">
        <v>1</v>
      </c>
      <c r="D12" s="1"/>
      <c r="E12" s="1">
        <v>0</v>
      </c>
      <c r="F12" s="1" t="s">
        <v>5</v>
      </c>
      <c r="G12" s="1" t="s">
        <v>6</v>
      </c>
      <c r="H12" s="1" t="s">
        <v>3</v>
      </c>
      <c r="I12" s="1">
        <v>0</v>
      </c>
      <c r="J12" s="1" t="s">
        <v>3</v>
      </c>
      <c r="K12" s="1">
        <v>0</v>
      </c>
      <c r="L12" s="1">
        <v>0</v>
      </c>
      <c r="M12" s="1">
        <v>523</v>
      </c>
      <c r="N12" s="1"/>
      <c r="O12" s="1">
        <v>0</v>
      </c>
      <c r="P12" s="1">
        <v>0</v>
      </c>
      <c r="Q12" s="1">
        <v>7</v>
      </c>
      <c r="R12" s="1">
        <v>0</v>
      </c>
      <c r="S12" s="1"/>
      <c r="T12" s="1">
        <v>4</v>
      </c>
      <c r="U12" s="1" t="s">
        <v>3</v>
      </c>
      <c r="V12" s="1">
        <v>5</v>
      </c>
      <c r="W12" s="1" t="s">
        <v>3</v>
      </c>
      <c r="X12" s="1" t="s">
        <v>3</v>
      </c>
      <c r="Y12" s="1" t="s">
        <v>3</v>
      </c>
      <c r="Z12" s="1"/>
      <c r="AA12" s="1" t="s">
        <v>3</v>
      </c>
      <c r="AB12" s="1" t="s">
        <v>7</v>
      </c>
      <c r="AC12" s="1" t="s">
        <v>8</v>
      </c>
      <c r="AD12" s="1" t="s">
        <v>9</v>
      </c>
      <c r="AE12" s="1" t="s">
        <v>10</v>
      </c>
      <c r="AF12" s="1"/>
      <c r="AG12" s="1"/>
      <c r="AH12" s="1"/>
      <c r="AI12" s="1"/>
      <c r="AJ12" s="1"/>
      <c r="AK12" s="1"/>
      <c r="AL12" s="1"/>
      <c r="AM12" s="1"/>
      <c r="AN12" s="1"/>
      <c r="AO12" s="1"/>
      <c r="AP12" s="1"/>
      <c r="AQ12" s="1"/>
      <c r="AR12" s="1"/>
      <c r="AS12" s="1"/>
      <c r="AT12" s="1"/>
      <c r="AU12" s="1"/>
      <c r="AV12" s="1"/>
      <c r="AW12" s="1"/>
      <c r="AX12" s="1"/>
      <c r="AY12" s="1"/>
      <c r="AZ12" s="1"/>
      <c r="BA12" s="1"/>
      <c r="BB12" s="1">
        <v>0</v>
      </c>
      <c r="BC12" s="1"/>
      <c r="BD12" s="1"/>
      <c r="BE12" s="1"/>
      <c r="BF12" s="1"/>
      <c r="BG12" s="1"/>
      <c r="BH12" s="1" t="s">
        <v>11</v>
      </c>
      <c r="BI12" s="1" t="s">
        <v>12</v>
      </c>
      <c r="BJ12" s="1">
        <v>1</v>
      </c>
      <c r="BK12" s="1">
        <v>1</v>
      </c>
      <c r="BL12" s="1">
        <v>0</v>
      </c>
      <c r="BM12" s="1">
        <v>0</v>
      </c>
      <c r="BN12" s="1">
        <v>1</v>
      </c>
      <c r="BO12" s="1">
        <v>0</v>
      </c>
      <c r="BP12" s="1">
        <v>6</v>
      </c>
      <c r="BQ12" s="1">
        <v>2</v>
      </c>
      <c r="BR12" s="1">
        <v>1</v>
      </c>
      <c r="BS12" s="1">
        <v>1</v>
      </c>
      <c r="BT12" s="1">
        <v>0</v>
      </c>
      <c r="BU12" s="1">
        <v>0</v>
      </c>
      <c r="BV12" s="1">
        <v>0</v>
      </c>
      <c r="BW12" s="1">
        <v>0</v>
      </c>
      <c r="BX12" s="1">
        <v>0</v>
      </c>
      <c r="BY12" s="1" t="s">
        <v>13</v>
      </c>
      <c r="BZ12" s="1" t="s">
        <v>14</v>
      </c>
      <c r="CA12" s="1" t="s">
        <v>15</v>
      </c>
      <c r="CB12" s="1" t="s">
        <v>15</v>
      </c>
      <c r="CC12" s="1" t="s">
        <v>15</v>
      </c>
      <c r="CD12" s="1" t="s">
        <v>15</v>
      </c>
      <c r="CE12" s="1" t="s">
        <v>16</v>
      </c>
      <c r="CF12" s="1">
        <v>0</v>
      </c>
      <c r="CG12" s="1">
        <v>0</v>
      </c>
      <c r="CH12" s="1">
        <v>487096328</v>
      </c>
      <c r="CI12" s="1" t="s">
        <v>3</v>
      </c>
      <c r="CJ12" s="1" t="s">
        <v>3</v>
      </c>
      <c r="CK12" s="1">
        <v>0</v>
      </c>
      <c r="CL12" s="1"/>
      <c r="CM12" s="1"/>
      <c r="CN12" s="1"/>
      <c r="CO12" s="1"/>
      <c r="CP12" s="1"/>
      <c r="CQ12" s="1"/>
      <c r="CR12" s="1"/>
      <c r="CS12" s="1"/>
      <c r="CT12" s="1"/>
      <c r="CU12" s="1"/>
      <c r="CV12" s="1"/>
      <c r="CW12" s="1"/>
      <c r="CX12" s="1"/>
      <c r="CY12" s="1">
        <v>0</v>
      </c>
      <c r="CZ12" s="1" t="s">
        <v>17</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x14ac:dyDescent="0.2">
      <c r="A14" s="1">
        <v>22</v>
      </c>
      <c r="B14" s="1">
        <v>1</v>
      </c>
      <c r="C14" s="1">
        <v>0</v>
      </c>
      <c r="D14" s="1">
        <v>48216218</v>
      </c>
      <c r="E14" s="1">
        <v>0</v>
      </c>
      <c r="F14" s="1">
        <v>2</v>
      </c>
      <c r="G14" s="1">
        <v>1</v>
      </c>
      <c r="H14" s="1"/>
      <c r="I14" s="1"/>
      <c r="J14" s="1"/>
      <c r="K14" s="1"/>
      <c r="L14" s="1"/>
      <c r="M14" s="1"/>
      <c r="N14" s="1"/>
      <c r="O14" s="1"/>
    </row>
    <row r="16" spans="1:133" x14ac:dyDescent="0.2">
      <c r="A16" s="6">
        <v>3</v>
      </c>
      <c r="B16" s="6">
        <v>1</v>
      </c>
      <c r="C16" s="6" t="s">
        <v>5</v>
      </c>
      <c r="D16" s="6" t="s">
        <v>6</v>
      </c>
      <c r="E16" s="7">
        <f>ROUND((Source!F646)/1000,2)</f>
        <v>0</v>
      </c>
      <c r="F16" s="7">
        <f>ROUND((Source!F647)/1000,2)</f>
        <v>5005.3900000000003</v>
      </c>
      <c r="G16" s="7">
        <f>ROUND((Source!F638)/1000,2)</f>
        <v>22882.01</v>
      </c>
      <c r="H16" s="7">
        <f>ROUND((Source!F648)/1000+(Source!F649)/1000,2)</f>
        <v>0</v>
      </c>
      <c r="I16" s="7">
        <f>E16+F16+G16+H16</f>
        <v>27887.399999999998</v>
      </c>
      <c r="J16" s="7">
        <f>ROUND((Source!F644+Source!F643)/1000,2)</f>
        <v>1368.7</v>
      </c>
      <c r="K16" s="7">
        <v>50426.879999999997</v>
      </c>
      <c r="L16" s="7">
        <v>0</v>
      </c>
      <c r="M16" s="7">
        <v>0</v>
      </c>
      <c r="N16" s="7">
        <f>I16+L16+M16</f>
        <v>27887.399999999998</v>
      </c>
      <c r="AI16" s="6">
        <v>5</v>
      </c>
      <c r="AJ16" s="6">
        <v>-1</v>
      </c>
      <c r="AK16" s="6" t="s">
        <v>6</v>
      </c>
      <c r="AL16" s="6" t="s">
        <v>3</v>
      </c>
      <c r="AM16" s="6" t="s">
        <v>3</v>
      </c>
      <c r="AN16" s="6">
        <v>0</v>
      </c>
      <c r="AO16" s="6" t="s">
        <v>3</v>
      </c>
      <c r="AP16" s="6" t="s">
        <v>3</v>
      </c>
      <c r="AT16" s="7">
        <v>3038942.75</v>
      </c>
      <c r="AU16" s="7">
        <v>24505932.939999998</v>
      </c>
      <c r="AV16" s="7">
        <v>0</v>
      </c>
      <c r="AW16" s="7">
        <v>22882006.699999999</v>
      </c>
      <c r="AX16" s="7">
        <v>0</v>
      </c>
      <c r="AY16" s="7">
        <v>46317.22</v>
      </c>
      <c r="AZ16" s="7">
        <v>35795.019999999997</v>
      </c>
      <c r="BA16" s="7">
        <v>1332904.27</v>
      </c>
      <c r="BB16" s="7">
        <v>0</v>
      </c>
      <c r="BC16" s="7">
        <v>5005386.87</v>
      </c>
      <c r="BD16" s="7">
        <v>0</v>
      </c>
      <c r="BE16" s="7">
        <v>0</v>
      </c>
      <c r="BF16" s="7">
        <v>1709.2154</v>
      </c>
      <c r="BG16" s="7">
        <v>39.468800000000002</v>
      </c>
      <c r="BH16" s="7">
        <v>0</v>
      </c>
      <c r="BI16" s="7">
        <v>1291538.45</v>
      </c>
      <c r="BJ16" s="7">
        <v>674905.67</v>
      </c>
      <c r="BK16" s="7">
        <v>27887393.57</v>
      </c>
    </row>
    <row r="18" spans="1:16" x14ac:dyDescent="0.2">
      <c r="A18">
        <v>51</v>
      </c>
      <c r="E18">
        <v>0</v>
      </c>
      <c r="F18">
        <v>5005.3900000000003</v>
      </c>
      <c r="G18">
        <v>22882.01</v>
      </c>
      <c r="H18">
        <v>0</v>
      </c>
      <c r="I18">
        <v>27887.4</v>
      </c>
      <c r="J18">
        <v>1368.7</v>
      </c>
      <c r="K18">
        <v>50426.879999999997</v>
      </c>
      <c r="L18">
        <v>0</v>
      </c>
      <c r="M18">
        <v>0</v>
      </c>
      <c r="N18">
        <v>27887.4</v>
      </c>
    </row>
    <row r="20" spans="1:16" x14ac:dyDescent="0.2">
      <c r="A20" s="4">
        <v>50</v>
      </c>
      <c r="B20" s="4">
        <v>0</v>
      </c>
      <c r="C20" s="4">
        <v>0</v>
      </c>
      <c r="D20" s="4">
        <v>1</v>
      </c>
      <c r="E20" s="4">
        <v>201</v>
      </c>
      <c r="F20" s="4">
        <v>3038942.75</v>
      </c>
      <c r="G20" s="4" t="s">
        <v>208</v>
      </c>
      <c r="H20" s="4" t="s">
        <v>209</v>
      </c>
      <c r="I20" s="4"/>
      <c r="J20" s="4"/>
      <c r="K20" s="4">
        <v>201</v>
      </c>
      <c r="L20" s="4">
        <v>1</v>
      </c>
      <c r="M20" s="4">
        <v>3</v>
      </c>
      <c r="N20" s="4" t="s">
        <v>3</v>
      </c>
      <c r="O20" s="4">
        <v>0</v>
      </c>
      <c r="P20" s="4"/>
    </row>
    <row r="21" spans="1:16" x14ac:dyDescent="0.2">
      <c r="A21" s="4">
        <v>50</v>
      </c>
      <c r="B21" s="4">
        <v>0</v>
      </c>
      <c r="C21" s="4">
        <v>0</v>
      </c>
      <c r="D21" s="4">
        <v>1</v>
      </c>
      <c r="E21" s="4">
        <v>202</v>
      </c>
      <c r="F21" s="4">
        <v>24505932.939999998</v>
      </c>
      <c r="G21" s="4" t="s">
        <v>210</v>
      </c>
      <c r="H21" s="4" t="s">
        <v>211</v>
      </c>
      <c r="I21" s="4"/>
      <c r="J21" s="4"/>
      <c r="K21" s="4">
        <v>202</v>
      </c>
      <c r="L21" s="4">
        <v>2</v>
      </c>
      <c r="M21" s="4">
        <v>3</v>
      </c>
      <c r="N21" s="4" t="s">
        <v>3</v>
      </c>
      <c r="O21" s="4">
        <v>0</v>
      </c>
      <c r="P21" s="4"/>
    </row>
    <row r="22" spans="1:16" x14ac:dyDescent="0.2">
      <c r="A22" s="4">
        <v>50</v>
      </c>
      <c r="B22" s="4">
        <v>0</v>
      </c>
      <c r="C22" s="4">
        <v>0</v>
      </c>
      <c r="D22" s="4">
        <v>1</v>
      </c>
      <c r="E22" s="4">
        <v>222</v>
      </c>
      <c r="F22" s="4">
        <v>0</v>
      </c>
      <c r="G22" s="4" t="s">
        <v>212</v>
      </c>
      <c r="H22" s="4" t="s">
        <v>213</v>
      </c>
      <c r="I22" s="4"/>
      <c r="J22" s="4"/>
      <c r="K22" s="4">
        <v>222</v>
      </c>
      <c r="L22" s="4">
        <v>3</v>
      </c>
      <c r="M22" s="4">
        <v>3</v>
      </c>
      <c r="N22" s="4" t="s">
        <v>3</v>
      </c>
      <c r="O22" s="4">
        <v>0</v>
      </c>
      <c r="P22" s="4"/>
    </row>
    <row r="23" spans="1:16" x14ac:dyDescent="0.2">
      <c r="A23" s="4">
        <v>50</v>
      </c>
      <c r="B23" s="4">
        <v>0</v>
      </c>
      <c r="C23" s="4">
        <v>0</v>
      </c>
      <c r="D23" s="4">
        <v>1</v>
      </c>
      <c r="E23" s="4">
        <v>225</v>
      </c>
      <c r="F23" s="4">
        <v>24505932.940000001</v>
      </c>
      <c r="G23" s="4" t="s">
        <v>214</v>
      </c>
      <c r="H23" s="4" t="s">
        <v>215</v>
      </c>
      <c r="I23" s="4"/>
      <c r="J23" s="4"/>
      <c r="K23" s="4">
        <v>225</v>
      </c>
      <c r="L23" s="4">
        <v>4</v>
      </c>
      <c r="M23" s="4">
        <v>3</v>
      </c>
      <c r="N23" s="4" t="s">
        <v>3</v>
      </c>
      <c r="O23" s="4">
        <v>0</v>
      </c>
      <c r="P23" s="4"/>
    </row>
    <row r="24" spans="1:16" x14ac:dyDescent="0.2">
      <c r="A24" s="4">
        <v>50</v>
      </c>
      <c r="B24" s="4">
        <v>0</v>
      </c>
      <c r="C24" s="4">
        <v>0</v>
      </c>
      <c r="D24" s="4">
        <v>1</v>
      </c>
      <c r="E24" s="4">
        <v>226</v>
      </c>
      <c r="F24" s="4">
        <v>1623926.24</v>
      </c>
      <c r="G24" s="4" t="s">
        <v>216</v>
      </c>
      <c r="H24" s="4" t="s">
        <v>217</v>
      </c>
      <c r="I24" s="4"/>
      <c r="J24" s="4"/>
      <c r="K24" s="4">
        <v>226</v>
      </c>
      <c r="L24" s="4">
        <v>5</v>
      </c>
      <c r="M24" s="4">
        <v>3</v>
      </c>
      <c r="N24" s="4" t="s">
        <v>3</v>
      </c>
      <c r="O24" s="4">
        <v>0</v>
      </c>
      <c r="P24" s="4"/>
    </row>
    <row r="25" spans="1:16" x14ac:dyDescent="0.2">
      <c r="A25" s="4">
        <v>50</v>
      </c>
      <c r="B25" s="4">
        <v>0</v>
      </c>
      <c r="C25" s="4">
        <v>0</v>
      </c>
      <c r="D25" s="4">
        <v>1</v>
      </c>
      <c r="E25" s="4">
        <v>227</v>
      </c>
      <c r="F25" s="4">
        <v>0</v>
      </c>
      <c r="G25" s="4" t="s">
        <v>218</v>
      </c>
      <c r="H25" s="4" t="s">
        <v>219</v>
      </c>
      <c r="I25" s="4"/>
      <c r="J25" s="4"/>
      <c r="K25" s="4">
        <v>227</v>
      </c>
      <c r="L25" s="4">
        <v>6</v>
      </c>
      <c r="M25" s="4">
        <v>3</v>
      </c>
      <c r="N25" s="4" t="s">
        <v>3</v>
      </c>
      <c r="O25" s="4">
        <v>0</v>
      </c>
      <c r="P25" s="4"/>
    </row>
    <row r="26" spans="1:16" x14ac:dyDescent="0.2">
      <c r="A26" s="4">
        <v>50</v>
      </c>
      <c r="B26" s="4">
        <v>0</v>
      </c>
      <c r="C26" s="4">
        <v>0</v>
      </c>
      <c r="D26" s="4">
        <v>1</v>
      </c>
      <c r="E26" s="4">
        <v>228</v>
      </c>
      <c r="F26" s="4">
        <v>1623926.24</v>
      </c>
      <c r="G26" s="4" t="s">
        <v>220</v>
      </c>
      <c r="H26" s="4" t="s">
        <v>221</v>
      </c>
      <c r="I26" s="4"/>
      <c r="J26" s="4"/>
      <c r="K26" s="4">
        <v>228</v>
      </c>
      <c r="L26" s="4">
        <v>7</v>
      </c>
      <c r="M26" s="4">
        <v>3</v>
      </c>
      <c r="N26" s="4" t="s">
        <v>3</v>
      </c>
      <c r="O26" s="4">
        <v>0</v>
      </c>
      <c r="P26" s="4"/>
    </row>
    <row r="27" spans="1:16" x14ac:dyDescent="0.2">
      <c r="A27" s="4">
        <v>50</v>
      </c>
      <c r="B27" s="4">
        <v>0</v>
      </c>
      <c r="C27" s="4">
        <v>0</v>
      </c>
      <c r="D27" s="4">
        <v>1</v>
      </c>
      <c r="E27" s="4">
        <v>216</v>
      </c>
      <c r="F27" s="4">
        <v>22882006.699999999</v>
      </c>
      <c r="G27" s="4" t="s">
        <v>222</v>
      </c>
      <c r="H27" s="4" t="s">
        <v>223</v>
      </c>
      <c r="I27" s="4"/>
      <c r="J27" s="4"/>
      <c r="K27" s="4">
        <v>216</v>
      </c>
      <c r="L27" s="4">
        <v>8</v>
      </c>
      <c r="M27" s="4">
        <v>3</v>
      </c>
      <c r="N27" s="4" t="s">
        <v>3</v>
      </c>
      <c r="O27" s="4">
        <v>0</v>
      </c>
      <c r="P27" s="4"/>
    </row>
    <row r="28" spans="1:16" x14ac:dyDescent="0.2">
      <c r="A28" s="4">
        <v>50</v>
      </c>
      <c r="B28" s="4">
        <v>0</v>
      </c>
      <c r="C28" s="4">
        <v>0</v>
      </c>
      <c r="D28" s="4">
        <v>1</v>
      </c>
      <c r="E28" s="4">
        <v>223</v>
      </c>
      <c r="F28" s="4">
        <v>0</v>
      </c>
      <c r="G28" s="4" t="s">
        <v>224</v>
      </c>
      <c r="H28" s="4" t="s">
        <v>225</v>
      </c>
      <c r="I28" s="4"/>
      <c r="J28" s="4"/>
      <c r="K28" s="4">
        <v>223</v>
      </c>
      <c r="L28" s="4">
        <v>9</v>
      </c>
      <c r="M28" s="4">
        <v>3</v>
      </c>
      <c r="N28" s="4" t="s">
        <v>3</v>
      </c>
      <c r="O28" s="4">
        <v>0</v>
      </c>
      <c r="P28" s="4"/>
    </row>
    <row r="29" spans="1:16" x14ac:dyDescent="0.2">
      <c r="A29" s="4">
        <v>50</v>
      </c>
      <c r="B29" s="4">
        <v>0</v>
      </c>
      <c r="C29" s="4">
        <v>0</v>
      </c>
      <c r="D29" s="4">
        <v>1</v>
      </c>
      <c r="E29" s="4">
        <v>229</v>
      </c>
      <c r="F29" s="4">
        <v>22882006.699999999</v>
      </c>
      <c r="G29" s="4" t="s">
        <v>226</v>
      </c>
      <c r="H29" s="4" t="s">
        <v>227</v>
      </c>
      <c r="I29" s="4"/>
      <c r="J29" s="4"/>
      <c r="K29" s="4">
        <v>229</v>
      </c>
      <c r="L29" s="4">
        <v>10</v>
      </c>
      <c r="M29" s="4">
        <v>3</v>
      </c>
      <c r="N29" s="4" t="s">
        <v>3</v>
      </c>
      <c r="O29" s="4">
        <v>0</v>
      </c>
      <c r="P29" s="4"/>
    </row>
    <row r="30" spans="1:16" x14ac:dyDescent="0.2">
      <c r="A30" s="4">
        <v>50</v>
      </c>
      <c r="B30" s="4">
        <v>0</v>
      </c>
      <c r="C30" s="4">
        <v>0</v>
      </c>
      <c r="D30" s="4">
        <v>1</v>
      </c>
      <c r="E30" s="4">
        <v>203</v>
      </c>
      <c r="F30" s="4">
        <v>46317.22</v>
      </c>
      <c r="G30" s="4" t="s">
        <v>228</v>
      </c>
      <c r="H30" s="4" t="s">
        <v>229</v>
      </c>
      <c r="I30" s="4"/>
      <c r="J30" s="4"/>
      <c r="K30" s="4">
        <v>203</v>
      </c>
      <c r="L30" s="4">
        <v>11</v>
      </c>
      <c r="M30" s="4">
        <v>3</v>
      </c>
      <c r="N30" s="4" t="s">
        <v>3</v>
      </c>
      <c r="O30" s="4">
        <v>0</v>
      </c>
      <c r="P30" s="4"/>
    </row>
    <row r="31" spans="1:16" x14ac:dyDescent="0.2">
      <c r="A31" s="4">
        <v>50</v>
      </c>
      <c r="B31" s="4">
        <v>0</v>
      </c>
      <c r="C31" s="4">
        <v>0</v>
      </c>
      <c r="D31" s="4">
        <v>1</v>
      </c>
      <c r="E31" s="4">
        <v>231</v>
      </c>
      <c r="F31" s="4">
        <v>0</v>
      </c>
      <c r="G31" s="4" t="s">
        <v>230</v>
      </c>
      <c r="H31" s="4" t="s">
        <v>231</v>
      </c>
      <c r="I31" s="4"/>
      <c r="J31" s="4"/>
      <c r="K31" s="4">
        <v>231</v>
      </c>
      <c r="L31" s="4">
        <v>12</v>
      </c>
      <c r="M31" s="4">
        <v>3</v>
      </c>
      <c r="N31" s="4" t="s">
        <v>3</v>
      </c>
      <c r="O31" s="4">
        <v>0</v>
      </c>
      <c r="P31" s="4"/>
    </row>
    <row r="32" spans="1:16" x14ac:dyDescent="0.2">
      <c r="A32" s="4">
        <v>50</v>
      </c>
      <c r="B32" s="4">
        <v>0</v>
      </c>
      <c r="C32" s="4">
        <v>0</v>
      </c>
      <c r="D32" s="4">
        <v>1</v>
      </c>
      <c r="E32" s="4">
        <v>204</v>
      </c>
      <c r="F32" s="4">
        <v>35795.019999999997</v>
      </c>
      <c r="G32" s="4" t="s">
        <v>232</v>
      </c>
      <c r="H32" s="4" t="s">
        <v>233</v>
      </c>
      <c r="I32" s="4"/>
      <c r="J32" s="4"/>
      <c r="K32" s="4">
        <v>204</v>
      </c>
      <c r="L32" s="4">
        <v>13</v>
      </c>
      <c r="M32" s="4">
        <v>3</v>
      </c>
      <c r="N32" s="4" t="s">
        <v>3</v>
      </c>
      <c r="O32" s="4">
        <v>0</v>
      </c>
      <c r="P32" s="4"/>
    </row>
    <row r="33" spans="1:16" x14ac:dyDescent="0.2">
      <c r="A33" s="4">
        <v>50</v>
      </c>
      <c r="B33" s="4">
        <v>0</v>
      </c>
      <c r="C33" s="4">
        <v>0</v>
      </c>
      <c r="D33" s="4">
        <v>1</v>
      </c>
      <c r="E33" s="4">
        <v>205</v>
      </c>
      <c r="F33" s="4">
        <v>1332904.27</v>
      </c>
      <c r="G33" s="4" t="s">
        <v>234</v>
      </c>
      <c r="H33" s="4" t="s">
        <v>235</v>
      </c>
      <c r="I33" s="4"/>
      <c r="J33" s="4"/>
      <c r="K33" s="4">
        <v>205</v>
      </c>
      <c r="L33" s="4">
        <v>14</v>
      </c>
      <c r="M33" s="4">
        <v>3</v>
      </c>
      <c r="N33" s="4" t="s">
        <v>3</v>
      </c>
      <c r="O33" s="4">
        <v>0</v>
      </c>
      <c r="P33" s="4"/>
    </row>
    <row r="34" spans="1:16" x14ac:dyDescent="0.2">
      <c r="A34" s="4">
        <v>50</v>
      </c>
      <c r="B34" s="4">
        <v>0</v>
      </c>
      <c r="C34" s="4">
        <v>0</v>
      </c>
      <c r="D34" s="4">
        <v>1</v>
      </c>
      <c r="E34" s="4">
        <v>232</v>
      </c>
      <c r="F34" s="4">
        <v>0</v>
      </c>
      <c r="G34" s="4" t="s">
        <v>236</v>
      </c>
      <c r="H34" s="4" t="s">
        <v>237</v>
      </c>
      <c r="I34" s="4"/>
      <c r="J34" s="4"/>
      <c r="K34" s="4">
        <v>232</v>
      </c>
      <c r="L34" s="4">
        <v>15</v>
      </c>
      <c r="M34" s="4">
        <v>3</v>
      </c>
      <c r="N34" s="4" t="s">
        <v>3</v>
      </c>
      <c r="O34" s="4">
        <v>0</v>
      </c>
      <c r="P34" s="4"/>
    </row>
    <row r="35" spans="1:16" x14ac:dyDescent="0.2">
      <c r="A35" s="4">
        <v>50</v>
      </c>
      <c r="B35" s="4">
        <v>0</v>
      </c>
      <c r="C35" s="4">
        <v>0</v>
      </c>
      <c r="D35" s="4">
        <v>1</v>
      </c>
      <c r="E35" s="4">
        <v>214</v>
      </c>
      <c r="F35" s="4">
        <v>0</v>
      </c>
      <c r="G35" s="4" t="s">
        <v>238</v>
      </c>
      <c r="H35" s="4" t="s">
        <v>239</v>
      </c>
      <c r="I35" s="4"/>
      <c r="J35" s="4"/>
      <c r="K35" s="4">
        <v>214</v>
      </c>
      <c r="L35" s="4">
        <v>16</v>
      </c>
      <c r="M35" s="4">
        <v>3</v>
      </c>
      <c r="N35" s="4" t="s">
        <v>3</v>
      </c>
      <c r="O35" s="4">
        <v>0</v>
      </c>
      <c r="P35" s="4"/>
    </row>
    <row r="36" spans="1:16" x14ac:dyDescent="0.2">
      <c r="A36" s="4">
        <v>50</v>
      </c>
      <c r="B36" s="4">
        <v>0</v>
      </c>
      <c r="C36" s="4">
        <v>0</v>
      </c>
      <c r="D36" s="4">
        <v>1</v>
      </c>
      <c r="E36" s="4">
        <v>215</v>
      </c>
      <c r="F36" s="4">
        <v>5005386.87</v>
      </c>
      <c r="G36" s="4" t="s">
        <v>240</v>
      </c>
      <c r="H36" s="4" t="s">
        <v>241</v>
      </c>
      <c r="I36" s="4"/>
      <c r="J36" s="4"/>
      <c r="K36" s="4">
        <v>215</v>
      </c>
      <c r="L36" s="4">
        <v>17</v>
      </c>
      <c r="M36" s="4">
        <v>3</v>
      </c>
      <c r="N36" s="4" t="s">
        <v>3</v>
      </c>
      <c r="O36" s="4">
        <v>0</v>
      </c>
      <c r="P36" s="4"/>
    </row>
    <row r="37" spans="1:16" x14ac:dyDescent="0.2">
      <c r="A37" s="4">
        <v>50</v>
      </c>
      <c r="B37" s="4">
        <v>0</v>
      </c>
      <c r="C37" s="4">
        <v>0</v>
      </c>
      <c r="D37" s="4">
        <v>1</v>
      </c>
      <c r="E37" s="4">
        <v>217</v>
      </c>
      <c r="F37" s="4">
        <v>0</v>
      </c>
      <c r="G37" s="4" t="s">
        <v>242</v>
      </c>
      <c r="H37" s="4" t="s">
        <v>243</v>
      </c>
      <c r="I37" s="4"/>
      <c r="J37" s="4"/>
      <c r="K37" s="4">
        <v>217</v>
      </c>
      <c r="L37" s="4">
        <v>18</v>
      </c>
      <c r="M37" s="4">
        <v>3</v>
      </c>
      <c r="N37" s="4" t="s">
        <v>3</v>
      </c>
      <c r="O37" s="4">
        <v>0</v>
      </c>
      <c r="P37" s="4"/>
    </row>
    <row r="38" spans="1:16" x14ac:dyDescent="0.2">
      <c r="A38" s="4">
        <v>50</v>
      </c>
      <c r="B38" s="4">
        <v>0</v>
      </c>
      <c r="C38" s="4">
        <v>0</v>
      </c>
      <c r="D38" s="4">
        <v>1</v>
      </c>
      <c r="E38" s="4">
        <v>230</v>
      </c>
      <c r="F38" s="4">
        <v>0</v>
      </c>
      <c r="G38" s="4" t="s">
        <v>244</v>
      </c>
      <c r="H38" s="4" t="s">
        <v>245</v>
      </c>
      <c r="I38" s="4"/>
      <c r="J38" s="4"/>
      <c r="K38" s="4">
        <v>230</v>
      </c>
      <c r="L38" s="4">
        <v>19</v>
      </c>
      <c r="M38" s="4">
        <v>3</v>
      </c>
      <c r="N38" s="4" t="s">
        <v>3</v>
      </c>
      <c r="O38" s="4">
        <v>0</v>
      </c>
      <c r="P38" s="4"/>
    </row>
    <row r="39" spans="1:16" x14ac:dyDescent="0.2">
      <c r="A39" s="4">
        <v>50</v>
      </c>
      <c r="B39" s="4">
        <v>0</v>
      </c>
      <c r="C39" s="4">
        <v>0</v>
      </c>
      <c r="D39" s="4">
        <v>1</v>
      </c>
      <c r="E39" s="4">
        <v>206</v>
      </c>
      <c r="F39" s="4">
        <v>0</v>
      </c>
      <c r="G39" s="4" t="s">
        <v>246</v>
      </c>
      <c r="H39" s="4" t="s">
        <v>247</v>
      </c>
      <c r="I39" s="4"/>
      <c r="J39" s="4"/>
      <c r="K39" s="4">
        <v>206</v>
      </c>
      <c r="L39" s="4">
        <v>20</v>
      </c>
      <c r="M39" s="4">
        <v>3</v>
      </c>
      <c r="N39" s="4" t="s">
        <v>3</v>
      </c>
      <c r="O39" s="4">
        <v>0</v>
      </c>
      <c r="P39" s="4"/>
    </row>
    <row r="40" spans="1:16" x14ac:dyDescent="0.2">
      <c r="A40" s="4">
        <v>50</v>
      </c>
      <c r="B40" s="4">
        <v>0</v>
      </c>
      <c r="C40" s="4">
        <v>0</v>
      </c>
      <c r="D40" s="4">
        <v>1</v>
      </c>
      <c r="E40" s="4">
        <v>207</v>
      </c>
      <c r="F40" s="4">
        <v>1709.2154</v>
      </c>
      <c r="G40" s="4" t="s">
        <v>248</v>
      </c>
      <c r="H40" s="4" t="s">
        <v>249</v>
      </c>
      <c r="I40" s="4"/>
      <c r="J40" s="4"/>
      <c r="K40" s="4">
        <v>207</v>
      </c>
      <c r="L40" s="4">
        <v>21</v>
      </c>
      <c r="M40" s="4">
        <v>3</v>
      </c>
      <c r="N40" s="4" t="s">
        <v>3</v>
      </c>
      <c r="O40" s="4">
        <v>-1</v>
      </c>
      <c r="P40" s="4"/>
    </row>
    <row r="41" spans="1:16" x14ac:dyDescent="0.2">
      <c r="A41" s="4">
        <v>50</v>
      </c>
      <c r="B41" s="4">
        <v>0</v>
      </c>
      <c r="C41" s="4">
        <v>0</v>
      </c>
      <c r="D41" s="4">
        <v>1</v>
      </c>
      <c r="E41" s="4">
        <v>208</v>
      </c>
      <c r="F41" s="4">
        <v>39.468800000000002</v>
      </c>
      <c r="G41" s="4" t="s">
        <v>250</v>
      </c>
      <c r="H41" s="4" t="s">
        <v>251</v>
      </c>
      <c r="I41" s="4"/>
      <c r="J41" s="4"/>
      <c r="K41" s="4">
        <v>208</v>
      </c>
      <c r="L41" s="4">
        <v>22</v>
      </c>
      <c r="M41" s="4">
        <v>3</v>
      </c>
      <c r="N41" s="4" t="s">
        <v>3</v>
      </c>
      <c r="O41" s="4">
        <v>-1</v>
      </c>
      <c r="P41" s="4"/>
    </row>
    <row r="42" spans="1:16" x14ac:dyDescent="0.2">
      <c r="A42" s="4">
        <v>50</v>
      </c>
      <c r="B42" s="4">
        <v>0</v>
      </c>
      <c r="C42" s="4">
        <v>0</v>
      </c>
      <c r="D42" s="4">
        <v>1</v>
      </c>
      <c r="E42" s="4">
        <v>209</v>
      </c>
      <c r="F42" s="4">
        <v>0</v>
      </c>
      <c r="G42" s="4" t="s">
        <v>252</v>
      </c>
      <c r="H42" s="4" t="s">
        <v>253</v>
      </c>
      <c r="I42" s="4"/>
      <c r="J42" s="4"/>
      <c r="K42" s="4">
        <v>209</v>
      </c>
      <c r="L42" s="4">
        <v>23</v>
      </c>
      <c r="M42" s="4">
        <v>3</v>
      </c>
      <c r="N42" s="4" t="s">
        <v>3</v>
      </c>
      <c r="O42" s="4">
        <v>0</v>
      </c>
      <c r="P42" s="4"/>
    </row>
    <row r="43" spans="1:16" x14ac:dyDescent="0.2">
      <c r="A43" s="4">
        <v>50</v>
      </c>
      <c r="B43" s="4">
        <v>0</v>
      </c>
      <c r="C43" s="4">
        <v>0</v>
      </c>
      <c r="D43" s="4">
        <v>1</v>
      </c>
      <c r="E43" s="4">
        <v>233</v>
      </c>
      <c r="F43" s="4">
        <v>0</v>
      </c>
      <c r="G43" s="4" t="s">
        <v>254</v>
      </c>
      <c r="H43" s="4" t="s">
        <v>255</v>
      </c>
      <c r="I43" s="4"/>
      <c r="J43" s="4"/>
      <c r="K43" s="4">
        <v>233</v>
      </c>
      <c r="L43" s="4">
        <v>24</v>
      </c>
      <c r="M43" s="4">
        <v>3</v>
      </c>
      <c r="N43" s="4" t="s">
        <v>3</v>
      </c>
      <c r="O43" s="4">
        <v>2</v>
      </c>
      <c r="P43" s="4"/>
    </row>
    <row r="44" spans="1:16" x14ac:dyDescent="0.2">
      <c r="A44" s="4">
        <v>50</v>
      </c>
      <c r="B44" s="4">
        <v>0</v>
      </c>
      <c r="C44" s="4">
        <v>0</v>
      </c>
      <c r="D44" s="4">
        <v>1</v>
      </c>
      <c r="E44" s="4">
        <v>210</v>
      </c>
      <c r="F44" s="4">
        <v>1291538.45</v>
      </c>
      <c r="G44" s="4" t="s">
        <v>256</v>
      </c>
      <c r="H44" s="4" t="s">
        <v>257</v>
      </c>
      <c r="I44" s="4"/>
      <c r="J44" s="4"/>
      <c r="K44" s="4">
        <v>210</v>
      </c>
      <c r="L44" s="4">
        <v>25</v>
      </c>
      <c r="M44" s="4">
        <v>3</v>
      </c>
      <c r="N44" s="4" t="s">
        <v>3</v>
      </c>
      <c r="O44" s="4">
        <v>0</v>
      </c>
      <c r="P44" s="4"/>
    </row>
    <row r="45" spans="1:16" x14ac:dyDescent="0.2">
      <c r="A45" s="4">
        <v>50</v>
      </c>
      <c r="B45" s="4">
        <v>0</v>
      </c>
      <c r="C45" s="4">
        <v>0</v>
      </c>
      <c r="D45" s="4">
        <v>1</v>
      </c>
      <c r="E45" s="4">
        <v>211</v>
      </c>
      <c r="F45" s="4">
        <v>674905.67</v>
      </c>
      <c r="G45" s="4" t="s">
        <v>258</v>
      </c>
      <c r="H45" s="4" t="s">
        <v>259</v>
      </c>
      <c r="I45" s="4"/>
      <c r="J45" s="4"/>
      <c r="K45" s="4">
        <v>211</v>
      </c>
      <c r="L45" s="4">
        <v>26</v>
      </c>
      <c r="M45" s="4">
        <v>3</v>
      </c>
      <c r="N45" s="4" t="s">
        <v>3</v>
      </c>
      <c r="O45" s="4">
        <v>0</v>
      </c>
      <c r="P45" s="4"/>
    </row>
    <row r="46" spans="1:16" x14ac:dyDescent="0.2">
      <c r="A46" s="4">
        <v>50</v>
      </c>
      <c r="B46" s="4">
        <v>0</v>
      </c>
      <c r="C46" s="4">
        <v>0</v>
      </c>
      <c r="D46" s="4">
        <v>1</v>
      </c>
      <c r="E46" s="4">
        <v>224</v>
      </c>
      <c r="F46" s="4">
        <v>27887393.57</v>
      </c>
      <c r="G46" s="4" t="s">
        <v>260</v>
      </c>
      <c r="H46" s="4" t="s">
        <v>261</v>
      </c>
      <c r="I46" s="4"/>
      <c r="J46" s="4"/>
      <c r="K46" s="4">
        <v>224</v>
      </c>
      <c r="L46" s="4">
        <v>27</v>
      </c>
      <c r="M46" s="4">
        <v>3</v>
      </c>
      <c r="N46" s="4" t="s">
        <v>3</v>
      </c>
      <c r="O46" s="4">
        <v>0</v>
      </c>
      <c r="P46" s="4"/>
    </row>
    <row r="48" spans="1:16" x14ac:dyDescent="0.2">
      <c r="A48">
        <v>-1</v>
      </c>
    </row>
    <row r="51" spans="1:50" x14ac:dyDescent="0.2">
      <c r="A51" s="3">
        <v>75</v>
      </c>
      <c r="B51" s="3" t="s">
        <v>906</v>
      </c>
      <c r="C51" s="3">
        <v>2025</v>
      </c>
      <c r="D51" s="3">
        <v>0</v>
      </c>
      <c r="E51" s="3">
        <v>9</v>
      </c>
      <c r="F51" s="3">
        <v>0</v>
      </c>
      <c r="G51" s="3">
        <v>0</v>
      </c>
      <c r="H51" s="3">
        <v>1</v>
      </c>
      <c r="I51" s="3">
        <v>0</v>
      </c>
      <c r="J51" s="3">
        <v>1</v>
      </c>
      <c r="K51" s="3">
        <v>0</v>
      </c>
      <c r="L51" s="3">
        <v>0</v>
      </c>
      <c r="M51" s="3">
        <v>0</v>
      </c>
      <c r="N51" s="3">
        <v>48216218</v>
      </c>
      <c r="O51" s="3">
        <v>1</v>
      </c>
    </row>
    <row r="52" spans="1:50" x14ac:dyDescent="0.2">
      <c r="A52" s="5">
        <v>2</v>
      </c>
      <c r="B52" s="5" t="s">
        <v>907</v>
      </c>
      <c r="C52" s="5" t="s">
        <v>908</v>
      </c>
      <c r="D52" s="5">
        <v>0</v>
      </c>
      <c r="E52" s="5">
        <v>0</v>
      </c>
      <c r="F52" s="5">
        <v>0</v>
      </c>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v>48216219</v>
      </c>
    </row>
    <row r="53" spans="1:50" x14ac:dyDescent="0.2">
      <c r="A53" s="5">
        <v>1</v>
      </c>
      <c r="B53" s="5" t="s">
        <v>909</v>
      </c>
      <c r="C53" s="5" t="s">
        <v>910</v>
      </c>
      <c r="D53" s="5">
        <v>2025</v>
      </c>
      <c r="E53" s="5">
        <v>9</v>
      </c>
      <c r="F53" s="5">
        <v>1</v>
      </c>
      <c r="G53" s="5">
        <v>1</v>
      </c>
      <c r="H53" s="5">
        <v>0</v>
      </c>
      <c r="I53" s="5">
        <v>2</v>
      </c>
      <c r="J53" s="5">
        <v>1</v>
      </c>
      <c r="K53" s="5">
        <v>1</v>
      </c>
      <c r="L53" s="5">
        <v>1</v>
      </c>
      <c r="M53" s="5">
        <v>1</v>
      </c>
      <c r="N53" s="5">
        <v>1</v>
      </c>
      <c r="O53" s="5">
        <v>1</v>
      </c>
      <c r="P53" s="5">
        <v>1</v>
      </c>
      <c r="Q53" s="5">
        <v>1</v>
      </c>
      <c r="R53" s="5" t="s">
        <v>3</v>
      </c>
      <c r="S53" s="5" t="s">
        <v>3</v>
      </c>
      <c r="T53" s="5" t="s">
        <v>3</v>
      </c>
      <c r="U53" s="5" t="s">
        <v>3</v>
      </c>
      <c r="V53" s="5" t="s">
        <v>3</v>
      </c>
      <c r="W53" s="5" t="s">
        <v>3</v>
      </c>
      <c r="X53" s="5" t="s">
        <v>3</v>
      </c>
      <c r="Y53" s="5" t="s">
        <v>3</v>
      </c>
      <c r="Z53" s="5" t="s">
        <v>3</v>
      </c>
      <c r="AA53" s="5" t="s">
        <v>3</v>
      </c>
      <c r="AB53" s="5"/>
      <c r="AC53" s="5"/>
      <c r="AD53" s="5"/>
      <c r="AE53" s="5"/>
      <c r="AF53" s="5"/>
      <c r="AG53" s="5"/>
      <c r="AH53" s="5"/>
      <c r="AI53" s="5"/>
      <c r="AJ53" s="5"/>
      <c r="AK53" s="5"/>
      <c r="AL53" s="5"/>
      <c r="AM53" s="5"/>
      <c r="AN53" s="5">
        <v>48216220</v>
      </c>
      <c r="AO53" s="5" t="s">
        <v>911</v>
      </c>
      <c r="AP53" s="5" t="s">
        <v>912</v>
      </c>
      <c r="AQ53" s="5">
        <v>45891</v>
      </c>
      <c r="AR53" s="5">
        <v>393</v>
      </c>
      <c r="AS53" s="5" t="s">
        <v>913</v>
      </c>
      <c r="AT53" s="5" t="s">
        <v>914</v>
      </c>
      <c r="AU53" s="5" t="s">
        <v>912</v>
      </c>
      <c r="AV53" s="5">
        <v>45652</v>
      </c>
      <c r="AW53" s="5">
        <v>612</v>
      </c>
      <c r="AX53" s="5" t="s">
        <v>915</v>
      </c>
    </row>
  </sheetData>
  <printOptions gridLines="1"/>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O970"/>
  <sheetViews>
    <sheetView workbookViewId="0"/>
  </sheetViews>
  <sheetFormatPr defaultColWidth="9.140625" defaultRowHeight="12.75" x14ac:dyDescent="0.2"/>
  <cols>
    <col min="1" max="256" width="9.140625" customWidth="1"/>
  </cols>
  <sheetData>
    <row r="1" spans="1:119" x14ac:dyDescent="0.2">
      <c r="A1">
        <f>ROW(Source!A28)</f>
        <v>28</v>
      </c>
      <c r="B1">
        <v>48216218</v>
      </c>
      <c r="C1">
        <v>48216745</v>
      </c>
      <c r="D1">
        <v>45910116</v>
      </c>
      <c r="E1">
        <v>115</v>
      </c>
      <c r="F1">
        <v>1</v>
      </c>
      <c r="G1">
        <v>1</v>
      </c>
      <c r="H1">
        <v>1</v>
      </c>
      <c r="I1" t="s">
        <v>917</v>
      </c>
      <c r="J1" t="s">
        <v>3</v>
      </c>
      <c r="K1" t="s">
        <v>918</v>
      </c>
      <c r="L1">
        <v>1191</v>
      </c>
      <c r="N1">
        <v>1013</v>
      </c>
      <c r="O1" t="s">
        <v>919</v>
      </c>
      <c r="P1" t="s">
        <v>919</v>
      </c>
      <c r="Q1">
        <v>1</v>
      </c>
      <c r="W1">
        <v>0</v>
      </c>
      <c r="X1">
        <v>1522950421</v>
      </c>
      <c r="Y1">
        <f t="shared" ref="Y1:Y64" si="0">AT1</f>
        <v>2.06</v>
      </c>
      <c r="AA1">
        <v>0</v>
      </c>
      <c r="AB1">
        <v>0</v>
      </c>
      <c r="AC1">
        <v>0</v>
      </c>
      <c r="AD1">
        <v>806.02</v>
      </c>
      <c r="AE1">
        <v>0</v>
      </c>
      <c r="AF1">
        <v>0</v>
      </c>
      <c r="AG1">
        <v>0</v>
      </c>
      <c r="AH1">
        <v>806.02</v>
      </c>
      <c r="AI1">
        <v>1</v>
      </c>
      <c r="AJ1">
        <v>1</v>
      </c>
      <c r="AK1">
        <v>1</v>
      </c>
      <c r="AL1">
        <v>1</v>
      </c>
      <c r="AM1">
        <v>-2</v>
      </c>
      <c r="AN1">
        <v>0</v>
      </c>
      <c r="AO1">
        <v>0</v>
      </c>
      <c r="AP1">
        <v>1</v>
      </c>
      <c r="AQ1">
        <v>1</v>
      </c>
      <c r="AR1">
        <v>0</v>
      </c>
      <c r="AS1" t="s">
        <v>3</v>
      </c>
      <c r="AT1">
        <v>2.06</v>
      </c>
      <c r="AU1" t="s">
        <v>3</v>
      </c>
      <c r="AV1">
        <v>1</v>
      </c>
      <c r="AW1">
        <v>2</v>
      </c>
      <c r="AX1">
        <v>48216756</v>
      </c>
      <c r="AY1">
        <v>1</v>
      </c>
      <c r="AZ1">
        <v>0</v>
      </c>
      <c r="BA1">
        <v>1</v>
      </c>
      <c r="BB1">
        <v>1</v>
      </c>
      <c r="BC1">
        <v>0</v>
      </c>
      <c r="BD1">
        <v>0</v>
      </c>
      <c r="BE1">
        <v>0</v>
      </c>
      <c r="BF1">
        <v>0</v>
      </c>
      <c r="BG1">
        <v>0</v>
      </c>
      <c r="BH1">
        <v>0</v>
      </c>
      <c r="BI1">
        <v>0</v>
      </c>
      <c r="BJ1">
        <v>0</v>
      </c>
      <c r="BK1">
        <v>0</v>
      </c>
      <c r="BL1">
        <v>0</v>
      </c>
      <c r="BM1">
        <v>1660.4012</v>
      </c>
      <c r="BN1">
        <v>2.06</v>
      </c>
      <c r="BO1">
        <v>0</v>
      </c>
      <c r="BP1">
        <v>1</v>
      </c>
      <c r="BQ1">
        <v>0</v>
      </c>
      <c r="BR1">
        <v>0</v>
      </c>
      <c r="BS1">
        <v>0</v>
      </c>
      <c r="BT1">
        <v>1660.4012</v>
      </c>
      <c r="BU1">
        <v>2.06</v>
      </c>
      <c r="BV1">
        <v>0</v>
      </c>
      <c r="BW1">
        <v>1</v>
      </c>
      <c r="CU1">
        <f>ROUND(AT1*Source!I28*AH1*AL1,2)</f>
        <v>1660.4</v>
      </c>
      <c r="CV1">
        <f>ROUND(Y1*Source!I28,7)</f>
        <v>2.06</v>
      </c>
      <c r="CW1">
        <v>0</v>
      </c>
      <c r="CX1">
        <f>ROUND(Y1*Source!I28,7)</f>
        <v>2.06</v>
      </c>
      <c r="CY1">
        <f>AD1</f>
        <v>806.02</v>
      </c>
      <c r="CZ1">
        <f>AH1</f>
        <v>806.02</v>
      </c>
      <c r="DA1">
        <f>AL1</f>
        <v>1</v>
      </c>
      <c r="DB1">
        <f t="shared" ref="DB1:DB64" si="1">ROUND(ROUND(AT1*CZ1,2),6)</f>
        <v>1660.4</v>
      </c>
      <c r="DC1">
        <f t="shared" ref="DC1:DC64" si="2">ROUND(ROUND(AT1*AG1,2),6)</f>
        <v>0</v>
      </c>
      <c r="DD1" t="s">
        <v>3</v>
      </c>
      <c r="DE1" t="s">
        <v>3</v>
      </c>
      <c r="DF1">
        <f>ROUND(ROUND(AE1,2)*CX1,2)</f>
        <v>0</v>
      </c>
      <c r="DG1">
        <f t="shared" ref="DG1:DG32" si="3">ROUND(ROUND(AF1,2)*CX1,2)</f>
        <v>0</v>
      </c>
      <c r="DH1">
        <f t="shared" ref="DH1:DH64" si="4">ROUND(ROUND(AG1,2)*CX1,2)</f>
        <v>0</v>
      </c>
      <c r="DI1">
        <f t="shared" ref="DI1:DI64" si="5">ROUND(ROUND(AH1,2)*CX1,2)</f>
        <v>1660.4</v>
      </c>
      <c r="DJ1">
        <f>DI1</f>
        <v>1660.4</v>
      </c>
      <c r="DK1">
        <v>1</v>
      </c>
      <c r="DL1" t="s">
        <v>3</v>
      </c>
      <c r="DM1">
        <v>0</v>
      </c>
      <c r="DN1" t="s">
        <v>3</v>
      </c>
      <c r="DO1">
        <v>0</v>
      </c>
    </row>
    <row r="2" spans="1:119" x14ac:dyDescent="0.2">
      <c r="A2">
        <f>ROW(Source!A28)</f>
        <v>28</v>
      </c>
      <c r="B2">
        <v>48216218</v>
      </c>
      <c r="C2">
        <v>48216745</v>
      </c>
      <c r="D2">
        <v>45910359</v>
      </c>
      <c r="E2">
        <v>115</v>
      </c>
      <c r="F2">
        <v>1</v>
      </c>
      <c r="G2">
        <v>1</v>
      </c>
      <c r="H2">
        <v>1</v>
      </c>
      <c r="I2" t="s">
        <v>920</v>
      </c>
      <c r="J2" t="s">
        <v>3</v>
      </c>
      <c r="K2" t="s">
        <v>921</v>
      </c>
      <c r="L2">
        <v>1191</v>
      </c>
      <c r="N2">
        <v>1013</v>
      </c>
      <c r="O2" t="s">
        <v>919</v>
      </c>
      <c r="P2" t="s">
        <v>919</v>
      </c>
      <c r="Q2">
        <v>1</v>
      </c>
      <c r="W2">
        <v>0</v>
      </c>
      <c r="X2">
        <v>-1417349443</v>
      </c>
      <c r="Y2">
        <f t="shared" si="0"/>
        <v>0.18</v>
      </c>
      <c r="AA2">
        <v>0</v>
      </c>
      <c r="AB2">
        <v>0</v>
      </c>
      <c r="AC2">
        <v>0</v>
      </c>
      <c r="AD2">
        <v>0</v>
      </c>
      <c r="AE2">
        <v>0</v>
      </c>
      <c r="AF2">
        <v>0</v>
      </c>
      <c r="AG2">
        <v>0</v>
      </c>
      <c r="AH2">
        <v>0</v>
      </c>
      <c r="AI2">
        <v>1</v>
      </c>
      <c r="AJ2">
        <v>1</v>
      </c>
      <c r="AK2">
        <v>1</v>
      </c>
      <c r="AL2">
        <v>1</v>
      </c>
      <c r="AM2">
        <v>-2</v>
      </c>
      <c r="AN2">
        <v>0</v>
      </c>
      <c r="AO2">
        <v>0</v>
      </c>
      <c r="AP2">
        <v>1</v>
      </c>
      <c r="AQ2">
        <v>1</v>
      </c>
      <c r="AR2">
        <v>0</v>
      </c>
      <c r="AS2" t="s">
        <v>3</v>
      </c>
      <c r="AT2">
        <v>0.18</v>
      </c>
      <c r="AU2" t="s">
        <v>3</v>
      </c>
      <c r="AV2">
        <v>2</v>
      </c>
      <c r="AW2">
        <v>2</v>
      </c>
      <c r="AX2">
        <v>48216757</v>
      </c>
      <c r="AY2">
        <v>1</v>
      </c>
      <c r="AZ2">
        <v>0</v>
      </c>
      <c r="BA2">
        <v>2</v>
      </c>
      <c r="BB2">
        <v>1</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V2">
        <v>0</v>
      </c>
      <c r="CW2">
        <v>0</v>
      </c>
      <c r="CX2">
        <f>ROUND(Y2*Source!I28,7)</f>
        <v>0.18</v>
      </c>
      <c r="CY2">
        <f>AD2</f>
        <v>0</v>
      </c>
      <c r="CZ2">
        <f>AH2</f>
        <v>0</v>
      </c>
      <c r="DA2">
        <f>AL2</f>
        <v>1</v>
      </c>
      <c r="DB2">
        <f t="shared" si="1"/>
        <v>0</v>
      </c>
      <c r="DC2">
        <f t="shared" si="2"/>
        <v>0</v>
      </c>
      <c r="DD2" t="s">
        <v>3</v>
      </c>
      <c r="DE2" t="s">
        <v>3</v>
      </c>
      <c r="DF2">
        <f>ROUND(ROUND(AE2,2)*CX2,2)</f>
        <v>0</v>
      </c>
      <c r="DG2">
        <f t="shared" si="3"/>
        <v>0</v>
      </c>
      <c r="DH2">
        <f t="shared" si="4"/>
        <v>0</v>
      </c>
      <c r="DI2">
        <f t="shared" si="5"/>
        <v>0</v>
      </c>
      <c r="DJ2">
        <f>DI2</f>
        <v>0</v>
      </c>
      <c r="DK2">
        <v>0</v>
      </c>
      <c r="DL2" t="s">
        <v>3</v>
      </c>
      <c r="DM2">
        <v>0</v>
      </c>
      <c r="DN2" t="s">
        <v>3</v>
      </c>
      <c r="DO2">
        <v>0</v>
      </c>
    </row>
    <row r="3" spans="1:119" x14ac:dyDescent="0.2">
      <c r="A3">
        <f>ROW(Source!A28)</f>
        <v>28</v>
      </c>
      <c r="B3">
        <v>48216218</v>
      </c>
      <c r="C3">
        <v>48216745</v>
      </c>
      <c r="D3">
        <v>46128463</v>
      </c>
      <c r="E3">
        <v>1</v>
      </c>
      <c r="F3">
        <v>1</v>
      </c>
      <c r="G3">
        <v>1</v>
      </c>
      <c r="H3">
        <v>2</v>
      </c>
      <c r="I3" t="s">
        <v>922</v>
      </c>
      <c r="J3" t="s">
        <v>923</v>
      </c>
      <c r="K3" t="s">
        <v>924</v>
      </c>
      <c r="L3">
        <v>1368</v>
      </c>
      <c r="N3">
        <v>1011</v>
      </c>
      <c r="O3" t="s">
        <v>925</v>
      </c>
      <c r="P3" t="s">
        <v>925</v>
      </c>
      <c r="Q3">
        <v>1</v>
      </c>
      <c r="W3">
        <v>0</v>
      </c>
      <c r="X3">
        <v>-359817417</v>
      </c>
      <c r="Y3">
        <f t="shared" si="0"/>
        <v>0.09</v>
      </c>
      <c r="AA3">
        <v>0</v>
      </c>
      <c r="AB3">
        <v>1488.78</v>
      </c>
      <c r="AC3">
        <v>1051.33</v>
      </c>
      <c r="AD3">
        <v>0</v>
      </c>
      <c r="AE3">
        <v>0</v>
      </c>
      <c r="AF3">
        <v>1488.78</v>
      </c>
      <c r="AG3">
        <v>1051.33</v>
      </c>
      <c r="AH3">
        <v>0</v>
      </c>
      <c r="AI3">
        <v>1</v>
      </c>
      <c r="AJ3">
        <v>1</v>
      </c>
      <c r="AK3">
        <v>1</v>
      </c>
      <c r="AL3">
        <v>1</v>
      </c>
      <c r="AM3">
        <v>-2</v>
      </c>
      <c r="AN3">
        <v>0</v>
      </c>
      <c r="AO3">
        <v>0</v>
      </c>
      <c r="AP3">
        <v>1</v>
      </c>
      <c r="AQ3">
        <v>1</v>
      </c>
      <c r="AR3">
        <v>0</v>
      </c>
      <c r="AS3" t="s">
        <v>3</v>
      </c>
      <c r="AT3">
        <v>0.09</v>
      </c>
      <c r="AU3" t="s">
        <v>3</v>
      </c>
      <c r="AV3">
        <v>1</v>
      </c>
      <c r="AW3">
        <v>2</v>
      </c>
      <c r="AX3">
        <v>48216758</v>
      </c>
      <c r="AY3">
        <v>1</v>
      </c>
      <c r="AZ3">
        <v>0</v>
      </c>
      <c r="BA3">
        <v>3</v>
      </c>
      <c r="BB3">
        <v>1</v>
      </c>
      <c r="BC3">
        <v>0</v>
      </c>
      <c r="BD3">
        <v>0</v>
      </c>
      <c r="BE3">
        <v>0</v>
      </c>
      <c r="BF3">
        <v>0</v>
      </c>
      <c r="BG3">
        <v>0</v>
      </c>
      <c r="BH3">
        <v>0</v>
      </c>
      <c r="BI3">
        <v>0</v>
      </c>
      <c r="BJ3">
        <v>0</v>
      </c>
      <c r="BK3">
        <v>133.99019999999999</v>
      </c>
      <c r="BL3">
        <v>94.619699999999995</v>
      </c>
      <c r="BM3">
        <v>0</v>
      </c>
      <c r="BN3">
        <v>0</v>
      </c>
      <c r="BO3">
        <v>0.09</v>
      </c>
      <c r="BP3">
        <v>1</v>
      </c>
      <c r="BQ3">
        <v>0</v>
      </c>
      <c r="BR3">
        <v>133.99019999999999</v>
      </c>
      <c r="BS3">
        <v>94.619699999999995</v>
      </c>
      <c r="BT3">
        <v>0</v>
      </c>
      <c r="BU3">
        <v>0</v>
      </c>
      <c r="BV3">
        <v>0.09</v>
      </c>
      <c r="BW3">
        <v>1</v>
      </c>
      <c r="CV3">
        <v>0</v>
      </c>
      <c r="CW3">
        <f>ROUND(Y3*Source!I28*DO3,7)</f>
        <v>0.09</v>
      </c>
      <c r="CX3">
        <f>ROUND(Y3*Source!I28,7)</f>
        <v>0.09</v>
      </c>
      <c r="CY3">
        <f>AB3</f>
        <v>1488.78</v>
      </c>
      <c r="CZ3">
        <f>AF3</f>
        <v>1488.78</v>
      </c>
      <c r="DA3">
        <f>AJ3</f>
        <v>1</v>
      </c>
      <c r="DB3">
        <f t="shared" si="1"/>
        <v>133.99</v>
      </c>
      <c r="DC3">
        <f t="shared" si="2"/>
        <v>94.62</v>
      </c>
      <c r="DD3" t="s">
        <v>3</v>
      </c>
      <c r="DE3" t="s">
        <v>3</v>
      </c>
      <c r="DF3">
        <f>ROUND(ROUND(AE3,2)*CX3,2)</f>
        <v>0</v>
      </c>
      <c r="DG3">
        <f t="shared" si="3"/>
        <v>133.99</v>
      </c>
      <c r="DH3">
        <f t="shared" si="4"/>
        <v>94.62</v>
      </c>
      <c r="DI3">
        <f t="shared" si="5"/>
        <v>0</v>
      </c>
      <c r="DJ3">
        <f>DG3+DH3</f>
        <v>228.61</v>
      </c>
      <c r="DK3">
        <v>1</v>
      </c>
      <c r="DL3" t="s">
        <v>926</v>
      </c>
      <c r="DM3">
        <v>6</v>
      </c>
      <c r="DN3" t="s">
        <v>919</v>
      </c>
      <c r="DO3">
        <v>1</v>
      </c>
    </row>
    <row r="4" spans="1:119" x14ac:dyDescent="0.2">
      <c r="A4">
        <f>ROW(Source!A28)</f>
        <v>28</v>
      </c>
      <c r="B4">
        <v>48216218</v>
      </c>
      <c r="C4">
        <v>48216745</v>
      </c>
      <c r="D4">
        <v>46129773</v>
      </c>
      <c r="E4">
        <v>1</v>
      </c>
      <c r="F4">
        <v>1</v>
      </c>
      <c r="G4">
        <v>1</v>
      </c>
      <c r="H4">
        <v>2</v>
      </c>
      <c r="I4" t="s">
        <v>927</v>
      </c>
      <c r="J4" t="s">
        <v>928</v>
      </c>
      <c r="K4" t="s">
        <v>929</v>
      </c>
      <c r="L4">
        <v>1368</v>
      </c>
      <c r="N4">
        <v>1011</v>
      </c>
      <c r="O4" t="s">
        <v>925</v>
      </c>
      <c r="P4" t="s">
        <v>925</v>
      </c>
      <c r="Q4">
        <v>1</v>
      </c>
      <c r="W4">
        <v>0</v>
      </c>
      <c r="X4">
        <v>-1219940357</v>
      </c>
      <c r="Y4">
        <f t="shared" si="0"/>
        <v>0.09</v>
      </c>
      <c r="AA4">
        <v>0</v>
      </c>
      <c r="AB4">
        <v>572.77</v>
      </c>
      <c r="AC4">
        <v>782.65</v>
      </c>
      <c r="AD4">
        <v>0</v>
      </c>
      <c r="AE4">
        <v>0</v>
      </c>
      <c r="AF4">
        <v>572.77</v>
      </c>
      <c r="AG4">
        <v>782.65</v>
      </c>
      <c r="AH4">
        <v>0</v>
      </c>
      <c r="AI4">
        <v>1</v>
      </c>
      <c r="AJ4">
        <v>1</v>
      </c>
      <c r="AK4">
        <v>1</v>
      </c>
      <c r="AL4">
        <v>1</v>
      </c>
      <c r="AM4">
        <v>-2</v>
      </c>
      <c r="AN4">
        <v>0</v>
      </c>
      <c r="AO4">
        <v>0</v>
      </c>
      <c r="AP4">
        <v>1</v>
      </c>
      <c r="AQ4">
        <v>1</v>
      </c>
      <c r="AR4">
        <v>0</v>
      </c>
      <c r="AS4" t="s">
        <v>3</v>
      </c>
      <c r="AT4">
        <v>0.09</v>
      </c>
      <c r="AU4" t="s">
        <v>3</v>
      </c>
      <c r="AV4">
        <v>1</v>
      </c>
      <c r="AW4">
        <v>2</v>
      </c>
      <c r="AX4">
        <v>48216759</v>
      </c>
      <c r="AY4">
        <v>1</v>
      </c>
      <c r="AZ4">
        <v>0</v>
      </c>
      <c r="BA4">
        <v>4</v>
      </c>
      <c r="BB4">
        <v>1</v>
      </c>
      <c r="BC4">
        <v>0</v>
      </c>
      <c r="BD4">
        <v>0</v>
      </c>
      <c r="BE4">
        <v>0</v>
      </c>
      <c r="BF4">
        <v>0</v>
      </c>
      <c r="BG4">
        <v>0</v>
      </c>
      <c r="BH4">
        <v>0</v>
      </c>
      <c r="BI4">
        <v>0</v>
      </c>
      <c r="BJ4">
        <v>0</v>
      </c>
      <c r="BK4">
        <v>51.549299999999995</v>
      </c>
      <c r="BL4">
        <v>70.438499999999991</v>
      </c>
      <c r="BM4">
        <v>0</v>
      </c>
      <c r="BN4">
        <v>0</v>
      </c>
      <c r="BO4">
        <v>0.09</v>
      </c>
      <c r="BP4">
        <v>1</v>
      </c>
      <c r="BQ4">
        <v>0</v>
      </c>
      <c r="BR4">
        <v>51.549299999999995</v>
      </c>
      <c r="BS4">
        <v>70.438499999999991</v>
      </c>
      <c r="BT4">
        <v>0</v>
      </c>
      <c r="BU4">
        <v>0</v>
      </c>
      <c r="BV4">
        <v>0.09</v>
      </c>
      <c r="BW4">
        <v>1</v>
      </c>
      <c r="CV4">
        <v>0</v>
      </c>
      <c r="CW4">
        <f>ROUND(Y4*Source!I28*DO4,7)</f>
        <v>0.09</v>
      </c>
      <c r="CX4">
        <f>ROUND(Y4*Source!I28,7)</f>
        <v>0.09</v>
      </c>
      <c r="CY4">
        <f>AB4</f>
        <v>572.77</v>
      </c>
      <c r="CZ4">
        <f>AF4</f>
        <v>572.77</v>
      </c>
      <c r="DA4">
        <f>AJ4</f>
        <v>1</v>
      </c>
      <c r="DB4">
        <f t="shared" si="1"/>
        <v>51.55</v>
      </c>
      <c r="DC4">
        <f t="shared" si="2"/>
        <v>70.44</v>
      </c>
      <c r="DD4" t="s">
        <v>3</v>
      </c>
      <c r="DE4" t="s">
        <v>3</v>
      </c>
      <c r="DF4">
        <f>ROUND(ROUND(AE4,2)*CX4,2)</f>
        <v>0</v>
      </c>
      <c r="DG4">
        <f t="shared" si="3"/>
        <v>51.55</v>
      </c>
      <c r="DH4">
        <f t="shared" si="4"/>
        <v>70.44</v>
      </c>
      <c r="DI4">
        <f t="shared" si="5"/>
        <v>0</v>
      </c>
      <c r="DJ4">
        <f>DG4+DH4</f>
        <v>121.99</v>
      </c>
      <c r="DK4">
        <v>1</v>
      </c>
      <c r="DL4" t="s">
        <v>930</v>
      </c>
      <c r="DM4">
        <v>4</v>
      </c>
      <c r="DN4" t="s">
        <v>919</v>
      </c>
      <c r="DO4">
        <v>1</v>
      </c>
    </row>
    <row r="5" spans="1:119" x14ac:dyDescent="0.2">
      <c r="A5">
        <f>ROW(Source!A28)</f>
        <v>28</v>
      </c>
      <c r="B5">
        <v>48216218</v>
      </c>
      <c r="C5">
        <v>48216745</v>
      </c>
      <c r="D5">
        <v>46130058</v>
      </c>
      <c r="E5">
        <v>1</v>
      </c>
      <c r="F5">
        <v>1</v>
      </c>
      <c r="G5">
        <v>1</v>
      </c>
      <c r="H5">
        <v>2</v>
      </c>
      <c r="I5" t="s">
        <v>931</v>
      </c>
      <c r="J5" t="s">
        <v>932</v>
      </c>
      <c r="K5" t="s">
        <v>933</v>
      </c>
      <c r="L5">
        <v>1368</v>
      </c>
      <c r="N5">
        <v>1011</v>
      </c>
      <c r="O5" t="s">
        <v>925</v>
      </c>
      <c r="P5" t="s">
        <v>925</v>
      </c>
      <c r="Q5">
        <v>1</v>
      </c>
      <c r="W5">
        <v>0</v>
      </c>
      <c r="X5">
        <v>-1214029826</v>
      </c>
      <c r="Y5">
        <f t="shared" si="0"/>
        <v>0.66</v>
      </c>
      <c r="AA5">
        <v>0</v>
      </c>
      <c r="AB5">
        <v>28.51</v>
      </c>
      <c r="AC5">
        <v>0</v>
      </c>
      <c r="AD5">
        <v>0</v>
      </c>
      <c r="AE5">
        <v>0</v>
      </c>
      <c r="AF5">
        <v>28.51</v>
      </c>
      <c r="AG5">
        <v>0</v>
      </c>
      <c r="AH5">
        <v>0</v>
      </c>
      <c r="AI5">
        <v>1</v>
      </c>
      <c r="AJ5">
        <v>1</v>
      </c>
      <c r="AK5">
        <v>1</v>
      </c>
      <c r="AL5">
        <v>1</v>
      </c>
      <c r="AM5">
        <v>-2</v>
      </c>
      <c r="AN5">
        <v>0</v>
      </c>
      <c r="AO5">
        <v>0</v>
      </c>
      <c r="AP5">
        <v>1</v>
      </c>
      <c r="AQ5">
        <v>1</v>
      </c>
      <c r="AR5">
        <v>0</v>
      </c>
      <c r="AS5" t="s">
        <v>3</v>
      </c>
      <c r="AT5">
        <v>0.66</v>
      </c>
      <c r="AU5" t="s">
        <v>3</v>
      </c>
      <c r="AV5">
        <v>1</v>
      </c>
      <c r="AW5">
        <v>2</v>
      </c>
      <c r="AX5">
        <v>48216760</v>
      </c>
      <c r="AY5">
        <v>1</v>
      </c>
      <c r="AZ5">
        <v>0</v>
      </c>
      <c r="BA5">
        <v>5</v>
      </c>
      <c r="BB5">
        <v>1</v>
      </c>
      <c r="BC5">
        <v>0</v>
      </c>
      <c r="BD5">
        <v>0</v>
      </c>
      <c r="BE5">
        <v>0</v>
      </c>
      <c r="BF5">
        <v>0</v>
      </c>
      <c r="BG5">
        <v>0</v>
      </c>
      <c r="BH5">
        <v>0</v>
      </c>
      <c r="BI5">
        <v>0</v>
      </c>
      <c r="BJ5">
        <v>0</v>
      </c>
      <c r="BK5">
        <v>18.816600000000001</v>
      </c>
      <c r="BL5">
        <v>0</v>
      </c>
      <c r="BM5">
        <v>0</v>
      </c>
      <c r="BN5">
        <v>0</v>
      </c>
      <c r="BO5">
        <v>0</v>
      </c>
      <c r="BP5">
        <v>1</v>
      </c>
      <c r="BQ5">
        <v>0</v>
      </c>
      <c r="BR5">
        <v>18.816600000000001</v>
      </c>
      <c r="BS5">
        <v>0</v>
      </c>
      <c r="BT5">
        <v>0</v>
      </c>
      <c r="BU5">
        <v>0</v>
      </c>
      <c r="BV5">
        <v>0</v>
      </c>
      <c r="BW5">
        <v>1</v>
      </c>
      <c r="CV5">
        <v>0</v>
      </c>
      <c r="CW5">
        <f>ROUND(Y5*Source!I28*DO5,7)</f>
        <v>0</v>
      </c>
      <c r="CX5">
        <f>ROUND(Y5*Source!I28,7)</f>
        <v>0.66</v>
      </c>
      <c r="CY5">
        <f>AB5</f>
        <v>28.51</v>
      </c>
      <c r="CZ5">
        <f>AF5</f>
        <v>28.51</v>
      </c>
      <c r="DA5">
        <f>AJ5</f>
        <v>1</v>
      </c>
      <c r="DB5">
        <f t="shared" si="1"/>
        <v>18.82</v>
      </c>
      <c r="DC5">
        <f t="shared" si="2"/>
        <v>0</v>
      </c>
      <c r="DD5" t="s">
        <v>3</v>
      </c>
      <c r="DE5" t="s">
        <v>3</v>
      </c>
      <c r="DF5">
        <f>ROUND(ROUND(AE5,2)*CX5,2)</f>
        <v>0</v>
      </c>
      <c r="DG5">
        <f t="shared" si="3"/>
        <v>18.82</v>
      </c>
      <c r="DH5">
        <f t="shared" si="4"/>
        <v>0</v>
      </c>
      <c r="DI5">
        <f t="shared" si="5"/>
        <v>0</v>
      </c>
      <c r="DJ5">
        <f>DG5+DH5</f>
        <v>18.82</v>
      </c>
      <c r="DK5">
        <v>1</v>
      </c>
      <c r="DL5" t="s">
        <v>3</v>
      </c>
      <c r="DM5">
        <v>0</v>
      </c>
      <c r="DN5" t="s">
        <v>3</v>
      </c>
      <c r="DO5">
        <v>0</v>
      </c>
    </row>
    <row r="6" spans="1:119" x14ac:dyDescent="0.2">
      <c r="A6">
        <f>ROW(Source!A28)</f>
        <v>28</v>
      </c>
      <c r="B6">
        <v>48216218</v>
      </c>
      <c r="C6">
        <v>48216745</v>
      </c>
      <c r="D6">
        <v>46045500</v>
      </c>
      <c r="E6">
        <v>1</v>
      </c>
      <c r="F6">
        <v>1</v>
      </c>
      <c r="G6">
        <v>1</v>
      </c>
      <c r="H6">
        <v>3</v>
      </c>
      <c r="I6" t="s">
        <v>934</v>
      </c>
      <c r="J6" t="s">
        <v>935</v>
      </c>
      <c r="K6" t="s">
        <v>936</v>
      </c>
      <c r="L6">
        <v>1346</v>
      </c>
      <c r="N6">
        <v>1009</v>
      </c>
      <c r="O6" t="s">
        <v>937</v>
      </c>
      <c r="P6" t="s">
        <v>937</v>
      </c>
      <c r="Q6">
        <v>1</v>
      </c>
      <c r="W6">
        <v>0</v>
      </c>
      <c r="X6">
        <v>2058174609</v>
      </c>
      <c r="Y6">
        <f t="shared" si="0"/>
        <v>0.15</v>
      </c>
      <c r="AA6">
        <v>141.62</v>
      </c>
      <c r="AB6">
        <v>0</v>
      </c>
      <c r="AC6">
        <v>0</v>
      </c>
      <c r="AD6">
        <v>0</v>
      </c>
      <c r="AE6">
        <v>155.63</v>
      </c>
      <c r="AF6">
        <v>0</v>
      </c>
      <c r="AG6">
        <v>0</v>
      </c>
      <c r="AH6">
        <v>0</v>
      </c>
      <c r="AI6">
        <v>0.91</v>
      </c>
      <c r="AJ6">
        <v>1</v>
      </c>
      <c r="AK6">
        <v>1</v>
      </c>
      <c r="AL6">
        <v>1</v>
      </c>
      <c r="AM6">
        <v>2</v>
      </c>
      <c r="AN6">
        <v>0</v>
      </c>
      <c r="AO6">
        <v>0</v>
      </c>
      <c r="AP6">
        <v>1</v>
      </c>
      <c r="AQ6">
        <v>1</v>
      </c>
      <c r="AR6">
        <v>0</v>
      </c>
      <c r="AS6" t="s">
        <v>3</v>
      </c>
      <c r="AT6">
        <v>0.15</v>
      </c>
      <c r="AU6" t="s">
        <v>3</v>
      </c>
      <c r="AV6">
        <v>0</v>
      </c>
      <c r="AW6">
        <v>2</v>
      </c>
      <c r="AX6">
        <v>48216761</v>
      </c>
      <c r="AY6">
        <v>1</v>
      </c>
      <c r="AZ6">
        <v>0</v>
      </c>
      <c r="BA6">
        <v>6</v>
      </c>
      <c r="BB6">
        <v>1</v>
      </c>
      <c r="BC6">
        <v>0</v>
      </c>
      <c r="BD6">
        <v>0</v>
      </c>
      <c r="BE6">
        <v>0</v>
      </c>
      <c r="BF6">
        <v>0</v>
      </c>
      <c r="BG6">
        <v>0</v>
      </c>
      <c r="BH6">
        <v>0</v>
      </c>
      <c r="BI6">
        <v>0</v>
      </c>
      <c r="BJ6">
        <v>23.3445</v>
      </c>
      <c r="BK6">
        <v>0</v>
      </c>
      <c r="BL6">
        <v>0</v>
      </c>
      <c r="BM6">
        <v>0</v>
      </c>
      <c r="BN6">
        <v>0</v>
      </c>
      <c r="BO6">
        <v>0</v>
      </c>
      <c r="BP6">
        <v>1</v>
      </c>
      <c r="BQ6">
        <v>23.3445</v>
      </c>
      <c r="BR6">
        <v>0</v>
      </c>
      <c r="BS6">
        <v>0</v>
      </c>
      <c r="BT6">
        <v>0</v>
      </c>
      <c r="BU6">
        <v>0</v>
      </c>
      <c r="BV6">
        <v>0</v>
      </c>
      <c r="BW6">
        <v>1</v>
      </c>
      <c r="CV6">
        <v>0</v>
      </c>
      <c r="CW6">
        <v>0</v>
      </c>
      <c r="CX6">
        <f>ROUND(Y6*Source!I28,7)</f>
        <v>0.15</v>
      </c>
      <c r="CY6">
        <f>AA6</f>
        <v>141.62</v>
      </c>
      <c r="CZ6">
        <f>AE6</f>
        <v>155.63</v>
      </c>
      <c r="DA6">
        <f>AI6</f>
        <v>0.91</v>
      </c>
      <c r="DB6">
        <f t="shared" si="1"/>
        <v>23.34</v>
      </c>
      <c r="DC6">
        <f t="shared" si="2"/>
        <v>0</v>
      </c>
      <c r="DD6" t="s">
        <v>3</v>
      </c>
      <c r="DE6" t="s">
        <v>3</v>
      </c>
      <c r="DF6">
        <f>ROUND(ROUND(AE6*AI6,2)*CX6,2)</f>
        <v>21.24</v>
      </c>
      <c r="DG6">
        <f t="shared" si="3"/>
        <v>0</v>
      </c>
      <c r="DH6">
        <f t="shared" si="4"/>
        <v>0</v>
      </c>
      <c r="DI6">
        <f t="shared" si="5"/>
        <v>0</v>
      </c>
      <c r="DJ6">
        <f>DF6</f>
        <v>21.24</v>
      </c>
      <c r="DK6">
        <v>0</v>
      </c>
      <c r="DL6" t="s">
        <v>3</v>
      </c>
      <c r="DM6">
        <v>0</v>
      </c>
      <c r="DN6" t="s">
        <v>3</v>
      </c>
      <c r="DO6">
        <v>0</v>
      </c>
    </row>
    <row r="7" spans="1:119" x14ac:dyDescent="0.2">
      <c r="A7">
        <f>ROW(Source!A28)</f>
        <v>28</v>
      </c>
      <c r="B7">
        <v>48216218</v>
      </c>
      <c r="C7">
        <v>48216745</v>
      </c>
      <c r="D7">
        <v>46046881</v>
      </c>
      <c r="E7">
        <v>1</v>
      </c>
      <c r="F7">
        <v>1</v>
      </c>
      <c r="G7">
        <v>1</v>
      </c>
      <c r="H7">
        <v>3</v>
      </c>
      <c r="I7" t="s">
        <v>938</v>
      </c>
      <c r="J7" t="s">
        <v>939</v>
      </c>
      <c r="K7" t="s">
        <v>940</v>
      </c>
      <c r="L7">
        <v>1346</v>
      </c>
      <c r="N7">
        <v>1009</v>
      </c>
      <c r="O7" t="s">
        <v>937</v>
      </c>
      <c r="P7" t="s">
        <v>937</v>
      </c>
      <c r="Q7">
        <v>1</v>
      </c>
      <c r="W7">
        <v>0</v>
      </c>
      <c r="X7">
        <v>813299601</v>
      </c>
      <c r="Y7">
        <f t="shared" si="0"/>
        <v>0.17</v>
      </c>
      <c r="AA7">
        <v>197.67</v>
      </c>
      <c r="AB7">
        <v>0</v>
      </c>
      <c r="AC7">
        <v>0</v>
      </c>
      <c r="AD7">
        <v>0</v>
      </c>
      <c r="AE7">
        <v>174.93</v>
      </c>
      <c r="AF7">
        <v>0</v>
      </c>
      <c r="AG7">
        <v>0</v>
      </c>
      <c r="AH7">
        <v>0</v>
      </c>
      <c r="AI7">
        <v>1.1299999999999999</v>
      </c>
      <c r="AJ7">
        <v>1</v>
      </c>
      <c r="AK7">
        <v>1</v>
      </c>
      <c r="AL7">
        <v>1</v>
      </c>
      <c r="AM7">
        <v>2</v>
      </c>
      <c r="AN7">
        <v>0</v>
      </c>
      <c r="AO7">
        <v>0</v>
      </c>
      <c r="AP7">
        <v>1</v>
      </c>
      <c r="AQ7">
        <v>1</v>
      </c>
      <c r="AR7">
        <v>0</v>
      </c>
      <c r="AS7" t="s">
        <v>3</v>
      </c>
      <c r="AT7">
        <v>0.17</v>
      </c>
      <c r="AU7" t="s">
        <v>3</v>
      </c>
      <c r="AV7">
        <v>0</v>
      </c>
      <c r="AW7">
        <v>2</v>
      </c>
      <c r="AX7">
        <v>48216762</v>
      </c>
      <c r="AY7">
        <v>1</v>
      </c>
      <c r="AZ7">
        <v>0</v>
      </c>
      <c r="BA7">
        <v>7</v>
      </c>
      <c r="BB7">
        <v>1</v>
      </c>
      <c r="BC7">
        <v>0</v>
      </c>
      <c r="BD7">
        <v>0</v>
      </c>
      <c r="BE7">
        <v>0</v>
      </c>
      <c r="BF7">
        <v>0</v>
      </c>
      <c r="BG7">
        <v>0</v>
      </c>
      <c r="BH7">
        <v>0</v>
      </c>
      <c r="BI7">
        <v>0</v>
      </c>
      <c r="BJ7">
        <v>29.738100000000003</v>
      </c>
      <c r="BK7">
        <v>0</v>
      </c>
      <c r="BL7">
        <v>0</v>
      </c>
      <c r="BM7">
        <v>0</v>
      </c>
      <c r="BN7">
        <v>0</v>
      </c>
      <c r="BO7">
        <v>0</v>
      </c>
      <c r="BP7">
        <v>1</v>
      </c>
      <c r="BQ7">
        <v>29.738100000000003</v>
      </c>
      <c r="BR7">
        <v>0</v>
      </c>
      <c r="BS7">
        <v>0</v>
      </c>
      <c r="BT7">
        <v>0</v>
      </c>
      <c r="BU7">
        <v>0</v>
      </c>
      <c r="BV7">
        <v>0</v>
      </c>
      <c r="BW7">
        <v>1</v>
      </c>
      <c r="CV7">
        <v>0</v>
      </c>
      <c r="CW7">
        <v>0</v>
      </c>
      <c r="CX7">
        <f>ROUND(Y7*Source!I28,7)</f>
        <v>0.17</v>
      </c>
      <c r="CY7">
        <f>AA7</f>
        <v>197.67</v>
      </c>
      <c r="CZ7">
        <f>AE7</f>
        <v>174.93</v>
      </c>
      <c r="DA7">
        <f>AI7</f>
        <v>1.1299999999999999</v>
      </c>
      <c r="DB7">
        <f t="shared" si="1"/>
        <v>29.74</v>
      </c>
      <c r="DC7">
        <f t="shared" si="2"/>
        <v>0</v>
      </c>
      <c r="DD7" t="s">
        <v>3</v>
      </c>
      <c r="DE7" t="s">
        <v>3</v>
      </c>
      <c r="DF7">
        <f>ROUND(ROUND(AE7*AI7,2)*CX7,2)</f>
        <v>33.6</v>
      </c>
      <c r="DG7">
        <f t="shared" si="3"/>
        <v>0</v>
      </c>
      <c r="DH7">
        <f t="shared" si="4"/>
        <v>0</v>
      </c>
      <c r="DI7">
        <f t="shared" si="5"/>
        <v>0</v>
      </c>
      <c r="DJ7">
        <f>DF7</f>
        <v>33.6</v>
      </c>
      <c r="DK7">
        <v>0</v>
      </c>
      <c r="DL7" t="s">
        <v>3</v>
      </c>
      <c r="DM7">
        <v>0</v>
      </c>
      <c r="DN7" t="s">
        <v>3</v>
      </c>
      <c r="DO7">
        <v>0</v>
      </c>
    </row>
    <row r="8" spans="1:119" x14ac:dyDescent="0.2">
      <c r="A8">
        <f>ROW(Source!A28)</f>
        <v>28</v>
      </c>
      <c r="B8">
        <v>48216218</v>
      </c>
      <c r="C8">
        <v>48216745</v>
      </c>
      <c r="D8">
        <v>46056038</v>
      </c>
      <c r="E8">
        <v>1</v>
      </c>
      <c r="F8">
        <v>1</v>
      </c>
      <c r="G8">
        <v>1</v>
      </c>
      <c r="H8">
        <v>3</v>
      </c>
      <c r="I8" t="s">
        <v>941</v>
      </c>
      <c r="J8" t="s">
        <v>942</v>
      </c>
      <c r="K8" t="s">
        <v>943</v>
      </c>
      <c r="L8">
        <v>1348</v>
      </c>
      <c r="N8">
        <v>1009</v>
      </c>
      <c r="O8" t="s">
        <v>287</v>
      </c>
      <c r="P8" t="s">
        <v>287</v>
      </c>
      <c r="Q8">
        <v>1000</v>
      </c>
      <c r="W8">
        <v>0</v>
      </c>
      <c r="X8">
        <v>1924747900</v>
      </c>
      <c r="Y8">
        <f t="shared" si="0"/>
        <v>1.4999999999999999E-2</v>
      </c>
      <c r="AA8">
        <v>142126.39000000001</v>
      </c>
      <c r="AB8">
        <v>0</v>
      </c>
      <c r="AC8">
        <v>0</v>
      </c>
      <c r="AD8">
        <v>0</v>
      </c>
      <c r="AE8">
        <v>105278.81</v>
      </c>
      <c r="AF8">
        <v>0</v>
      </c>
      <c r="AG8">
        <v>0</v>
      </c>
      <c r="AH8">
        <v>0</v>
      </c>
      <c r="AI8">
        <v>1.35</v>
      </c>
      <c r="AJ8">
        <v>1</v>
      </c>
      <c r="AK8">
        <v>1</v>
      </c>
      <c r="AL8">
        <v>1</v>
      </c>
      <c r="AM8">
        <v>2</v>
      </c>
      <c r="AN8">
        <v>0</v>
      </c>
      <c r="AO8">
        <v>0</v>
      </c>
      <c r="AP8">
        <v>1</v>
      </c>
      <c r="AQ8">
        <v>1</v>
      </c>
      <c r="AR8">
        <v>0</v>
      </c>
      <c r="AS8" t="s">
        <v>3</v>
      </c>
      <c r="AT8">
        <v>1.4999999999999999E-2</v>
      </c>
      <c r="AU8" t="s">
        <v>3</v>
      </c>
      <c r="AV8">
        <v>0</v>
      </c>
      <c r="AW8">
        <v>2</v>
      </c>
      <c r="AX8">
        <v>48216763</v>
      </c>
      <c r="AY8">
        <v>1</v>
      </c>
      <c r="AZ8">
        <v>0</v>
      </c>
      <c r="BA8">
        <v>8</v>
      </c>
      <c r="BB8">
        <v>1</v>
      </c>
      <c r="BC8">
        <v>0</v>
      </c>
      <c r="BD8">
        <v>0</v>
      </c>
      <c r="BE8">
        <v>0</v>
      </c>
      <c r="BF8">
        <v>0</v>
      </c>
      <c r="BG8">
        <v>0</v>
      </c>
      <c r="BH8">
        <v>0</v>
      </c>
      <c r="BI8">
        <v>0</v>
      </c>
      <c r="BJ8">
        <v>1579.1821499999999</v>
      </c>
      <c r="BK8">
        <v>0</v>
      </c>
      <c r="BL8">
        <v>0</v>
      </c>
      <c r="BM8">
        <v>0</v>
      </c>
      <c r="BN8">
        <v>0</v>
      </c>
      <c r="BO8">
        <v>0</v>
      </c>
      <c r="BP8">
        <v>1</v>
      </c>
      <c r="BQ8">
        <v>1579.1821499999999</v>
      </c>
      <c r="BR8">
        <v>0</v>
      </c>
      <c r="BS8">
        <v>0</v>
      </c>
      <c r="BT8">
        <v>0</v>
      </c>
      <c r="BU8">
        <v>0</v>
      </c>
      <c r="BV8">
        <v>0</v>
      </c>
      <c r="BW8">
        <v>1</v>
      </c>
      <c r="CV8">
        <v>0</v>
      </c>
      <c r="CW8">
        <v>0</v>
      </c>
      <c r="CX8">
        <f>ROUND(Y8*Source!I28,7)</f>
        <v>1.4999999999999999E-2</v>
      </c>
      <c r="CY8">
        <f>AA8</f>
        <v>142126.39000000001</v>
      </c>
      <c r="CZ8">
        <f>AE8</f>
        <v>105278.81</v>
      </c>
      <c r="DA8">
        <f>AI8</f>
        <v>1.35</v>
      </c>
      <c r="DB8">
        <f t="shared" si="1"/>
        <v>1579.18</v>
      </c>
      <c r="DC8">
        <f t="shared" si="2"/>
        <v>0</v>
      </c>
      <c r="DD8" t="s">
        <v>3</v>
      </c>
      <c r="DE8" t="s">
        <v>3</v>
      </c>
      <c r="DF8">
        <f>ROUND(ROUND(AE8*AI8,2)*CX8,2)</f>
        <v>2131.9</v>
      </c>
      <c r="DG8">
        <f t="shared" si="3"/>
        <v>0</v>
      </c>
      <c r="DH8">
        <f t="shared" si="4"/>
        <v>0</v>
      </c>
      <c r="DI8">
        <f t="shared" si="5"/>
        <v>0</v>
      </c>
      <c r="DJ8">
        <f>DF8</f>
        <v>2131.9</v>
      </c>
      <c r="DK8">
        <v>0</v>
      </c>
      <c r="DL8" t="s">
        <v>3</v>
      </c>
      <c r="DM8">
        <v>0</v>
      </c>
      <c r="DN8" t="s">
        <v>3</v>
      </c>
      <c r="DO8">
        <v>0</v>
      </c>
    </row>
    <row r="9" spans="1:119" x14ac:dyDescent="0.2">
      <c r="A9">
        <f>ROW(Source!A28)</f>
        <v>28</v>
      </c>
      <c r="B9">
        <v>48216218</v>
      </c>
      <c r="C9">
        <v>48216745</v>
      </c>
      <c r="D9">
        <v>46077891</v>
      </c>
      <c r="E9">
        <v>1</v>
      </c>
      <c r="F9">
        <v>1</v>
      </c>
      <c r="G9">
        <v>1</v>
      </c>
      <c r="H9">
        <v>3</v>
      </c>
      <c r="I9" t="s">
        <v>944</v>
      </c>
      <c r="J9" t="s">
        <v>945</v>
      </c>
      <c r="K9" t="s">
        <v>946</v>
      </c>
      <c r="L9">
        <v>1346</v>
      </c>
      <c r="N9">
        <v>1009</v>
      </c>
      <c r="O9" t="s">
        <v>937</v>
      </c>
      <c r="P9" t="s">
        <v>937</v>
      </c>
      <c r="Q9">
        <v>1</v>
      </c>
      <c r="W9">
        <v>0</v>
      </c>
      <c r="X9">
        <v>-398999595</v>
      </c>
      <c r="Y9">
        <f t="shared" si="0"/>
        <v>0.03</v>
      </c>
      <c r="AA9">
        <v>115.03</v>
      </c>
      <c r="AB9">
        <v>0</v>
      </c>
      <c r="AC9">
        <v>0</v>
      </c>
      <c r="AD9">
        <v>0</v>
      </c>
      <c r="AE9">
        <v>79.88</v>
      </c>
      <c r="AF9">
        <v>0</v>
      </c>
      <c r="AG9">
        <v>0</v>
      </c>
      <c r="AH9">
        <v>0</v>
      </c>
      <c r="AI9">
        <v>1.44</v>
      </c>
      <c r="AJ9">
        <v>1</v>
      </c>
      <c r="AK9">
        <v>1</v>
      </c>
      <c r="AL9">
        <v>1</v>
      </c>
      <c r="AM9">
        <v>2</v>
      </c>
      <c r="AN9">
        <v>0</v>
      </c>
      <c r="AO9">
        <v>0</v>
      </c>
      <c r="AP9">
        <v>1</v>
      </c>
      <c r="AQ9">
        <v>1</v>
      </c>
      <c r="AR9">
        <v>0</v>
      </c>
      <c r="AS9" t="s">
        <v>3</v>
      </c>
      <c r="AT9">
        <v>0.03</v>
      </c>
      <c r="AU9" t="s">
        <v>3</v>
      </c>
      <c r="AV9">
        <v>0</v>
      </c>
      <c r="AW9">
        <v>2</v>
      </c>
      <c r="AX9">
        <v>48216764</v>
      </c>
      <c r="AY9">
        <v>1</v>
      </c>
      <c r="AZ9">
        <v>0</v>
      </c>
      <c r="BA9">
        <v>9</v>
      </c>
      <c r="BB9">
        <v>1</v>
      </c>
      <c r="BC9">
        <v>0</v>
      </c>
      <c r="BD9">
        <v>0</v>
      </c>
      <c r="BE9">
        <v>0</v>
      </c>
      <c r="BF9">
        <v>0</v>
      </c>
      <c r="BG9">
        <v>0</v>
      </c>
      <c r="BH9">
        <v>0</v>
      </c>
      <c r="BI9">
        <v>0</v>
      </c>
      <c r="BJ9">
        <v>2.3963999999999999</v>
      </c>
      <c r="BK9">
        <v>0</v>
      </c>
      <c r="BL9">
        <v>0</v>
      </c>
      <c r="BM9">
        <v>0</v>
      </c>
      <c r="BN9">
        <v>0</v>
      </c>
      <c r="BO9">
        <v>0</v>
      </c>
      <c r="BP9">
        <v>1</v>
      </c>
      <c r="BQ9">
        <v>2.3963999999999999</v>
      </c>
      <c r="BR9">
        <v>0</v>
      </c>
      <c r="BS9">
        <v>0</v>
      </c>
      <c r="BT9">
        <v>0</v>
      </c>
      <c r="BU9">
        <v>0</v>
      </c>
      <c r="BV9">
        <v>0</v>
      </c>
      <c r="BW9">
        <v>1</v>
      </c>
      <c r="CV9">
        <v>0</v>
      </c>
      <c r="CW9">
        <v>0</v>
      </c>
      <c r="CX9">
        <f>ROUND(Y9*Source!I28,7)</f>
        <v>0.03</v>
      </c>
      <c r="CY9">
        <f>AA9</f>
        <v>115.03</v>
      </c>
      <c r="CZ9">
        <f>AE9</f>
        <v>79.88</v>
      </c>
      <c r="DA9">
        <f>AI9</f>
        <v>1.44</v>
      </c>
      <c r="DB9">
        <f t="shared" si="1"/>
        <v>2.4</v>
      </c>
      <c r="DC9">
        <f t="shared" si="2"/>
        <v>0</v>
      </c>
      <c r="DD9" t="s">
        <v>3</v>
      </c>
      <c r="DE9" t="s">
        <v>3</v>
      </c>
      <c r="DF9">
        <f>ROUND(ROUND(AE9*AI9,2)*CX9,2)</f>
        <v>3.45</v>
      </c>
      <c r="DG9">
        <f t="shared" si="3"/>
        <v>0</v>
      </c>
      <c r="DH9">
        <f t="shared" si="4"/>
        <v>0</v>
      </c>
      <c r="DI9">
        <f t="shared" si="5"/>
        <v>0</v>
      </c>
      <c r="DJ9">
        <f>DF9</f>
        <v>3.45</v>
      </c>
      <c r="DK9">
        <v>0</v>
      </c>
      <c r="DL9" t="s">
        <v>3</v>
      </c>
      <c r="DM9">
        <v>0</v>
      </c>
      <c r="DN9" t="s">
        <v>3</v>
      </c>
      <c r="DO9">
        <v>0</v>
      </c>
    </row>
    <row r="10" spans="1:119" x14ac:dyDescent="0.2">
      <c r="A10">
        <f>ROW(Source!A28)</f>
        <v>28</v>
      </c>
      <c r="B10">
        <v>48216218</v>
      </c>
      <c r="C10">
        <v>48216745</v>
      </c>
      <c r="D10">
        <v>45917261</v>
      </c>
      <c r="E10">
        <v>115</v>
      </c>
      <c r="F10">
        <v>1</v>
      </c>
      <c r="G10">
        <v>1</v>
      </c>
      <c r="H10">
        <v>3</v>
      </c>
      <c r="I10" t="s">
        <v>32</v>
      </c>
      <c r="J10" t="s">
        <v>3</v>
      </c>
      <c r="K10" t="s">
        <v>33</v>
      </c>
      <c r="L10">
        <v>3277935</v>
      </c>
      <c r="N10">
        <v>1013</v>
      </c>
      <c r="O10" t="s">
        <v>34</v>
      </c>
      <c r="P10" t="s">
        <v>34</v>
      </c>
      <c r="Q10">
        <v>1</v>
      </c>
      <c r="W10">
        <v>0</v>
      </c>
      <c r="X10">
        <v>274903907</v>
      </c>
      <c r="Y10">
        <f t="shared" si="0"/>
        <v>2</v>
      </c>
      <c r="AA10">
        <v>0</v>
      </c>
      <c r="AB10">
        <v>0</v>
      </c>
      <c r="AC10">
        <v>0</v>
      </c>
      <c r="AD10">
        <v>0</v>
      </c>
      <c r="AE10">
        <v>0</v>
      </c>
      <c r="AF10">
        <v>0</v>
      </c>
      <c r="AG10">
        <v>0</v>
      </c>
      <c r="AH10">
        <v>0</v>
      </c>
      <c r="AI10">
        <v>1</v>
      </c>
      <c r="AJ10">
        <v>1</v>
      </c>
      <c r="AK10">
        <v>1</v>
      </c>
      <c r="AL10">
        <v>1</v>
      </c>
      <c r="AM10">
        <v>0</v>
      </c>
      <c r="AN10">
        <v>0</v>
      </c>
      <c r="AO10">
        <v>0</v>
      </c>
      <c r="AP10">
        <v>0</v>
      </c>
      <c r="AQ10">
        <v>0</v>
      </c>
      <c r="AR10">
        <v>0</v>
      </c>
      <c r="AS10" t="s">
        <v>3</v>
      </c>
      <c r="AT10">
        <v>2</v>
      </c>
      <c r="AU10" t="s">
        <v>3</v>
      </c>
      <c r="AV10">
        <v>0</v>
      </c>
      <c r="AW10">
        <v>2</v>
      </c>
      <c r="AX10">
        <v>48216765</v>
      </c>
      <c r="AY10">
        <v>1</v>
      </c>
      <c r="AZ10">
        <v>0</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V10">
        <v>0</v>
      </c>
      <c r="CW10">
        <v>0</v>
      </c>
      <c r="CX10">
        <f>ROUND(Y10*Source!I28,7)</f>
        <v>2</v>
      </c>
      <c r="CY10">
        <f>AA10</f>
        <v>0</v>
      </c>
      <c r="CZ10">
        <f>AE10</f>
        <v>0</v>
      </c>
      <c r="DA10">
        <f>AI10</f>
        <v>1</v>
      </c>
      <c r="DB10">
        <f t="shared" si="1"/>
        <v>0</v>
      </c>
      <c r="DC10">
        <f t="shared" si="2"/>
        <v>0</v>
      </c>
      <c r="DD10" t="s">
        <v>3</v>
      </c>
      <c r="DE10" t="s">
        <v>3</v>
      </c>
      <c r="DF10">
        <f t="shared" ref="DF10:DF15" si="6">ROUND(ROUND(AE10,2)*CX10,2)</f>
        <v>0</v>
      </c>
      <c r="DG10">
        <f t="shared" si="3"/>
        <v>0</v>
      </c>
      <c r="DH10">
        <f t="shared" si="4"/>
        <v>0</v>
      </c>
      <c r="DI10">
        <f t="shared" si="5"/>
        <v>0</v>
      </c>
      <c r="DJ10">
        <f>DF10</f>
        <v>0</v>
      </c>
      <c r="DK10">
        <v>0</v>
      </c>
      <c r="DL10" t="s">
        <v>3</v>
      </c>
      <c r="DM10">
        <v>0</v>
      </c>
      <c r="DN10" t="s">
        <v>3</v>
      </c>
      <c r="DO10">
        <v>0</v>
      </c>
    </row>
    <row r="11" spans="1:119" x14ac:dyDescent="0.2">
      <c r="A11">
        <f>ROW(Source!A31)</f>
        <v>31</v>
      </c>
      <c r="B11">
        <v>48216218</v>
      </c>
      <c r="C11">
        <v>48216768</v>
      </c>
      <c r="D11">
        <v>45910116</v>
      </c>
      <c r="E11">
        <v>115</v>
      </c>
      <c r="F11">
        <v>1</v>
      </c>
      <c r="G11">
        <v>1</v>
      </c>
      <c r="H11">
        <v>1</v>
      </c>
      <c r="I11" t="s">
        <v>917</v>
      </c>
      <c r="J11" t="s">
        <v>3</v>
      </c>
      <c r="K11" t="s">
        <v>918</v>
      </c>
      <c r="L11">
        <v>1191</v>
      </c>
      <c r="N11">
        <v>1013</v>
      </c>
      <c r="O11" t="s">
        <v>919</v>
      </c>
      <c r="P11" t="s">
        <v>919</v>
      </c>
      <c r="Q11">
        <v>1</v>
      </c>
      <c r="W11">
        <v>0</v>
      </c>
      <c r="X11">
        <v>1522950421</v>
      </c>
      <c r="Y11">
        <f t="shared" si="0"/>
        <v>2.06</v>
      </c>
      <c r="AA11">
        <v>0</v>
      </c>
      <c r="AB11">
        <v>0</v>
      </c>
      <c r="AC11">
        <v>0</v>
      </c>
      <c r="AD11">
        <v>806.02</v>
      </c>
      <c r="AE11">
        <v>0</v>
      </c>
      <c r="AF11">
        <v>0</v>
      </c>
      <c r="AG11">
        <v>0</v>
      </c>
      <c r="AH11">
        <v>806.02</v>
      </c>
      <c r="AI11">
        <v>1</v>
      </c>
      <c r="AJ11">
        <v>1</v>
      </c>
      <c r="AK11">
        <v>1</v>
      </c>
      <c r="AL11">
        <v>1</v>
      </c>
      <c r="AM11">
        <v>-2</v>
      </c>
      <c r="AN11">
        <v>0</v>
      </c>
      <c r="AO11">
        <v>0</v>
      </c>
      <c r="AP11">
        <v>1</v>
      </c>
      <c r="AQ11">
        <v>1</v>
      </c>
      <c r="AR11">
        <v>0</v>
      </c>
      <c r="AS11" t="s">
        <v>3</v>
      </c>
      <c r="AT11">
        <v>2.06</v>
      </c>
      <c r="AU11" t="s">
        <v>3</v>
      </c>
      <c r="AV11">
        <v>1</v>
      </c>
      <c r="AW11">
        <v>2</v>
      </c>
      <c r="AX11">
        <v>48216779</v>
      </c>
      <c r="AY11">
        <v>1</v>
      </c>
      <c r="AZ11">
        <v>0</v>
      </c>
      <c r="BA11">
        <v>11</v>
      </c>
      <c r="BB11">
        <v>1</v>
      </c>
      <c r="BC11">
        <v>0</v>
      </c>
      <c r="BD11">
        <v>0</v>
      </c>
      <c r="BE11">
        <v>0</v>
      </c>
      <c r="BF11">
        <v>0</v>
      </c>
      <c r="BG11">
        <v>0</v>
      </c>
      <c r="BH11">
        <v>0</v>
      </c>
      <c r="BI11">
        <v>0</v>
      </c>
      <c r="BJ11">
        <v>0</v>
      </c>
      <c r="BK11">
        <v>0</v>
      </c>
      <c r="BL11">
        <v>0</v>
      </c>
      <c r="BM11">
        <v>1660.4012</v>
      </c>
      <c r="BN11">
        <v>2.06</v>
      </c>
      <c r="BO11">
        <v>0</v>
      </c>
      <c r="BP11">
        <v>1</v>
      </c>
      <c r="BQ11">
        <v>0</v>
      </c>
      <c r="BR11">
        <v>0</v>
      </c>
      <c r="BS11">
        <v>0</v>
      </c>
      <c r="BT11">
        <v>1660.4012</v>
      </c>
      <c r="BU11">
        <v>2.06</v>
      </c>
      <c r="BV11">
        <v>0</v>
      </c>
      <c r="BW11">
        <v>1</v>
      </c>
      <c r="CU11">
        <f>ROUND(AT11*Source!I31*AH11*AL11,2)</f>
        <v>1660.4</v>
      </c>
      <c r="CV11">
        <f>ROUND(Y11*Source!I31,7)</f>
        <v>2.06</v>
      </c>
      <c r="CW11">
        <v>0</v>
      </c>
      <c r="CX11">
        <f>ROUND(Y11*Source!I31,7)</f>
        <v>2.06</v>
      </c>
      <c r="CY11">
        <f>AD11</f>
        <v>806.02</v>
      </c>
      <c r="CZ11">
        <f>AH11</f>
        <v>806.02</v>
      </c>
      <c r="DA11">
        <f>AL11</f>
        <v>1</v>
      </c>
      <c r="DB11">
        <f t="shared" si="1"/>
        <v>1660.4</v>
      </c>
      <c r="DC11">
        <f t="shared" si="2"/>
        <v>0</v>
      </c>
      <c r="DD11" t="s">
        <v>3</v>
      </c>
      <c r="DE11" t="s">
        <v>3</v>
      </c>
      <c r="DF11">
        <f t="shared" si="6"/>
        <v>0</v>
      </c>
      <c r="DG11">
        <f t="shared" si="3"/>
        <v>0</v>
      </c>
      <c r="DH11">
        <f t="shared" si="4"/>
        <v>0</v>
      </c>
      <c r="DI11">
        <f t="shared" si="5"/>
        <v>1660.4</v>
      </c>
      <c r="DJ11">
        <f>DI11</f>
        <v>1660.4</v>
      </c>
      <c r="DK11">
        <v>1</v>
      </c>
      <c r="DL11" t="s">
        <v>3</v>
      </c>
      <c r="DM11">
        <v>0</v>
      </c>
      <c r="DN11" t="s">
        <v>3</v>
      </c>
      <c r="DO11">
        <v>0</v>
      </c>
    </row>
    <row r="12" spans="1:119" x14ac:dyDescent="0.2">
      <c r="A12">
        <f>ROW(Source!A31)</f>
        <v>31</v>
      </c>
      <c r="B12">
        <v>48216218</v>
      </c>
      <c r="C12">
        <v>48216768</v>
      </c>
      <c r="D12">
        <v>45910359</v>
      </c>
      <c r="E12">
        <v>115</v>
      </c>
      <c r="F12">
        <v>1</v>
      </c>
      <c r="G12">
        <v>1</v>
      </c>
      <c r="H12">
        <v>1</v>
      </c>
      <c r="I12" t="s">
        <v>920</v>
      </c>
      <c r="J12" t="s">
        <v>3</v>
      </c>
      <c r="K12" t="s">
        <v>921</v>
      </c>
      <c r="L12">
        <v>1191</v>
      </c>
      <c r="N12">
        <v>1013</v>
      </c>
      <c r="O12" t="s">
        <v>919</v>
      </c>
      <c r="P12" t="s">
        <v>919</v>
      </c>
      <c r="Q12">
        <v>1</v>
      </c>
      <c r="W12">
        <v>0</v>
      </c>
      <c r="X12">
        <v>-1417349443</v>
      </c>
      <c r="Y12">
        <f t="shared" si="0"/>
        <v>0.18</v>
      </c>
      <c r="AA12">
        <v>0</v>
      </c>
      <c r="AB12">
        <v>0</v>
      </c>
      <c r="AC12">
        <v>0</v>
      </c>
      <c r="AD12">
        <v>0</v>
      </c>
      <c r="AE12">
        <v>0</v>
      </c>
      <c r="AF12">
        <v>0</v>
      </c>
      <c r="AG12">
        <v>0</v>
      </c>
      <c r="AH12">
        <v>0</v>
      </c>
      <c r="AI12">
        <v>1</v>
      </c>
      <c r="AJ12">
        <v>1</v>
      </c>
      <c r="AK12">
        <v>1</v>
      </c>
      <c r="AL12">
        <v>1</v>
      </c>
      <c r="AM12">
        <v>-2</v>
      </c>
      <c r="AN12">
        <v>0</v>
      </c>
      <c r="AO12">
        <v>0</v>
      </c>
      <c r="AP12">
        <v>1</v>
      </c>
      <c r="AQ12">
        <v>1</v>
      </c>
      <c r="AR12">
        <v>0</v>
      </c>
      <c r="AS12" t="s">
        <v>3</v>
      </c>
      <c r="AT12">
        <v>0.18</v>
      </c>
      <c r="AU12" t="s">
        <v>3</v>
      </c>
      <c r="AV12">
        <v>2</v>
      </c>
      <c r="AW12">
        <v>2</v>
      </c>
      <c r="AX12">
        <v>48216780</v>
      </c>
      <c r="AY12">
        <v>1</v>
      </c>
      <c r="AZ12">
        <v>0</v>
      </c>
      <c r="BA12">
        <v>12</v>
      </c>
      <c r="BB12">
        <v>1</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V12">
        <v>0</v>
      </c>
      <c r="CW12">
        <v>0</v>
      </c>
      <c r="CX12">
        <f>ROUND(Y12*Source!I31,7)</f>
        <v>0.18</v>
      </c>
      <c r="CY12">
        <f>AD12</f>
        <v>0</v>
      </c>
      <c r="CZ12">
        <f>AH12</f>
        <v>0</v>
      </c>
      <c r="DA12">
        <f>AL12</f>
        <v>1</v>
      </c>
      <c r="DB12">
        <f t="shared" si="1"/>
        <v>0</v>
      </c>
      <c r="DC12">
        <f t="shared" si="2"/>
        <v>0</v>
      </c>
      <c r="DD12" t="s">
        <v>3</v>
      </c>
      <c r="DE12" t="s">
        <v>3</v>
      </c>
      <c r="DF12">
        <f t="shared" si="6"/>
        <v>0</v>
      </c>
      <c r="DG12">
        <f t="shared" si="3"/>
        <v>0</v>
      </c>
      <c r="DH12">
        <f t="shared" si="4"/>
        <v>0</v>
      </c>
      <c r="DI12">
        <f t="shared" si="5"/>
        <v>0</v>
      </c>
      <c r="DJ12">
        <f>DI12</f>
        <v>0</v>
      </c>
      <c r="DK12">
        <v>0</v>
      </c>
      <c r="DL12" t="s">
        <v>3</v>
      </c>
      <c r="DM12">
        <v>0</v>
      </c>
      <c r="DN12" t="s">
        <v>3</v>
      </c>
      <c r="DO12">
        <v>0</v>
      </c>
    </row>
    <row r="13" spans="1:119" x14ac:dyDescent="0.2">
      <c r="A13">
        <f>ROW(Source!A31)</f>
        <v>31</v>
      </c>
      <c r="B13">
        <v>48216218</v>
      </c>
      <c r="C13">
        <v>48216768</v>
      </c>
      <c r="D13">
        <v>46128463</v>
      </c>
      <c r="E13">
        <v>1</v>
      </c>
      <c r="F13">
        <v>1</v>
      </c>
      <c r="G13">
        <v>1</v>
      </c>
      <c r="H13">
        <v>2</v>
      </c>
      <c r="I13" t="s">
        <v>922</v>
      </c>
      <c r="J13" t="s">
        <v>923</v>
      </c>
      <c r="K13" t="s">
        <v>924</v>
      </c>
      <c r="L13">
        <v>1368</v>
      </c>
      <c r="N13">
        <v>1011</v>
      </c>
      <c r="O13" t="s">
        <v>925</v>
      </c>
      <c r="P13" t="s">
        <v>925</v>
      </c>
      <c r="Q13">
        <v>1</v>
      </c>
      <c r="W13">
        <v>0</v>
      </c>
      <c r="X13">
        <v>-359817417</v>
      </c>
      <c r="Y13">
        <f t="shared" si="0"/>
        <v>0.09</v>
      </c>
      <c r="AA13">
        <v>0</v>
      </c>
      <c r="AB13">
        <v>1488.78</v>
      </c>
      <c r="AC13">
        <v>1051.33</v>
      </c>
      <c r="AD13">
        <v>0</v>
      </c>
      <c r="AE13">
        <v>0</v>
      </c>
      <c r="AF13">
        <v>1488.78</v>
      </c>
      <c r="AG13">
        <v>1051.33</v>
      </c>
      <c r="AH13">
        <v>0</v>
      </c>
      <c r="AI13">
        <v>1</v>
      </c>
      <c r="AJ13">
        <v>1</v>
      </c>
      <c r="AK13">
        <v>1</v>
      </c>
      <c r="AL13">
        <v>1</v>
      </c>
      <c r="AM13">
        <v>-2</v>
      </c>
      <c r="AN13">
        <v>0</v>
      </c>
      <c r="AO13">
        <v>0</v>
      </c>
      <c r="AP13">
        <v>1</v>
      </c>
      <c r="AQ13">
        <v>1</v>
      </c>
      <c r="AR13">
        <v>0</v>
      </c>
      <c r="AS13" t="s">
        <v>3</v>
      </c>
      <c r="AT13">
        <v>0.09</v>
      </c>
      <c r="AU13" t="s">
        <v>3</v>
      </c>
      <c r="AV13">
        <v>1</v>
      </c>
      <c r="AW13">
        <v>2</v>
      </c>
      <c r="AX13">
        <v>48216781</v>
      </c>
      <c r="AY13">
        <v>1</v>
      </c>
      <c r="AZ13">
        <v>0</v>
      </c>
      <c r="BA13">
        <v>13</v>
      </c>
      <c r="BB13">
        <v>1</v>
      </c>
      <c r="BC13">
        <v>0</v>
      </c>
      <c r="BD13">
        <v>0</v>
      </c>
      <c r="BE13">
        <v>0</v>
      </c>
      <c r="BF13">
        <v>0</v>
      </c>
      <c r="BG13">
        <v>0</v>
      </c>
      <c r="BH13">
        <v>0</v>
      </c>
      <c r="BI13">
        <v>0</v>
      </c>
      <c r="BJ13">
        <v>0</v>
      </c>
      <c r="BK13">
        <v>133.99019999999999</v>
      </c>
      <c r="BL13">
        <v>94.619699999999995</v>
      </c>
      <c r="BM13">
        <v>0</v>
      </c>
      <c r="BN13">
        <v>0</v>
      </c>
      <c r="BO13">
        <v>0.09</v>
      </c>
      <c r="BP13">
        <v>1</v>
      </c>
      <c r="BQ13">
        <v>0</v>
      </c>
      <c r="BR13">
        <v>133.99019999999999</v>
      </c>
      <c r="BS13">
        <v>94.619699999999995</v>
      </c>
      <c r="BT13">
        <v>0</v>
      </c>
      <c r="BU13">
        <v>0</v>
      </c>
      <c r="BV13">
        <v>0.09</v>
      </c>
      <c r="BW13">
        <v>1</v>
      </c>
      <c r="CV13">
        <v>0</v>
      </c>
      <c r="CW13">
        <f>ROUND(Y13*Source!I31*DO13,7)</f>
        <v>0.09</v>
      </c>
      <c r="CX13">
        <f>ROUND(Y13*Source!I31,7)</f>
        <v>0.09</v>
      </c>
      <c r="CY13">
        <f>AB13</f>
        <v>1488.78</v>
      </c>
      <c r="CZ13">
        <f>AF13</f>
        <v>1488.78</v>
      </c>
      <c r="DA13">
        <f>AJ13</f>
        <v>1</v>
      </c>
      <c r="DB13">
        <f t="shared" si="1"/>
        <v>133.99</v>
      </c>
      <c r="DC13">
        <f t="shared" si="2"/>
        <v>94.62</v>
      </c>
      <c r="DD13" t="s">
        <v>3</v>
      </c>
      <c r="DE13" t="s">
        <v>3</v>
      </c>
      <c r="DF13">
        <f t="shared" si="6"/>
        <v>0</v>
      </c>
      <c r="DG13">
        <f t="shared" si="3"/>
        <v>133.99</v>
      </c>
      <c r="DH13">
        <f t="shared" si="4"/>
        <v>94.62</v>
      </c>
      <c r="DI13">
        <f t="shared" si="5"/>
        <v>0</v>
      </c>
      <c r="DJ13">
        <f>DG13+DH13</f>
        <v>228.61</v>
      </c>
      <c r="DK13">
        <v>1</v>
      </c>
      <c r="DL13" t="s">
        <v>926</v>
      </c>
      <c r="DM13">
        <v>6</v>
      </c>
      <c r="DN13" t="s">
        <v>919</v>
      </c>
      <c r="DO13">
        <v>1</v>
      </c>
    </row>
    <row r="14" spans="1:119" x14ac:dyDescent="0.2">
      <c r="A14">
        <f>ROW(Source!A31)</f>
        <v>31</v>
      </c>
      <c r="B14">
        <v>48216218</v>
      </c>
      <c r="C14">
        <v>48216768</v>
      </c>
      <c r="D14">
        <v>46129773</v>
      </c>
      <c r="E14">
        <v>1</v>
      </c>
      <c r="F14">
        <v>1</v>
      </c>
      <c r="G14">
        <v>1</v>
      </c>
      <c r="H14">
        <v>2</v>
      </c>
      <c r="I14" t="s">
        <v>927</v>
      </c>
      <c r="J14" t="s">
        <v>928</v>
      </c>
      <c r="K14" t="s">
        <v>929</v>
      </c>
      <c r="L14">
        <v>1368</v>
      </c>
      <c r="N14">
        <v>1011</v>
      </c>
      <c r="O14" t="s">
        <v>925</v>
      </c>
      <c r="P14" t="s">
        <v>925</v>
      </c>
      <c r="Q14">
        <v>1</v>
      </c>
      <c r="W14">
        <v>0</v>
      </c>
      <c r="X14">
        <v>-1219940357</v>
      </c>
      <c r="Y14">
        <f t="shared" si="0"/>
        <v>0.09</v>
      </c>
      <c r="AA14">
        <v>0</v>
      </c>
      <c r="AB14">
        <v>572.77</v>
      </c>
      <c r="AC14">
        <v>782.65</v>
      </c>
      <c r="AD14">
        <v>0</v>
      </c>
      <c r="AE14">
        <v>0</v>
      </c>
      <c r="AF14">
        <v>572.77</v>
      </c>
      <c r="AG14">
        <v>782.65</v>
      </c>
      <c r="AH14">
        <v>0</v>
      </c>
      <c r="AI14">
        <v>1</v>
      </c>
      <c r="AJ14">
        <v>1</v>
      </c>
      <c r="AK14">
        <v>1</v>
      </c>
      <c r="AL14">
        <v>1</v>
      </c>
      <c r="AM14">
        <v>-2</v>
      </c>
      <c r="AN14">
        <v>0</v>
      </c>
      <c r="AO14">
        <v>0</v>
      </c>
      <c r="AP14">
        <v>1</v>
      </c>
      <c r="AQ14">
        <v>1</v>
      </c>
      <c r="AR14">
        <v>0</v>
      </c>
      <c r="AS14" t="s">
        <v>3</v>
      </c>
      <c r="AT14">
        <v>0.09</v>
      </c>
      <c r="AU14" t="s">
        <v>3</v>
      </c>
      <c r="AV14">
        <v>1</v>
      </c>
      <c r="AW14">
        <v>2</v>
      </c>
      <c r="AX14">
        <v>48216782</v>
      </c>
      <c r="AY14">
        <v>1</v>
      </c>
      <c r="AZ14">
        <v>0</v>
      </c>
      <c r="BA14">
        <v>14</v>
      </c>
      <c r="BB14">
        <v>1</v>
      </c>
      <c r="BC14">
        <v>0</v>
      </c>
      <c r="BD14">
        <v>0</v>
      </c>
      <c r="BE14">
        <v>0</v>
      </c>
      <c r="BF14">
        <v>0</v>
      </c>
      <c r="BG14">
        <v>0</v>
      </c>
      <c r="BH14">
        <v>0</v>
      </c>
      <c r="BI14">
        <v>0</v>
      </c>
      <c r="BJ14">
        <v>0</v>
      </c>
      <c r="BK14">
        <v>51.549299999999995</v>
      </c>
      <c r="BL14">
        <v>70.438499999999991</v>
      </c>
      <c r="BM14">
        <v>0</v>
      </c>
      <c r="BN14">
        <v>0</v>
      </c>
      <c r="BO14">
        <v>0.09</v>
      </c>
      <c r="BP14">
        <v>1</v>
      </c>
      <c r="BQ14">
        <v>0</v>
      </c>
      <c r="BR14">
        <v>51.549299999999995</v>
      </c>
      <c r="BS14">
        <v>70.438499999999991</v>
      </c>
      <c r="BT14">
        <v>0</v>
      </c>
      <c r="BU14">
        <v>0</v>
      </c>
      <c r="BV14">
        <v>0.09</v>
      </c>
      <c r="BW14">
        <v>1</v>
      </c>
      <c r="CV14">
        <v>0</v>
      </c>
      <c r="CW14">
        <f>ROUND(Y14*Source!I31*DO14,7)</f>
        <v>0.09</v>
      </c>
      <c r="CX14">
        <f>ROUND(Y14*Source!I31,7)</f>
        <v>0.09</v>
      </c>
      <c r="CY14">
        <f>AB14</f>
        <v>572.77</v>
      </c>
      <c r="CZ14">
        <f>AF14</f>
        <v>572.77</v>
      </c>
      <c r="DA14">
        <f>AJ14</f>
        <v>1</v>
      </c>
      <c r="DB14">
        <f t="shared" si="1"/>
        <v>51.55</v>
      </c>
      <c r="DC14">
        <f t="shared" si="2"/>
        <v>70.44</v>
      </c>
      <c r="DD14" t="s">
        <v>3</v>
      </c>
      <c r="DE14" t="s">
        <v>3</v>
      </c>
      <c r="DF14">
        <f t="shared" si="6"/>
        <v>0</v>
      </c>
      <c r="DG14">
        <f t="shared" si="3"/>
        <v>51.55</v>
      </c>
      <c r="DH14">
        <f t="shared" si="4"/>
        <v>70.44</v>
      </c>
      <c r="DI14">
        <f t="shared" si="5"/>
        <v>0</v>
      </c>
      <c r="DJ14">
        <f>DG14+DH14</f>
        <v>121.99</v>
      </c>
      <c r="DK14">
        <v>1</v>
      </c>
      <c r="DL14" t="s">
        <v>930</v>
      </c>
      <c r="DM14">
        <v>4</v>
      </c>
      <c r="DN14" t="s">
        <v>919</v>
      </c>
      <c r="DO14">
        <v>1</v>
      </c>
    </row>
    <row r="15" spans="1:119" x14ac:dyDescent="0.2">
      <c r="A15">
        <f>ROW(Source!A31)</f>
        <v>31</v>
      </c>
      <c r="B15">
        <v>48216218</v>
      </c>
      <c r="C15">
        <v>48216768</v>
      </c>
      <c r="D15">
        <v>46130058</v>
      </c>
      <c r="E15">
        <v>1</v>
      </c>
      <c r="F15">
        <v>1</v>
      </c>
      <c r="G15">
        <v>1</v>
      </c>
      <c r="H15">
        <v>2</v>
      </c>
      <c r="I15" t="s">
        <v>931</v>
      </c>
      <c r="J15" t="s">
        <v>932</v>
      </c>
      <c r="K15" t="s">
        <v>933</v>
      </c>
      <c r="L15">
        <v>1368</v>
      </c>
      <c r="N15">
        <v>1011</v>
      </c>
      <c r="O15" t="s">
        <v>925</v>
      </c>
      <c r="P15" t="s">
        <v>925</v>
      </c>
      <c r="Q15">
        <v>1</v>
      </c>
      <c r="W15">
        <v>0</v>
      </c>
      <c r="X15">
        <v>-1214029826</v>
      </c>
      <c r="Y15">
        <f t="shared" si="0"/>
        <v>0.66</v>
      </c>
      <c r="AA15">
        <v>0</v>
      </c>
      <c r="AB15">
        <v>28.51</v>
      </c>
      <c r="AC15">
        <v>0</v>
      </c>
      <c r="AD15">
        <v>0</v>
      </c>
      <c r="AE15">
        <v>0</v>
      </c>
      <c r="AF15">
        <v>28.51</v>
      </c>
      <c r="AG15">
        <v>0</v>
      </c>
      <c r="AH15">
        <v>0</v>
      </c>
      <c r="AI15">
        <v>1</v>
      </c>
      <c r="AJ15">
        <v>1</v>
      </c>
      <c r="AK15">
        <v>1</v>
      </c>
      <c r="AL15">
        <v>1</v>
      </c>
      <c r="AM15">
        <v>-2</v>
      </c>
      <c r="AN15">
        <v>0</v>
      </c>
      <c r="AO15">
        <v>0</v>
      </c>
      <c r="AP15">
        <v>1</v>
      </c>
      <c r="AQ15">
        <v>1</v>
      </c>
      <c r="AR15">
        <v>0</v>
      </c>
      <c r="AS15" t="s">
        <v>3</v>
      </c>
      <c r="AT15">
        <v>0.66</v>
      </c>
      <c r="AU15" t="s">
        <v>3</v>
      </c>
      <c r="AV15">
        <v>1</v>
      </c>
      <c r="AW15">
        <v>2</v>
      </c>
      <c r="AX15">
        <v>48216783</v>
      </c>
      <c r="AY15">
        <v>1</v>
      </c>
      <c r="AZ15">
        <v>0</v>
      </c>
      <c r="BA15">
        <v>15</v>
      </c>
      <c r="BB15">
        <v>1</v>
      </c>
      <c r="BC15">
        <v>0</v>
      </c>
      <c r="BD15">
        <v>0</v>
      </c>
      <c r="BE15">
        <v>0</v>
      </c>
      <c r="BF15">
        <v>0</v>
      </c>
      <c r="BG15">
        <v>0</v>
      </c>
      <c r="BH15">
        <v>0</v>
      </c>
      <c r="BI15">
        <v>0</v>
      </c>
      <c r="BJ15">
        <v>0</v>
      </c>
      <c r="BK15">
        <v>18.816600000000001</v>
      </c>
      <c r="BL15">
        <v>0</v>
      </c>
      <c r="BM15">
        <v>0</v>
      </c>
      <c r="BN15">
        <v>0</v>
      </c>
      <c r="BO15">
        <v>0</v>
      </c>
      <c r="BP15">
        <v>1</v>
      </c>
      <c r="BQ15">
        <v>0</v>
      </c>
      <c r="BR15">
        <v>18.816600000000001</v>
      </c>
      <c r="BS15">
        <v>0</v>
      </c>
      <c r="BT15">
        <v>0</v>
      </c>
      <c r="BU15">
        <v>0</v>
      </c>
      <c r="BV15">
        <v>0</v>
      </c>
      <c r="BW15">
        <v>1</v>
      </c>
      <c r="CV15">
        <v>0</v>
      </c>
      <c r="CW15">
        <f>ROUND(Y15*Source!I31*DO15,7)</f>
        <v>0</v>
      </c>
      <c r="CX15">
        <f>ROUND(Y15*Source!I31,7)</f>
        <v>0.66</v>
      </c>
      <c r="CY15">
        <f>AB15</f>
        <v>28.51</v>
      </c>
      <c r="CZ15">
        <f>AF15</f>
        <v>28.51</v>
      </c>
      <c r="DA15">
        <f>AJ15</f>
        <v>1</v>
      </c>
      <c r="DB15">
        <f t="shared" si="1"/>
        <v>18.82</v>
      </c>
      <c r="DC15">
        <f t="shared" si="2"/>
        <v>0</v>
      </c>
      <c r="DD15" t="s">
        <v>3</v>
      </c>
      <c r="DE15" t="s">
        <v>3</v>
      </c>
      <c r="DF15">
        <f t="shared" si="6"/>
        <v>0</v>
      </c>
      <c r="DG15">
        <f t="shared" si="3"/>
        <v>18.82</v>
      </c>
      <c r="DH15">
        <f t="shared" si="4"/>
        <v>0</v>
      </c>
      <c r="DI15">
        <f t="shared" si="5"/>
        <v>0</v>
      </c>
      <c r="DJ15">
        <f>DG15+DH15</f>
        <v>18.82</v>
      </c>
      <c r="DK15">
        <v>1</v>
      </c>
      <c r="DL15" t="s">
        <v>3</v>
      </c>
      <c r="DM15">
        <v>0</v>
      </c>
      <c r="DN15" t="s">
        <v>3</v>
      </c>
      <c r="DO15">
        <v>0</v>
      </c>
    </row>
    <row r="16" spans="1:119" x14ac:dyDescent="0.2">
      <c r="A16">
        <f>ROW(Source!A31)</f>
        <v>31</v>
      </c>
      <c r="B16">
        <v>48216218</v>
      </c>
      <c r="C16">
        <v>48216768</v>
      </c>
      <c r="D16">
        <v>46045500</v>
      </c>
      <c r="E16">
        <v>1</v>
      </c>
      <c r="F16">
        <v>1</v>
      </c>
      <c r="G16">
        <v>1</v>
      </c>
      <c r="H16">
        <v>3</v>
      </c>
      <c r="I16" t="s">
        <v>934</v>
      </c>
      <c r="J16" t="s">
        <v>935</v>
      </c>
      <c r="K16" t="s">
        <v>936</v>
      </c>
      <c r="L16">
        <v>1346</v>
      </c>
      <c r="N16">
        <v>1009</v>
      </c>
      <c r="O16" t="s">
        <v>937</v>
      </c>
      <c r="P16" t="s">
        <v>937</v>
      </c>
      <c r="Q16">
        <v>1</v>
      </c>
      <c r="W16">
        <v>0</v>
      </c>
      <c r="X16">
        <v>2058174609</v>
      </c>
      <c r="Y16">
        <f t="shared" si="0"/>
        <v>0.15</v>
      </c>
      <c r="AA16">
        <v>141.62</v>
      </c>
      <c r="AB16">
        <v>0</v>
      </c>
      <c r="AC16">
        <v>0</v>
      </c>
      <c r="AD16">
        <v>0</v>
      </c>
      <c r="AE16">
        <v>155.63</v>
      </c>
      <c r="AF16">
        <v>0</v>
      </c>
      <c r="AG16">
        <v>0</v>
      </c>
      <c r="AH16">
        <v>0</v>
      </c>
      <c r="AI16">
        <v>0.91</v>
      </c>
      <c r="AJ16">
        <v>1</v>
      </c>
      <c r="AK16">
        <v>1</v>
      </c>
      <c r="AL16">
        <v>1</v>
      </c>
      <c r="AM16">
        <v>2</v>
      </c>
      <c r="AN16">
        <v>0</v>
      </c>
      <c r="AO16">
        <v>0</v>
      </c>
      <c r="AP16">
        <v>1</v>
      </c>
      <c r="AQ16">
        <v>1</v>
      </c>
      <c r="AR16">
        <v>0</v>
      </c>
      <c r="AS16" t="s">
        <v>3</v>
      </c>
      <c r="AT16">
        <v>0.15</v>
      </c>
      <c r="AU16" t="s">
        <v>3</v>
      </c>
      <c r="AV16">
        <v>0</v>
      </c>
      <c r="AW16">
        <v>2</v>
      </c>
      <c r="AX16">
        <v>48216784</v>
      </c>
      <c r="AY16">
        <v>1</v>
      </c>
      <c r="AZ16">
        <v>0</v>
      </c>
      <c r="BA16">
        <v>16</v>
      </c>
      <c r="BB16">
        <v>1</v>
      </c>
      <c r="BC16">
        <v>0</v>
      </c>
      <c r="BD16">
        <v>0</v>
      </c>
      <c r="BE16">
        <v>0</v>
      </c>
      <c r="BF16">
        <v>0</v>
      </c>
      <c r="BG16">
        <v>0</v>
      </c>
      <c r="BH16">
        <v>0</v>
      </c>
      <c r="BI16">
        <v>0</v>
      </c>
      <c r="BJ16">
        <v>23.3445</v>
      </c>
      <c r="BK16">
        <v>0</v>
      </c>
      <c r="BL16">
        <v>0</v>
      </c>
      <c r="BM16">
        <v>0</v>
      </c>
      <c r="BN16">
        <v>0</v>
      </c>
      <c r="BO16">
        <v>0</v>
      </c>
      <c r="BP16">
        <v>1</v>
      </c>
      <c r="BQ16">
        <v>23.3445</v>
      </c>
      <c r="BR16">
        <v>0</v>
      </c>
      <c r="BS16">
        <v>0</v>
      </c>
      <c r="BT16">
        <v>0</v>
      </c>
      <c r="BU16">
        <v>0</v>
      </c>
      <c r="BV16">
        <v>0</v>
      </c>
      <c r="BW16">
        <v>1</v>
      </c>
      <c r="CV16">
        <v>0</v>
      </c>
      <c r="CW16">
        <v>0</v>
      </c>
      <c r="CX16">
        <f>ROUND(Y16*Source!I31,7)</f>
        <v>0.15</v>
      </c>
      <c r="CY16">
        <f>AA16</f>
        <v>141.62</v>
      </c>
      <c r="CZ16">
        <f>AE16</f>
        <v>155.63</v>
      </c>
      <c r="DA16">
        <f>AI16</f>
        <v>0.91</v>
      </c>
      <c r="DB16">
        <f t="shared" si="1"/>
        <v>23.34</v>
      </c>
      <c r="DC16">
        <f t="shared" si="2"/>
        <v>0</v>
      </c>
      <c r="DD16" t="s">
        <v>3</v>
      </c>
      <c r="DE16" t="s">
        <v>3</v>
      </c>
      <c r="DF16">
        <f>ROUND(ROUND(AE16*AI16,2)*CX16,2)</f>
        <v>21.24</v>
      </c>
      <c r="DG16">
        <f t="shared" si="3"/>
        <v>0</v>
      </c>
      <c r="DH16">
        <f t="shared" si="4"/>
        <v>0</v>
      </c>
      <c r="DI16">
        <f t="shared" si="5"/>
        <v>0</v>
      </c>
      <c r="DJ16">
        <f>DF16</f>
        <v>21.24</v>
      </c>
      <c r="DK16">
        <v>0</v>
      </c>
      <c r="DL16" t="s">
        <v>3</v>
      </c>
      <c r="DM16">
        <v>0</v>
      </c>
      <c r="DN16" t="s">
        <v>3</v>
      </c>
      <c r="DO16">
        <v>0</v>
      </c>
    </row>
    <row r="17" spans="1:119" x14ac:dyDescent="0.2">
      <c r="A17">
        <f>ROW(Source!A31)</f>
        <v>31</v>
      </c>
      <c r="B17">
        <v>48216218</v>
      </c>
      <c r="C17">
        <v>48216768</v>
      </c>
      <c r="D17">
        <v>46046881</v>
      </c>
      <c r="E17">
        <v>1</v>
      </c>
      <c r="F17">
        <v>1</v>
      </c>
      <c r="G17">
        <v>1</v>
      </c>
      <c r="H17">
        <v>3</v>
      </c>
      <c r="I17" t="s">
        <v>938</v>
      </c>
      <c r="J17" t="s">
        <v>939</v>
      </c>
      <c r="K17" t="s">
        <v>940</v>
      </c>
      <c r="L17">
        <v>1346</v>
      </c>
      <c r="N17">
        <v>1009</v>
      </c>
      <c r="O17" t="s">
        <v>937</v>
      </c>
      <c r="P17" t="s">
        <v>937</v>
      </c>
      <c r="Q17">
        <v>1</v>
      </c>
      <c r="W17">
        <v>0</v>
      </c>
      <c r="X17">
        <v>813299601</v>
      </c>
      <c r="Y17">
        <f t="shared" si="0"/>
        <v>0.17</v>
      </c>
      <c r="AA17">
        <v>197.67</v>
      </c>
      <c r="AB17">
        <v>0</v>
      </c>
      <c r="AC17">
        <v>0</v>
      </c>
      <c r="AD17">
        <v>0</v>
      </c>
      <c r="AE17">
        <v>174.93</v>
      </c>
      <c r="AF17">
        <v>0</v>
      </c>
      <c r="AG17">
        <v>0</v>
      </c>
      <c r="AH17">
        <v>0</v>
      </c>
      <c r="AI17">
        <v>1.1299999999999999</v>
      </c>
      <c r="AJ17">
        <v>1</v>
      </c>
      <c r="AK17">
        <v>1</v>
      </c>
      <c r="AL17">
        <v>1</v>
      </c>
      <c r="AM17">
        <v>2</v>
      </c>
      <c r="AN17">
        <v>0</v>
      </c>
      <c r="AO17">
        <v>0</v>
      </c>
      <c r="AP17">
        <v>1</v>
      </c>
      <c r="AQ17">
        <v>1</v>
      </c>
      <c r="AR17">
        <v>0</v>
      </c>
      <c r="AS17" t="s">
        <v>3</v>
      </c>
      <c r="AT17">
        <v>0.17</v>
      </c>
      <c r="AU17" t="s">
        <v>3</v>
      </c>
      <c r="AV17">
        <v>0</v>
      </c>
      <c r="AW17">
        <v>2</v>
      </c>
      <c r="AX17">
        <v>48216785</v>
      </c>
      <c r="AY17">
        <v>1</v>
      </c>
      <c r="AZ17">
        <v>0</v>
      </c>
      <c r="BA17">
        <v>17</v>
      </c>
      <c r="BB17">
        <v>1</v>
      </c>
      <c r="BC17">
        <v>0</v>
      </c>
      <c r="BD17">
        <v>0</v>
      </c>
      <c r="BE17">
        <v>0</v>
      </c>
      <c r="BF17">
        <v>0</v>
      </c>
      <c r="BG17">
        <v>0</v>
      </c>
      <c r="BH17">
        <v>0</v>
      </c>
      <c r="BI17">
        <v>0</v>
      </c>
      <c r="BJ17">
        <v>29.738100000000003</v>
      </c>
      <c r="BK17">
        <v>0</v>
      </c>
      <c r="BL17">
        <v>0</v>
      </c>
      <c r="BM17">
        <v>0</v>
      </c>
      <c r="BN17">
        <v>0</v>
      </c>
      <c r="BO17">
        <v>0</v>
      </c>
      <c r="BP17">
        <v>1</v>
      </c>
      <c r="BQ17">
        <v>29.738100000000003</v>
      </c>
      <c r="BR17">
        <v>0</v>
      </c>
      <c r="BS17">
        <v>0</v>
      </c>
      <c r="BT17">
        <v>0</v>
      </c>
      <c r="BU17">
        <v>0</v>
      </c>
      <c r="BV17">
        <v>0</v>
      </c>
      <c r="BW17">
        <v>1</v>
      </c>
      <c r="CV17">
        <v>0</v>
      </c>
      <c r="CW17">
        <v>0</v>
      </c>
      <c r="CX17">
        <f>ROUND(Y17*Source!I31,7)</f>
        <v>0.17</v>
      </c>
      <c r="CY17">
        <f>AA17</f>
        <v>197.67</v>
      </c>
      <c r="CZ17">
        <f>AE17</f>
        <v>174.93</v>
      </c>
      <c r="DA17">
        <f>AI17</f>
        <v>1.1299999999999999</v>
      </c>
      <c r="DB17">
        <f t="shared" si="1"/>
        <v>29.74</v>
      </c>
      <c r="DC17">
        <f t="shared" si="2"/>
        <v>0</v>
      </c>
      <c r="DD17" t="s">
        <v>3</v>
      </c>
      <c r="DE17" t="s">
        <v>3</v>
      </c>
      <c r="DF17">
        <f>ROUND(ROUND(AE17*AI17,2)*CX17,2)</f>
        <v>33.6</v>
      </c>
      <c r="DG17">
        <f t="shared" si="3"/>
        <v>0</v>
      </c>
      <c r="DH17">
        <f t="shared" si="4"/>
        <v>0</v>
      </c>
      <c r="DI17">
        <f t="shared" si="5"/>
        <v>0</v>
      </c>
      <c r="DJ17">
        <f>DF17</f>
        <v>33.6</v>
      </c>
      <c r="DK17">
        <v>0</v>
      </c>
      <c r="DL17" t="s">
        <v>3</v>
      </c>
      <c r="DM17">
        <v>0</v>
      </c>
      <c r="DN17" t="s">
        <v>3</v>
      </c>
      <c r="DO17">
        <v>0</v>
      </c>
    </row>
    <row r="18" spans="1:119" x14ac:dyDescent="0.2">
      <c r="A18">
        <f>ROW(Source!A31)</f>
        <v>31</v>
      </c>
      <c r="B18">
        <v>48216218</v>
      </c>
      <c r="C18">
        <v>48216768</v>
      </c>
      <c r="D18">
        <v>46056038</v>
      </c>
      <c r="E18">
        <v>1</v>
      </c>
      <c r="F18">
        <v>1</v>
      </c>
      <c r="G18">
        <v>1</v>
      </c>
      <c r="H18">
        <v>3</v>
      </c>
      <c r="I18" t="s">
        <v>941</v>
      </c>
      <c r="J18" t="s">
        <v>942</v>
      </c>
      <c r="K18" t="s">
        <v>943</v>
      </c>
      <c r="L18">
        <v>1348</v>
      </c>
      <c r="N18">
        <v>1009</v>
      </c>
      <c r="O18" t="s">
        <v>287</v>
      </c>
      <c r="P18" t="s">
        <v>287</v>
      </c>
      <c r="Q18">
        <v>1000</v>
      </c>
      <c r="W18">
        <v>0</v>
      </c>
      <c r="X18">
        <v>1924747900</v>
      </c>
      <c r="Y18">
        <f t="shared" si="0"/>
        <v>1.4999999999999999E-2</v>
      </c>
      <c r="AA18">
        <v>142126.39000000001</v>
      </c>
      <c r="AB18">
        <v>0</v>
      </c>
      <c r="AC18">
        <v>0</v>
      </c>
      <c r="AD18">
        <v>0</v>
      </c>
      <c r="AE18">
        <v>105278.81</v>
      </c>
      <c r="AF18">
        <v>0</v>
      </c>
      <c r="AG18">
        <v>0</v>
      </c>
      <c r="AH18">
        <v>0</v>
      </c>
      <c r="AI18">
        <v>1.35</v>
      </c>
      <c r="AJ18">
        <v>1</v>
      </c>
      <c r="AK18">
        <v>1</v>
      </c>
      <c r="AL18">
        <v>1</v>
      </c>
      <c r="AM18">
        <v>2</v>
      </c>
      <c r="AN18">
        <v>0</v>
      </c>
      <c r="AO18">
        <v>0</v>
      </c>
      <c r="AP18">
        <v>1</v>
      </c>
      <c r="AQ18">
        <v>1</v>
      </c>
      <c r="AR18">
        <v>0</v>
      </c>
      <c r="AS18" t="s">
        <v>3</v>
      </c>
      <c r="AT18">
        <v>1.4999999999999999E-2</v>
      </c>
      <c r="AU18" t="s">
        <v>3</v>
      </c>
      <c r="AV18">
        <v>0</v>
      </c>
      <c r="AW18">
        <v>2</v>
      </c>
      <c r="AX18">
        <v>48216786</v>
      </c>
      <c r="AY18">
        <v>1</v>
      </c>
      <c r="AZ18">
        <v>0</v>
      </c>
      <c r="BA18">
        <v>18</v>
      </c>
      <c r="BB18">
        <v>1</v>
      </c>
      <c r="BC18">
        <v>0</v>
      </c>
      <c r="BD18">
        <v>0</v>
      </c>
      <c r="BE18">
        <v>0</v>
      </c>
      <c r="BF18">
        <v>0</v>
      </c>
      <c r="BG18">
        <v>0</v>
      </c>
      <c r="BH18">
        <v>0</v>
      </c>
      <c r="BI18">
        <v>0</v>
      </c>
      <c r="BJ18">
        <v>1579.1821499999999</v>
      </c>
      <c r="BK18">
        <v>0</v>
      </c>
      <c r="BL18">
        <v>0</v>
      </c>
      <c r="BM18">
        <v>0</v>
      </c>
      <c r="BN18">
        <v>0</v>
      </c>
      <c r="BO18">
        <v>0</v>
      </c>
      <c r="BP18">
        <v>1</v>
      </c>
      <c r="BQ18">
        <v>1579.1821499999999</v>
      </c>
      <c r="BR18">
        <v>0</v>
      </c>
      <c r="BS18">
        <v>0</v>
      </c>
      <c r="BT18">
        <v>0</v>
      </c>
      <c r="BU18">
        <v>0</v>
      </c>
      <c r="BV18">
        <v>0</v>
      </c>
      <c r="BW18">
        <v>1</v>
      </c>
      <c r="CV18">
        <v>0</v>
      </c>
      <c r="CW18">
        <v>0</v>
      </c>
      <c r="CX18">
        <f>ROUND(Y18*Source!I31,7)</f>
        <v>1.4999999999999999E-2</v>
      </c>
      <c r="CY18">
        <f>AA18</f>
        <v>142126.39000000001</v>
      </c>
      <c r="CZ18">
        <f>AE18</f>
        <v>105278.81</v>
      </c>
      <c r="DA18">
        <f>AI18</f>
        <v>1.35</v>
      </c>
      <c r="DB18">
        <f t="shared" si="1"/>
        <v>1579.18</v>
      </c>
      <c r="DC18">
        <f t="shared" si="2"/>
        <v>0</v>
      </c>
      <c r="DD18" t="s">
        <v>3</v>
      </c>
      <c r="DE18" t="s">
        <v>3</v>
      </c>
      <c r="DF18">
        <f>ROUND(ROUND(AE18*AI18,2)*CX18,2)</f>
        <v>2131.9</v>
      </c>
      <c r="DG18">
        <f t="shared" si="3"/>
        <v>0</v>
      </c>
      <c r="DH18">
        <f t="shared" si="4"/>
        <v>0</v>
      </c>
      <c r="DI18">
        <f t="shared" si="5"/>
        <v>0</v>
      </c>
      <c r="DJ18">
        <f>DF18</f>
        <v>2131.9</v>
      </c>
      <c r="DK18">
        <v>0</v>
      </c>
      <c r="DL18" t="s">
        <v>3</v>
      </c>
      <c r="DM18">
        <v>0</v>
      </c>
      <c r="DN18" t="s">
        <v>3</v>
      </c>
      <c r="DO18">
        <v>0</v>
      </c>
    </row>
    <row r="19" spans="1:119" x14ac:dyDescent="0.2">
      <c r="A19">
        <f>ROW(Source!A31)</f>
        <v>31</v>
      </c>
      <c r="B19">
        <v>48216218</v>
      </c>
      <c r="C19">
        <v>48216768</v>
      </c>
      <c r="D19">
        <v>46077891</v>
      </c>
      <c r="E19">
        <v>1</v>
      </c>
      <c r="F19">
        <v>1</v>
      </c>
      <c r="G19">
        <v>1</v>
      </c>
      <c r="H19">
        <v>3</v>
      </c>
      <c r="I19" t="s">
        <v>944</v>
      </c>
      <c r="J19" t="s">
        <v>945</v>
      </c>
      <c r="K19" t="s">
        <v>946</v>
      </c>
      <c r="L19">
        <v>1346</v>
      </c>
      <c r="N19">
        <v>1009</v>
      </c>
      <c r="O19" t="s">
        <v>937</v>
      </c>
      <c r="P19" t="s">
        <v>937</v>
      </c>
      <c r="Q19">
        <v>1</v>
      </c>
      <c r="W19">
        <v>0</v>
      </c>
      <c r="X19">
        <v>-398999595</v>
      </c>
      <c r="Y19">
        <f t="shared" si="0"/>
        <v>0.03</v>
      </c>
      <c r="AA19">
        <v>115.03</v>
      </c>
      <c r="AB19">
        <v>0</v>
      </c>
      <c r="AC19">
        <v>0</v>
      </c>
      <c r="AD19">
        <v>0</v>
      </c>
      <c r="AE19">
        <v>79.88</v>
      </c>
      <c r="AF19">
        <v>0</v>
      </c>
      <c r="AG19">
        <v>0</v>
      </c>
      <c r="AH19">
        <v>0</v>
      </c>
      <c r="AI19">
        <v>1.44</v>
      </c>
      <c r="AJ19">
        <v>1</v>
      </c>
      <c r="AK19">
        <v>1</v>
      </c>
      <c r="AL19">
        <v>1</v>
      </c>
      <c r="AM19">
        <v>2</v>
      </c>
      <c r="AN19">
        <v>0</v>
      </c>
      <c r="AO19">
        <v>0</v>
      </c>
      <c r="AP19">
        <v>1</v>
      </c>
      <c r="AQ19">
        <v>1</v>
      </c>
      <c r="AR19">
        <v>0</v>
      </c>
      <c r="AS19" t="s">
        <v>3</v>
      </c>
      <c r="AT19">
        <v>0.03</v>
      </c>
      <c r="AU19" t="s">
        <v>3</v>
      </c>
      <c r="AV19">
        <v>0</v>
      </c>
      <c r="AW19">
        <v>2</v>
      </c>
      <c r="AX19">
        <v>48216787</v>
      </c>
      <c r="AY19">
        <v>1</v>
      </c>
      <c r="AZ19">
        <v>0</v>
      </c>
      <c r="BA19">
        <v>19</v>
      </c>
      <c r="BB19">
        <v>1</v>
      </c>
      <c r="BC19">
        <v>0</v>
      </c>
      <c r="BD19">
        <v>0</v>
      </c>
      <c r="BE19">
        <v>0</v>
      </c>
      <c r="BF19">
        <v>0</v>
      </c>
      <c r="BG19">
        <v>0</v>
      </c>
      <c r="BH19">
        <v>0</v>
      </c>
      <c r="BI19">
        <v>0</v>
      </c>
      <c r="BJ19">
        <v>2.3963999999999999</v>
      </c>
      <c r="BK19">
        <v>0</v>
      </c>
      <c r="BL19">
        <v>0</v>
      </c>
      <c r="BM19">
        <v>0</v>
      </c>
      <c r="BN19">
        <v>0</v>
      </c>
      <c r="BO19">
        <v>0</v>
      </c>
      <c r="BP19">
        <v>1</v>
      </c>
      <c r="BQ19">
        <v>2.3963999999999999</v>
      </c>
      <c r="BR19">
        <v>0</v>
      </c>
      <c r="BS19">
        <v>0</v>
      </c>
      <c r="BT19">
        <v>0</v>
      </c>
      <c r="BU19">
        <v>0</v>
      </c>
      <c r="BV19">
        <v>0</v>
      </c>
      <c r="BW19">
        <v>1</v>
      </c>
      <c r="CV19">
        <v>0</v>
      </c>
      <c r="CW19">
        <v>0</v>
      </c>
      <c r="CX19">
        <f>ROUND(Y19*Source!I31,7)</f>
        <v>0.03</v>
      </c>
      <c r="CY19">
        <f>AA19</f>
        <v>115.03</v>
      </c>
      <c r="CZ19">
        <f>AE19</f>
        <v>79.88</v>
      </c>
      <c r="DA19">
        <f>AI19</f>
        <v>1.44</v>
      </c>
      <c r="DB19">
        <f t="shared" si="1"/>
        <v>2.4</v>
      </c>
      <c r="DC19">
        <f t="shared" si="2"/>
        <v>0</v>
      </c>
      <c r="DD19" t="s">
        <v>3</v>
      </c>
      <c r="DE19" t="s">
        <v>3</v>
      </c>
      <c r="DF19">
        <f>ROUND(ROUND(AE19*AI19,2)*CX19,2)</f>
        <v>3.45</v>
      </c>
      <c r="DG19">
        <f t="shared" si="3"/>
        <v>0</v>
      </c>
      <c r="DH19">
        <f t="shared" si="4"/>
        <v>0</v>
      </c>
      <c r="DI19">
        <f t="shared" si="5"/>
        <v>0</v>
      </c>
      <c r="DJ19">
        <f>DF19</f>
        <v>3.45</v>
      </c>
      <c r="DK19">
        <v>0</v>
      </c>
      <c r="DL19" t="s">
        <v>3</v>
      </c>
      <c r="DM19">
        <v>0</v>
      </c>
      <c r="DN19" t="s">
        <v>3</v>
      </c>
      <c r="DO19">
        <v>0</v>
      </c>
    </row>
    <row r="20" spans="1:119" x14ac:dyDescent="0.2">
      <c r="A20">
        <f>ROW(Source!A31)</f>
        <v>31</v>
      </c>
      <c r="B20">
        <v>48216218</v>
      </c>
      <c r="C20">
        <v>48216768</v>
      </c>
      <c r="D20">
        <v>45917261</v>
      </c>
      <c r="E20">
        <v>115</v>
      </c>
      <c r="F20">
        <v>1</v>
      </c>
      <c r="G20">
        <v>1</v>
      </c>
      <c r="H20">
        <v>3</v>
      </c>
      <c r="I20" t="s">
        <v>32</v>
      </c>
      <c r="J20" t="s">
        <v>3</v>
      </c>
      <c r="K20" t="s">
        <v>33</v>
      </c>
      <c r="L20">
        <v>3277935</v>
      </c>
      <c r="N20">
        <v>1013</v>
      </c>
      <c r="O20" t="s">
        <v>34</v>
      </c>
      <c r="P20" t="s">
        <v>34</v>
      </c>
      <c r="Q20">
        <v>1</v>
      </c>
      <c r="W20">
        <v>0</v>
      </c>
      <c r="X20">
        <v>274903907</v>
      </c>
      <c r="Y20">
        <f t="shared" si="0"/>
        <v>2</v>
      </c>
      <c r="AA20">
        <v>0</v>
      </c>
      <c r="AB20">
        <v>0</v>
      </c>
      <c r="AC20">
        <v>0</v>
      </c>
      <c r="AD20">
        <v>0</v>
      </c>
      <c r="AE20">
        <v>0</v>
      </c>
      <c r="AF20">
        <v>0</v>
      </c>
      <c r="AG20">
        <v>0</v>
      </c>
      <c r="AH20">
        <v>0</v>
      </c>
      <c r="AI20">
        <v>1</v>
      </c>
      <c r="AJ20">
        <v>1</v>
      </c>
      <c r="AK20">
        <v>1</v>
      </c>
      <c r="AL20">
        <v>1</v>
      </c>
      <c r="AM20">
        <v>0</v>
      </c>
      <c r="AN20">
        <v>0</v>
      </c>
      <c r="AO20">
        <v>0</v>
      </c>
      <c r="AP20">
        <v>0</v>
      </c>
      <c r="AQ20">
        <v>0</v>
      </c>
      <c r="AR20">
        <v>0</v>
      </c>
      <c r="AS20" t="s">
        <v>3</v>
      </c>
      <c r="AT20">
        <v>2</v>
      </c>
      <c r="AU20" t="s">
        <v>3</v>
      </c>
      <c r="AV20">
        <v>0</v>
      </c>
      <c r="AW20">
        <v>2</v>
      </c>
      <c r="AX20">
        <v>48216788</v>
      </c>
      <c r="AY20">
        <v>1</v>
      </c>
      <c r="AZ20">
        <v>0</v>
      </c>
      <c r="BA20">
        <v>20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V20">
        <v>0</v>
      </c>
      <c r="CW20">
        <v>0</v>
      </c>
      <c r="CX20">
        <f>ROUND(Y20*Source!I31,7)</f>
        <v>2</v>
      </c>
      <c r="CY20">
        <f>AA20</f>
        <v>0</v>
      </c>
      <c r="CZ20">
        <f>AE20</f>
        <v>0</v>
      </c>
      <c r="DA20">
        <f>AI20</f>
        <v>1</v>
      </c>
      <c r="DB20">
        <f t="shared" si="1"/>
        <v>0</v>
      </c>
      <c r="DC20">
        <f t="shared" si="2"/>
        <v>0</v>
      </c>
      <c r="DD20" t="s">
        <v>3</v>
      </c>
      <c r="DE20" t="s">
        <v>3</v>
      </c>
      <c r="DF20">
        <f>ROUND(ROUND(AE20,2)*CX20,2)</f>
        <v>0</v>
      </c>
      <c r="DG20">
        <f t="shared" si="3"/>
        <v>0</v>
      </c>
      <c r="DH20">
        <f t="shared" si="4"/>
        <v>0</v>
      </c>
      <c r="DI20">
        <f t="shared" si="5"/>
        <v>0</v>
      </c>
      <c r="DJ20">
        <f>DF20</f>
        <v>0</v>
      </c>
      <c r="DK20">
        <v>0</v>
      </c>
      <c r="DL20" t="s">
        <v>3</v>
      </c>
      <c r="DM20">
        <v>0</v>
      </c>
      <c r="DN20" t="s">
        <v>3</v>
      </c>
      <c r="DO20">
        <v>0</v>
      </c>
    </row>
    <row r="21" spans="1:119" x14ac:dyDescent="0.2">
      <c r="A21">
        <f>ROW(Source!A34)</f>
        <v>34</v>
      </c>
      <c r="B21">
        <v>48216218</v>
      </c>
      <c r="C21">
        <v>48216791</v>
      </c>
      <c r="D21">
        <v>45910108</v>
      </c>
      <c r="E21">
        <v>115</v>
      </c>
      <c r="F21">
        <v>1</v>
      </c>
      <c r="G21">
        <v>1</v>
      </c>
      <c r="H21">
        <v>1</v>
      </c>
      <c r="I21" t="s">
        <v>947</v>
      </c>
      <c r="J21" t="s">
        <v>3</v>
      </c>
      <c r="K21" t="s">
        <v>948</v>
      </c>
      <c r="L21">
        <v>1191</v>
      </c>
      <c r="N21">
        <v>1013</v>
      </c>
      <c r="O21" t="s">
        <v>919</v>
      </c>
      <c r="P21" t="s">
        <v>919</v>
      </c>
      <c r="Q21">
        <v>1</v>
      </c>
      <c r="W21">
        <v>0</v>
      </c>
      <c r="X21">
        <v>1605681576</v>
      </c>
      <c r="Y21">
        <f t="shared" si="0"/>
        <v>5.15</v>
      </c>
      <c r="AA21">
        <v>0</v>
      </c>
      <c r="AB21">
        <v>0</v>
      </c>
      <c r="AC21">
        <v>0</v>
      </c>
      <c r="AD21">
        <v>782.65</v>
      </c>
      <c r="AE21">
        <v>0</v>
      </c>
      <c r="AF21">
        <v>0</v>
      </c>
      <c r="AG21">
        <v>0</v>
      </c>
      <c r="AH21">
        <v>782.65</v>
      </c>
      <c r="AI21">
        <v>1</v>
      </c>
      <c r="AJ21">
        <v>1</v>
      </c>
      <c r="AK21">
        <v>1</v>
      </c>
      <c r="AL21">
        <v>1</v>
      </c>
      <c r="AM21">
        <v>-2</v>
      </c>
      <c r="AN21">
        <v>0</v>
      </c>
      <c r="AO21">
        <v>0</v>
      </c>
      <c r="AP21">
        <v>0</v>
      </c>
      <c r="AQ21">
        <v>1</v>
      </c>
      <c r="AR21">
        <v>0</v>
      </c>
      <c r="AS21" t="s">
        <v>3</v>
      </c>
      <c r="AT21">
        <v>5.15</v>
      </c>
      <c r="AU21" t="s">
        <v>3</v>
      </c>
      <c r="AV21">
        <v>1</v>
      </c>
      <c r="AW21">
        <v>2</v>
      </c>
      <c r="AX21">
        <v>48216798</v>
      </c>
      <c r="AY21">
        <v>2</v>
      </c>
      <c r="AZ21">
        <v>131072</v>
      </c>
      <c r="BA21">
        <v>21</v>
      </c>
      <c r="BB21">
        <v>1</v>
      </c>
      <c r="BC21">
        <v>0</v>
      </c>
      <c r="BD21">
        <v>0</v>
      </c>
      <c r="BE21">
        <v>0</v>
      </c>
      <c r="BF21">
        <v>0</v>
      </c>
      <c r="BG21">
        <v>0</v>
      </c>
      <c r="BH21">
        <v>0</v>
      </c>
      <c r="BI21">
        <v>0</v>
      </c>
      <c r="BJ21">
        <v>0</v>
      </c>
      <c r="BK21">
        <v>0</v>
      </c>
      <c r="BL21">
        <v>0</v>
      </c>
      <c r="BM21">
        <v>4030.6475</v>
      </c>
      <c r="BN21">
        <v>5.15</v>
      </c>
      <c r="BO21">
        <v>0</v>
      </c>
      <c r="BP21">
        <v>1</v>
      </c>
      <c r="BQ21">
        <v>0</v>
      </c>
      <c r="BR21">
        <v>0</v>
      </c>
      <c r="BS21">
        <v>0</v>
      </c>
      <c r="BT21">
        <v>4030.6475</v>
      </c>
      <c r="BU21">
        <v>5.15</v>
      </c>
      <c r="BV21">
        <v>0</v>
      </c>
      <c r="BW21">
        <v>1</v>
      </c>
      <c r="CU21">
        <f>ROUND(AT21*Source!I34*AH21*AL21,2)</f>
        <v>8061.3</v>
      </c>
      <c r="CV21">
        <f>ROUND(Y21*Source!I34,7)</f>
        <v>10.3</v>
      </c>
      <c r="CW21">
        <v>0</v>
      </c>
      <c r="CX21">
        <f>ROUND(Y21*Source!I34,7)</f>
        <v>10.3</v>
      </c>
      <c r="CY21">
        <f>AD21</f>
        <v>782.65</v>
      </c>
      <c r="CZ21">
        <f>AH21</f>
        <v>782.65</v>
      </c>
      <c r="DA21">
        <f>AL21</f>
        <v>1</v>
      </c>
      <c r="DB21">
        <f t="shared" si="1"/>
        <v>4030.65</v>
      </c>
      <c r="DC21">
        <f t="shared" si="2"/>
        <v>0</v>
      </c>
      <c r="DD21" t="s">
        <v>3</v>
      </c>
      <c r="DE21" t="s">
        <v>3</v>
      </c>
      <c r="DF21">
        <f>ROUND(ROUND(AE21,2)*CX21,2)</f>
        <v>0</v>
      </c>
      <c r="DG21">
        <f t="shared" si="3"/>
        <v>0</v>
      </c>
      <c r="DH21">
        <f t="shared" si="4"/>
        <v>0</v>
      </c>
      <c r="DI21">
        <f t="shared" si="5"/>
        <v>8061.3</v>
      </c>
      <c r="DJ21">
        <f>DI21</f>
        <v>8061.3</v>
      </c>
      <c r="DK21">
        <v>1</v>
      </c>
      <c r="DL21" t="s">
        <v>3</v>
      </c>
      <c r="DM21">
        <v>0</v>
      </c>
      <c r="DN21" t="s">
        <v>3</v>
      </c>
      <c r="DO21">
        <v>0</v>
      </c>
    </row>
    <row r="22" spans="1:119" x14ac:dyDescent="0.2">
      <c r="A22">
        <f>ROW(Source!A34)</f>
        <v>34</v>
      </c>
      <c r="B22">
        <v>48216218</v>
      </c>
      <c r="C22">
        <v>48216791</v>
      </c>
      <c r="D22">
        <v>46040586</v>
      </c>
      <c r="E22">
        <v>1</v>
      </c>
      <c r="F22">
        <v>1</v>
      </c>
      <c r="G22">
        <v>1</v>
      </c>
      <c r="H22">
        <v>3</v>
      </c>
      <c r="I22" t="s">
        <v>949</v>
      </c>
      <c r="J22" t="s">
        <v>950</v>
      </c>
      <c r="K22" t="s">
        <v>951</v>
      </c>
      <c r="L22">
        <v>1348</v>
      </c>
      <c r="N22">
        <v>1009</v>
      </c>
      <c r="O22" t="s">
        <v>287</v>
      </c>
      <c r="P22" t="s">
        <v>287</v>
      </c>
      <c r="Q22">
        <v>1000</v>
      </c>
      <c r="W22">
        <v>0</v>
      </c>
      <c r="X22">
        <v>455013235</v>
      </c>
      <c r="Y22">
        <f t="shared" si="0"/>
        <v>4.7999999999999996E-3</v>
      </c>
      <c r="AA22">
        <v>31658.54</v>
      </c>
      <c r="AB22">
        <v>0</v>
      </c>
      <c r="AC22">
        <v>0</v>
      </c>
      <c r="AD22">
        <v>0</v>
      </c>
      <c r="AE22">
        <v>23278.34</v>
      </c>
      <c r="AF22">
        <v>0</v>
      </c>
      <c r="AG22">
        <v>0</v>
      </c>
      <c r="AH22">
        <v>0</v>
      </c>
      <c r="AI22">
        <v>1.36</v>
      </c>
      <c r="AJ22">
        <v>1</v>
      </c>
      <c r="AK22">
        <v>1</v>
      </c>
      <c r="AL22">
        <v>1</v>
      </c>
      <c r="AM22">
        <v>2</v>
      </c>
      <c r="AN22">
        <v>0</v>
      </c>
      <c r="AO22">
        <v>0</v>
      </c>
      <c r="AP22">
        <v>0</v>
      </c>
      <c r="AQ22">
        <v>1</v>
      </c>
      <c r="AR22">
        <v>0</v>
      </c>
      <c r="AS22" t="s">
        <v>3</v>
      </c>
      <c r="AT22">
        <v>4.7999999999999996E-3</v>
      </c>
      <c r="AU22" t="s">
        <v>3</v>
      </c>
      <c r="AV22">
        <v>0</v>
      </c>
      <c r="AW22">
        <v>2</v>
      </c>
      <c r="AX22">
        <v>48216799</v>
      </c>
      <c r="AY22">
        <v>1</v>
      </c>
      <c r="AZ22">
        <v>0</v>
      </c>
      <c r="BA22">
        <v>22</v>
      </c>
      <c r="BB22">
        <v>1</v>
      </c>
      <c r="BC22">
        <v>0</v>
      </c>
      <c r="BD22">
        <v>0</v>
      </c>
      <c r="BE22">
        <v>0</v>
      </c>
      <c r="BF22">
        <v>0</v>
      </c>
      <c r="BG22">
        <v>0</v>
      </c>
      <c r="BH22">
        <v>0</v>
      </c>
      <c r="BI22">
        <v>0</v>
      </c>
      <c r="BJ22">
        <v>111.73603199999999</v>
      </c>
      <c r="BK22">
        <v>0</v>
      </c>
      <c r="BL22">
        <v>0</v>
      </c>
      <c r="BM22">
        <v>0</v>
      </c>
      <c r="BN22">
        <v>0</v>
      </c>
      <c r="BO22">
        <v>0</v>
      </c>
      <c r="BP22">
        <v>1</v>
      </c>
      <c r="BQ22">
        <v>111.73603199999999</v>
      </c>
      <c r="BR22">
        <v>0</v>
      </c>
      <c r="BS22">
        <v>0</v>
      </c>
      <c r="BT22">
        <v>0</v>
      </c>
      <c r="BU22">
        <v>0</v>
      </c>
      <c r="BV22">
        <v>0</v>
      </c>
      <c r="BW22">
        <v>1</v>
      </c>
      <c r="CV22">
        <v>0</v>
      </c>
      <c r="CW22">
        <v>0</v>
      </c>
      <c r="CX22">
        <f>ROUND(Y22*Source!I34,7)</f>
        <v>9.5999999999999992E-3</v>
      </c>
      <c r="CY22">
        <f>AA22</f>
        <v>31658.54</v>
      </c>
      <c r="CZ22">
        <f>AE22</f>
        <v>23278.34</v>
      </c>
      <c r="DA22">
        <f>AI22</f>
        <v>1.36</v>
      </c>
      <c r="DB22">
        <f t="shared" si="1"/>
        <v>111.74</v>
      </c>
      <c r="DC22">
        <f t="shared" si="2"/>
        <v>0</v>
      </c>
      <c r="DD22" t="s">
        <v>3</v>
      </c>
      <c r="DE22" t="s">
        <v>3</v>
      </c>
      <c r="DF22">
        <f>ROUND(ROUND(AE22*AI22,2)*CX22,2)</f>
        <v>303.92</v>
      </c>
      <c r="DG22">
        <f t="shared" si="3"/>
        <v>0</v>
      </c>
      <c r="DH22">
        <f t="shared" si="4"/>
        <v>0</v>
      </c>
      <c r="DI22">
        <f t="shared" si="5"/>
        <v>0</v>
      </c>
      <c r="DJ22">
        <f>DF22</f>
        <v>303.92</v>
      </c>
      <c r="DK22">
        <v>0</v>
      </c>
      <c r="DL22" t="s">
        <v>3</v>
      </c>
      <c r="DM22">
        <v>0</v>
      </c>
      <c r="DN22" t="s">
        <v>3</v>
      </c>
      <c r="DO22">
        <v>0</v>
      </c>
    </row>
    <row r="23" spans="1:119" x14ac:dyDescent="0.2">
      <c r="A23">
        <f>ROW(Source!A34)</f>
        <v>34</v>
      </c>
      <c r="B23">
        <v>48216218</v>
      </c>
      <c r="C23">
        <v>48216791</v>
      </c>
      <c r="D23">
        <v>46040716</v>
      </c>
      <c r="E23">
        <v>1</v>
      </c>
      <c r="F23">
        <v>1</v>
      </c>
      <c r="G23">
        <v>1</v>
      </c>
      <c r="H23">
        <v>3</v>
      </c>
      <c r="I23" t="s">
        <v>952</v>
      </c>
      <c r="J23" t="s">
        <v>953</v>
      </c>
      <c r="K23" t="s">
        <v>954</v>
      </c>
      <c r="L23">
        <v>1348</v>
      </c>
      <c r="N23">
        <v>1009</v>
      </c>
      <c r="O23" t="s">
        <v>287</v>
      </c>
      <c r="P23" t="s">
        <v>287</v>
      </c>
      <c r="Q23">
        <v>1000</v>
      </c>
      <c r="W23">
        <v>0</v>
      </c>
      <c r="X23">
        <v>-9136047</v>
      </c>
      <c r="Y23">
        <f t="shared" si="0"/>
        <v>1.7000000000000001E-4</v>
      </c>
      <c r="AA23">
        <v>161313.32999999999</v>
      </c>
      <c r="AB23">
        <v>0</v>
      </c>
      <c r="AC23">
        <v>0</v>
      </c>
      <c r="AD23">
        <v>0</v>
      </c>
      <c r="AE23">
        <v>118612.74</v>
      </c>
      <c r="AF23">
        <v>0</v>
      </c>
      <c r="AG23">
        <v>0</v>
      </c>
      <c r="AH23">
        <v>0</v>
      </c>
      <c r="AI23">
        <v>1.36</v>
      </c>
      <c r="AJ23">
        <v>1</v>
      </c>
      <c r="AK23">
        <v>1</v>
      </c>
      <c r="AL23">
        <v>1</v>
      </c>
      <c r="AM23">
        <v>2</v>
      </c>
      <c r="AN23">
        <v>0</v>
      </c>
      <c r="AO23">
        <v>0</v>
      </c>
      <c r="AP23">
        <v>0</v>
      </c>
      <c r="AQ23">
        <v>1</v>
      </c>
      <c r="AR23">
        <v>0</v>
      </c>
      <c r="AS23" t="s">
        <v>3</v>
      </c>
      <c r="AT23">
        <v>1.7000000000000001E-4</v>
      </c>
      <c r="AU23" t="s">
        <v>3</v>
      </c>
      <c r="AV23">
        <v>0</v>
      </c>
      <c r="AW23">
        <v>2</v>
      </c>
      <c r="AX23">
        <v>48216800</v>
      </c>
      <c r="AY23">
        <v>1</v>
      </c>
      <c r="AZ23">
        <v>0</v>
      </c>
      <c r="BA23">
        <v>23</v>
      </c>
      <c r="BB23">
        <v>1</v>
      </c>
      <c r="BC23">
        <v>0</v>
      </c>
      <c r="BD23">
        <v>0</v>
      </c>
      <c r="BE23">
        <v>0</v>
      </c>
      <c r="BF23">
        <v>0</v>
      </c>
      <c r="BG23">
        <v>0</v>
      </c>
      <c r="BH23">
        <v>0</v>
      </c>
      <c r="BI23">
        <v>0</v>
      </c>
      <c r="BJ23">
        <v>20.164165800000003</v>
      </c>
      <c r="BK23">
        <v>0</v>
      </c>
      <c r="BL23">
        <v>0</v>
      </c>
      <c r="BM23">
        <v>0</v>
      </c>
      <c r="BN23">
        <v>0</v>
      </c>
      <c r="BO23">
        <v>0</v>
      </c>
      <c r="BP23">
        <v>1</v>
      </c>
      <c r="BQ23">
        <v>20.164165800000003</v>
      </c>
      <c r="BR23">
        <v>0</v>
      </c>
      <c r="BS23">
        <v>0</v>
      </c>
      <c r="BT23">
        <v>0</v>
      </c>
      <c r="BU23">
        <v>0</v>
      </c>
      <c r="BV23">
        <v>0</v>
      </c>
      <c r="BW23">
        <v>1</v>
      </c>
      <c r="CV23">
        <v>0</v>
      </c>
      <c r="CW23">
        <v>0</v>
      </c>
      <c r="CX23">
        <f>ROUND(Y23*Source!I34,7)</f>
        <v>3.4000000000000002E-4</v>
      </c>
      <c r="CY23">
        <f>AA23</f>
        <v>161313.32999999999</v>
      </c>
      <c r="CZ23">
        <f>AE23</f>
        <v>118612.74</v>
      </c>
      <c r="DA23">
        <f>AI23</f>
        <v>1.36</v>
      </c>
      <c r="DB23">
        <f t="shared" si="1"/>
        <v>20.16</v>
      </c>
      <c r="DC23">
        <f t="shared" si="2"/>
        <v>0</v>
      </c>
      <c r="DD23" t="s">
        <v>3</v>
      </c>
      <c r="DE23" t="s">
        <v>3</v>
      </c>
      <c r="DF23">
        <f>ROUND(ROUND(AE23*AI23,2)*CX23,2)</f>
        <v>54.85</v>
      </c>
      <c r="DG23">
        <f t="shared" si="3"/>
        <v>0</v>
      </c>
      <c r="DH23">
        <f t="shared" si="4"/>
        <v>0</v>
      </c>
      <c r="DI23">
        <f t="shared" si="5"/>
        <v>0</v>
      </c>
      <c r="DJ23">
        <f>DF23</f>
        <v>54.85</v>
      </c>
      <c r="DK23">
        <v>0</v>
      </c>
      <c r="DL23" t="s">
        <v>3</v>
      </c>
      <c r="DM23">
        <v>0</v>
      </c>
      <c r="DN23" t="s">
        <v>3</v>
      </c>
      <c r="DO23">
        <v>0</v>
      </c>
    </row>
    <row r="24" spans="1:119" x14ac:dyDescent="0.2">
      <c r="A24">
        <f>ROW(Source!A34)</f>
        <v>34</v>
      </c>
      <c r="B24">
        <v>48216218</v>
      </c>
      <c r="C24">
        <v>48216791</v>
      </c>
      <c r="D24">
        <v>46044207</v>
      </c>
      <c r="E24">
        <v>1</v>
      </c>
      <c r="F24">
        <v>1</v>
      </c>
      <c r="G24">
        <v>1</v>
      </c>
      <c r="H24">
        <v>3</v>
      </c>
      <c r="I24" t="s">
        <v>955</v>
      </c>
      <c r="J24" t="s">
        <v>956</v>
      </c>
      <c r="K24" t="s">
        <v>957</v>
      </c>
      <c r="L24">
        <v>1346</v>
      </c>
      <c r="N24">
        <v>1009</v>
      </c>
      <c r="O24" t="s">
        <v>937</v>
      </c>
      <c r="P24" t="s">
        <v>937</v>
      </c>
      <c r="Q24">
        <v>1</v>
      </c>
      <c r="W24">
        <v>0</v>
      </c>
      <c r="X24">
        <v>823496474</v>
      </c>
      <c r="Y24">
        <f t="shared" si="0"/>
        <v>14.4</v>
      </c>
      <c r="AA24">
        <v>13.63</v>
      </c>
      <c r="AB24">
        <v>0</v>
      </c>
      <c r="AC24">
        <v>0</v>
      </c>
      <c r="AD24">
        <v>0</v>
      </c>
      <c r="AE24">
        <v>14.81</v>
      </c>
      <c r="AF24">
        <v>0</v>
      </c>
      <c r="AG24">
        <v>0</v>
      </c>
      <c r="AH24">
        <v>0</v>
      </c>
      <c r="AI24">
        <v>0.92</v>
      </c>
      <c r="AJ24">
        <v>1</v>
      </c>
      <c r="AK24">
        <v>1</v>
      </c>
      <c r="AL24">
        <v>1</v>
      </c>
      <c r="AM24">
        <v>2</v>
      </c>
      <c r="AN24">
        <v>0</v>
      </c>
      <c r="AO24">
        <v>0</v>
      </c>
      <c r="AP24">
        <v>0</v>
      </c>
      <c r="AQ24">
        <v>1</v>
      </c>
      <c r="AR24">
        <v>0</v>
      </c>
      <c r="AS24" t="s">
        <v>3</v>
      </c>
      <c r="AT24">
        <v>14.4</v>
      </c>
      <c r="AU24" t="s">
        <v>3</v>
      </c>
      <c r="AV24">
        <v>0</v>
      </c>
      <c r="AW24">
        <v>2</v>
      </c>
      <c r="AX24">
        <v>48216801</v>
      </c>
      <c r="AY24">
        <v>1</v>
      </c>
      <c r="AZ24">
        <v>0</v>
      </c>
      <c r="BA24">
        <v>24</v>
      </c>
      <c r="BB24">
        <v>1</v>
      </c>
      <c r="BC24">
        <v>0</v>
      </c>
      <c r="BD24">
        <v>0</v>
      </c>
      <c r="BE24">
        <v>0</v>
      </c>
      <c r="BF24">
        <v>0</v>
      </c>
      <c r="BG24">
        <v>0</v>
      </c>
      <c r="BH24">
        <v>0</v>
      </c>
      <c r="BI24">
        <v>0</v>
      </c>
      <c r="BJ24">
        <v>213.26400000000001</v>
      </c>
      <c r="BK24">
        <v>0</v>
      </c>
      <c r="BL24">
        <v>0</v>
      </c>
      <c r="BM24">
        <v>0</v>
      </c>
      <c r="BN24">
        <v>0</v>
      </c>
      <c r="BO24">
        <v>0</v>
      </c>
      <c r="BP24">
        <v>1</v>
      </c>
      <c r="BQ24">
        <v>213.26400000000001</v>
      </c>
      <c r="BR24">
        <v>0</v>
      </c>
      <c r="BS24">
        <v>0</v>
      </c>
      <c r="BT24">
        <v>0</v>
      </c>
      <c r="BU24">
        <v>0</v>
      </c>
      <c r="BV24">
        <v>0</v>
      </c>
      <c r="BW24">
        <v>1</v>
      </c>
      <c r="CV24">
        <v>0</v>
      </c>
      <c r="CW24">
        <v>0</v>
      </c>
      <c r="CX24">
        <f>ROUND(Y24*Source!I34,7)</f>
        <v>28.8</v>
      </c>
      <c r="CY24">
        <f>AA24</f>
        <v>13.63</v>
      </c>
      <c r="CZ24">
        <f>AE24</f>
        <v>14.81</v>
      </c>
      <c r="DA24">
        <f>AI24</f>
        <v>0.92</v>
      </c>
      <c r="DB24">
        <f t="shared" si="1"/>
        <v>213.26</v>
      </c>
      <c r="DC24">
        <f t="shared" si="2"/>
        <v>0</v>
      </c>
      <c r="DD24" t="s">
        <v>3</v>
      </c>
      <c r="DE24" t="s">
        <v>3</v>
      </c>
      <c r="DF24">
        <f>ROUND(ROUND(AE24*AI24,2)*CX24,2)</f>
        <v>392.54</v>
      </c>
      <c r="DG24">
        <f t="shared" si="3"/>
        <v>0</v>
      </c>
      <c r="DH24">
        <f t="shared" si="4"/>
        <v>0</v>
      </c>
      <c r="DI24">
        <f t="shared" si="5"/>
        <v>0</v>
      </c>
      <c r="DJ24">
        <f>DF24</f>
        <v>392.54</v>
      </c>
      <c r="DK24">
        <v>0</v>
      </c>
      <c r="DL24" t="s">
        <v>3</v>
      </c>
      <c r="DM24">
        <v>0</v>
      </c>
      <c r="DN24" t="s">
        <v>3</v>
      </c>
      <c r="DO24">
        <v>0</v>
      </c>
    </row>
    <row r="25" spans="1:119" x14ac:dyDescent="0.2">
      <c r="A25">
        <f>ROW(Source!A34)</f>
        <v>34</v>
      </c>
      <c r="B25">
        <v>48216218</v>
      </c>
      <c r="C25">
        <v>48216791</v>
      </c>
      <c r="D25">
        <v>46061990</v>
      </c>
      <c r="E25">
        <v>1</v>
      </c>
      <c r="F25">
        <v>1</v>
      </c>
      <c r="G25">
        <v>1</v>
      </c>
      <c r="H25">
        <v>3</v>
      </c>
      <c r="I25" t="s">
        <v>958</v>
      </c>
      <c r="J25" t="s">
        <v>959</v>
      </c>
      <c r="K25" t="s">
        <v>960</v>
      </c>
      <c r="L25">
        <v>1348</v>
      </c>
      <c r="N25">
        <v>1009</v>
      </c>
      <c r="O25" t="s">
        <v>287</v>
      </c>
      <c r="P25" t="s">
        <v>287</v>
      </c>
      <c r="Q25">
        <v>1000</v>
      </c>
      <c r="W25">
        <v>0</v>
      </c>
      <c r="X25">
        <v>598435021</v>
      </c>
      <c r="Y25">
        <f t="shared" si="0"/>
        <v>5.0000000000000002E-5</v>
      </c>
      <c r="AA25">
        <v>296768.15000000002</v>
      </c>
      <c r="AB25">
        <v>0</v>
      </c>
      <c r="AC25">
        <v>0</v>
      </c>
      <c r="AD25">
        <v>0</v>
      </c>
      <c r="AE25">
        <v>249385</v>
      </c>
      <c r="AF25">
        <v>0</v>
      </c>
      <c r="AG25">
        <v>0</v>
      </c>
      <c r="AH25">
        <v>0</v>
      </c>
      <c r="AI25">
        <v>1.19</v>
      </c>
      <c r="AJ25">
        <v>1</v>
      </c>
      <c r="AK25">
        <v>1</v>
      </c>
      <c r="AL25">
        <v>1</v>
      </c>
      <c r="AM25">
        <v>2</v>
      </c>
      <c r="AN25">
        <v>0</v>
      </c>
      <c r="AO25">
        <v>0</v>
      </c>
      <c r="AP25">
        <v>0</v>
      </c>
      <c r="AQ25">
        <v>1</v>
      </c>
      <c r="AR25">
        <v>0</v>
      </c>
      <c r="AS25" t="s">
        <v>3</v>
      </c>
      <c r="AT25">
        <v>5.0000000000000002E-5</v>
      </c>
      <c r="AU25" t="s">
        <v>3</v>
      </c>
      <c r="AV25">
        <v>0</v>
      </c>
      <c r="AW25">
        <v>2</v>
      </c>
      <c r="AX25">
        <v>48216802</v>
      </c>
      <c r="AY25">
        <v>1</v>
      </c>
      <c r="AZ25">
        <v>0</v>
      </c>
      <c r="BA25">
        <v>25</v>
      </c>
      <c r="BB25">
        <v>1</v>
      </c>
      <c r="BC25">
        <v>0</v>
      </c>
      <c r="BD25">
        <v>0</v>
      </c>
      <c r="BE25">
        <v>0</v>
      </c>
      <c r="BF25">
        <v>0</v>
      </c>
      <c r="BG25">
        <v>0</v>
      </c>
      <c r="BH25">
        <v>0</v>
      </c>
      <c r="BI25">
        <v>0</v>
      </c>
      <c r="BJ25">
        <v>12.469250000000001</v>
      </c>
      <c r="BK25">
        <v>0</v>
      </c>
      <c r="BL25">
        <v>0</v>
      </c>
      <c r="BM25">
        <v>0</v>
      </c>
      <c r="BN25">
        <v>0</v>
      </c>
      <c r="BO25">
        <v>0</v>
      </c>
      <c r="BP25">
        <v>1</v>
      </c>
      <c r="BQ25">
        <v>12.469250000000001</v>
      </c>
      <c r="BR25">
        <v>0</v>
      </c>
      <c r="BS25">
        <v>0</v>
      </c>
      <c r="BT25">
        <v>0</v>
      </c>
      <c r="BU25">
        <v>0</v>
      </c>
      <c r="BV25">
        <v>0</v>
      </c>
      <c r="BW25">
        <v>1</v>
      </c>
      <c r="CV25">
        <v>0</v>
      </c>
      <c r="CW25">
        <v>0</v>
      </c>
      <c r="CX25">
        <f>ROUND(Y25*Source!I34,7)</f>
        <v>1E-4</v>
      </c>
      <c r="CY25">
        <f>AA25</f>
        <v>296768.15000000002</v>
      </c>
      <c r="CZ25">
        <f>AE25</f>
        <v>249385</v>
      </c>
      <c r="DA25">
        <f>AI25</f>
        <v>1.19</v>
      </c>
      <c r="DB25">
        <f t="shared" si="1"/>
        <v>12.47</v>
      </c>
      <c r="DC25">
        <f t="shared" si="2"/>
        <v>0</v>
      </c>
      <c r="DD25" t="s">
        <v>3</v>
      </c>
      <c r="DE25" t="s">
        <v>3</v>
      </c>
      <c r="DF25">
        <f>ROUND(ROUND(AE25*AI25,2)*CX25,2)</f>
        <v>29.68</v>
      </c>
      <c r="DG25">
        <f t="shared" si="3"/>
        <v>0</v>
      </c>
      <c r="DH25">
        <f t="shared" si="4"/>
        <v>0</v>
      </c>
      <c r="DI25">
        <f t="shared" si="5"/>
        <v>0</v>
      </c>
      <c r="DJ25">
        <f>DF25</f>
        <v>29.68</v>
      </c>
      <c r="DK25">
        <v>0</v>
      </c>
      <c r="DL25" t="s">
        <v>3</v>
      </c>
      <c r="DM25">
        <v>0</v>
      </c>
      <c r="DN25" t="s">
        <v>3</v>
      </c>
      <c r="DO25">
        <v>0</v>
      </c>
    </row>
    <row r="26" spans="1:119" x14ac:dyDescent="0.2">
      <c r="A26">
        <f>ROW(Source!A34)</f>
        <v>34</v>
      </c>
      <c r="B26">
        <v>48216218</v>
      </c>
      <c r="C26">
        <v>48216791</v>
      </c>
      <c r="D26">
        <v>0</v>
      </c>
      <c r="E26">
        <v>105</v>
      </c>
      <c r="F26">
        <v>1</v>
      </c>
      <c r="G26">
        <v>1</v>
      </c>
      <c r="H26">
        <v>3</v>
      </c>
      <c r="I26" t="s">
        <v>32</v>
      </c>
      <c r="J26" t="s">
        <v>3</v>
      </c>
      <c r="K26" t="s">
        <v>961</v>
      </c>
      <c r="L26">
        <v>3277935</v>
      </c>
      <c r="N26">
        <v>1013</v>
      </c>
      <c r="O26" t="s">
        <v>34</v>
      </c>
      <c r="P26" t="s">
        <v>34</v>
      </c>
      <c r="Q26">
        <v>1</v>
      </c>
      <c r="W26">
        <v>0</v>
      </c>
      <c r="X26">
        <v>109509048</v>
      </c>
      <c r="Y26">
        <f t="shared" si="0"/>
        <v>2</v>
      </c>
      <c r="AA26">
        <v>40.31</v>
      </c>
      <c r="AB26">
        <v>0</v>
      </c>
      <c r="AC26">
        <v>0</v>
      </c>
      <c r="AD26">
        <v>0</v>
      </c>
      <c r="AE26">
        <v>40.306474999999999</v>
      </c>
      <c r="AF26">
        <v>0</v>
      </c>
      <c r="AG26">
        <v>0</v>
      </c>
      <c r="AH26">
        <v>0</v>
      </c>
      <c r="AI26">
        <v>1</v>
      </c>
      <c r="AJ26">
        <v>1</v>
      </c>
      <c r="AK26">
        <v>1</v>
      </c>
      <c r="AL26">
        <v>1</v>
      </c>
      <c r="AM26">
        <v>0</v>
      </c>
      <c r="AN26">
        <v>0</v>
      </c>
      <c r="AO26">
        <v>0</v>
      </c>
      <c r="AP26">
        <v>1</v>
      </c>
      <c r="AQ26">
        <v>1</v>
      </c>
      <c r="AR26">
        <v>0</v>
      </c>
      <c r="AS26" t="s">
        <v>3</v>
      </c>
      <c r="AT26">
        <v>2</v>
      </c>
      <c r="AU26" t="s">
        <v>3</v>
      </c>
      <c r="AV26">
        <v>0</v>
      </c>
      <c r="AW26">
        <v>2</v>
      </c>
      <c r="AX26">
        <v>48216803</v>
      </c>
      <c r="AY26">
        <v>2</v>
      </c>
      <c r="AZ26">
        <v>16384</v>
      </c>
      <c r="BA26">
        <v>26</v>
      </c>
      <c r="BB26">
        <v>1</v>
      </c>
      <c r="BC26">
        <v>0</v>
      </c>
      <c r="BD26">
        <v>0</v>
      </c>
      <c r="BE26">
        <v>0</v>
      </c>
      <c r="BF26">
        <v>0</v>
      </c>
      <c r="BG26">
        <v>0</v>
      </c>
      <c r="BH26">
        <v>0</v>
      </c>
      <c r="BI26">
        <v>0</v>
      </c>
      <c r="BJ26">
        <v>80.612949999999998</v>
      </c>
      <c r="BK26">
        <v>0</v>
      </c>
      <c r="BL26">
        <v>0</v>
      </c>
      <c r="BM26">
        <v>0</v>
      </c>
      <c r="BN26">
        <v>0</v>
      </c>
      <c r="BO26">
        <v>0</v>
      </c>
      <c r="BP26">
        <v>1</v>
      </c>
      <c r="BQ26">
        <v>80.612949999999998</v>
      </c>
      <c r="BR26">
        <v>0</v>
      </c>
      <c r="BS26">
        <v>0</v>
      </c>
      <c r="BT26">
        <v>0</v>
      </c>
      <c r="BU26">
        <v>0</v>
      </c>
      <c r="BV26">
        <v>0</v>
      </c>
      <c r="BW26">
        <v>1</v>
      </c>
      <c r="CV26">
        <v>0</v>
      </c>
      <c r="CW26">
        <v>0</v>
      </c>
      <c r="CX26">
        <f>ROUND(Y26*Source!I34,7)</f>
        <v>4</v>
      </c>
      <c r="CY26">
        <f>AA26</f>
        <v>40.31</v>
      </c>
      <c r="CZ26">
        <f>AE26</f>
        <v>40.306474999999999</v>
      </c>
      <c r="DA26">
        <f>AI26</f>
        <v>1</v>
      </c>
      <c r="DB26">
        <f t="shared" si="1"/>
        <v>80.61</v>
      </c>
      <c r="DC26">
        <f t="shared" si="2"/>
        <v>0</v>
      </c>
      <c r="DD26" t="s">
        <v>3</v>
      </c>
      <c r="DE26" t="s">
        <v>3</v>
      </c>
      <c r="DF26">
        <f>ROUND(ROUND(AE26,2)*CX26,2)</f>
        <v>161.24</v>
      </c>
      <c r="DG26">
        <f t="shared" si="3"/>
        <v>0</v>
      </c>
      <c r="DH26">
        <f t="shared" si="4"/>
        <v>0</v>
      </c>
      <c r="DI26">
        <f t="shared" si="5"/>
        <v>0</v>
      </c>
      <c r="DJ26">
        <f>DF26</f>
        <v>161.24</v>
      </c>
      <c r="DK26">
        <v>0</v>
      </c>
      <c r="DL26" t="s">
        <v>3</v>
      </c>
      <c r="DM26">
        <v>0</v>
      </c>
      <c r="DN26" t="s">
        <v>3</v>
      </c>
      <c r="DO26">
        <v>0</v>
      </c>
    </row>
    <row r="27" spans="1:119" x14ac:dyDescent="0.2">
      <c r="A27">
        <f>ROW(Source!A36)</f>
        <v>36</v>
      </c>
      <c r="B27">
        <v>48216218</v>
      </c>
      <c r="C27">
        <v>48216805</v>
      </c>
      <c r="D27">
        <v>45910108</v>
      </c>
      <c r="E27">
        <v>115</v>
      </c>
      <c r="F27">
        <v>1</v>
      </c>
      <c r="G27">
        <v>1</v>
      </c>
      <c r="H27">
        <v>1</v>
      </c>
      <c r="I27" t="s">
        <v>947</v>
      </c>
      <c r="J27" t="s">
        <v>3</v>
      </c>
      <c r="K27" t="s">
        <v>948</v>
      </c>
      <c r="L27">
        <v>1191</v>
      </c>
      <c r="N27">
        <v>1013</v>
      </c>
      <c r="O27" t="s">
        <v>919</v>
      </c>
      <c r="P27" t="s">
        <v>919</v>
      </c>
      <c r="Q27">
        <v>1</v>
      </c>
      <c r="W27">
        <v>0</v>
      </c>
      <c r="X27">
        <v>1605681576</v>
      </c>
      <c r="Y27">
        <f t="shared" si="0"/>
        <v>5.76</v>
      </c>
      <c r="AA27">
        <v>0</v>
      </c>
      <c r="AB27">
        <v>0</v>
      </c>
      <c r="AC27">
        <v>0</v>
      </c>
      <c r="AD27">
        <v>782.65</v>
      </c>
      <c r="AE27">
        <v>0</v>
      </c>
      <c r="AF27">
        <v>0</v>
      </c>
      <c r="AG27">
        <v>0</v>
      </c>
      <c r="AH27">
        <v>782.65</v>
      </c>
      <c r="AI27">
        <v>1</v>
      </c>
      <c r="AJ27">
        <v>1</v>
      </c>
      <c r="AK27">
        <v>1</v>
      </c>
      <c r="AL27">
        <v>1</v>
      </c>
      <c r="AM27">
        <v>-2</v>
      </c>
      <c r="AN27">
        <v>0</v>
      </c>
      <c r="AO27">
        <v>0</v>
      </c>
      <c r="AP27">
        <v>1</v>
      </c>
      <c r="AQ27">
        <v>1</v>
      </c>
      <c r="AR27">
        <v>0</v>
      </c>
      <c r="AS27" t="s">
        <v>3</v>
      </c>
      <c r="AT27">
        <v>5.76</v>
      </c>
      <c r="AU27" t="s">
        <v>3</v>
      </c>
      <c r="AV27">
        <v>1</v>
      </c>
      <c r="AW27">
        <v>2</v>
      </c>
      <c r="AX27">
        <v>48216813</v>
      </c>
      <c r="AY27">
        <v>2</v>
      </c>
      <c r="AZ27">
        <v>131072</v>
      </c>
      <c r="BA27">
        <v>27</v>
      </c>
      <c r="BB27">
        <v>1</v>
      </c>
      <c r="BC27">
        <v>0</v>
      </c>
      <c r="BD27">
        <v>0</v>
      </c>
      <c r="BE27">
        <v>0</v>
      </c>
      <c r="BF27">
        <v>0</v>
      </c>
      <c r="BG27">
        <v>0</v>
      </c>
      <c r="BH27">
        <v>0</v>
      </c>
      <c r="BI27">
        <v>0</v>
      </c>
      <c r="BJ27">
        <v>0</v>
      </c>
      <c r="BK27">
        <v>0</v>
      </c>
      <c r="BL27">
        <v>0</v>
      </c>
      <c r="BM27">
        <v>4508.0639999999994</v>
      </c>
      <c r="BN27">
        <v>5.76</v>
      </c>
      <c r="BO27">
        <v>0</v>
      </c>
      <c r="BP27">
        <v>1</v>
      </c>
      <c r="BQ27">
        <v>0</v>
      </c>
      <c r="BR27">
        <v>0</v>
      </c>
      <c r="BS27">
        <v>0</v>
      </c>
      <c r="BT27">
        <v>4508.0639999999994</v>
      </c>
      <c r="BU27">
        <v>5.76</v>
      </c>
      <c r="BV27">
        <v>0</v>
      </c>
      <c r="BW27">
        <v>1</v>
      </c>
      <c r="CU27">
        <f>ROUND(AT27*Source!I36*AH27*AL27,2)</f>
        <v>9016.1299999999992</v>
      </c>
      <c r="CV27">
        <f>ROUND(Y27*Source!I36,7)</f>
        <v>11.52</v>
      </c>
      <c r="CW27">
        <v>0</v>
      </c>
      <c r="CX27">
        <f>ROUND(Y27*Source!I36,7)</f>
        <v>11.52</v>
      </c>
      <c r="CY27">
        <f>AD27</f>
        <v>782.65</v>
      </c>
      <c r="CZ27">
        <f>AH27</f>
        <v>782.65</v>
      </c>
      <c r="DA27">
        <f>AL27</f>
        <v>1</v>
      </c>
      <c r="DB27">
        <f t="shared" si="1"/>
        <v>4508.0600000000004</v>
      </c>
      <c r="DC27">
        <f t="shared" si="2"/>
        <v>0</v>
      </c>
      <c r="DD27" t="s">
        <v>3</v>
      </c>
      <c r="DE27" t="s">
        <v>3</v>
      </c>
      <c r="DF27">
        <f>ROUND(ROUND(AE27,2)*CX27,2)</f>
        <v>0</v>
      </c>
      <c r="DG27">
        <f t="shared" si="3"/>
        <v>0</v>
      </c>
      <c r="DH27">
        <f t="shared" si="4"/>
        <v>0</v>
      </c>
      <c r="DI27">
        <f t="shared" si="5"/>
        <v>9016.1299999999992</v>
      </c>
      <c r="DJ27">
        <f>DI27</f>
        <v>9016.1299999999992</v>
      </c>
      <c r="DK27">
        <v>1</v>
      </c>
      <c r="DL27" t="s">
        <v>3</v>
      </c>
      <c r="DM27">
        <v>0</v>
      </c>
      <c r="DN27" t="s">
        <v>3</v>
      </c>
      <c r="DO27">
        <v>0</v>
      </c>
    </row>
    <row r="28" spans="1:119" x14ac:dyDescent="0.2">
      <c r="A28">
        <f>ROW(Source!A36)</f>
        <v>36</v>
      </c>
      <c r="B28">
        <v>48216218</v>
      </c>
      <c r="C28">
        <v>48216805</v>
      </c>
      <c r="D28">
        <v>46040705</v>
      </c>
      <c r="E28">
        <v>1</v>
      </c>
      <c r="F28">
        <v>1</v>
      </c>
      <c r="G28">
        <v>1</v>
      </c>
      <c r="H28">
        <v>3</v>
      </c>
      <c r="I28" t="s">
        <v>962</v>
      </c>
      <c r="J28" t="s">
        <v>963</v>
      </c>
      <c r="K28" t="s">
        <v>964</v>
      </c>
      <c r="L28">
        <v>1346</v>
      </c>
      <c r="N28">
        <v>1009</v>
      </c>
      <c r="O28" t="s">
        <v>937</v>
      </c>
      <c r="P28" t="s">
        <v>937</v>
      </c>
      <c r="Q28">
        <v>1</v>
      </c>
      <c r="W28">
        <v>0</v>
      </c>
      <c r="X28">
        <v>456586094</v>
      </c>
      <c r="Y28">
        <f t="shared" si="0"/>
        <v>1.1999999999999999E-3</v>
      </c>
      <c r="AA28">
        <v>386.44</v>
      </c>
      <c r="AB28">
        <v>0</v>
      </c>
      <c r="AC28">
        <v>0</v>
      </c>
      <c r="AD28">
        <v>0</v>
      </c>
      <c r="AE28">
        <v>284.14999999999998</v>
      </c>
      <c r="AF28">
        <v>0</v>
      </c>
      <c r="AG28">
        <v>0</v>
      </c>
      <c r="AH28">
        <v>0</v>
      </c>
      <c r="AI28">
        <v>1.36</v>
      </c>
      <c r="AJ28">
        <v>1</v>
      </c>
      <c r="AK28">
        <v>1</v>
      </c>
      <c r="AL28">
        <v>1</v>
      </c>
      <c r="AM28">
        <v>2</v>
      </c>
      <c r="AN28">
        <v>0</v>
      </c>
      <c r="AO28">
        <v>0</v>
      </c>
      <c r="AP28">
        <v>1</v>
      </c>
      <c r="AQ28">
        <v>1</v>
      </c>
      <c r="AR28">
        <v>0</v>
      </c>
      <c r="AS28" t="s">
        <v>3</v>
      </c>
      <c r="AT28">
        <v>1.1999999999999999E-3</v>
      </c>
      <c r="AU28" t="s">
        <v>3</v>
      </c>
      <c r="AV28">
        <v>0</v>
      </c>
      <c r="AW28">
        <v>2</v>
      </c>
      <c r="AX28">
        <v>48216814</v>
      </c>
      <c r="AY28">
        <v>1</v>
      </c>
      <c r="AZ28">
        <v>0</v>
      </c>
      <c r="BA28">
        <v>28</v>
      </c>
      <c r="BB28">
        <v>1</v>
      </c>
      <c r="BC28">
        <v>0</v>
      </c>
      <c r="BD28">
        <v>0</v>
      </c>
      <c r="BE28">
        <v>0</v>
      </c>
      <c r="BF28">
        <v>0</v>
      </c>
      <c r="BG28">
        <v>0</v>
      </c>
      <c r="BH28">
        <v>0</v>
      </c>
      <c r="BI28">
        <v>0</v>
      </c>
      <c r="BJ28">
        <v>0.34097999999999995</v>
      </c>
      <c r="BK28">
        <v>0</v>
      </c>
      <c r="BL28">
        <v>0</v>
      </c>
      <c r="BM28">
        <v>0</v>
      </c>
      <c r="BN28">
        <v>0</v>
      </c>
      <c r="BO28">
        <v>0</v>
      </c>
      <c r="BP28">
        <v>1</v>
      </c>
      <c r="BQ28">
        <v>0.34097999999999995</v>
      </c>
      <c r="BR28">
        <v>0</v>
      </c>
      <c r="BS28">
        <v>0</v>
      </c>
      <c r="BT28">
        <v>0</v>
      </c>
      <c r="BU28">
        <v>0</v>
      </c>
      <c r="BV28">
        <v>0</v>
      </c>
      <c r="BW28">
        <v>1</v>
      </c>
      <c r="CV28">
        <v>0</v>
      </c>
      <c r="CW28">
        <v>0</v>
      </c>
      <c r="CX28">
        <f>ROUND(Y28*Source!I36,7)</f>
        <v>2.3999999999999998E-3</v>
      </c>
      <c r="CY28">
        <f t="shared" ref="CY28:CY33" si="7">AA28</f>
        <v>386.44</v>
      </c>
      <c r="CZ28">
        <f t="shared" ref="CZ28:CZ33" si="8">AE28</f>
        <v>284.14999999999998</v>
      </c>
      <c r="DA28">
        <f t="shared" ref="DA28:DA33" si="9">AI28</f>
        <v>1.36</v>
      </c>
      <c r="DB28">
        <f t="shared" si="1"/>
        <v>0.34</v>
      </c>
      <c r="DC28">
        <f t="shared" si="2"/>
        <v>0</v>
      </c>
      <c r="DD28" t="s">
        <v>3</v>
      </c>
      <c r="DE28" t="s">
        <v>3</v>
      </c>
      <c r="DF28">
        <f>ROUND(ROUND(AE28*AI28,2)*CX28,2)</f>
        <v>0.93</v>
      </c>
      <c r="DG28">
        <f t="shared" si="3"/>
        <v>0</v>
      </c>
      <c r="DH28">
        <f t="shared" si="4"/>
        <v>0</v>
      </c>
      <c r="DI28">
        <f t="shared" si="5"/>
        <v>0</v>
      </c>
      <c r="DJ28">
        <f t="shared" ref="DJ28:DJ33" si="10">DF28</f>
        <v>0.93</v>
      </c>
      <c r="DK28">
        <v>0</v>
      </c>
      <c r="DL28" t="s">
        <v>3</v>
      </c>
      <c r="DM28">
        <v>0</v>
      </c>
      <c r="DN28" t="s">
        <v>3</v>
      </c>
      <c r="DO28">
        <v>0</v>
      </c>
    </row>
    <row r="29" spans="1:119" x14ac:dyDescent="0.2">
      <c r="A29">
        <f>ROW(Source!A36)</f>
        <v>36</v>
      </c>
      <c r="B29">
        <v>48216218</v>
      </c>
      <c r="C29">
        <v>48216805</v>
      </c>
      <c r="D29">
        <v>46044217</v>
      </c>
      <c r="E29">
        <v>1</v>
      </c>
      <c r="F29">
        <v>1</v>
      </c>
      <c r="G29">
        <v>1</v>
      </c>
      <c r="H29">
        <v>3</v>
      </c>
      <c r="I29" t="s">
        <v>965</v>
      </c>
      <c r="J29" t="s">
        <v>966</v>
      </c>
      <c r="K29" t="s">
        <v>967</v>
      </c>
      <c r="L29">
        <v>1383</v>
      </c>
      <c r="N29">
        <v>1013</v>
      </c>
      <c r="O29" t="s">
        <v>968</v>
      </c>
      <c r="P29" t="s">
        <v>968</v>
      </c>
      <c r="Q29">
        <v>1</v>
      </c>
      <c r="W29">
        <v>0</v>
      </c>
      <c r="X29">
        <v>1465295636</v>
      </c>
      <c r="Y29">
        <f t="shared" si="0"/>
        <v>6.7599999999999993E-2</v>
      </c>
      <c r="AA29">
        <v>6</v>
      </c>
      <c r="AB29">
        <v>0</v>
      </c>
      <c r="AC29">
        <v>0</v>
      </c>
      <c r="AD29">
        <v>0</v>
      </c>
      <c r="AE29">
        <v>6</v>
      </c>
      <c r="AF29">
        <v>0</v>
      </c>
      <c r="AG29">
        <v>0</v>
      </c>
      <c r="AH29">
        <v>0</v>
      </c>
      <c r="AI29">
        <v>1</v>
      </c>
      <c r="AJ29">
        <v>1</v>
      </c>
      <c r="AK29">
        <v>1</v>
      </c>
      <c r="AL29">
        <v>1</v>
      </c>
      <c r="AM29">
        <v>-2</v>
      </c>
      <c r="AN29">
        <v>0</v>
      </c>
      <c r="AO29">
        <v>0</v>
      </c>
      <c r="AP29">
        <v>1</v>
      </c>
      <c r="AQ29">
        <v>1</v>
      </c>
      <c r="AR29">
        <v>0</v>
      </c>
      <c r="AS29" t="s">
        <v>3</v>
      </c>
      <c r="AT29">
        <v>6.7599999999999993E-2</v>
      </c>
      <c r="AU29" t="s">
        <v>3</v>
      </c>
      <c r="AV29">
        <v>0</v>
      </c>
      <c r="AW29">
        <v>2</v>
      </c>
      <c r="AX29">
        <v>48216815</v>
      </c>
      <c r="AY29">
        <v>2</v>
      </c>
      <c r="AZ29">
        <v>16384</v>
      </c>
      <c r="BA29">
        <v>29</v>
      </c>
      <c r="BB29">
        <v>1</v>
      </c>
      <c r="BC29">
        <v>0</v>
      </c>
      <c r="BD29">
        <v>0</v>
      </c>
      <c r="BE29">
        <v>0</v>
      </c>
      <c r="BF29">
        <v>0</v>
      </c>
      <c r="BG29">
        <v>0</v>
      </c>
      <c r="BH29">
        <v>0</v>
      </c>
      <c r="BI29">
        <v>0</v>
      </c>
      <c r="BJ29">
        <v>0.40559999999999996</v>
      </c>
      <c r="BK29">
        <v>0</v>
      </c>
      <c r="BL29">
        <v>0</v>
      </c>
      <c r="BM29">
        <v>0</v>
      </c>
      <c r="BN29">
        <v>0</v>
      </c>
      <c r="BO29">
        <v>0</v>
      </c>
      <c r="BP29">
        <v>1</v>
      </c>
      <c r="BQ29">
        <v>0.40559999999999996</v>
      </c>
      <c r="BR29">
        <v>0</v>
      </c>
      <c r="BS29">
        <v>0</v>
      </c>
      <c r="BT29">
        <v>0</v>
      </c>
      <c r="BU29">
        <v>0</v>
      </c>
      <c r="BV29">
        <v>0</v>
      </c>
      <c r="BW29">
        <v>1</v>
      </c>
      <c r="CV29">
        <v>0</v>
      </c>
      <c r="CW29">
        <v>0</v>
      </c>
      <c r="CX29">
        <f>ROUND(Y29*Source!I36,7)</f>
        <v>0.13519999999999999</v>
      </c>
      <c r="CY29">
        <f t="shared" si="7"/>
        <v>6</v>
      </c>
      <c r="CZ29">
        <f t="shared" si="8"/>
        <v>6</v>
      </c>
      <c r="DA29">
        <f t="shared" si="9"/>
        <v>1</v>
      </c>
      <c r="DB29">
        <f t="shared" si="1"/>
        <v>0.41</v>
      </c>
      <c r="DC29">
        <f t="shared" si="2"/>
        <v>0</v>
      </c>
      <c r="DD29" t="s">
        <v>3</v>
      </c>
      <c r="DE29" t="s">
        <v>3</v>
      </c>
      <c r="DF29">
        <f>ROUND(ROUND(AE29,2)*CX29,2)</f>
        <v>0.81</v>
      </c>
      <c r="DG29">
        <f t="shared" si="3"/>
        <v>0</v>
      </c>
      <c r="DH29">
        <f t="shared" si="4"/>
        <v>0</v>
      </c>
      <c r="DI29">
        <f t="shared" si="5"/>
        <v>0</v>
      </c>
      <c r="DJ29">
        <f t="shared" si="10"/>
        <v>0.81</v>
      </c>
      <c r="DK29">
        <v>1</v>
      </c>
      <c r="DL29" t="s">
        <v>3</v>
      </c>
      <c r="DM29">
        <v>0</v>
      </c>
      <c r="DN29" t="s">
        <v>3</v>
      </c>
      <c r="DO29">
        <v>0</v>
      </c>
    </row>
    <row r="30" spans="1:119" x14ac:dyDescent="0.2">
      <c r="A30">
        <f>ROW(Source!A36)</f>
        <v>36</v>
      </c>
      <c r="B30">
        <v>48216218</v>
      </c>
      <c r="C30">
        <v>48216805</v>
      </c>
      <c r="D30">
        <v>46047003</v>
      </c>
      <c r="E30">
        <v>1</v>
      </c>
      <c r="F30">
        <v>1</v>
      </c>
      <c r="G30">
        <v>1</v>
      </c>
      <c r="H30">
        <v>3</v>
      </c>
      <c r="I30" t="s">
        <v>969</v>
      </c>
      <c r="J30" t="s">
        <v>970</v>
      </c>
      <c r="K30" t="s">
        <v>971</v>
      </c>
      <c r="L30">
        <v>1425</v>
      </c>
      <c r="N30">
        <v>1013</v>
      </c>
      <c r="O30" t="s">
        <v>86</v>
      </c>
      <c r="P30" t="s">
        <v>86</v>
      </c>
      <c r="Q30">
        <v>1</v>
      </c>
      <c r="W30">
        <v>0</v>
      </c>
      <c r="X30">
        <v>639987046</v>
      </c>
      <c r="Y30">
        <f t="shared" si="0"/>
        <v>0.03</v>
      </c>
      <c r="AA30">
        <v>1261.74</v>
      </c>
      <c r="AB30">
        <v>0</v>
      </c>
      <c r="AC30">
        <v>0</v>
      </c>
      <c r="AD30">
        <v>0</v>
      </c>
      <c r="AE30">
        <v>978.09</v>
      </c>
      <c r="AF30">
        <v>0</v>
      </c>
      <c r="AG30">
        <v>0</v>
      </c>
      <c r="AH30">
        <v>0</v>
      </c>
      <c r="AI30">
        <v>1.29</v>
      </c>
      <c r="AJ30">
        <v>1</v>
      </c>
      <c r="AK30">
        <v>1</v>
      </c>
      <c r="AL30">
        <v>1</v>
      </c>
      <c r="AM30">
        <v>2</v>
      </c>
      <c r="AN30">
        <v>0</v>
      </c>
      <c r="AO30">
        <v>0</v>
      </c>
      <c r="AP30">
        <v>1</v>
      </c>
      <c r="AQ30">
        <v>1</v>
      </c>
      <c r="AR30">
        <v>0</v>
      </c>
      <c r="AS30" t="s">
        <v>3</v>
      </c>
      <c r="AT30">
        <v>0.03</v>
      </c>
      <c r="AU30" t="s">
        <v>3</v>
      </c>
      <c r="AV30">
        <v>0</v>
      </c>
      <c r="AW30">
        <v>2</v>
      </c>
      <c r="AX30">
        <v>48216816</v>
      </c>
      <c r="AY30">
        <v>1</v>
      </c>
      <c r="AZ30">
        <v>0</v>
      </c>
      <c r="BA30">
        <v>30</v>
      </c>
      <c r="BB30">
        <v>1</v>
      </c>
      <c r="BC30">
        <v>0</v>
      </c>
      <c r="BD30">
        <v>0</v>
      </c>
      <c r="BE30">
        <v>0</v>
      </c>
      <c r="BF30">
        <v>0</v>
      </c>
      <c r="BG30">
        <v>0</v>
      </c>
      <c r="BH30">
        <v>0</v>
      </c>
      <c r="BI30">
        <v>0</v>
      </c>
      <c r="BJ30">
        <v>29.342700000000001</v>
      </c>
      <c r="BK30">
        <v>0</v>
      </c>
      <c r="BL30">
        <v>0</v>
      </c>
      <c r="BM30">
        <v>0</v>
      </c>
      <c r="BN30">
        <v>0</v>
      </c>
      <c r="BO30">
        <v>0</v>
      </c>
      <c r="BP30">
        <v>1</v>
      </c>
      <c r="BQ30">
        <v>29.342700000000001</v>
      </c>
      <c r="BR30">
        <v>0</v>
      </c>
      <c r="BS30">
        <v>0</v>
      </c>
      <c r="BT30">
        <v>0</v>
      </c>
      <c r="BU30">
        <v>0</v>
      </c>
      <c r="BV30">
        <v>0</v>
      </c>
      <c r="BW30">
        <v>1</v>
      </c>
      <c r="CV30">
        <v>0</v>
      </c>
      <c r="CW30">
        <v>0</v>
      </c>
      <c r="CX30">
        <f>ROUND(Y30*Source!I36,7)</f>
        <v>0.06</v>
      </c>
      <c r="CY30">
        <f t="shared" si="7"/>
        <v>1261.74</v>
      </c>
      <c r="CZ30">
        <f t="shared" si="8"/>
        <v>978.09</v>
      </c>
      <c r="DA30">
        <f t="shared" si="9"/>
        <v>1.29</v>
      </c>
      <c r="DB30">
        <f t="shared" si="1"/>
        <v>29.34</v>
      </c>
      <c r="DC30">
        <f t="shared" si="2"/>
        <v>0</v>
      </c>
      <c r="DD30" t="s">
        <v>3</v>
      </c>
      <c r="DE30" t="s">
        <v>3</v>
      </c>
      <c r="DF30">
        <f>ROUND(ROUND(AE30*AI30,2)*CX30,2)</f>
        <v>75.7</v>
      </c>
      <c r="DG30">
        <f t="shared" si="3"/>
        <v>0</v>
      </c>
      <c r="DH30">
        <f t="shared" si="4"/>
        <v>0</v>
      </c>
      <c r="DI30">
        <f t="shared" si="5"/>
        <v>0</v>
      </c>
      <c r="DJ30">
        <f t="shared" si="10"/>
        <v>75.7</v>
      </c>
      <c r="DK30">
        <v>0</v>
      </c>
      <c r="DL30" t="s">
        <v>3</v>
      </c>
      <c r="DM30">
        <v>0</v>
      </c>
      <c r="DN30" t="s">
        <v>3</v>
      </c>
      <c r="DO30">
        <v>0</v>
      </c>
    </row>
    <row r="31" spans="1:119" x14ac:dyDescent="0.2">
      <c r="A31">
        <f>ROW(Source!A36)</f>
        <v>36</v>
      </c>
      <c r="B31">
        <v>48216218</v>
      </c>
      <c r="C31">
        <v>48216805</v>
      </c>
      <c r="D31">
        <v>46050224</v>
      </c>
      <c r="E31">
        <v>1</v>
      </c>
      <c r="F31">
        <v>1</v>
      </c>
      <c r="G31">
        <v>1</v>
      </c>
      <c r="H31">
        <v>3</v>
      </c>
      <c r="I31" t="s">
        <v>972</v>
      </c>
      <c r="J31" t="s">
        <v>973</v>
      </c>
      <c r="K31" t="s">
        <v>974</v>
      </c>
      <c r="L31">
        <v>1348</v>
      </c>
      <c r="N31">
        <v>1009</v>
      </c>
      <c r="O31" t="s">
        <v>287</v>
      </c>
      <c r="P31" t="s">
        <v>287</v>
      </c>
      <c r="Q31">
        <v>1000</v>
      </c>
      <c r="W31">
        <v>0</v>
      </c>
      <c r="X31">
        <v>-970727867</v>
      </c>
      <c r="Y31">
        <f t="shared" si="0"/>
        <v>2.0000000000000002E-5</v>
      </c>
      <c r="AA31">
        <v>5639.75</v>
      </c>
      <c r="AB31">
        <v>0</v>
      </c>
      <c r="AC31">
        <v>0</v>
      </c>
      <c r="AD31">
        <v>0</v>
      </c>
      <c r="AE31">
        <v>4338.2700000000004</v>
      </c>
      <c r="AF31">
        <v>0</v>
      </c>
      <c r="AG31">
        <v>0</v>
      </c>
      <c r="AH31">
        <v>0</v>
      </c>
      <c r="AI31">
        <v>1.3</v>
      </c>
      <c r="AJ31">
        <v>1</v>
      </c>
      <c r="AK31">
        <v>1</v>
      </c>
      <c r="AL31">
        <v>1</v>
      </c>
      <c r="AM31">
        <v>2</v>
      </c>
      <c r="AN31">
        <v>0</v>
      </c>
      <c r="AO31">
        <v>0</v>
      </c>
      <c r="AP31">
        <v>1</v>
      </c>
      <c r="AQ31">
        <v>1</v>
      </c>
      <c r="AR31">
        <v>0</v>
      </c>
      <c r="AS31" t="s">
        <v>3</v>
      </c>
      <c r="AT31">
        <v>2.0000000000000002E-5</v>
      </c>
      <c r="AU31" t="s">
        <v>3</v>
      </c>
      <c r="AV31">
        <v>0</v>
      </c>
      <c r="AW31">
        <v>2</v>
      </c>
      <c r="AX31">
        <v>48216817</v>
      </c>
      <c r="AY31">
        <v>1</v>
      </c>
      <c r="AZ31">
        <v>0</v>
      </c>
      <c r="BA31">
        <v>31</v>
      </c>
      <c r="BB31">
        <v>1</v>
      </c>
      <c r="BC31">
        <v>0</v>
      </c>
      <c r="BD31">
        <v>0</v>
      </c>
      <c r="BE31">
        <v>0</v>
      </c>
      <c r="BF31">
        <v>0</v>
      </c>
      <c r="BG31">
        <v>0</v>
      </c>
      <c r="BH31">
        <v>0</v>
      </c>
      <c r="BI31">
        <v>0</v>
      </c>
      <c r="BJ31">
        <v>8.676540000000002E-2</v>
      </c>
      <c r="BK31">
        <v>0</v>
      </c>
      <c r="BL31">
        <v>0</v>
      </c>
      <c r="BM31">
        <v>0</v>
      </c>
      <c r="BN31">
        <v>0</v>
      </c>
      <c r="BO31">
        <v>0</v>
      </c>
      <c r="BP31">
        <v>1</v>
      </c>
      <c r="BQ31">
        <v>8.676540000000002E-2</v>
      </c>
      <c r="BR31">
        <v>0</v>
      </c>
      <c r="BS31">
        <v>0</v>
      </c>
      <c r="BT31">
        <v>0</v>
      </c>
      <c r="BU31">
        <v>0</v>
      </c>
      <c r="BV31">
        <v>0</v>
      </c>
      <c r="BW31">
        <v>1</v>
      </c>
      <c r="CV31">
        <v>0</v>
      </c>
      <c r="CW31">
        <v>0</v>
      </c>
      <c r="CX31">
        <f>ROUND(Y31*Source!I36,7)</f>
        <v>4.0000000000000003E-5</v>
      </c>
      <c r="CY31">
        <f t="shared" si="7"/>
        <v>5639.75</v>
      </c>
      <c r="CZ31">
        <f t="shared" si="8"/>
        <v>4338.2700000000004</v>
      </c>
      <c r="DA31">
        <f t="shared" si="9"/>
        <v>1.3</v>
      </c>
      <c r="DB31">
        <f t="shared" si="1"/>
        <v>0.09</v>
      </c>
      <c r="DC31">
        <f t="shared" si="2"/>
        <v>0</v>
      </c>
      <c r="DD31" t="s">
        <v>3</v>
      </c>
      <c r="DE31" t="s">
        <v>3</v>
      </c>
      <c r="DF31">
        <f>ROUND(ROUND(AE31*AI31,2)*CX31,2)</f>
        <v>0.23</v>
      </c>
      <c r="DG31">
        <f t="shared" si="3"/>
        <v>0</v>
      </c>
      <c r="DH31">
        <f t="shared" si="4"/>
        <v>0</v>
      </c>
      <c r="DI31">
        <f t="shared" si="5"/>
        <v>0</v>
      </c>
      <c r="DJ31">
        <f t="shared" si="10"/>
        <v>0.23</v>
      </c>
      <c r="DK31">
        <v>0</v>
      </c>
      <c r="DL31" t="s">
        <v>3</v>
      </c>
      <c r="DM31">
        <v>0</v>
      </c>
      <c r="DN31" t="s">
        <v>3</v>
      </c>
      <c r="DO31">
        <v>0</v>
      </c>
    </row>
    <row r="32" spans="1:119" x14ac:dyDescent="0.2">
      <c r="A32">
        <f>ROW(Source!A36)</f>
        <v>36</v>
      </c>
      <c r="B32">
        <v>48216218</v>
      </c>
      <c r="C32">
        <v>48216805</v>
      </c>
      <c r="D32">
        <v>46062667</v>
      </c>
      <c r="E32">
        <v>1</v>
      </c>
      <c r="F32">
        <v>1</v>
      </c>
      <c r="G32">
        <v>1</v>
      </c>
      <c r="H32">
        <v>3</v>
      </c>
      <c r="I32" t="s">
        <v>975</v>
      </c>
      <c r="J32" t="s">
        <v>976</v>
      </c>
      <c r="K32" t="s">
        <v>977</v>
      </c>
      <c r="L32">
        <v>1346</v>
      </c>
      <c r="N32">
        <v>1009</v>
      </c>
      <c r="O32" t="s">
        <v>937</v>
      </c>
      <c r="P32" t="s">
        <v>937</v>
      </c>
      <c r="Q32">
        <v>1</v>
      </c>
      <c r="W32">
        <v>0</v>
      </c>
      <c r="X32">
        <v>2103086694</v>
      </c>
      <c r="Y32">
        <f t="shared" si="0"/>
        <v>0.01</v>
      </c>
      <c r="AA32">
        <v>1448.29</v>
      </c>
      <c r="AB32">
        <v>0</v>
      </c>
      <c r="AC32">
        <v>0</v>
      </c>
      <c r="AD32">
        <v>0</v>
      </c>
      <c r="AE32">
        <v>899.56</v>
      </c>
      <c r="AF32">
        <v>0</v>
      </c>
      <c r="AG32">
        <v>0</v>
      </c>
      <c r="AH32">
        <v>0</v>
      </c>
      <c r="AI32">
        <v>1.61</v>
      </c>
      <c r="AJ32">
        <v>1</v>
      </c>
      <c r="AK32">
        <v>1</v>
      </c>
      <c r="AL32">
        <v>1</v>
      </c>
      <c r="AM32">
        <v>2</v>
      </c>
      <c r="AN32">
        <v>0</v>
      </c>
      <c r="AO32">
        <v>0</v>
      </c>
      <c r="AP32">
        <v>1</v>
      </c>
      <c r="AQ32">
        <v>1</v>
      </c>
      <c r="AR32">
        <v>0</v>
      </c>
      <c r="AS32" t="s">
        <v>3</v>
      </c>
      <c r="AT32">
        <v>0.01</v>
      </c>
      <c r="AU32" t="s">
        <v>3</v>
      </c>
      <c r="AV32">
        <v>0</v>
      </c>
      <c r="AW32">
        <v>2</v>
      </c>
      <c r="AX32">
        <v>48216818</v>
      </c>
      <c r="AY32">
        <v>1</v>
      </c>
      <c r="AZ32">
        <v>0</v>
      </c>
      <c r="BA32">
        <v>32</v>
      </c>
      <c r="BB32">
        <v>1</v>
      </c>
      <c r="BC32">
        <v>0</v>
      </c>
      <c r="BD32">
        <v>0</v>
      </c>
      <c r="BE32">
        <v>0</v>
      </c>
      <c r="BF32">
        <v>0</v>
      </c>
      <c r="BG32">
        <v>0</v>
      </c>
      <c r="BH32">
        <v>0</v>
      </c>
      <c r="BI32">
        <v>0</v>
      </c>
      <c r="BJ32">
        <v>8.9955999999999996</v>
      </c>
      <c r="BK32">
        <v>0</v>
      </c>
      <c r="BL32">
        <v>0</v>
      </c>
      <c r="BM32">
        <v>0</v>
      </c>
      <c r="BN32">
        <v>0</v>
      </c>
      <c r="BO32">
        <v>0</v>
      </c>
      <c r="BP32">
        <v>1</v>
      </c>
      <c r="BQ32">
        <v>8.9955999999999996</v>
      </c>
      <c r="BR32">
        <v>0</v>
      </c>
      <c r="BS32">
        <v>0</v>
      </c>
      <c r="BT32">
        <v>0</v>
      </c>
      <c r="BU32">
        <v>0</v>
      </c>
      <c r="BV32">
        <v>0</v>
      </c>
      <c r="BW32">
        <v>1</v>
      </c>
      <c r="CV32">
        <v>0</v>
      </c>
      <c r="CW32">
        <v>0</v>
      </c>
      <c r="CX32">
        <f>ROUND(Y32*Source!I36,7)</f>
        <v>0.02</v>
      </c>
      <c r="CY32">
        <f t="shared" si="7"/>
        <v>1448.29</v>
      </c>
      <c r="CZ32">
        <f t="shared" si="8"/>
        <v>899.56</v>
      </c>
      <c r="DA32">
        <f t="shared" si="9"/>
        <v>1.61</v>
      </c>
      <c r="DB32">
        <f t="shared" si="1"/>
        <v>9</v>
      </c>
      <c r="DC32">
        <f t="shared" si="2"/>
        <v>0</v>
      </c>
      <c r="DD32" t="s">
        <v>3</v>
      </c>
      <c r="DE32" t="s">
        <v>3</v>
      </c>
      <c r="DF32">
        <f>ROUND(ROUND(AE32*AI32,2)*CX32,2)</f>
        <v>28.97</v>
      </c>
      <c r="DG32">
        <f t="shared" si="3"/>
        <v>0</v>
      </c>
      <c r="DH32">
        <f t="shared" si="4"/>
        <v>0</v>
      </c>
      <c r="DI32">
        <f t="shared" si="5"/>
        <v>0</v>
      </c>
      <c r="DJ32">
        <f t="shared" si="10"/>
        <v>28.97</v>
      </c>
      <c r="DK32">
        <v>0</v>
      </c>
      <c r="DL32" t="s">
        <v>3</v>
      </c>
      <c r="DM32">
        <v>0</v>
      </c>
      <c r="DN32" t="s">
        <v>3</v>
      </c>
      <c r="DO32">
        <v>0</v>
      </c>
    </row>
    <row r="33" spans="1:119" x14ac:dyDescent="0.2">
      <c r="A33">
        <f>ROW(Source!A36)</f>
        <v>36</v>
      </c>
      <c r="B33">
        <v>48216218</v>
      </c>
      <c r="C33">
        <v>48216805</v>
      </c>
      <c r="D33">
        <v>0</v>
      </c>
      <c r="E33">
        <v>105</v>
      </c>
      <c r="F33">
        <v>1</v>
      </c>
      <c r="G33">
        <v>1</v>
      </c>
      <c r="H33">
        <v>3</v>
      </c>
      <c r="I33" t="s">
        <v>32</v>
      </c>
      <c r="J33" t="s">
        <v>3</v>
      </c>
      <c r="K33" t="s">
        <v>961</v>
      </c>
      <c r="L33">
        <v>3277935</v>
      </c>
      <c r="N33">
        <v>1013</v>
      </c>
      <c r="O33" t="s">
        <v>34</v>
      </c>
      <c r="P33" t="s">
        <v>34</v>
      </c>
      <c r="Q33">
        <v>1</v>
      </c>
      <c r="W33">
        <v>0</v>
      </c>
      <c r="X33">
        <v>109509048</v>
      </c>
      <c r="Y33">
        <f t="shared" si="0"/>
        <v>2</v>
      </c>
      <c r="AA33">
        <v>45.08</v>
      </c>
      <c r="AB33">
        <v>0</v>
      </c>
      <c r="AC33">
        <v>0</v>
      </c>
      <c r="AD33">
        <v>0</v>
      </c>
      <c r="AE33">
        <v>45.080639999999995</v>
      </c>
      <c r="AF33">
        <v>0</v>
      </c>
      <c r="AG33">
        <v>0</v>
      </c>
      <c r="AH33">
        <v>0</v>
      </c>
      <c r="AI33">
        <v>1</v>
      </c>
      <c r="AJ33">
        <v>1</v>
      </c>
      <c r="AK33">
        <v>1</v>
      </c>
      <c r="AL33">
        <v>1</v>
      </c>
      <c r="AM33">
        <v>0</v>
      </c>
      <c r="AN33">
        <v>0</v>
      </c>
      <c r="AO33">
        <v>0</v>
      </c>
      <c r="AP33">
        <v>1</v>
      </c>
      <c r="AQ33">
        <v>1</v>
      </c>
      <c r="AR33">
        <v>0</v>
      </c>
      <c r="AS33" t="s">
        <v>3</v>
      </c>
      <c r="AT33">
        <v>2</v>
      </c>
      <c r="AU33" t="s">
        <v>3</v>
      </c>
      <c r="AV33">
        <v>0</v>
      </c>
      <c r="AW33">
        <v>2</v>
      </c>
      <c r="AX33">
        <v>48216819</v>
      </c>
      <c r="AY33">
        <v>2</v>
      </c>
      <c r="AZ33">
        <v>16384</v>
      </c>
      <c r="BA33">
        <v>33</v>
      </c>
      <c r="BB33">
        <v>1</v>
      </c>
      <c r="BC33">
        <v>0</v>
      </c>
      <c r="BD33">
        <v>0</v>
      </c>
      <c r="BE33">
        <v>0</v>
      </c>
      <c r="BF33">
        <v>0</v>
      </c>
      <c r="BG33">
        <v>0</v>
      </c>
      <c r="BH33">
        <v>0</v>
      </c>
      <c r="BI33">
        <v>0</v>
      </c>
      <c r="BJ33">
        <v>90.161279999999991</v>
      </c>
      <c r="BK33">
        <v>0</v>
      </c>
      <c r="BL33">
        <v>0</v>
      </c>
      <c r="BM33">
        <v>0</v>
      </c>
      <c r="BN33">
        <v>0</v>
      </c>
      <c r="BO33">
        <v>0</v>
      </c>
      <c r="BP33">
        <v>1</v>
      </c>
      <c r="BQ33">
        <v>90.161279999999991</v>
      </c>
      <c r="BR33">
        <v>0</v>
      </c>
      <c r="BS33">
        <v>0</v>
      </c>
      <c r="BT33">
        <v>0</v>
      </c>
      <c r="BU33">
        <v>0</v>
      </c>
      <c r="BV33">
        <v>0</v>
      </c>
      <c r="BW33">
        <v>1</v>
      </c>
      <c r="CV33">
        <v>0</v>
      </c>
      <c r="CW33">
        <v>0</v>
      </c>
      <c r="CX33">
        <f>ROUND(Y33*Source!I36,7)</f>
        <v>4</v>
      </c>
      <c r="CY33">
        <f t="shared" si="7"/>
        <v>45.08</v>
      </c>
      <c r="CZ33">
        <f t="shared" si="8"/>
        <v>45.080639999999995</v>
      </c>
      <c r="DA33">
        <f t="shared" si="9"/>
        <v>1</v>
      </c>
      <c r="DB33">
        <f t="shared" si="1"/>
        <v>90.16</v>
      </c>
      <c r="DC33">
        <f t="shared" si="2"/>
        <v>0</v>
      </c>
      <c r="DD33" t="s">
        <v>3</v>
      </c>
      <c r="DE33" t="s">
        <v>3</v>
      </c>
      <c r="DF33">
        <f>ROUND(ROUND(AE33,2)*CX33,2)</f>
        <v>180.32</v>
      </c>
      <c r="DG33">
        <f t="shared" ref="DG33:DG64" si="11">ROUND(ROUND(AF33,2)*CX33,2)</f>
        <v>0</v>
      </c>
      <c r="DH33">
        <f t="shared" si="4"/>
        <v>0</v>
      </c>
      <c r="DI33">
        <f t="shared" si="5"/>
        <v>0</v>
      </c>
      <c r="DJ33">
        <f t="shared" si="10"/>
        <v>180.32</v>
      </c>
      <c r="DK33">
        <v>0</v>
      </c>
      <c r="DL33" t="s">
        <v>3</v>
      </c>
      <c r="DM33">
        <v>0</v>
      </c>
      <c r="DN33" t="s">
        <v>3</v>
      </c>
      <c r="DO33">
        <v>0</v>
      </c>
    </row>
    <row r="34" spans="1:119" x14ac:dyDescent="0.2">
      <c r="A34">
        <f>ROW(Source!A38)</f>
        <v>38</v>
      </c>
      <c r="B34">
        <v>48216218</v>
      </c>
      <c r="C34">
        <v>48216821</v>
      </c>
      <c r="D34">
        <v>45910108</v>
      </c>
      <c r="E34">
        <v>115</v>
      </c>
      <c r="F34">
        <v>1</v>
      </c>
      <c r="G34">
        <v>1</v>
      </c>
      <c r="H34">
        <v>1</v>
      </c>
      <c r="I34" t="s">
        <v>947</v>
      </c>
      <c r="J34" t="s">
        <v>3</v>
      </c>
      <c r="K34" t="s">
        <v>948</v>
      </c>
      <c r="L34">
        <v>1191</v>
      </c>
      <c r="N34">
        <v>1013</v>
      </c>
      <c r="O34" t="s">
        <v>919</v>
      </c>
      <c r="P34" t="s">
        <v>919</v>
      </c>
      <c r="Q34">
        <v>1</v>
      </c>
      <c r="W34">
        <v>0</v>
      </c>
      <c r="X34">
        <v>1605681576</v>
      </c>
      <c r="Y34">
        <f t="shared" si="0"/>
        <v>0.84</v>
      </c>
      <c r="AA34">
        <v>0</v>
      </c>
      <c r="AB34">
        <v>0</v>
      </c>
      <c r="AC34">
        <v>0</v>
      </c>
      <c r="AD34">
        <v>782.65</v>
      </c>
      <c r="AE34">
        <v>0</v>
      </c>
      <c r="AF34">
        <v>0</v>
      </c>
      <c r="AG34">
        <v>0</v>
      </c>
      <c r="AH34">
        <v>782.65</v>
      </c>
      <c r="AI34">
        <v>1</v>
      </c>
      <c r="AJ34">
        <v>1</v>
      </c>
      <c r="AK34">
        <v>1</v>
      </c>
      <c r="AL34">
        <v>1</v>
      </c>
      <c r="AM34">
        <v>-2</v>
      </c>
      <c r="AN34">
        <v>0</v>
      </c>
      <c r="AO34">
        <v>0</v>
      </c>
      <c r="AP34">
        <v>1</v>
      </c>
      <c r="AQ34">
        <v>1</v>
      </c>
      <c r="AR34">
        <v>0</v>
      </c>
      <c r="AS34" t="s">
        <v>3</v>
      </c>
      <c r="AT34">
        <v>0.84</v>
      </c>
      <c r="AU34" t="s">
        <v>3</v>
      </c>
      <c r="AV34">
        <v>1</v>
      </c>
      <c r="AW34">
        <v>2</v>
      </c>
      <c r="AX34">
        <v>48216829</v>
      </c>
      <c r="AY34">
        <v>2</v>
      </c>
      <c r="AZ34">
        <v>131072</v>
      </c>
      <c r="BA34">
        <v>34</v>
      </c>
      <c r="BB34">
        <v>1</v>
      </c>
      <c r="BC34">
        <v>0</v>
      </c>
      <c r="BD34">
        <v>0</v>
      </c>
      <c r="BE34">
        <v>0</v>
      </c>
      <c r="BF34">
        <v>0</v>
      </c>
      <c r="BG34">
        <v>0</v>
      </c>
      <c r="BH34">
        <v>0</v>
      </c>
      <c r="BI34">
        <v>0</v>
      </c>
      <c r="BJ34">
        <v>0</v>
      </c>
      <c r="BK34">
        <v>0</v>
      </c>
      <c r="BL34">
        <v>0</v>
      </c>
      <c r="BM34">
        <v>657.42599999999993</v>
      </c>
      <c r="BN34">
        <v>0.84</v>
      </c>
      <c r="BO34">
        <v>0</v>
      </c>
      <c r="BP34">
        <v>1</v>
      </c>
      <c r="BQ34">
        <v>0</v>
      </c>
      <c r="BR34">
        <v>0</v>
      </c>
      <c r="BS34">
        <v>0</v>
      </c>
      <c r="BT34">
        <v>657.42599999999993</v>
      </c>
      <c r="BU34">
        <v>0.84</v>
      </c>
      <c r="BV34">
        <v>0</v>
      </c>
      <c r="BW34">
        <v>1</v>
      </c>
      <c r="CU34">
        <f>ROUND(AT34*Source!I38*AH34*AL34,2)</f>
        <v>657.43</v>
      </c>
      <c r="CV34">
        <f>ROUND(Y34*Source!I38,7)</f>
        <v>0.84</v>
      </c>
      <c r="CW34">
        <v>0</v>
      </c>
      <c r="CX34">
        <f>ROUND(Y34*Source!I38,7)</f>
        <v>0.84</v>
      </c>
      <c r="CY34">
        <f>AD34</f>
        <v>782.65</v>
      </c>
      <c r="CZ34">
        <f>AH34</f>
        <v>782.65</v>
      </c>
      <c r="DA34">
        <f>AL34</f>
        <v>1</v>
      </c>
      <c r="DB34">
        <f t="shared" si="1"/>
        <v>657.43</v>
      </c>
      <c r="DC34">
        <f t="shared" si="2"/>
        <v>0</v>
      </c>
      <c r="DD34" t="s">
        <v>3</v>
      </c>
      <c r="DE34" t="s">
        <v>3</v>
      </c>
      <c r="DF34">
        <f>ROUND(ROUND(AE34,2)*CX34,2)</f>
        <v>0</v>
      </c>
      <c r="DG34">
        <f t="shared" si="11"/>
        <v>0</v>
      </c>
      <c r="DH34">
        <f t="shared" si="4"/>
        <v>0</v>
      </c>
      <c r="DI34">
        <f t="shared" si="5"/>
        <v>657.43</v>
      </c>
      <c r="DJ34">
        <f>DI34</f>
        <v>657.43</v>
      </c>
      <c r="DK34">
        <v>1</v>
      </c>
      <c r="DL34" t="s">
        <v>3</v>
      </c>
      <c r="DM34">
        <v>0</v>
      </c>
      <c r="DN34" t="s">
        <v>3</v>
      </c>
      <c r="DO34">
        <v>0</v>
      </c>
    </row>
    <row r="35" spans="1:119" x14ac:dyDescent="0.2">
      <c r="A35">
        <f>ROW(Source!A38)</f>
        <v>38</v>
      </c>
      <c r="B35">
        <v>48216218</v>
      </c>
      <c r="C35">
        <v>48216821</v>
      </c>
      <c r="D35">
        <v>46040705</v>
      </c>
      <c r="E35">
        <v>1</v>
      </c>
      <c r="F35">
        <v>1</v>
      </c>
      <c r="G35">
        <v>1</v>
      </c>
      <c r="H35">
        <v>3</v>
      </c>
      <c r="I35" t="s">
        <v>962</v>
      </c>
      <c r="J35" t="s">
        <v>963</v>
      </c>
      <c r="K35" t="s">
        <v>964</v>
      </c>
      <c r="L35">
        <v>1346</v>
      </c>
      <c r="N35">
        <v>1009</v>
      </c>
      <c r="O35" t="s">
        <v>937</v>
      </c>
      <c r="P35" t="s">
        <v>937</v>
      </c>
      <c r="Q35">
        <v>1</v>
      </c>
      <c r="W35">
        <v>0</v>
      </c>
      <c r="X35">
        <v>456586094</v>
      </c>
      <c r="Y35">
        <f t="shared" si="0"/>
        <v>2.0000000000000001E-4</v>
      </c>
      <c r="AA35">
        <v>386.44</v>
      </c>
      <c r="AB35">
        <v>0</v>
      </c>
      <c r="AC35">
        <v>0</v>
      </c>
      <c r="AD35">
        <v>0</v>
      </c>
      <c r="AE35">
        <v>284.14999999999998</v>
      </c>
      <c r="AF35">
        <v>0</v>
      </c>
      <c r="AG35">
        <v>0</v>
      </c>
      <c r="AH35">
        <v>0</v>
      </c>
      <c r="AI35">
        <v>1.36</v>
      </c>
      <c r="AJ35">
        <v>1</v>
      </c>
      <c r="AK35">
        <v>1</v>
      </c>
      <c r="AL35">
        <v>1</v>
      </c>
      <c r="AM35">
        <v>2</v>
      </c>
      <c r="AN35">
        <v>0</v>
      </c>
      <c r="AO35">
        <v>0</v>
      </c>
      <c r="AP35">
        <v>1</v>
      </c>
      <c r="AQ35">
        <v>1</v>
      </c>
      <c r="AR35">
        <v>0</v>
      </c>
      <c r="AS35" t="s">
        <v>3</v>
      </c>
      <c r="AT35">
        <v>2.0000000000000001E-4</v>
      </c>
      <c r="AU35" t="s">
        <v>3</v>
      </c>
      <c r="AV35">
        <v>0</v>
      </c>
      <c r="AW35">
        <v>2</v>
      </c>
      <c r="AX35">
        <v>48216830</v>
      </c>
      <c r="AY35">
        <v>1</v>
      </c>
      <c r="AZ35">
        <v>0</v>
      </c>
      <c r="BA35">
        <v>35</v>
      </c>
      <c r="BB35">
        <v>1</v>
      </c>
      <c r="BC35">
        <v>0</v>
      </c>
      <c r="BD35">
        <v>0</v>
      </c>
      <c r="BE35">
        <v>0</v>
      </c>
      <c r="BF35">
        <v>0</v>
      </c>
      <c r="BG35">
        <v>0</v>
      </c>
      <c r="BH35">
        <v>0</v>
      </c>
      <c r="BI35">
        <v>0</v>
      </c>
      <c r="BJ35">
        <v>5.6829999999999999E-2</v>
      </c>
      <c r="BK35">
        <v>0</v>
      </c>
      <c r="BL35">
        <v>0</v>
      </c>
      <c r="BM35">
        <v>0</v>
      </c>
      <c r="BN35">
        <v>0</v>
      </c>
      <c r="BO35">
        <v>0</v>
      </c>
      <c r="BP35">
        <v>1</v>
      </c>
      <c r="BQ35">
        <v>5.6829999999999999E-2</v>
      </c>
      <c r="BR35">
        <v>0</v>
      </c>
      <c r="BS35">
        <v>0</v>
      </c>
      <c r="BT35">
        <v>0</v>
      </c>
      <c r="BU35">
        <v>0</v>
      </c>
      <c r="BV35">
        <v>0</v>
      </c>
      <c r="BW35">
        <v>1</v>
      </c>
      <c r="CV35">
        <v>0</v>
      </c>
      <c r="CW35">
        <v>0</v>
      </c>
      <c r="CX35">
        <f>ROUND(Y35*Source!I38,7)</f>
        <v>2.0000000000000001E-4</v>
      </c>
      <c r="CY35">
        <f t="shared" ref="CY35:CY40" si="12">AA35</f>
        <v>386.44</v>
      </c>
      <c r="CZ35">
        <f t="shared" ref="CZ35:CZ40" si="13">AE35</f>
        <v>284.14999999999998</v>
      </c>
      <c r="DA35">
        <f t="shared" ref="DA35:DA40" si="14">AI35</f>
        <v>1.36</v>
      </c>
      <c r="DB35">
        <f t="shared" si="1"/>
        <v>0.06</v>
      </c>
      <c r="DC35">
        <f t="shared" si="2"/>
        <v>0</v>
      </c>
      <c r="DD35" t="s">
        <v>3</v>
      </c>
      <c r="DE35" t="s">
        <v>3</v>
      </c>
      <c r="DF35">
        <f>ROUND(ROUND(AE35*AI35,2)*CX35,2)</f>
        <v>0.08</v>
      </c>
      <c r="DG35">
        <f t="shared" si="11"/>
        <v>0</v>
      </c>
      <c r="DH35">
        <f t="shared" si="4"/>
        <v>0</v>
      </c>
      <c r="DI35">
        <f t="shared" si="5"/>
        <v>0</v>
      </c>
      <c r="DJ35">
        <f t="shared" ref="DJ35:DJ40" si="15">DF35</f>
        <v>0.08</v>
      </c>
      <c r="DK35">
        <v>0</v>
      </c>
      <c r="DL35" t="s">
        <v>3</v>
      </c>
      <c r="DM35">
        <v>0</v>
      </c>
      <c r="DN35" t="s">
        <v>3</v>
      </c>
      <c r="DO35">
        <v>0</v>
      </c>
    </row>
    <row r="36" spans="1:119" x14ac:dyDescent="0.2">
      <c r="A36">
        <f>ROW(Source!A38)</f>
        <v>38</v>
      </c>
      <c r="B36">
        <v>48216218</v>
      </c>
      <c r="C36">
        <v>48216821</v>
      </c>
      <c r="D36">
        <v>46047552</v>
      </c>
      <c r="E36">
        <v>1</v>
      </c>
      <c r="F36">
        <v>1</v>
      </c>
      <c r="G36">
        <v>1</v>
      </c>
      <c r="H36">
        <v>3</v>
      </c>
      <c r="I36" t="s">
        <v>978</v>
      </c>
      <c r="J36" t="s">
        <v>979</v>
      </c>
      <c r="K36" t="s">
        <v>980</v>
      </c>
      <c r="L36">
        <v>1348</v>
      </c>
      <c r="N36">
        <v>1009</v>
      </c>
      <c r="O36" t="s">
        <v>287</v>
      </c>
      <c r="P36" t="s">
        <v>287</v>
      </c>
      <c r="Q36">
        <v>1000</v>
      </c>
      <c r="W36">
        <v>0</v>
      </c>
      <c r="X36">
        <v>-2015742975</v>
      </c>
      <c r="Y36">
        <f t="shared" si="0"/>
        <v>1E-4</v>
      </c>
      <c r="AA36">
        <v>142298.56</v>
      </c>
      <c r="AB36">
        <v>0</v>
      </c>
      <c r="AC36">
        <v>0</v>
      </c>
      <c r="AD36">
        <v>0</v>
      </c>
      <c r="AE36">
        <v>110308.96</v>
      </c>
      <c r="AF36">
        <v>0</v>
      </c>
      <c r="AG36">
        <v>0</v>
      </c>
      <c r="AH36">
        <v>0</v>
      </c>
      <c r="AI36">
        <v>1.29</v>
      </c>
      <c r="AJ36">
        <v>1</v>
      </c>
      <c r="AK36">
        <v>1</v>
      </c>
      <c r="AL36">
        <v>1</v>
      </c>
      <c r="AM36">
        <v>2</v>
      </c>
      <c r="AN36">
        <v>0</v>
      </c>
      <c r="AO36">
        <v>0</v>
      </c>
      <c r="AP36">
        <v>1</v>
      </c>
      <c r="AQ36">
        <v>1</v>
      </c>
      <c r="AR36">
        <v>0</v>
      </c>
      <c r="AS36" t="s">
        <v>3</v>
      </c>
      <c r="AT36">
        <v>1E-4</v>
      </c>
      <c r="AU36" t="s">
        <v>3</v>
      </c>
      <c r="AV36">
        <v>0</v>
      </c>
      <c r="AW36">
        <v>2</v>
      </c>
      <c r="AX36">
        <v>48216831</v>
      </c>
      <c r="AY36">
        <v>1</v>
      </c>
      <c r="AZ36">
        <v>0</v>
      </c>
      <c r="BA36">
        <v>36</v>
      </c>
      <c r="BB36">
        <v>1</v>
      </c>
      <c r="BC36">
        <v>0</v>
      </c>
      <c r="BD36">
        <v>0</v>
      </c>
      <c r="BE36">
        <v>0</v>
      </c>
      <c r="BF36">
        <v>0</v>
      </c>
      <c r="BG36">
        <v>0</v>
      </c>
      <c r="BH36">
        <v>0</v>
      </c>
      <c r="BI36">
        <v>0</v>
      </c>
      <c r="BJ36">
        <v>11.030896000000002</v>
      </c>
      <c r="BK36">
        <v>0</v>
      </c>
      <c r="BL36">
        <v>0</v>
      </c>
      <c r="BM36">
        <v>0</v>
      </c>
      <c r="BN36">
        <v>0</v>
      </c>
      <c r="BO36">
        <v>0</v>
      </c>
      <c r="BP36">
        <v>1</v>
      </c>
      <c r="BQ36">
        <v>11.030896000000002</v>
      </c>
      <c r="BR36">
        <v>0</v>
      </c>
      <c r="BS36">
        <v>0</v>
      </c>
      <c r="BT36">
        <v>0</v>
      </c>
      <c r="BU36">
        <v>0</v>
      </c>
      <c r="BV36">
        <v>0</v>
      </c>
      <c r="BW36">
        <v>1</v>
      </c>
      <c r="CV36">
        <v>0</v>
      </c>
      <c r="CW36">
        <v>0</v>
      </c>
      <c r="CX36">
        <f>ROUND(Y36*Source!I38,7)</f>
        <v>1E-4</v>
      </c>
      <c r="CY36">
        <f t="shared" si="12"/>
        <v>142298.56</v>
      </c>
      <c r="CZ36">
        <f t="shared" si="13"/>
        <v>110308.96</v>
      </c>
      <c r="DA36">
        <f t="shared" si="14"/>
        <v>1.29</v>
      </c>
      <c r="DB36">
        <f t="shared" si="1"/>
        <v>11.03</v>
      </c>
      <c r="DC36">
        <f t="shared" si="2"/>
        <v>0</v>
      </c>
      <c r="DD36" t="s">
        <v>3</v>
      </c>
      <c r="DE36" t="s">
        <v>3</v>
      </c>
      <c r="DF36">
        <f>ROUND(ROUND(AE36*AI36,2)*CX36,2)</f>
        <v>14.23</v>
      </c>
      <c r="DG36">
        <f t="shared" si="11"/>
        <v>0</v>
      </c>
      <c r="DH36">
        <f t="shared" si="4"/>
        <v>0</v>
      </c>
      <c r="DI36">
        <f t="shared" si="5"/>
        <v>0</v>
      </c>
      <c r="DJ36">
        <f t="shared" si="15"/>
        <v>14.23</v>
      </c>
      <c r="DK36">
        <v>0</v>
      </c>
      <c r="DL36" t="s">
        <v>3</v>
      </c>
      <c r="DM36">
        <v>0</v>
      </c>
      <c r="DN36" t="s">
        <v>3</v>
      </c>
      <c r="DO36">
        <v>0</v>
      </c>
    </row>
    <row r="37" spans="1:119" x14ac:dyDescent="0.2">
      <c r="A37">
        <f>ROW(Source!A38)</f>
        <v>38</v>
      </c>
      <c r="B37">
        <v>48216218</v>
      </c>
      <c r="C37">
        <v>48216821</v>
      </c>
      <c r="D37">
        <v>46062667</v>
      </c>
      <c r="E37">
        <v>1</v>
      </c>
      <c r="F37">
        <v>1</v>
      </c>
      <c r="G37">
        <v>1</v>
      </c>
      <c r="H37">
        <v>3</v>
      </c>
      <c r="I37" t="s">
        <v>975</v>
      </c>
      <c r="J37" t="s">
        <v>976</v>
      </c>
      <c r="K37" t="s">
        <v>977</v>
      </c>
      <c r="L37">
        <v>1346</v>
      </c>
      <c r="N37">
        <v>1009</v>
      </c>
      <c r="O37" t="s">
        <v>937</v>
      </c>
      <c r="P37" t="s">
        <v>937</v>
      </c>
      <c r="Q37">
        <v>1</v>
      </c>
      <c r="W37">
        <v>0</v>
      </c>
      <c r="X37">
        <v>2103086694</v>
      </c>
      <c r="Y37">
        <f t="shared" si="0"/>
        <v>2E-3</v>
      </c>
      <c r="AA37">
        <v>1448.29</v>
      </c>
      <c r="AB37">
        <v>0</v>
      </c>
      <c r="AC37">
        <v>0</v>
      </c>
      <c r="AD37">
        <v>0</v>
      </c>
      <c r="AE37">
        <v>899.56</v>
      </c>
      <c r="AF37">
        <v>0</v>
      </c>
      <c r="AG37">
        <v>0</v>
      </c>
      <c r="AH37">
        <v>0</v>
      </c>
      <c r="AI37">
        <v>1.61</v>
      </c>
      <c r="AJ37">
        <v>1</v>
      </c>
      <c r="AK37">
        <v>1</v>
      </c>
      <c r="AL37">
        <v>1</v>
      </c>
      <c r="AM37">
        <v>2</v>
      </c>
      <c r="AN37">
        <v>0</v>
      </c>
      <c r="AO37">
        <v>0</v>
      </c>
      <c r="AP37">
        <v>1</v>
      </c>
      <c r="AQ37">
        <v>1</v>
      </c>
      <c r="AR37">
        <v>0</v>
      </c>
      <c r="AS37" t="s">
        <v>3</v>
      </c>
      <c r="AT37">
        <v>2E-3</v>
      </c>
      <c r="AU37" t="s">
        <v>3</v>
      </c>
      <c r="AV37">
        <v>0</v>
      </c>
      <c r="AW37">
        <v>2</v>
      </c>
      <c r="AX37">
        <v>48216832</v>
      </c>
      <c r="AY37">
        <v>1</v>
      </c>
      <c r="AZ37">
        <v>0</v>
      </c>
      <c r="BA37">
        <v>37</v>
      </c>
      <c r="BB37">
        <v>1</v>
      </c>
      <c r="BC37">
        <v>0</v>
      </c>
      <c r="BD37">
        <v>0</v>
      </c>
      <c r="BE37">
        <v>0</v>
      </c>
      <c r="BF37">
        <v>0</v>
      </c>
      <c r="BG37">
        <v>0</v>
      </c>
      <c r="BH37">
        <v>0</v>
      </c>
      <c r="BI37">
        <v>0</v>
      </c>
      <c r="BJ37">
        <v>1.7991199999999998</v>
      </c>
      <c r="BK37">
        <v>0</v>
      </c>
      <c r="BL37">
        <v>0</v>
      </c>
      <c r="BM37">
        <v>0</v>
      </c>
      <c r="BN37">
        <v>0</v>
      </c>
      <c r="BO37">
        <v>0</v>
      </c>
      <c r="BP37">
        <v>1</v>
      </c>
      <c r="BQ37">
        <v>1.7991199999999998</v>
      </c>
      <c r="BR37">
        <v>0</v>
      </c>
      <c r="BS37">
        <v>0</v>
      </c>
      <c r="BT37">
        <v>0</v>
      </c>
      <c r="BU37">
        <v>0</v>
      </c>
      <c r="BV37">
        <v>0</v>
      </c>
      <c r="BW37">
        <v>1</v>
      </c>
      <c r="CV37">
        <v>0</v>
      </c>
      <c r="CW37">
        <v>0</v>
      </c>
      <c r="CX37">
        <f>ROUND(Y37*Source!I38,7)</f>
        <v>2E-3</v>
      </c>
      <c r="CY37">
        <f t="shared" si="12"/>
        <v>1448.29</v>
      </c>
      <c r="CZ37">
        <f t="shared" si="13"/>
        <v>899.56</v>
      </c>
      <c r="DA37">
        <f t="shared" si="14"/>
        <v>1.61</v>
      </c>
      <c r="DB37">
        <f t="shared" si="1"/>
        <v>1.8</v>
      </c>
      <c r="DC37">
        <f t="shared" si="2"/>
        <v>0</v>
      </c>
      <c r="DD37" t="s">
        <v>3</v>
      </c>
      <c r="DE37" t="s">
        <v>3</v>
      </c>
      <c r="DF37">
        <f>ROUND(ROUND(AE37*AI37,2)*CX37,2)</f>
        <v>2.9</v>
      </c>
      <c r="DG37">
        <f t="shared" si="11"/>
        <v>0</v>
      </c>
      <c r="DH37">
        <f t="shared" si="4"/>
        <v>0</v>
      </c>
      <c r="DI37">
        <f t="shared" si="5"/>
        <v>0</v>
      </c>
      <c r="DJ37">
        <f t="shared" si="15"/>
        <v>2.9</v>
      </c>
      <c r="DK37">
        <v>0</v>
      </c>
      <c r="DL37" t="s">
        <v>3</v>
      </c>
      <c r="DM37">
        <v>0</v>
      </c>
      <c r="DN37" t="s">
        <v>3</v>
      </c>
      <c r="DO37">
        <v>0</v>
      </c>
    </row>
    <row r="38" spans="1:119" x14ac:dyDescent="0.2">
      <c r="A38">
        <f>ROW(Source!A38)</f>
        <v>38</v>
      </c>
      <c r="B38">
        <v>48216218</v>
      </c>
      <c r="C38">
        <v>48216821</v>
      </c>
      <c r="D38">
        <v>46077144</v>
      </c>
      <c r="E38">
        <v>1</v>
      </c>
      <c r="F38">
        <v>1</v>
      </c>
      <c r="G38">
        <v>1</v>
      </c>
      <c r="H38">
        <v>3</v>
      </c>
      <c r="I38" t="s">
        <v>981</v>
      </c>
      <c r="J38" t="s">
        <v>982</v>
      </c>
      <c r="K38" t="s">
        <v>983</v>
      </c>
      <c r="L38">
        <v>1346</v>
      </c>
      <c r="N38">
        <v>1009</v>
      </c>
      <c r="O38" t="s">
        <v>937</v>
      </c>
      <c r="P38" t="s">
        <v>937</v>
      </c>
      <c r="Q38">
        <v>1</v>
      </c>
      <c r="W38">
        <v>0</v>
      </c>
      <c r="X38">
        <v>106077493</v>
      </c>
      <c r="Y38">
        <f t="shared" si="0"/>
        <v>0.01</v>
      </c>
      <c r="AA38">
        <v>497.71</v>
      </c>
      <c r="AB38">
        <v>0</v>
      </c>
      <c r="AC38">
        <v>0</v>
      </c>
      <c r="AD38">
        <v>0</v>
      </c>
      <c r="AE38">
        <v>303.48</v>
      </c>
      <c r="AF38">
        <v>0</v>
      </c>
      <c r="AG38">
        <v>0</v>
      </c>
      <c r="AH38">
        <v>0</v>
      </c>
      <c r="AI38">
        <v>1.64</v>
      </c>
      <c r="AJ38">
        <v>1</v>
      </c>
      <c r="AK38">
        <v>1</v>
      </c>
      <c r="AL38">
        <v>1</v>
      </c>
      <c r="AM38">
        <v>2</v>
      </c>
      <c r="AN38">
        <v>0</v>
      </c>
      <c r="AO38">
        <v>0</v>
      </c>
      <c r="AP38">
        <v>1</v>
      </c>
      <c r="AQ38">
        <v>1</v>
      </c>
      <c r="AR38">
        <v>0</v>
      </c>
      <c r="AS38" t="s">
        <v>3</v>
      </c>
      <c r="AT38">
        <v>0.01</v>
      </c>
      <c r="AU38" t="s">
        <v>3</v>
      </c>
      <c r="AV38">
        <v>0</v>
      </c>
      <c r="AW38">
        <v>2</v>
      </c>
      <c r="AX38">
        <v>48216833</v>
      </c>
      <c r="AY38">
        <v>1</v>
      </c>
      <c r="AZ38">
        <v>0</v>
      </c>
      <c r="BA38">
        <v>38</v>
      </c>
      <c r="BB38">
        <v>1</v>
      </c>
      <c r="BC38">
        <v>0</v>
      </c>
      <c r="BD38">
        <v>0</v>
      </c>
      <c r="BE38">
        <v>0</v>
      </c>
      <c r="BF38">
        <v>0</v>
      </c>
      <c r="BG38">
        <v>0</v>
      </c>
      <c r="BH38">
        <v>0</v>
      </c>
      <c r="BI38">
        <v>0</v>
      </c>
      <c r="BJ38">
        <v>3.0348000000000002</v>
      </c>
      <c r="BK38">
        <v>0</v>
      </c>
      <c r="BL38">
        <v>0</v>
      </c>
      <c r="BM38">
        <v>0</v>
      </c>
      <c r="BN38">
        <v>0</v>
      </c>
      <c r="BO38">
        <v>0</v>
      </c>
      <c r="BP38">
        <v>1</v>
      </c>
      <c r="BQ38">
        <v>3.0348000000000002</v>
      </c>
      <c r="BR38">
        <v>0</v>
      </c>
      <c r="BS38">
        <v>0</v>
      </c>
      <c r="BT38">
        <v>0</v>
      </c>
      <c r="BU38">
        <v>0</v>
      </c>
      <c r="BV38">
        <v>0</v>
      </c>
      <c r="BW38">
        <v>1</v>
      </c>
      <c r="CV38">
        <v>0</v>
      </c>
      <c r="CW38">
        <v>0</v>
      </c>
      <c r="CX38">
        <f>ROUND(Y38*Source!I38,7)</f>
        <v>0.01</v>
      </c>
      <c r="CY38">
        <f t="shared" si="12"/>
        <v>497.71</v>
      </c>
      <c r="CZ38">
        <f t="shared" si="13"/>
        <v>303.48</v>
      </c>
      <c r="DA38">
        <f t="shared" si="14"/>
        <v>1.64</v>
      </c>
      <c r="DB38">
        <f t="shared" si="1"/>
        <v>3.03</v>
      </c>
      <c r="DC38">
        <f t="shared" si="2"/>
        <v>0</v>
      </c>
      <c r="DD38" t="s">
        <v>3</v>
      </c>
      <c r="DE38" t="s">
        <v>3</v>
      </c>
      <c r="DF38">
        <f>ROUND(ROUND(AE38*AI38,2)*CX38,2)</f>
        <v>4.9800000000000004</v>
      </c>
      <c r="DG38">
        <f t="shared" si="11"/>
        <v>0</v>
      </c>
      <c r="DH38">
        <f t="shared" si="4"/>
        <v>0</v>
      </c>
      <c r="DI38">
        <f t="shared" si="5"/>
        <v>0</v>
      </c>
      <c r="DJ38">
        <f t="shared" si="15"/>
        <v>4.9800000000000004</v>
      </c>
      <c r="DK38">
        <v>0</v>
      </c>
      <c r="DL38" t="s">
        <v>3</v>
      </c>
      <c r="DM38">
        <v>0</v>
      </c>
      <c r="DN38" t="s">
        <v>3</v>
      </c>
      <c r="DO38">
        <v>0</v>
      </c>
    </row>
    <row r="39" spans="1:119" x14ac:dyDescent="0.2">
      <c r="A39">
        <f>ROW(Source!A38)</f>
        <v>38</v>
      </c>
      <c r="B39">
        <v>48216218</v>
      </c>
      <c r="C39">
        <v>48216821</v>
      </c>
      <c r="D39">
        <v>46115987</v>
      </c>
      <c r="E39">
        <v>1</v>
      </c>
      <c r="F39">
        <v>1</v>
      </c>
      <c r="G39">
        <v>1</v>
      </c>
      <c r="H39">
        <v>3</v>
      </c>
      <c r="I39" t="s">
        <v>984</v>
      </c>
      <c r="J39" t="s">
        <v>985</v>
      </c>
      <c r="K39" t="s">
        <v>986</v>
      </c>
      <c r="L39">
        <v>1346</v>
      </c>
      <c r="N39">
        <v>1009</v>
      </c>
      <c r="O39" t="s">
        <v>937</v>
      </c>
      <c r="P39" t="s">
        <v>937</v>
      </c>
      <c r="Q39">
        <v>1</v>
      </c>
      <c r="W39">
        <v>0</v>
      </c>
      <c r="X39">
        <v>-498610844</v>
      </c>
      <c r="Y39">
        <f t="shared" si="0"/>
        <v>1.42E-3</v>
      </c>
      <c r="AA39">
        <v>237.46</v>
      </c>
      <c r="AB39">
        <v>0</v>
      </c>
      <c r="AC39">
        <v>0</v>
      </c>
      <c r="AD39">
        <v>0</v>
      </c>
      <c r="AE39">
        <v>189.97</v>
      </c>
      <c r="AF39">
        <v>0</v>
      </c>
      <c r="AG39">
        <v>0</v>
      </c>
      <c r="AH39">
        <v>0</v>
      </c>
      <c r="AI39">
        <v>1.25</v>
      </c>
      <c r="AJ39">
        <v>1</v>
      </c>
      <c r="AK39">
        <v>1</v>
      </c>
      <c r="AL39">
        <v>1</v>
      </c>
      <c r="AM39">
        <v>2</v>
      </c>
      <c r="AN39">
        <v>0</v>
      </c>
      <c r="AO39">
        <v>0</v>
      </c>
      <c r="AP39">
        <v>1</v>
      </c>
      <c r="AQ39">
        <v>1</v>
      </c>
      <c r="AR39">
        <v>0</v>
      </c>
      <c r="AS39" t="s">
        <v>3</v>
      </c>
      <c r="AT39">
        <v>1.42E-3</v>
      </c>
      <c r="AU39" t="s">
        <v>3</v>
      </c>
      <c r="AV39">
        <v>0</v>
      </c>
      <c r="AW39">
        <v>2</v>
      </c>
      <c r="AX39">
        <v>48216834</v>
      </c>
      <c r="AY39">
        <v>1</v>
      </c>
      <c r="AZ39">
        <v>0</v>
      </c>
      <c r="BA39">
        <v>39</v>
      </c>
      <c r="BB39">
        <v>1</v>
      </c>
      <c r="BC39">
        <v>0</v>
      </c>
      <c r="BD39">
        <v>0</v>
      </c>
      <c r="BE39">
        <v>0</v>
      </c>
      <c r="BF39">
        <v>0</v>
      </c>
      <c r="BG39">
        <v>0</v>
      </c>
      <c r="BH39">
        <v>0</v>
      </c>
      <c r="BI39">
        <v>0</v>
      </c>
      <c r="BJ39">
        <v>0.26975739999999998</v>
      </c>
      <c r="BK39">
        <v>0</v>
      </c>
      <c r="BL39">
        <v>0</v>
      </c>
      <c r="BM39">
        <v>0</v>
      </c>
      <c r="BN39">
        <v>0</v>
      </c>
      <c r="BO39">
        <v>0</v>
      </c>
      <c r="BP39">
        <v>1</v>
      </c>
      <c r="BQ39">
        <v>0.26975739999999998</v>
      </c>
      <c r="BR39">
        <v>0</v>
      </c>
      <c r="BS39">
        <v>0</v>
      </c>
      <c r="BT39">
        <v>0</v>
      </c>
      <c r="BU39">
        <v>0</v>
      </c>
      <c r="BV39">
        <v>0</v>
      </c>
      <c r="BW39">
        <v>1</v>
      </c>
      <c r="CV39">
        <v>0</v>
      </c>
      <c r="CW39">
        <v>0</v>
      </c>
      <c r="CX39">
        <f>ROUND(Y39*Source!I38,7)</f>
        <v>1.42E-3</v>
      </c>
      <c r="CY39">
        <f t="shared" si="12"/>
        <v>237.46</v>
      </c>
      <c r="CZ39">
        <f t="shared" si="13"/>
        <v>189.97</v>
      </c>
      <c r="DA39">
        <f t="shared" si="14"/>
        <v>1.25</v>
      </c>
      <c r="DB39">
        <f t="shared" si="1"/>
        <v>0.27</v>
      </c>
      <c r="DC39">
        <f t="shared" si="2"/>
        <v>0</v>
      </c>
      <c r="DD39" t="s">
        <v>3</v>
      </c>
      <c r="DE39" t="s">
        <v>3</v>
      </c>
      <c r="DF39">
        <f>ROUND(ROUND(AE39*AI39,2)*CX39,2)</f>
        <v>0.34</v>
      </c>
      <c r="DG39">
        <f t="shared" si="11"/>
        <v>0</v>
      </c>
      <c r="DH39">
        <f t="shared" si="4"/>
        <v>0</v>
      </c>
      <c r="DI39">
        <f t="shared" si="5"/>
        <v>0</v>
      </c>
      <c r="DJ39">
        <f t="shared" si="15"/>
        <v>0.34</v>
      </c>
      <c r="DK39">
        <v>0</v>
      </c>
      <c r="DL39" t="s">
        <v>3</v>
      </c>
      <c r="DM39">
        <v>0</v>
      </c>
      <c r="DN39" t="s">
        <v>3</v>
      </c>
      <c r="DO39">
        <v>0</v>
      </c>
    </row>
    <row r="40" spans="1:119" x14ac:dyDescent="0.2">
      <c r="A40">
        <f>ROW(Source!A38)</f>
        <v>38</v>
      </c>
      <c r="B40">
        <v>48216218</v>
      </c>
      <c r="C40">
        <v>48216821</v>
      </c>
      <c r="D40">
        <v>0</v>
      </c>
      <c r="E40">
        <v>105</v>
      </c>
      <c r="F40">
        <v>1</v>
      </c>
      <c r="G40">
        <v>1</v>
      </c>
      <c r="H40">
        <v>3</v>
      </c>
      <c r="I40" t="s">
        <v>32</v>
      </c>
      <c r="J40" t="s">
        <v>3</v>
      </c>
      <c r="K40" t="s">
        <v>961</v>
      </c>
      <c r="L40">
        <v>3277935</v>
      </c>
      <c r="N40">
        <v>1013</v>
      </c>
      <c r="O40" t="s">
        <v>34</v>
      </c>
      <c r="P40" t="s">
        <v>34</v>
      </c>
      <c r="Q40">
        <v>1</v>
      </c>
      <c r="W40">
        <v>0</v>
      </c>
      <c r="X40">
        <v>109509048</v>
      </c>
      <c r="Y40">
        <f t="shared" si="0"/>
        <v>2</v>
      </c>
      <c r="AA40">
        <v>6.57</v>
      </c>
      <c r="AB40">
        <v>0</v>
      </c>
      <c r="AC40">
        <v>0</v>
      </c>
      <c r="AD40">
        <v>0</v>
      </c>
      <c r="AE40">
        <v>6.5742599999999989</v>
      </c>
      <c r="AF40">
        <v>0</v>
      </c>
      <c r="AG40">
        <v>0</v>
      </c>
      <c r="AH40">
        <v>0</v>
      </c>
      <c r="AI40">
        <v>1</v>
      </c>
      <c r="AJ40">
        <v>1</v>
      </c>
      <c r="AK40">
        <v>1</v>
      </c>
      <c r="AL40">
        <v>1</v>
      </c>
      <c r="AM40">
        <v>0</v>
      </c>
      <c r="AN40">
        <v>0</v>
      </c>
      <c r="AO40">
        <v>0</v>
      </c>
      <c r="AP40">
        <v>1</v>
      </c>
      <c r="AQ40">
        <v>1</v>
      </c>
      <c r="AR40">
        <v>0</v>
      </c>
      <c r="AS40" t="s">
        <v>3</v>
      </c>
      <c r="AT40">
        <v>2</v>
      </c>
      <c r="AU40" t="s">
        <v>3</v>
      </c>
      <c r="AV40">
        <v>0</v>
      </c>
      <c r="AW40">
        <v>2</v>
      </c>
      <c r="AX40">
        <v>48216835</v>
      </c>
      <c r="AY40">
        <v>2</v>
      </c>
      <c r="AZ40">
        <v>16384</v>
      </c>
      <c r="BA40">
        <v>40</v>
      </c>
      <c r="BB40">
        <v>1</v>
      </c>
      <c r="BC40">
        <v>0</v>
      </c>
      <c r="BD40">
        <v>0</v>
      </c>
      <c r="BE40">
        <v>0</v>
      </c>
      <c r="BF40">
        <v>0</v>
      </c>
      <c r="BG40">
        <v>0</v>
      </c>
      <c r="BH40">
        <v>0</v>
      </c>
      <c r="BI40">
        <v>0</v>
      </c>
      <c r="BJ40">
        <v>13.148519999999998</v>
      </c>
      <c r="BK40">
        <v>0</v>
      </c>
      <c r="BL40">
        <v>0</v>
      </c>
      <c r="BM40">
        <v>0</v>
      </c>
      <c r="BN40">
        <v>0</v>
      </c>
      <c r="BO40">
        <v>0</v>
      </c>
      <c r="BP40">
        <v>1</v>
      </c>
      <c r="BQ40">
        <v>13.148519999999998</v>
      </c>
      <c r="BR40">
        <v>0</v>
      </c>
      <c r="BS40">
        <v>0</v>
      </c>
      <c r="BT40">
        <v>0</v>
      </c>
      <c r="BU40">
        <v>0</v>
      </c>
      <c r="BV40">
        <v>0</v>
      </c>
      <c r="BW40">
        <v>1</v>
      </c>
      <c r="CV40">
        <v>0</v>
      </c>
      <c r="CW40">
        <v>0</v>
      </c>
      <c r="CX40">
        <f>ROUND(Y40*Source!I38,7)</f>
        <v>2</v>
      </c>
      <c r="CY40">
        <f t="shared" si="12"/>
        <v>6.57</v>
      </c>
      <c r="CZ40">
        <f t="shared" si="13"/>
        <v>6.5742599999999989</v>
      </c>
      <c r="DA40">
        <f t="shared" si="14"/>
        <v>1</v>
      </c>
      <c r="DB40">
        <f t="shared" si="1"/>
        <v>13.15</v>
      </c>
      <c r="DC40">
        <f t="shared" si="2"/>
        <v>0</v>
      </c>
      <c r="DD40" t="s">
        <v>3</v>
      </c>
      <c r="DE40" t="s">
        <v>3</v>
      </c>
      <c r="DF40">
        <f>ROUND(ROUND(AE40,2)*CX40,2)</f>
        <v>13.14</v>
      </c>
      <c r="DG40">
        <f t="shared" si="11"/>
        <v>0</v>
      </c>
      <c r="DH40">
        <f t="shared" si="4"/>
        <v>0</v>
      </c>
      <c r="DI40">
        <f t="shared" si="5"/>
        <v>0</v>
      </c>
      <c r="DJ40">
        <f t="shared" si="15"/>
        <v>13.14</v>
      </c>
      <c r="DK40">
        <v>0</v>
      </c>
      <c r="DL40" t="s">
        <v>3</v>
      </c>
      <c r="DM40">
        <v>0</v>
      </c>
      <c r="DN40" t="s">
        <v>3</v>
      </c>
      <c r="DO40">
        <v>0</v>
      </c>
    </row>
    <row r="41" spans="1:119" x14ac:dyDescent="0.2">
      <c r="A41">
        <f>ROW(Source!A40)</f>
        <v>40</v>
      </c>
      <c r="B41">
        <v>48216218</v>
      </c>
      <c r="C41">
        <v>48216837</v>
      </c>
      <c r="D41">
        <v>45910108</v>
      </c>
      <c r="E41">
        <v>115</v>
      </c>
      <c r="F41">
        <v>1</v>
      </c>
      <c r="G41">
        <v>1</v>
      </c>
      <c r="H41">
        <v>1</v>
      </c>
      <c r="I41" t="s">
        <v>947</v>
      </c>
      <c r="J41" t="s">
        <v>3</v>
      </c>
      <c r="K41" t="s">
        <v>948</v>
      </c>
      <c r="L41">
        <v>1191</v>
      </c>
      <c r="N41">
        <v>1013</v>
      </c>
      <c r="O41" t="s">
        <v>919</v>
      </c>
      <c r="P41" t="s">
        <v>919</v>
      </c>
      <c r="Q41">
        <v>1</v>
      </c>
      <c r="W41">
        <v>0</v>
      </c>
      <c r="X41">
        <v>1605681576</v>
      </c>
      <c r="Y41">
        <f t="shared" si="0"/>
        <v>5.76</v>
      </c>
      <c r="AA41">
        <v>0</v>
      </c>
      <c r="AB41">
        <v>0</v>
      </c>
      <c r="AC41">
        <v>0</v>
      </c>
      <c r="AD41">
        <v>782.65</v>
      </c>
      <c r="AE41">
        <v>0</v>
      </c>
      <c r="AF41">
        <v>0</v>
      </c>
      <c r="AG41">
        <v>0</v>
      </c>
      <c r="AH41">
        <v>782.65</v>
      </c>
      <c r="AI41">
        <v>1</v>
      </c>
      <c r="AJ41">
        <v>1</v>
      </c>
      <c r="AK41">
        <v>1</v>
      </c>
      <c r="AL41">
        <v>1</v>
      </c>
      <c r="AM41">
        <v>-2</v>
      </c>
      <c r="AN41">
        <v>0</v>
      </c>
      <c r="AO41">
        <v>0</v>
      </c>
      <c r="AP41">
        <v>1</v>
      </c>
      <c r="AQ41">
        <v>1</v>
      </c>
      <c r="AR41">
        <v>0</v>
      </c>
      <c r="AS41" t="s">
        <v>3</v>
      </c>
      <c r="AT41">
        <v>5.76</v>
      </c>
      <c r="AU41" t="s">
        <v>3</v>
      </c>
      <c r="AV41">
        <v>1</v>
      </c>
      <c r="AW41">
        <v>2</v>
      </c>
      <c r="AX41">
        <v>48216845</v>
      </c>
      <c r="AY41">
        <v>2</v>
      </c>
      <c r="AZ41">
        <v>131072</v>
      </c>
      <c r="BA41">
        <v>41</v>
      </c>
      <c r="BB41">
        <v>1</v>
      </c>
      <c r="BC41">
        <v>0</v>
      </c>
      <c r="BD41">
        <v>0</v>
      </c>
      <c r="BE41">
        <v>0</v>
      </c>
      <c r="BF41">
        <v>0</v>
      </c>
      <c r="BG41">
        <v>0</v>
      </c>
      <c r="BH41">
        <v>0</v>
      </c>
      <c r="BI41">
        <v>0</v>
      </c>
      <c r="BJ41">
        <v>0</v>
      </c>
      <c r="BK41">
        <v>0</v>
      </c>
      <c r="BL41">
        <v>0</v>
      </c>
      <c r="BM41">
        <v>4508.0639999999994</v>
      </c>
      <c r="BN41">
        <v>5.76</v>
      </c>
      <c r="BO41">
        <v>0</v>
      </c>
      <c r="BP41">
        <v>1</v>
      </c>
      <c r="BQ41">
        <v>0</v>
      </c>
      <c r="BR41">
        <v>0</v>
      </c>
      <c r="BS41">
        <v>0</v>
      </c>
      <c r="BT41">
        <v>4508.0639999999994</v>
      </c>
      <c r="BU41">
        <v>5.76</v>
      </c>
      <c r="BV41">
        <v>0</v>
      </c>
      <c r="BW41">
        <v>1</v>
      </c>
      <c r="CU41">
        <f>ROUND(AT41*Source!I40*AH41*AL41,2)</f>
        <v>4508.0600000000004</v>
      </c>
      <c r="CV41">
        <f>ROUND(Y41*Source!I40,7)</f>
        <v>5.76</v>
      </c>
      <c r="CW41">
        <v>0</v>
      </c>
      <c r="CX41">
        <f>ROUND(Y41*Source!I40,7)</f>
        <v>5.76</v>
      </c>
      <c r="CY41">
        <f>AD41</f>
        <v>782.65</v>
      </c>
      <c r="CZ41">
        <f>AH41</f>
        <v>782.65</v>
      </c>
      <c r="DA41">
        <f>AL41</f>
        <v>1</v>
      </c>
      <c r="DB41">
        <f t="shared" si="1"/>
        <v>4508.0600000000004</v>
      </c>
      <c r="DC41">
        <f t="shared" si="2"/>
        <v>0</v>
      </c>
      <c r="DD41" t="s">
        <v>3</v>
      </c>
      <c r="DE41" t="s">
        <v>3</v>
      </c>
      <c r="DF41">
        <f>ROUND(ROUND(AE41,2)*CX41,2)</f>
        <v>0</v>
      </c>
      <c r="DG41">
        <f t="shared" si="11"/>
        <v>0</v>
      </c>
      <c r="DH41">
        <f t="shared" si="4"/>
        <v>0</v>
      </c>
      <c r="DI41">
        <f t="shared" si="5"/>
        <v>4508.0600000000004</v>
      </c>
      <c r="DJ41">
        <f>DI41</f>
        <v>4508.0600000000004</v>
      </c>
      <c r="DK41">
        <v>1</v>
      </c>
      <c r="DL41" t="s">
        <v>3</v>
      </c>
      <c r="DM41">
        <v>0</v>
      </c>
      <c r="DN41" t="s">
        <v>3</v>
      </c>
      <c r="DO41">
        <v>0</v>
      </c>
    </row>
    <row r="42" spans="1:119" x14ac:dyDescent="0.2">
      <c r="A42">
        <f>ROW(Source!A40)</f>
        <v>40</v>
      </c>
      <c r="B42">
        <v>48216218</v>
      </c>
      <c r="C42">
        <v>48216837</v>
      </c>
      <c r="D42">
        <v>46040705</v>
      </c>
      <c r="E42">
        <v>1</v>
      </c>
      <c r="F42">
        <v>1</v>
      </c>
      <c r="G42">
        <v>1</v>
      </c>
      <c r="H42">
        <v>3</v>
      </c>
      <c r="I42" t="s">
        <v>962</v>
      </c>
      <c r="J42" t="s">
        <v>963</v>
      </c>
      <c r="K42" t="s">
        <v>964</v>
      </c>
      <c r="L42">
        <v>1346</v>
      </c>
      <c r="N42">
        <v>1009</v>
      </c>
      <c r="O42" t="s">
        <v>937</v>
      </c>
      <c r="P42" t="s">
        <v>937</v>
      </c>
      <c r="Q42">
        <v>1</v>
      </c>
      <c r="W42">
        <v>0</v>
      </c>
      <c r="X42">
        <v>456586094</v>
      </c>
      <c r="Y42">
        <f t="shared" si="0"/>
        <v>1.1999999999999999E-3</v>
      </c>
      <c r="AA42">
        <v>386.44</v>
      </c>
      <c r="AB42">
        <v>0</v>
      </c>
      <c r="AC42">
        <v>0</v>
      </c>
      <c r="AD42">
        <v>0</v>
      </c>
      <c r="AE42">
        <v>284.14999999999998</v>
      </c>
      <c r="AF42">
        <v>0</v>
      </c>
      <c r="AG42">
        <v>0</v>
      </c>
      <c r="AH42">
        <v>0</v>
      </c>
      <c r="AI42">
        <v>1.36</v>
      </c>
      <c r="AJ42">
        <v>1</v>
      </c>
      <c r="AK42">
        <v>1</v>
      </c>
      <c r="AL42">
        <v>1</v>
      </c>
      <c r="AM42">
        <v>2</v>
      </c>
      <c r="AN42">
        <v>0</v>
      </c>
      <c r="AO42">
        <v>0</v>
      </c>
      <c r="AP42">
        <v>1</v>
      </c>
      <c r="AQ42">
        <v>1</v>
      </c>
      <c r="AR42">
        <v>0</v>
      </c>
      <c r="AS42" t="s">
        <v>3</v>
      </c>
      <c r="AT42">
        <v>1.1999999999999999E-3</v>
      </c>
      <c r="AU42" t="s">
        <v>3</v>
      </c>
      <c r="AV42">
        <v>0</v>
      </c>
      <c r="AW42">
        <v>2</v>
      </c>
      <c r="AX42">
        <v>48216846</v>
      </c>
      <c r="AY42">
        <v>1</v>
      </c>
      <c r="AZ42">
        <v>0</v>
      </c>
      <c r="BA42">
        <v>42</v>
      </c>
      <c r="BB42">
        <v>1</v>
      </c>
      <c r="BC42">
        <v>0</v>
      </c>
      <c r="BD42">
        <v>0</v>
      </c>
      <c r="BE42">
        <v>0</v>
      </c>
      <c r="BF42">
        <v>0</v>
      </c>
      <c r="BG42">
        <v>0</v>
      </c>
      <c r="BH42">
        <v>0</v>
      </c>
      <c r="BI42">
        <v>0</v>
      </c>
      <c r="BJ42">
        <v>0.34097999999999995</v>
      </c>
      <c r="BK42">
        <v>0</v>
      </c>
      <c r="BL42">
        <v>0</v>
      </c>
      <c r="BM42">
        <v>0</v>
      </c>
      <c r="BN42">
        <v>0</v>
      </c>
      <c r="BO42">
        <v>0</v>
      </c>
      <c r="BP42">
        <v>1</v>
      </c>
      <c r="BQ42">
        <v>0.34097999999999995</v>
      </c>
      <c r="BR42">
        <v>0</v>
      </c>
      <c r="BS42">
        <v>0</v>
      </c>
      <c r="BT42">
        <v>0</v>
      </c>
      <c r="BU42">
        <v>0</v>
      </c>
      <c r="BV42">
        <v>0</v>
      </c>
      <c r="BW42">
        <v>1</v>
      </c>
      <c r="CV42">
        <v>0</v>
      </c>
      <c r="CW42">
        <v>0</v>
      </c>
      <c r="CX42">
        <f>ROUND(Y42*Source!I40,7)</f>
        <v>1.1999999999999999E-3</v>
      </c>
      <c r="CY42">
        <f t="shared" ref="CY42:CY47" si="16">AA42</f>
        <v>386.44</v>
      </c>
      <c r="CZ42">
        <f t="shared" ref="CZ42:CZ47" si="17">AE42</f>
        <v>284.14999999999998</v>
      </c>
      <c r="DA42">
        <f t="shared" ref="DA42:DA47" si="18">AI42</f>
        <v>1.36</v>
      </c>
      <c r="DB42">
        <f t="shared" si="1"/>
        <v>0.34</v>
      </c>
      <c r="DC42">
        <f t="shared" si="2"/>
        <v>0</v>
      </c>
      <c r="DD42" t="s">
        <v>3</v>
      </c>
      <c r="DE42" t="s">
        <v>3</v>
      </c>
      <c r="DF42">
        <f>ROUND(ROUND(AE42*AI42,2)*CX42,2)</f>
        <v>0.46</v>
      </c>
      <c r="DG42">
        <f t="shared" si="11"/>
        <v>0</v>
      </c>
      <c r="DH42">
        <f t="shared" si="4"/>
        <v>0</v>
      </c>
      <c r="DI42">
        <f t="shared" si="5"/>
        <v>0</v>
      </c>
      <c r="DJ42">
        <f t="shared" ref="DJ42:DJ47" si="19">DF42</f>
        <v>0.46</v>
      </c>
      <c r="DK42">
        <v>0</v>
      </c>
      <c r="DL42" t="s">
        <v>3</v>
      </c>
      <c r="DM42">
        <v>0</v>
      </c>
      <c r="DN42" t="s">
        <v>3</v>
      </c>
      <c r="DO42">
        <v>0</v>
      </c>
    </row>
    <row r="43" spans="1:119" x14ac:dyDescent="0.2">
      <c r="A43">
        <f>ROW(Source!A40)</f>
        <v>40</v>
      </c>
      <c r="B43">
        <v>48216218</v>
      </c>
      <c r="C43">
        <v>48216837</v>
      </c>
      <c r="D43">
        <v>46044217</v>
      </c>
      <c r="E43">
        <v>1</v>
      </c>
      <c r="F43">
        <v>1</v>
      </c>
      <c r="G43">
        <v>1</v>
      </c>
      <c r="H43">
        <v>3</v>
      </c>
      <c r="I43" t="s">
        <v>965</v>
      </c>
      <c r="J43" t="s">
        <v>966</v>
      </c>
      <c r="K43" t="s">
        <v>967</v>
      </c>
      <c r="L43">
        <v>1383</v>
      </c>
      <c r="N43">
        <v>1013</v>
      </c>
      <c r="O43" t="s">
        <v>968</v>
      </c>
      <c r="P43" t="s">
        <v>968</v>
      </c>
      <c r="Q43">
        <v>1</v>
      </c>
      <c r="W43">
        <v>0</v>
      </c>
      <c r="X43">
        <v>1465295636</v>
      </c>
      <c r="Y43">
        <f t="shared" si="0"/>
        <v>6.7599999999999993E-2</v>
      </c>
      <c r="AA43">
        <v>6</v>
      </c>
      <c r="AB43">
        <v>0</v>
      </c>
      <c r="AC43">
        <v>0</v>
      </c>
      <c r="AD43">
        <v>0</v>
      </c>
      <c r="AE43">
        <v>6</v>
      </c>
      <c r="AF43">
        <v>0</v>
      </c>
      <c r="AG43">
        <v>0</v>
      </c>
      <c r="AH43">
        <v>0</v>
      </c>
      <c r="AI43">
        <v>1</v>
      </c>
      <c r="AJ43">
        <v>1</v>
      </c>
      <c r="AK43">
        <v>1</v>
      </c>
      <c r="AL43">
        <v>1</v>
      </c>
      <c r="AM43">
        <v>-2</v>
      </c>
      <c r="AN43">
        <v>0</v>
      </c>
      <c r="AO43">
        <v>0</v>
      </c>
      <c r="AP43">
        <v>1</v>
      </c>
      <c r="AQ43">
        <v>1</v>
      </c>
      <c r="AR43">
        <v>0</v>
      </c>
      <c r="AS43" t="s">
        <v>3</v>
      </c>
      <c r="AT43">
        <v>6.7599999999999993E-2</v>
      </c>
      <c r="AU43" t="s">
        <v>3</v>
      </c>
      <c r="AV43">
        <v>0</v>
      </c>
      <c r="AW43">
        <v>2</v>
      </c>
      <c r="AX43">
        <v>48216847</v>
      </c>
      <c r="AY43">
        <v>2</v>
      </c>
      <c r="AZ43">
        <v>16384</v>
      </c>
      <c r="BA43">
        <v>43</v>
      </c>
      <c r="BB43">
        <v>1</v>
      </c>
      <c r="BC43">
        <v>0</v>
      </c>
      <c r="BD43">
        <v>0</v>
      </c>
      <c r="BE43">
        <v>0</v>
      </c>
      <c r="BF43">
        <v>0</v>
      </c>
      <c r="BG43">
        <v>0</v>
      </c>
      <c r="BH43">
        <v>0</v>
      </c>
      <c r="BI43">
        <v>0</v>
      </c>
      <c r="BJ43">
        <v>0.40559999999999996</v>
      </c>
      <c r="BK43">
        <v>0</v>
      </c>
      <c r="BL43">
        <v>0</v>
      </c>
      <c r="BM43">
        <v>0</v>
      </c>
      <c r="BN43">
        <v>0</v>
      </c>
      <c r="BO43">
        <v>0</v>
      </c>
      <c r="BP43">
        <v>1</v>
      </c>
      <c r="BQ43">
        <v>0.40559999999999996</v>
      </c>
      <c r="BR43">
        <v>0</v>
      </c>
      <c r="BS43">
        <v>0</v>
      </c>
      <c r="BT43">
        <v>0</v>
      </c>
      <c r="BU43">
        <v>0</v>
      </c>
      <c r="BV43">
        <v>0</v>
      </c>
      <c r="BW43">
        <v>1</v>
      </c>
      <c r="CV43">
        <v>0</v>
      </c>
      <c r="CW43">
        <v>0</v>
      </c>
      <c r="CX43">
        <f>ROUND(Y43*Source!I40,7)</f>
        <v>6.7599999999999993E-2</v>
      </c>
      <c r="CY43">
        <f t="shared" si="16"/>
        <v>6</v>
      </c>
      <c r="CZ43">
        <f t="shared" si="17"/>
        <v>6</v>
      </c>
      <c r="DA43">
        <f t="shared" si="18"/>
        <v>1</v>
      </c>
      <c r="DB43">
        <f t="shared" si="1"/>
        <v>0.41</v>
      </c>
      <c r="DC43">
        <f t="shared" si="2"/>
        <v>0</v>
      </c>
      <c r="DD43" t="s">
        <v>3</v>
      </c>
      <c r="DE43" t="s">
        <v>3</v>
      </c>
      <c r="DF43">
        <f>ROUND(ROUND(AE43,2)*CX43,2)</f>
        <v>0.41</v>
      </c>
      <c r="DG43">
        <f t="shared" si="11"/>
        <v>0</v>
      </c>
      <c r="DH43">
        <f t="shared" si="4"/>
        <v>0</v>
      </c>
      <c r="DI43">
        <f t="shared" si="5"/>
        <v>0</v>
      </c>
      <c r="DJ43">
        <f t="shared" si="19"/>
        <v>0.41</v>
      </c>
      <c r="DK43">
        <v>1</v>
      </c>
      <c r="DL43" t="s">
        <v>3</v>
      </c>
      <c r="DM43">
        <v>0</v>
      </c>
      <c r="DN43" t="s">
        <v>3</v>
      </c>
      <c r="DO43">
        <v>0</v>
      </c>
    </row>
    <row r="44" spans="1:119" x14ac:dyDescent="0.2">
      <c r="A44">
        <f>ROW(Source!A40)</f>
        <v>40</v>
      </c>
      <c r="B44">
        <v>48216218</v>
      </c>
      <c r="C44">
        <v>48216837</v>
      </c>
      <c r="D44">
        <v>46047003</v>
      </c>
      <c r="E44">
        <v>1</v>
      </c>
      <c r="F44">
        <v>1</v>
      </c>
      <c r="G44">
        <v>1</v>
      </c>
      <c r="H44">
        <v>3</v>
      </c>
      <c r="I44" t="s">
        <v>969</v>
      </c>
      <c r="J44" t="s">
        <v>970</v>
      </c>
      <c r="K44" t="s">
        <v>971</v>
      </c>
      <c r="L44">
        <v>1425</v>
      </c>
      <c r="N44">
        <v>1013</v>
      </c>
      <c r="O44" t="s">
        <v>86</v>
      </c>
      <c r="P44" t="s">
        <v>86</v>
      </c>
      <c r="Q44">
        <v>1</v>
      </c>
      <c r="W44">
        <v>0</v>
      </c>
      <c r="X44">
        <v>639987046</v>
      </c>
      <c r="Y44">
        <f t="shared" si="0"/>
        <v>0.03</v>
      </c>
      <c r="AA44">
        <v>1261.74</v>
      </c>
      <c r="AB44">
        <v>0</v>
      </c>
      <c r="AC44">
        <v>0</v>
      </c>
      <c r="AD44">
        <v>0</v>
      </c>
      <c r="AE44">
        <v>978.09</v>
      </c>
      <c r="AF44">
        <v>0</v>
      </c>
      <c r="AG44">
        <v>0</v>
      </c>
      <c r="AH44">
        <v>0</v>
      </c>
      <c r="AI44">
        <v>1.29</v>
      </c>
      <c r="AJ44">
        <v>1</v>
      </c>
      <c r="AK44">
        <v>1</v>
      </c>
      <c r="AL44">
        <v>1</v>
      </c>
      <c r="AM44">
        <v>2</v>
      </c>
      <c r="AN44">
        <v>0</v>
      </c>
      <c r="AO44">
        <v>0</v>
      </c>
      <c r="AP44">
        <v>1</v>
      </c>
      <c r="AQ44">
        <v>1</v>
      </c>
      <c r="AR44">
        <v>0</v>
      </c>
      <c r="AS44" t="s">
        <v>3</v>
      </c>
      <c r="AT44">
        <v>0.03</v>
      </c>
      <c r="AU44" t="s">
        <v>3</v>
      </c>
      <c r="AV44">
        <v>0</v>
      </c>
      <c r="AW44">
        <v>2</v>
      </c>
      <c r="AX44">
        <v>48216848</v>
      </c>
      <c r="AY44">
        <v>1</v>
      </c>
      <c r="AZ44">
        <v>0</v>
      </c>
      <c r="BA44">
        <v>44</v>
      </c>
      <c r="BB44">
        <v>1</v>
      </c>
      <c r="BC44">
        <v>0</v>
      </c>
      <c r="BD44">
        <v>0</v>
      </c>
      <c r="BE44">
        <v>0</v>
      </c>
      <c r="BF44">
        <v>0</v>
      </c>
      <c r="BG44">
        <v>0</v>
      </c>
      <c r="BH44">
        <v>0</v>
      </c>
      <c r="BI44">
        <v>0</v>
      </c>
      <c r="BJ44">
        <v>29.342700000000001</v>
      </c>
      <c r="BK44">
        <v>0</v>
      </c>
      <c r="BL44">
        <v>0</v>
      </c>
      <c r="BM44">
        <v>0</v>
      </c>
      <c r="BN44">
        <v>0</v>
      </c>
      <c r="BO44">
        <v>0</v>
      </c>
      <c r="BP44">
        <v>1</v>
      </c>
      <c r="BQ44">
        <v>29.342700000000001</v>
      </c>
      <c r="BR44">
        <v>0</v>
      </c>
      <c r="BS44">
        <v>0</v>
      </c>
      <c r="BT44">
        <v>0</v>
      </c>
      <c r="BU44">
        <v>0</v>
      </c>
      <c r="BV44">
        <v>0</v>
      </c>
      <c r="BW44">
        <v>1</v>
      </c>
      <c r="CV44">
        <v>0</v>
      </c>
      <c r="CW44">
        <v>0</v>
      </c>
      <c r="CX44">
        <f>ROUND(Y44*Source!I40,7)</f>
        <v>0.03</v>
      </c>
      <c r="CY44">
        <f t="shared" si="16"/>
        <v>1261.74</v>
      </c>
      <c r="CZ44">
        <f t="shared" si="17"/>
        <v>978.09</v>
      </c>
      <c r="DA44">
        <f t="shared" si="18"/>
        <v>1.29</v>
      </c>
      <c r="DB44">
        <f t="shared" si="1"/>
        <v>29.34</v>
      </c>
      <c r="DC44">
        <f t="shared" si="2"/>
        <v>0</v>
      </c>
      <c r="DD44" t="s">
        <v>3</v>
      </c>
      <c r="DE44" t="s">
        <v>3</v>
      </c>
      <c r="DF44">
        <f>ROUND(ROUND(AE44*AI44,2)*CX44,2)</f>
        <v>37.85</v>
      </c>
      <c r="DG44">
        <f t="shared" si="11"/>
        <v>0</v>
      </c>
      <c r="DH44">
        <f t="shared" si="4"/>
        <v>0</v>
      </c>
      <c r="DI44">
        <f t="shared" si="5"/>
        <v>0</v>
      </c>
      <c r="DJ44">
        <f t="shared" si="19"/>
        <v>37.85</v>
      </c>
      <c r="DK44">
        <v>0</v>
      </c>
      <c r="DL44" t="s">
        <v>3</v>
      </c>
      <c r="DM44">
        <v>0</v>
      </c>
      <c r="DN44" t="s">
        <v>3</v>
      </c>
      <c r="DO44">
        <v>0</v>
      </c>
    </row>
    <row r="45" spans="1:119" x14ac:dyDescent="0.2">
      <c r="A45">
        <f>ROW(Source!A40)</f>
        <v>40</v>
      </c>
      <c r="B45">
        <v>48216218</v>
      </c>
      <c r="C45">
        <v>48216837</v>
      </c>
      <c r="D45">
        <v>46050224</v>
      </c>
      <c r="E45">
        <v>1</v>
      </c>
      <c r="F45">
        <v>1</v>
      </c>
      <c r="G45">
        <v>1</v>
      </c>
      <c r="H45">
        <v>3</v>
      </c>
      <c r="I45" t="s">
        <v>972</v>
      </c>
      <c r="J45" t="s">
        <v>973</v>
      </c>
      <c r="K45" t="s">
        <v>974</v>
      </c>
      <c r="L45">
        <v>1348</v>
      </c>
      <c r="N45">
        <v>1009</v>
      </c>
      <c r="O45" t="s">
        <v>287</v>
      </c>
      <c r="P45" t="s">
        <v>287</v>
      </c>
      <c r="Q45">
        <v>1000</v>
      </c>
      <c r="W45">
        <v>0</v>
      </c>
      <c r="X45">
        <v>-970727867</v>
      </c>
      <c r="Y45">
        <f t="shared" si="0"/>
        <v>2.0000000000000002E-5</v>
      </c>
      <c r="AA45">
        <v>5639.75</v>
      </c>
      <c r="AB45">
        <v>0</v>
      </c>
      <c r="AC45">
        <v>0</v>
      </c>
      <c r="AD45">
        <v>0</v>
      </c>
      <c r="AE45">
        <v>4338.2700000000004</v>
      </c>
      <c r="AF45">
        <v>0</v>
      </c>
      <c r="AG45">
        <v>0</v>
      </c>
      <c r="AH45">
        <v>0</v>
      </c>
      <c r="AI45">
        <v>1.3</v>
      </c>
      <c r="AJ45">
        <v>1</v>
      </c>
      <c r="AK45">
        <v>1</v>
      </c>
      <c r="AL45">
        <v>1</v>
      </c>
      <c r="AM45">
        <v>2</v>
      </c>
      <c r="AN45">
        <v>0</v>
      </c>
      <c r="AO45">
        <v>0</v>
      </c>
      <c r="AP45">
        <v>1</v>
      </c>
      <c r="AQ45">
        <v>1</v>
      </c>
      <c r="AR45">
        <v>0</v>
      </c>
      <c r="AS45" t="s">
        <v>3</v>
      </c>
      <c r="AT45">
        <v>2.0000000000000002E-5</v>
      </c>
      <c r="AU45" t="s">
        <v>3</v>
      </c>
      <c r="AV45">
        <v>0</v>
      </c>
      <c r="AW45">
        <v>2</v>
      </c>
      <c r="AX45">
        <v>48216849</v>
      </c>
      <c r="AY45">
        <v>1</v>
      </c>
      <c r="AZ45">
        <v>0</v>
      </c>
      <c r="BA45">
        <v>45</v>
      </c>
      <c r="BB45">
        <v>1</v>
      </c>
      <c r="BC45">
        <v>0</v>
      </c>
      <c r="BD45">
        <v>0</v>
      </c>
      <c r="BE45">
        <v>0</v>
      </c>
      <c r="BF45">
        <v>0</v>
      </c>
      <c r="BG45">
        <v>0</v>
      </c>
      <c r="BH45">
        <v>0</v>
      </c>
      <c r="BI45">
        <v>0</v>
      </c>
      <c r="BJ45">
        <v>8.676540000000002E-2</v>
      </c>
      <c r="BK45">
        <v>0</v>
      </c>
      <c r="BL45">
        <v>0</v>
      </c>
      <c r="BM45">
        <v>0</v>
      </c>
      <c r="BN45">
        <v>0</v>
      </c>
      <c r="BO45">
        <v>0</v>
      </c>
      <c r="BP45">
        <v>1</v>
      </c>
      <c r="BQ45">
        <v>8.676540000000002E-2</v>
      </c>
      <c r="BR45">
        <v>0</v>
      </c>
      <c r="BS45">
        <v>0</v>
      </c>
      <c r="BT45">
        <v>0</v>
      </c>
      <c r="BU45">
        <v>0</v>
      </c>
      <c r="BV45">
        <v>0</v>
      </c>
      <c r="BW45">
        <v>1</v>
      </c>
      <c r="CV45">
        <v>0</v>
      </c>
      <c r="CW45">
        <v>0</v>
      </c>
      <c r="CX45">
        <f>ROUND(Y45*Source!I40,7)</f>
        <v>2.0000000000000002E-5</v>
      </c>
      <c r="CY45">
        <f t="shared" si="16"/>
        <v>5639.75</v>
      </c>
      <c r="CZ45">
        <f t="shared" si="17"/>
        <v>4338.2700000000004</v>
      </c>
      <c r="DA45">
        <f t="shared" si="18"/>
        <v>1.3</v>
      </c>
      <c r="DB45">
        <f t="shared" si="1"/>
        <v>0.09</v>
      </c>
      <c r="DC45">
        <f t="shared" si="2"/>
        <v>0</v>
      </c>
      <c r="DD45" t="s">
        <v>3</v>
      </c>
      <c r="DE45" t="s">
        <v>3</v>
      </c>
      <c r="DF45">
        <f>ROUND(ROUND(AE45*AI45,2)*CX45,2)</f>
        <v>0.11</v>
      </c>
      <c r="DG45">
        <f t="shared" si="11"/>
        <v>0</v>
      </c>
      <c r="DH45">
        <f t="shared" si="4"/>
        <v>0</v>
      </c>
      <c r="DI45">
        <f t="shared" si="5"/>
        <v>0</v>
      </c>
      <c r="DJ45">
        <f t="shared" si="19"/>
        <v>0.11</v>
      </c>
      <c r="DK45">
        <v>0</v>
      </c>
      <c r="DL45" t="s">
        <v>3</v>
      </c>
      <c r="DM45">
        <v>0</v>
      </c>
      <c r="DN45" t="s">
        <v>3</v>
      </c>
      <c r="DO45">
        <v>0</v>
      </c>
    </row>
    <row r="46" spans="1:119" x14ac:dyDescent="0.2">
      <c r="A46">
        <f>ROW(Source!A40)</f>
        <v>40</v>
      </c>
      <c r="B46">
        <v>48216218</v>
      </c>
      <c r="C46">
        <v>48216837</v>
      </c>
      <c r="D46">
        <v>46062667</v>
      </c>
      <c r="E46">
        <v>1</v>
      </c>
      <c r="F46">
        <v>1</v>
      </c>
      <c r="G46">
        <v>1</v>
      </c>
      <c r="H46">
        <v>3</v>
      </c>
      <c r="I46" t="s">
        <v>975</v>
      </c>
      <c r="J46" t="s">
        <v>976</v>
      </c>
      <c r="K46" t="s">
        <v>977</v>
      </c>
      <c r="L46">
        <v>1346</v>
      </c>
      <c r="N46">
        <v>1009</v>
      </c>
      <c r="O46" t="s">
        <v>937</v>
      </c>
      <c r="P46" t="s">
        <v>937</v>
      </c>
      <c r="Q46">
        <v>1</v>
      </c>
      <c r="W46">
        <v>0</v>
      </c>
      <c r="X46">
        <v>2103086694</v>
      </c>
      <c r="Y46">
        <f t="shared" si="0"/>
        <v>0.01</v>
      </c>
      <c r="AA46">
        <v>1448.29</v>
      </c>
      <c r="AB46">
        <v>0</v>
      </c>
      <c r="AC46">
        <v>0</v>
      </c>
      <c r="AD46">
        <v>0</v>
      </c>
      <c r="AE46">
        <v>899.56</v>
      </c>
      <c r="AF46">
        <v>0</v>
      </c>
      <c r="AG46">
        <v>0</v>
      </c>
      <c r="AH46">
        <v>0</v>
      </c>
      <c r="AI46">
        <v>1.61</v>
      </c>
      <c r="AJ46">
        <v>1</v>
      </c>
      <c r="AK46">
        <v>1</v>
      </c>
      <c r="AL46">
        <v>1</v>
      </c>
      <c r="AM46">
        <v>2</v>
      </c>
      <c r="AN46">
        <v>0</v>
      </c>
      <c r="AO46">
        <v>0</v>
      </c>
      <c r="AP46">
        <v>1</v>
      </c>
      <c r="AQ46">
        <v>1</v>
      </c>
      <c r="AR46">
        <v>0</v>
      </c>
      <c r="AS46" t="s">
        <v>3</v>
      </c>
      <c r="AT46">
        <v>0.01</v>
      </c>
      <c r="AU46" t="s">
        <v>3</v>
      </c>
      <c r="AV46">
        <v>0</v>
      </c>
      <c r="AW46">
        <v>2</v>
      </c>
      <c r="AX46">
        <v>48216850</v>
      </c>
      <c r="AY46">
        <v>1</v>
      </c>
      <c r="AZ46">
        <v>0</v>
      </c>
      <c r="BA46">
        <v>46</v>
      </c>
      <c r="BB46">
        <v>1</v>
      </c>
      <c r="BC46">
        <v>0</v>
      </c>
      <c r="BD46">
        <v>0</v>
      </c>
      <c r="BE46">
        <v>0</v>
      </c>
      <c r="BF46">
        <v>0</v>
      </c>
      <c r="BG46">
        <v>0</v>
      </c>
      <c r="BH46">
        <v>0</v>
      </c>
      <c r="BI46">
        <v>0</v>
      </c>
      <c r="BJ46">
        <v>8.9955999999999996</v>
      </c>
      <c r="BK46">
        <v>0</v>
      </c>
      <c r="BL46">
        <v>0</v>
      </c>
      <c r="BM46">
        <v>0</v>
      </c>
      <c r="BN46">
        <v>0</v>
      </c>
      <c r="BO46">
        <v>0</v>
      </c>
      <c r="BP46">
        <v>1</v>
      </c>
      <c r="BQ46">
        <v>8.9955999999999996</v>
      </c>
      <c r="BR46">
        <v>0</v>
      </c>
      <c r="BS46">
        <v>0</v>
      </c>
      <c r="BT46">
        <v>0</v>
      </c>
      <c r="BU46">
        <v>0</v>
      </c>
      <c r="BV46">
        <v>0</v>
      </c>
      <c r="BW46">
        <v>1</v>
      </c>
      <c r="CV46">
        <v>0</v>
      </c>
      <c r="CW46">
        <v>0</v>
      </c>
      <c r="CX46">
        <f>ROUND(Y46*Source!I40,7)</f>
        <v>0.01</v>
      </c>
      <c r="CY46">
        <f t="shared" si="16"/>
        <v>1448.29</v>
      </c>
      <c r="CZ46">
        <f t="shared" si="17"/>
        <v>899.56</v>
      </c>
      <c r="DA46">
        <f t="shared" si="18"/>
        <v>1.61</v>
      </c>
      <c r="DB46">
        <f t="shared" si="1"/>
        <v>9</v>
      </c>
      <c r="DC46">
        <f t="shared" si="2"/>
        <v>0</v>
      </c>
      <c r="DD46" t="s">
        <v>3</v>
      </c>
      <c r="DE46" t="s">
        <v>3</v>
      </c>
      <c r="DF46">
        <f>ROUND(ROUND(AE46*AI46,2)*CX46,2)</f>
        <v>14.48</v>
      </c>
      <c r="DG46">
        <f t="shared" si="11"/>
        <v>0</v>
      </c>
      <c r="DH46">
        <f t="shared" si="4"/>
        <v>0</v>
      </c>
      <c r="DI46">
        <f t="shared" si="5"/>
        <v>0</v>
      </c>
      <c r="DJ46">
        <f t="shared" si="19"/>
        <v>14.48</v>
      </c>
      <c r="DK46">
        <v>0</v>
      </c>
      <c r="DL46" t="s">
        <v>3</v>
      </c>
      <c r="DM46">
        <v>0</v>
      </c>
      <c r="DN46" t="s">
        <v>3</v>
      </c>
      <c r="DO46">
        <v>0</v>
      </c>
    </row>
    <row r="47" spans="1:119" x14ac:dyDescent="0.2">
      <c r="A47">
        <f>ROW(Source!A40)</f>
        <v>40</v>
      </c>
      <c r="B47">
        <v>48216218</v>
      </c>
      <c r="C47">
        <v>48216837</v>
      </c>
      <c r="D47">
        <v>0</v>
      </c>
      <c r="E47">
        <v>105</v>
      </c>
      <c r="F47">
        <v>1</v>
      </c>
      <c r="G47">
        <v>1</v>
      </c>
      <c r="H47">
        <v>3</v>
      </c>
      <c r="I47" t="s">
        <v>32</v>
      </c>
      <c r="J47" t="s">
        <v>3</v>
      </c>
      <c r="K47" t="s">
        <v>961</v>
      </c>
      <c r="L47">
        <v>3277935</v>
      </c>
      <c r="N47">
        <v>1013</v>
      </c>
      <c r="O47" t="s">
        <v>34</v>
      </c>
      <c r="P47" t="s">
        <v>34</v>
      </c>
      <c r="Q47">
        <v>1</v>
      </c>
      <c r="W47">
        <v>0</v>
      </c>
      <c r="X47">
        <v>109509048</v>
      </c>
      <c r="Y47">
        <f t="shared" si="0"/>
        <v>2</v>
      </c>
      <c r="AA47">
        <v>45.08</v>
      </c>
      <c r="AB47">
        <v>0</v>
      </c>
      <c r="AC47">
        <v>0</v>
      </c>
      <c r="AD47">
        <v>0</v>
      </c>
      <c r="AE47">
        <v>45.080639999999995</v>
      </c>
      <c r="AF47">
        <v>0</v>
      </c>
      <c r="AG47">
        <v>0</v>
      </c>
      <c r="AH47">
        <v>0</v>
      </c>
      <c r="AI47">
        <v>1</v>
      </c>
      <c r="AJ47">
        <v>1</v>
      </c>
      <c r="AK47">
        <v>1</v>
      </c>
      <c r="AL47">
        <v>1</v>
      </c>
      <c r="AM47">
        <v>0</v>
      </c>
      <c r="AN47">
        <v>0</v>
      </c>
      <c r="AO47">
        <v>0</v>
      </c>
      <c r="AP47">
        <v>1</v>
      </c>
      <c r="AQ47">
        <v>1</v>
      </c>
      <c r="AR47">
        <v>0</v>
      </c>
      <c r="AS47" t="s">
        <v>3</v>
      </c>
      <c r="AT47">
        <v>2</v>
      </c>
      <c r="AU47" t="s">
        <v>3</v>
      </c>
      <c r="AV47">
        <v>0</v>
      </c>
      <c r="AW47">
        <v>2</v>
      </c>
      <c r="AX47">
        <v>48216851</v>
      </c>
      <c r="AY47">
        <v>2</v>
      </c>
      <c r="AZ47">
        <v>16384</v>
      </c>
      <c r="BA47">
        <v>47</v>
      </c>
      <c r="BB47">
        <v>1</v>
      </c>
      <c r="BC47">
        <v>0</v>
      </c>
      <c r="BD47">
        <v>0</v>
      </c>
      <c r="BE47">
        <v>0</v>
      </c>
      <c r="BF47">
        <v>0</v>
      </c>
      <c r="BG47">
        <v>0</v>
      </c>
      <c r="BH47">
        <v>0</v>
      </c>
      <c r="BI47">
        <v>0</v>
      </c>
      <c r="BJ47">
        <v>90.161279999999991</v>
      </c>
      <c r="BK47">
        <v>0</v>
      </c>
      <c r="BL47">
        <v>0</v>
      </c>
      <c r="BM47">
        <v>0</v>
      </c>
      <c r="BN47">
        <v>0</v>
      </c>
      <c r="BO47">
        <v>0</v>
      </c>
      <c r="BP47">
        <v>1</v>
      </c>
      <c r="BQ47">
        <v>90.161279999999991</v>
      </c>
      <c r="BR47">
        <v>0</v>
      </c>
      <c r="BS47">
        <v>0</v>
      </c>
      <c r="BT47">
        <v>0</v>
      </c>
      <c r="BU47">
        <v>0</v>
      </c>
      <c r="BV47">
        <v>0</v>
      </c>
      <c r="BW47">
        <v>1</v>
      </c>
      <c r="CV47">
        <v>0</v>
      </c>
      <c r="CW47">
        <v>0</v>
      </c>
      <c r="CX47">
        <f>ROUND(Y47*Source!I40,7)</f>
        <v>2</v>
      </c>
      <c r="CY47">
        <f t="shared" si="16"/>
        <v>45.08</v>
      </c>
      <c r="CZ47">
        <f t="shared" si="17"/>
        <v>45.080639999999995</v>
      </c>
      <c r="DA47">
        <f t="shared" si="18"/>
        <v>1</v>
      </c>
      <c r="DB47">
        <f t="shared" si="1"/>
        <v>90.16</v>
      </c>
      <c r="DC47">
        <f t="shared" si="2"/>
        <v>0</v>
      </c>
      <c r="DD47" t="s">
        <v>3</v>
      </c>
      <c r="DE47" t="s">
        <v>3</v>
      </c>
      <c r="DF47">
        <f>ROUND(ROUND(AE47,2)*CX47,2)</f>
        <v>90.16</v>
      </c>
      <c r="DG47">
        <f t="shared" si="11"/>
        <v>0</v>
      </c>
      <c r="DH47">
        <f t="shared" si="4"/>
        <v>0</v>
      </c>
      <c r="DI47">
        <f t="shared" si="5"/>
        <v>0</v>
      </c>
      <c r="DJ47">
        <f t="shared" si="19"/>
        <v>90.16</v>
      </c>
      <c r="DK47">
        <v>0</v>
      </c>
      <c r="DL47" t="s">
        <v>3</v>
      </c>
      <c r="DM47">
        <v>0</v>
      </c>
      <c r="DN47" t="s">
        <v>3</v>
      </c>
      <c r="DO47">
        <v>0</v>
      </c>
    </row>
    <row r="48" spans="1:119" x14ac:dyDescent="0.2">
      <c r="A48">
        <f>ROW(Source!A42)</f>
        <v>42</v>
      </c>
      <c r="B48">
        <v>48216218</v>
      </c>
      <c r="C48">
        <v>48216853</v>
      </c>
      <c r="D48">
        <v>45910108</v>
      </c>
      <c r="E48">
        <v>115</v>
      </c>
      <c r="F48">
        <v>1</v>
      </c>
      <c r="G48">
        <v>1</v>
      </c>
      <c r="H48">
        <v>1</v>
      </c>
      <c r="I48" t="s">
        <v>947</v>
      </c>
      <c r="J48" t="s">
        <v>3</v>
      </c>
      <c r="K48" t="s">
        <v>948</v>
      </c>
      <c r="L48">
        <v>1191</v>
      </c>
      <c r="N48">
        <v>1013</v>
      </c>
      <c r="O48" t="s">
        <v>919</v>
      </c>
      <c r="P48" t="s">
        <v>919</v>
      </c>
      <c r="Q48">
        <v>1</v>
      </c>
      <c r="W48">
        <v>0</v>
      </c>
      <c r="X48">
        <v>1605681576</v>
      </c>
      <c r="Y48">
        <f t="shared" si="0"/>
        <v>35.4</v>
      </c>
      <c r="AA48">
        <v>0</v>
      </c>
      <c r="AB48">
        <v>0</v>
      </c>
      <c r="AC48">
        <v>0</v>
      </c>
      <c r="AD48">
        <v>782.65</v>
      </c>
      <c r="AE48">
        <v>0</v>
      </c>
      <c r="AF48">
        <v>0</v>
      </c>
      <c r="AG48">
        <v>0</v>
      </c>
      <c r="AH48">
        <v>782.65</v>
      </c>
      <c r="AI48">
        <v>1</v>
      </c>
      <c r="AJ48">
        <v>1</v>
      </c>
      <c r="AK48">
        <v>1</v>
      </c>
      <c r="AL48">
        <v>1</v>
      </c>
      <c r="AM48">
        <v>-2</v>
      </c>
      <c r="AN48">
        <v>0</v>
      </c>
      <c r="AO48">
        <v>0</v>
      </c>
      <c r="AP48">
        <v>1</v>
      </c>
      <c r="AQ48">
        <v>1</v>
      </c>
      <c r="AR48">
        <v>0</v>
      </c>
      <c r="AS48" t="s">
        <v>3</v>
      </c>
      <c r="AT48">
        <v>35.4</v>
      </c>
      <c r="AU48" t="s">
        <v>3</v>
      </c>
      <c r="AV48">
        <v>1</v>
      </c>
      <c r="AW48">
        <v>2</v>
      </c>
      <c r="AX48">
        <v>48216859</v>
      </c>
      <c r="AY48">
        <v>2</v>
      </c>
      <c r="AZ48">
        <v>131072</v>
      </c>
      <c r="BA48">
        <v>48</v>
      </c>
      <c r="BB48">
        <v>1</v>
      </c>
      <c r="BC48">
        <v>0</v>
      </c>
      <c r="BD48">
        <v>0</v>
      </c>
      <c r="BE48">
        <v>0</v>
      </c>
      <c r="BF48">
        <v>0</v>
      </c>
      <c r="BG48">
        <v>0</v>
      </c>
      <c r="BH48">
        <v>0</v>
      </c>
      <c r="BI48">
        <v>0</v>
      </c>
      <c r="BJ48">
        <v>0</v>
      </c>
      <c r="BK48">
        <v>0</v>
      </c>
      <c r="BL48">
        <v>0</v>
      </c>
      <c r="BM48">
        <v>27705.809999999998</v>
      </c>
      <c r="BN48">
        <v>35.4</v>
      </c>
      <c r="BO48">
        <v>0</v>
      </c>
      <c r="BP48">
        <v>1</v>
      </c>
      <c r="BQ48">
        <v>0</v>
      </c>
      <c r="BR48">
        <v>0</v>
      </c>
      <c r="BS48">
        <v>0</v>
      </c>
      <c r="BT48">
        <v>27705.809999999998</v>
      </c>
      <c r="BU48">
        <v>35.4</v>
      </c>
      <c r="BV48">
        <v>0</v>
      </c>
      <c r="BW48">
        <v>1</v>
      </c>
      <c r="CU48">
        <f>ROUND(AT48*Source!I42*AH48*AL48,2)</f>
        <v>277.06</v>
      </c>
      <c r="CV48">
        <f>ROUND(Y48*Source!I42,7)</f>
        <v>0.35399999999999998</v>
      </c>
      <c r="CW48">
        <v>0</v>
      </c>
      <c r="CX48">
        <f>ROUND(Y48*Source!I42,7)</f>
        <v>0.35399999999999998</v>
      </c>
      <c r="CY48">
        <f>AD48</f>
        <v>782.65</v>
      </c>
      <c r="CZ48">
        <f>AH48</f>
        <v>782.65</v>
      </c>
      <c r="DA48">
        <f>AL48</f>
        <v>1</v>
      </c>
      <c r="DB48">
        <f t="shared" si="1"/>
        <v>27705.81</v>
      </c>
      <c r="DC48">
        <f t="shared" si="2"/>
        <v>0</v>
      </c>
      <c r="DD48" t="s">
        <v>3</v>
      </c>
      <c r="DE48" t="s">
        <v>3</v>
      </c>
      <c r="DF48">
        <f>ROUND(ROUND(AE48,2)*CX48,2)</f>
        <v>0</v>
      </c>
      <c r="DG48">
        <f t="shared" si="11"/>
        <v>0</v>
      </c>
      <c r="DH48">
        <f t="shared" si="4"/>
        <v>0</v>
      </c>
      <c r="DI48">
        <f t="shared" si="5"/>
        <v>277.06</v>
      </c>
      <c r="DJ48">
        <f>DI48</f>
        <v>277.06</v>
      </c>
      <c r="DK48">
        <v>1</v>
      </c>
      <c r="DL48" t="s">
        <v>3</v>
      </c>
      <c r="DM48">
        <v>0</v>
      </c>
      <c r="DN48" t="s">
        <v>3</v>
      </c>
      <c r="DO48">
        <v>0</v>
      </c>
    </row>
    <row r="49" spans="1:119" x14ac:dyDescent="0.2">
      <c r="A49">
        <f>ROW(Source!A42)</f>
        <v>42</v>
      </c>
      <c r="B49">
        <v>48216218</v>
      </c>
      <c r="C49">
        <v>48216853</v>
      </c>
      <c r="D49">
        <v>45910359</v>
      </c>
      <c r="E49">
        <v>115</v>
      </c>
      <c r="F49">
        <v>1</v>
      </c>
      <c r="G49">
        <v>1</v>
      </c>
      <c r="H49">
        <v>1</v>
      </c>
      <c r="I49" t="s">
        <v>920</v>
      </c>
      <c r="J49" t="s">
        <v>3</v>
      </c>
      <c r="K49" t="s">
        <v>921</v>
      </c>
      <c r="L49">
        <v>1191</v>
      </c>
      <c r="N49">
        <v>1013</v>
      </c>
      <c r="O49" t="s">
        <v>919</v>
      </c>
      <c r="P49" t="s">
        <v>919</v>
      </c>
      <c r="Q49">
        <v>1</v>
      </c>
      <c r="W49">
        <v>0</v>
      </c>
      <c r="X49">
        <v>-1417349443</v>
      </c>
      <c r="Y49">
        <f t="shared" si="0"/>
        <v>0.11</v>
      </c>
      <c r="AA49">
        <v>0</v>
      </c>
      <c r="AB49">
        <v>0</v>
      </c>
      <c r="AC49">
        <v>0</v>
      </c>
      <c r="AD49">
        <v>0</v>
      </c>
      <c r="AE49">
        <v>0</v>
      </c>
      <c r="AF49">
        <v>0</v>
      </c>
      <c r="AG49">
        <v>0</v>
      </c>
      <c r="AH49">
        <v>0</v>
      </c>
      <c r="AI49">
        <v>1</v>
      </c>
      <c r="AJ49">
        <v>1</v>
      </c>
      <c r="AK49">
        <v>1</v>
      </c>
      <c r="AL49">
        <v>1</v>
      </c>
      <c r="AM49">
        <v>-2</v>
      </c>
      <c r="AN49">
        <v>0</v>
      </c>
      <c r="AO49">
        <v>0</v>
      </c>
      <c r="AP49">
        <v>1</v>
      </c>
      <c r="AQ49">
        <v>1</v>
      </c>
      <c r="AR49">
        <v>0</v>
      </c>
      <c r="AS49" t="s">
        <v>3</v>
      </c>
      <c r="AT49">
        <v>0.11</v>
      </c>
      <c r="AU49" t="s">
        <v>3</v>
      </c>
      <c r="AV49">
        <v>2</v>
      </c>
      <c r="AW49">
        <v>2</v>
      </c>
      <c r="AX49">
        <v>48216860</v>
      </c>
      <c r="AY49">
        <v>1</v>
      </c>
      <c r="AZ49">
        <v>0</v>
      </c>
      <c r="BA49">
        <v>49</v>
      </c>
      <c r="BB49">
        <v>1</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CV49">
        <v>0</v>
      </c>
      <c r="CW49">
        <v>0</v>
      </c>
      <c r="CX49">
        <f>ROUND(Y49*Source!I42,7)</f>
        <v>1.1000000000000001E-3</v>
      </c>
      <c r="CY49">
        <f>AD49</f>
        <v>0</v>
      </c>
      <c r="CZ49">
        <f>AH49</f>
        <v>0</v>
      </c>
      <c r="DA49">
        <f>AL49</f>
        <v>1</v>
      </c>
      <c r="DB49">
        <f t="shared" si="1"/>
        <v>0</v>
      </c>
      <c r="DC49">
        <f t="shared" si="2"/>
        <v>0</v>
      </c>
      <c r="DD49" t="s">
        <v>3</v>
      </c>
      <c r="DE49" t="s">
        <v>3</v>
      </c>
      <c r="DF49">
        <f>ROUND(ROUND(AE49,2)*CX49,2)</f>
        <v>0</v>
      </c>
      <c r="DG49">
        <f t="shared" si="11"/>
        <v>0</v>
      </c>
      <c r="DH49">
        <f t="shared" si="4"/>
        <v>0</v>
      </c>
      <c r="DI49">
        <f t="shared" si="5"/>
        <v>0</v>
      </c>
      <c r="DJ49">
        <f>DI49</f>
        <v>0</v>
      </c>
      <c r="DK49">
        <v>0</v>
      </c>
      <c r="DL49" t="s">
        <v>3</v>
      </c>
      <c r="DM49">
        <v>0</v>
      </c>
      <c r="DN49" t="s">
        <v>3</v>
      </c>
      <c r="DO49">
        <v>0</v>
      </c>
    </row>
    <row r="50" spans="1:119" x14ac:dyDescent="0.2">
      <c r="A50">
        <f>ROW(Source!A42)</f>
        <v>42</v>
      </c>
      <c r="B50">
        <v>48216218</v>
      </c>
      <c r="C50">
        <v>48216853</v>
      </c>
      <c r="D50">
        <v>46129773</v>
      </c>
      <c r="E50">
        <v>1</v>
      </c>
      <c r="F50">
        <v>1</v>
      </c>
      <c r="G50">
        <v>1</v>
      </c>
      <c r="H50">
        <v>2</v>
      </c>
      <c r="I50" t="s">
        <v>927</v>
      </c>
      <c r="J50" t="s">
        <v>928</v>
      </c>
      <c r="K50" t="s">
        <v>929</v>
      </c>
      <c r="L50">
        <v>1368</v>
      </c>
      <c r="N50">
        <v>1011</v>
      </c>
      <c r="O50" t="s">
        <v>925</v>
      </c>
      <c r="P50" t="s">
        <v>925</v>
      </c>
      <c r="Q50">
        <v>1</v>
      </c>
      <c r="W50">
        <v>0</v>
      </c>
      <c r="X50">
        <v>-1370349894</v>
      </c>
      <c r="Y50">
        <f t="shared" si="0"/>
        <v>0.11</v>
      </c>
      <c r="AA50">
        <v>0</v>
      </c>
      <c r="AB50">
        <v>572.77</v>
      </c>
      <c r="AC50">
        <v>782.65</v>
      </c>
      <c r="AD50">
        <v>0</v>
      </c>
      <c r="AE50">
        <v>0</v>
      </c>
      <c r="AF50">
        <v>572.77</v>
      </c>
      <c r="AG50">
        <v>782.65</v>
      </c>
      <c r="AH50">
        <v>0</v>
      </c>
      <c r="AI50">
        <v>1</v>
      </c>
      <c r="AJ50">
        <v>1</v>
      </c>
      <c r="AK50">
        <v>1</v>
      </c>
      <c r="AL50">
        <v>1</v>
      </c>
      <c r="AM50">
        <v>-2</v>
      </c>
      <c r="AN50">
        <v>0</v>
      </c>
      <c r="AO50">
        <v>0</v>
      </c>
      <c r="AP50">
        <v>1</v>
      </c>
      <c r="AQ50">
        <v>1</v>
      </c>
      <c r="AR50">
        <v>0</v>
      </c>
      <c r="AS50" t="s">
        <v>3</v>
      </c>
      <c r="AT50">
        <v>0.11</v>
      </c>
      <c r="AU50" t="s">
        <v>3</v>
      </c>
      <c r="AV50">
        <v>0</v>
      </c>
      <c r="AW50">
        <v>2</v>
      </c>
      <c r="AX50">
        <v>48216861</v>
      </c>
      <c r="AY50">
        <v>2</v>
      </c>
      <c r="AZ50">
        <v>98304</v>
      </c>
      <c r="BA50">
        <v>50</v>
      </c>
      <c r="BB50">
        <v>1</v>
      </c>
      <c r="BC50">
        <v>0</v>
      </c>
      <c r="BD50">
        <v>0</v>
      </c>
      <c r="BE50">
        <v>0</v>
      </c>
      <c r="BF50">
        <v>0</v>
      </c>
      <c r="BG50">
        <v>0</v>
      </c>
      <c r="BH50">
        <v>0</v>
      </c>
      <c r="BI50">
        <v>0</v>
      </c>
      <c r="BJ50">
        <v>0</v>
      </c>
      <c r="BK50">
        <v>63.0047</v>
      </c>
      <c r="BL50">
        <v>86.091499999999996</v>
      </c>
      <c r="BM50">
        <v>0</v>
      </c>
      <c r="BN50">
        <v>0</v>
      </c>
      <c r="BO50">
        <v>0.11</v>
      </c>
      <c r="BP50">
        <v>1</v>
      </c>
      <c r="BQ50">
        <v>0</v>
      </c>
      <c r="BR50">
        <v>63.0047</v>
      </c>
      <c r="BS50">
        <v>86.091499999999996</v>
      </c>
      <c r="BT50">
        <v>0</v>
      </c>
      <c r="BU50">
        <v>0</v>
      </c>
      <c r="BV50">
        <v>0.11</v>
      </c>
      <c r="BW50">
        <v>1</v>
      </c>
      <c r="CV50">
        <v>0</v>
      </c>
      <c r="CW50">
        <f>ROUND(Y50*Source!I42*DO50,7)</f>
        <v>1.1000000000000001E-3</v>
      </c>
      <c r="CX50">
        <f>ROUND(Y50*Source!I42,7)</f>
        <v>1.1000000000000001E-3</v>
      </c>
      <c r="CY50">
        <f>AB50</f>
        <v>572.77</v>
      </c>
      <c r="CZ50">
        <f>AF50</f>
        <v>572.77</v>
      </c>
      <c r="DA50">
        <f>AJ50</f>
        <v>1</v>
      </c>
      <c r="DB50">
        <f t="shared" si="1"/>
        <v>63</v>
      </c>
      <c r="DC50">
        <f t="shared" si="2"/>
        <v>86.09</v>
      </c>
      <c r="DD50" t="s">
        <v>3</v>
      </c>
      <c r="DE50" t="s">
        <v>3</v>
      </c>
      <c r="DF50">
        <f>ROUND(ROUND(AE50,2)*CX50,2)</f>
        <v>0</v>
      </c>
      <c r="DG50">
        <f t="shared" si="11"/>
        <v>0.63</v>
      </c>
      <c r="DH50">
        <f t="shared" si="4"/>
        <v>0.86</v>
      </c>
      <c r="DI50">
        <f t="shared" si="5"/>
        <v>0</v>
      </c>
      <c r="DJ50">
        <f>DG50+DH50</f>
        <v>1.49</v>
      </c>
      <c r="DK50">
        <v>1</v>
      </c>
      <c r="DL50" t="s">
        <v>930</v>
      </c>
      <c r="DM50">
        <v>4</v>
      </c>
      <c r="DN50" t="s">
        <v>919</v>
      </c>
      <c r="DO50">
        <v>1</v>
      </c>
    </row>
    <row r="51" spans="1:119" x14ac:dyDescent="0.2">
      <c r="A51">
        <f>ROW(Source!A42)</f>
        <v>42</v>
      </c>
      <c r="B51">
        <v>48216218</v>
      </c>
      <c r="C51">
        <v>48216853</v>
      </c>
      <c r="D51">
        <v>46046881</v>
      </c>
      <c r="E51">
        <v>1</v>
      </c>
      <c r="F51">
        <v>1</v>
      </c>
      <c r="G51">
        <v>1</v>
      </c>
      <c r="H51">
        <v>3</v>
      </c>
      <c r="I51" t="s">
        <v>938</v>
      </c>
      <c r="J51" t="s">
        <v>939</v>
      </c>
      <c r="K51" t="s">
        <v>940</v>
      </c>
      <c r="L51">
        <v>1346</v>
      </c>
      <c r="N51">
        <v>1009</v>
      </c>
      <c r="O51" t="s">
        <v>937</v>
      </c>
      <c r="P51" t="s">
        <v>937</v>
      </c>
      <c r="Q51">
        <v>1</v>
      </c>
      <c r="W51">
        <v>0</v>
      </c>
      <c r="X51">
        <v>813299601</v>
      </c>
      <c r="Y51">
        <f t="shared" si="0"/>
        <v>5.98</v>
      </c>
      <c r="AA51">
        <v>197.67</v>
      </c>
      <c r="AB51">
        <v>0</v>
      </c>
      <c r="AC51">
        <v>0</v>
      </c>
      <c r="AD51">
        <v>0</v>
      </c>
      <c r="AE51">
        <v>174.93</v>
      </c>
      <c r="AF51">
        <v>0</v>
      </c>
      <c r="AG51">
        <v>0</v>
      </c>
      <c r="AH51">
        <v>0</v>
      </c>
      <c r="AI51">
        <v>1.1299999999999999</v>
      </c>
      <c r="AJ51">
        <v>1</v>
      </c>
      <c r="AK51">
        <v>1</v>
      </c>
      <c r="AL51">
        <v>1</v>
      </c>
      <c r="AM51">
        <v>2</v>
      </c>
      <c r="AN51">
        <v>0</v>
      </c>
      <c r="AO51">
        <v>0</v>
      </c>
      <c r="AP51">
        <v>1</v>
      </c>
      <c r="AQ51">
        <v>1</v>
      </c>
      <c r="AR51">
        <v>0</v>
      </c>
      <c r="AS51" t="s">
        <v>3</v>
      </c>
      <c r="AT51">
        <v>5.98</v>
      </c>
      <c r="AU51" t="s">
        <v>3</v>
      </c>
      <c r="AV51">
        <v>0</v>
      </c>
      <c r="AW51">
        <v>2</v>
      </c>
      <c r="AX51">
        <v>48216862</v>
      </c>
      <c r="AY51">
        <v>1</v>
      </c>
      <c r="AZ51">
        <v>0</v>
      </c>
      <c r="BA51">
        <v>51</v>
      </c>
      <c r="BB51">
        <v>1</v>
      </c>
      <c r="BC51">
        <v>0</v>
      </c>
      <c r="BD51">
        <v>0</v>
      </c>
      <c r="BE51">
        <v>0</v>
      </c>
      <c r="BF51">
        <v>0</v>
      </c>
      <c r="BG51">
        <v>0</v>
      </c>
      <c r="BH51">
        <v>0</v>
      </c>
      <c r="BI51">
        <v>0</v>
      </c>
      <c r="BJ51">
        <v>1046.0814</v>
      </c>
      <c r="BK51">
        <v>0</v>
      </c>
      <c r="BL51">
        <v>0</v>
      </c>
      <c r="BM51">
        <v>0</v>
      </c>
      <c r="BN51">
        <v>0</v>
      </c>
      <c r="BO51">
        <v>0</v>
      </c>
      <c r="BP51">
        <v>1</v>
      </c>
      <c r="BQ51">
        <v>1046.0814</v>
      </c>
      <c r="BR51">
        <v>0</v>
      </c>
      <c r="BS51">
        <v>0</v>
      </c>
      <c r="BT51">
        <v>0</v>
      </c>
      <c r="BU51">
        <v>0</v>
      </c>
      <c r="BV51">
        <v>0</v>
      </c>
      <c r="BW51">
        <v>1</v>
      </c>
      <c r="CV51">
        <v>0</v>
      </c>
      <c r="CW51">
        <v>0</v>
      </c>
      <c r="CX51">
        <f>ROUND(Y51*Source!I42,7)</f>
        <v>5.9799999999999999E-2</v>
      </c>
      <c r="CY51">
        <f>AA51</f>
        <v>197.67</v>
      </c>
      <c r="CZ51">
        <f>AE51</f>
        <v>174.93</v>
      </c>
      <c r="DA51">
        <f>AI51</f>
        <v>1.1299999999999999</v>
      </c>
      <c r="DB51">
        <f t="shared" si="1"/>
        <v>1046.08</v>
      </c>
      <c r="DC51">
        <f t="shared" si="2"/>
        <v>0</v>
      </c>
      <c r="DD51" t="s">
        <v>3</v>
      </c>
      <c r="DE51" t="s">
        <v>3</v>
      </c>
      <c r="DF51">
        <f>ROUND(ROUND(AE51*AI51,2)*CX51,2)</f>
        <v>11.82</v>
      </c>
      <c r="DG51">
        <f t="shared" si="11"/>
        <v>0</v>
      </c>
      <c r="DH51">
        <f t="shared" si="4"/>
        <v>0</v>
      </c>
      <c r="DI51">
        <f t="shared" si="5"/>
        <v>0</v>
      </c>
      <c r="DJ51">
        <f>DF51</f>
        <v>11.82</v>
      </c>
      <c r="DK51">
        <v>0</v>
      </c>
      <c r="DL51" t="s">
        <v>3</v>
      </c>
      <c r="DM51">
        <v>0</v>
      </c>
      <c r="DN51" t="s">
        <v>3</v>
      </c>
      <c r="DO51">
        <v>0</v>
      </c>
    </row>
    <row r="52" spans="1:119" x14ac:dyDescent="0.2">
      <c r="A52">
        <f>ROW(Source!A42)</f>
        <v>42</v>
      </c>
      <c r="B52">
        <v>48216218</v>
      </c>
      <c r="C52">
        <v>48216853</v>
      </c>
      <c r="D52">
        <v>0</v>
      </c>
      <c r="E52">
        <v>105</v>
      </c>
      <c r="F52">
        <v>1</v>
      </c>
      <c r="G52">
        <v>1</v>
      </c>
      <c r="H52">
        <v>3</v>
      </c>
      <c r="I52" t="s">
        <v>32</v>
      </c>
      <c r="J52" t="s">
        <v>3</v>
      </c>
      <c r="K52" t="s">
        <v>961</v>
      </c>
      <c r="L52">
        <v>3277935</v>
      </c>
      <c r="N52">
        <v>1013</v>
      </c>
      <c r="O52" t="s">
        <v>34</v>
      </c>
      <c r="P52" t="s">
        <v>34</v>
      </c>
      <c r="Q52">
        <v>1</v>
      </c>
      <c r="W52">
        <v>0</v>
      </c>
      <c r="X52">
        <v>109509048</v>
      </c>
      <c r="Y52">
        <f t="shared" si="0"/>
        <v>2</v>
      </c>
      <c r="AA52">
        <v>277.06</v>
      </c>
      <c r="AB52">
        <v>0</v>
      </c>
      <c r="AC52">
        <v>0</v>
      </c>
      <c r="AD52">
        <v>0</v>
      </c>
      <c r="AE52">
        <v>277.05809999999997</v>
      </c>
      <c r="AF52">
        <v>0</v>
      </c>
      <c r="AG52">
        <v>0</v>
      </c>
      <c r="AH52">
        <v>0</v>
      </c>
      <c r="AI52">
        <v>1</v>
      </c>
      <c r="AJ52">
        <v>1</v>
      </c>
      <c r="AK52">
        <v>1</v>
      </c>
      <c r="AL52">
        <v>1</v>
      </c>
      <c r="AM52">
        <v>0</v>
      </c>
      <c r="AN52">
        <v>0</v>
      </c>
      <c r="AO52">
        <v>0</v>
      </c>
      <c r="AP52">
        <v>1</v>
      </c>
      <c r="AQ52">
        <v>1</v>
      </c>
      <c r="AR52">
        <v>0</v>
      </c>
      <c r="AS52" t="s">
        <v>3</v>
      </c>
      <c r="AT52">
        <v>2</v>
      </c>
      <c r="AU52" t="s">
        <v>3</v>
      </c>
      <c r="AV52">
        <v>0</v>
      </c>
      <c r="AW52">
        <v>2</v>
      </c>
      <c r="AX52">
        <v>48216863</v>
      </c>
      <c r="AY52">
        <v>2</v>
      </c>
      <c r="AZ52">
        <v>16384</v>
      </c>
      <c r="BA52">
        <v>52</v>
      </c>
      <c r="BB52">
        <v>1</v>
      </c>
      <c r="BC52">
        <v>0</v>
      </c>
      <c r="BD52">
        <v>0</v>
      </c>
      <c r="BE52">
        <v>0</v>
      </c>
      <c r="BF52">
        <v>0</v>
      </c>
      <c r="BG52">
        <v>0</v>
      </c>
      <c r="BH52">
        <v>0</v>
      </c>
      <c r="BI52">
        <v>0</v>
      </c>
      <c r="BJ52">
        <v>554.11619999999994</v>
      </c>
      <c r="BK52">
        <v>0</v>
      </c>
      <c r="BL52">
        <v>0</v>
      </c>
      <c r="BM52">
        <v>0</v>
      </c>
      <c r="BN52">
        <v>0</v>
      </c>
      <c r="BO52">
        <v>0</v>
      </c>
      <c r="BP52">
        <v>1</v>
      </c>
      <c r="BQ52">
        <v>554.11619999999994</v>
      </c>
      <c r="BR52">
        <v>0</v>
      </c>
      <c r="BS52">
        <v>0</v>
      </c>
      <c r="BT52">
        <v>0</v>
      </c>
      <c r="BU52">
        <v>0</v>
      </c>
      <c r="BV52">
        <v>0</v>
      </c>
      <c r="BW52">
        <v>1</v>
      </c>
      <c r="CV52">
        <v>0</v>
      </c>
      <c r="CW52">
        <v>0</v>
      </c>
      <c r="CX52">
        <f>ROUND(Y52*Source!I42,7)</f>
        <v>0.02</v>
      </c>
      <c r="CY52">
        <f>AA52</f>
        <v>277.06</v>
      </c>
      <c r="CZ52">
        <f>AE52</f>
        <v>277.05809999999997</v>
      </c>
      <c r="DA52">
        <f>AI52</f>
        <v>1</v>
      </c>
      <c r="DB52">
        <f t="shared" si="1"/>
        <v>554.12</v>
      </c>
      <c r="DC52">
        <f t="shared" si="2"/>
        <v>0</v>
      </c>
      <c r="DD52" t="s">
        <v>3</v>
      </c>
      <c r="DE52" t="s">
        <v>3</v>
      </c>
      <c r="DF52">
        <f>ROUND(ROUND(AE52,2)*CX52,2)</f>
        <v>5.54</v>
      </c>
      <c r="DG52">
        <f t="shared" si="11"/>
        <v>0</v>
      </c>
      <c r="DH52">
        <f t="shared" si="4"/>
        <v>0</v>
      </c>
      <c r="DI52">
        <f t="shared" si="5"/>
        <v>0</v>
      </c>
      <c r="DJ52">
        <f>DF52</f>
        <v>5.54</v>
      </c>
      <c r="DK52">
        <v>0</v>
      </c>
      <c r="DL52" t="s">
        <v>3</v>
      </c>
      <c r="DM52">
        <v>0</v>
      </c>
      <c r="DN52" t="s">
        <v>3</v>
      </c>
      <c r="DO52">
        <v>0</v>
      </c>
    </row>
    <row r="53" spans="1:119" x14ac:dyDescent="0.2">
      <c r="A53">
        <f>ROW(Source!A44)</f>
        <v>44</v>
      </c>
      <c r="B53">
        <v>48216218</v>
      </c>
      <c r="C53">
        <v>48216865</v>
      </c>
      <c r="D53">
        <v>45910070</v>
      </c>
      <c r="E53">
        <v>115</v>
      </c>
      <c r="F53">
        <v>1</v>
      </c>
      <c r="G53">
        <v>1</v>
      </c>
      <c r="H53">
        <v>1</v>
      </c>
      <c r="I53" t="s">
        <v>987</v>
      </c>
      <c r="J53" t="s">
        <v>3</v>
      </c>
      <c r="K53" t="s">
        <v>988</v>
      </c>
      <c r="L53">
        <v>1191</v>
      </c>
      <c r="N53">
        <v>1013</v>
      </c>
      <c r="O53" t="s">
        <v>919</v>
      </c>
      <c r="P53" t="s">
        <v>919</v>
      </c>
      <c r="Q53">
        <v>1</v>
      </c>
      <c r="W53">
        <v>0</v>
      </c>
      <c r="X53">
        <v>-1217921481</v>
      </c>
      <c r="Y53">
        <f t="shared" si="0"/>
        <v>4</v>
      </c>
      <c r="AA53">
        <v>0</v>
      </c>
      <c r="AB53">
        <v>0</v>
      </c>
      <c r="AC53">
        <v>0</v>
      </c>
      <c r="AD53">
        <v>695.04</v>
      </c>
      <c r="AE53">
        <v>0</v>
      </c>
      <c r="AF53">
        <v>0</v>
      </c>
      <c r="AG53">
        <v>0</v>
      </c>
      <c r="AH53">
        <v>695.04</v>
      </c>
      <c r="AI53">
        <v>1</v>
      </c>
      <c r="AJ53">
        <v>1</v>
      </c>
      <c r="AK53">
        <v>1</v>
      </c>
      <c r="AL53">
        <v>1</v>
      </c>
      <c r="AM53">
        <v>-2</v>
      </c>
      <c r="AN53">
        <v>0</v>
      </c>
      <c r="AO53">
        <v>0</v>
      </c>
      <c r="AP53">
        <v>1</v>
      </c>
      <c r="AQ53">
        <v>1</v>
      </c>
      <c r="AR53">
        <v>0</v>
      </c>
      <c r="AS53" t="s">
        <v>3</v>
      </c>
      <c r="AT53">
        <v>4</v>
      </c>
      <c r="AU53" t="s">
        <v>3</v>
      </c>
      <c r="AV53">
        <v>1</v>
      </c>
      <c r="AW53">
        <v>2</v>
      </c>
      <c r="AX53">
        <v>48216876</v>
      </c>
      <c r="AY53">
        <v>2</v>
      </c>
      <c r="AZ53">
        <v>131072</v>
      </c>
      <c r="BA53">
        <v>53</v>
      </c>
      <c r="BB53">
        <v>1</v>
      </c>
      <c r="BC53">
        <v>0</v>
      </c>
      <c r="BD53">
        <v>0</v>
      </c>
      <c r="BE53">
        <v>0</v>
      </c>
      <c r="BF53">
        <v>0</v>
      </c>
      <c r="BG53">
        <v>0</v>
      </c>
      <c r="BH53">
        <v>0</v>
      </c>
      <c r="BI53">
        <v>0</v>
      </c>
      <c r="BJ53">
        <v>0</v>
      </c>
      <c r="BK53">
        <v>0</v>
      </c>
      <c r="BL53">
        <v>0</v>
      </c>
      <c r="BM53">
        <v>2780.16</v>
      </c>
      <c r="BN53">
        <v>4</v>
      </c>
      <c r="BO53">
        <v>0</v>
      </c>
      <c r="BP53">
        <v>1</v>
      </c>
      <c r="BQ53">
        <v>0</v>
      </c>
      <c r="BR53">
        <v>0</v>
      </c>
      <c r="BS53">
        <v>0</v>
      </c>
      <c r="BT53">
        <v>2780.16</v>
      </c>
      <c r="BU53">
        <v>4</v>
      </c>
      <c r="BV53">
        <v>0</v>
      </c>
      <c r="BW53">
        <v>1</v>
      </c>
      <c r="CU53">
        <f>ROUND(AT53*Source!I44*AH53*AL53,2)</f>
        <v>11120.64</v>
      </c>
      <c r="CV53">
        <f>ROUND(Y53*Source!I44,7)</f>
        <v>16</v>
      </c>
      <c r="CW53">
        <v>0</v>
      </c>
      <c r="CX53">
        <f>ROUND(Y53*Source!I44,7)</f>
        <v>16</v>
      </c>
      <c r="CY53">
        <f>AD53</f>
        <v>695.04</v>
      </c>
      <c r="CZ53">
        <f>AH53</f>
        <v>695.04</v>
      </c>
      <c r="DA53">
        <f>AL53</f>
        <v>1</v>
      </c>
      <c r="DB53">
        <f t="shared" si="1"/>
        <v>2780.16</v>
      </c>
      <c r="DC53">
        <f t="shared" si="2"/>
        <v>0</v>
      </c>
      <c r="DD53" t="s">
        <v>3</v>
      </c>
      <c r="DE53" t="s">
        <v>3</v>
      </c>
      <c r="DF53">
        <f>ROUND(ROUND(AE53,2)*CX53,2)</f>
        <v>0</v>
      </c>
      <c r="DG53">
        <f t="shared" si="11"/>
        <v>0</v>
      </c>
      <c r="DH53">
        <f t="shared" si="4"/>
        <v>0</v>
      </c>
      <c r="DI53">
        <f t="shared" si="5"/>
        <v>11120.64</v>
      </c>
      <c r="DJ53">
        <f>DI53</f>
        <v>11120.64</v>
      </c>
      <c r="DK53">
        <v>1</v>
      </c>
      <c r="DL53" t="s">
        <v>3</v>
      </c>
      <c r="DM53">
        <v>0</v>
      </c>
      <c r="DN53" t="s">
        <v>3</v>
      </c>
      <c r="DO53">
        <v>0</v>
      </c>
    </row>
    <row r="54" spans="1:119" x14ac:dyDescent="0.2">
      <c r="A54">
        <f>ROW(Source!A44)</f>
        <v>44</v>
      </c>
      <c r="B54">
        <v>48216218</v>
      </c>
      <c r="C54">
        <v>48216865</v>
      </c>
      <c r="D54">
        <v>46044180</v>
      </c>
      <c r="E54">
        <v>1</v>
      </c>
      <c r="F54">
        <v>1</v>
      </c>
      <c r="G54">
        <v>1</v>
      </c>
      <c r="H54">
        <v>3</v>
      </c>
      <c r="I54" t="s">
        <v>989</v>
      </c>
      <c r="J54" t="s">
        <v>990</v>
      </c>
      <c r="K54" t="s">
        <v>991</v>
      </c>
      <c r="L54">
        <v>1346</v>
      </c>
      <c r="N54">
        <v>1009</v>
      </c>
      <c r="O54" t="s">
        <v>937</v>
      </c>
      <c r="P54" t="s">
        <v>937</v>
      </c>
      <c r="Q54">
        <v>1</v>
      </c>
      <c r="W54">
        <v>0</v>
      </c>
      <c r="X54">
        <v>-1928063475</v>
      </c>
      <c r="Y54">
        <f t="shared" si="0"/>
        <v>0.05</v>
      </c>
      <c r="AA54">
        <v>282.81</v>
      </c>
      <c r="AB54">
        <v>0</v>
      </c>
      <c r="AC54">
        <v>0</v>
      </c>
      <c r="AD54">
        <v>0</v>
      </c>
      <c r="AE54">
        <v>206.43</v>
      </c>
      <c r="AF54">
        <v>0</v>
      </c>
      <c r="AG54">
        <v>0</v>
      </c>
      <c r="AH54">
        <v>0</v>
      </c>
      <c r="AI54">
        <v>1.37</v>
      </c>
      <c r="AJ54">
        <v>1</v>
      </c>
      <c r="AK54">
        <v>1</v>
      </c>
      <c r="AL54">
        <v>1</v>
      </c>
      <c r="AM54">
        <v>2</v>
      </c>
      <c r="AN54">
        <v>0</v>
      </c>
      <c r="AO54">
        <v>0</v>
      </c>
      <c r="AP54">
        <v>1</v>
      </c>
      <c r="AQ54">
        <v>1</v>
      </c>
      <c r="AR54">
        <v>0</v>
      </c>
      <c r="AS54" t="s">
        <v>3</v>
      </c>
      <c r="AT54">
        <v>0.05</v>
      </c>
      <c r="AU54" t="s">
        <v>3</v>
      </c>
      <c r="AV54">
        <v>0</v>
      </c>
      <c r="AW54">
        <v>2</v>
      </c>
      <c r="AX54">
        <v>48216877</v>
      </c>
      <c r="AY54">
        <v>1</v>
      </c>
      <c r="AZ54">
        <v>0</v>
      </c>
      <c r="BA54">
        <v>54</v>
      </c>
      <c r="BB54">
        <v>1</v>
      </c>
      <c r="BC54">
        <v>0</v>
      </c>
      <c r="BD54">
        <v>0</v>
      </c>
      <c r="BE54">
        <v>0</v>
      </c>
      <c r="BF54">
        <v>0</v>
      </c>
      <c r="BG54">
        <v>0</v>
      </c>
      <c r="BH54">
        <v>0</v>
      </c>
      <c r="BI54">
        <v>0</v>
      </c>
      <c r="BJ54">
        <v>10.3215</v>
      </c>
      <c r="BK54">
        <v>0</v>
      </c>
      <c r="BL54">
        <v>0</v>
      </c>
      <c r="BM54">
        <v>0</v>
      </c>
      <c r="BN54">
        <v>0</v>
      </c>
      <c r="BO54">
        <v>0</v>
      </c>
      <c r="BP54">
        <v>1</v>
      </c>
      <c r="BQ54">
        <v>10.3215</v>
      </c>
      <c r="BR54">
        <v>0</v>
      </c>
      <c r="BS54">
        <v>0</v>
      </c>
      <c r="BT54">
        <v>0</v>
      </c>
      <c r="BU54">
        <v>0</v>
      </c>
      <c r="BV54">
        <v>0</v>
      </c>
      <c r="BW54">
        <v>1</v>
      </c>
      <c r="CV54">
        <v>0</v>
      </c>
      <c r="CW54">
        <v>0</v>
      </c>
      <c r="CX54">
        <f>ROUND(Y54*Source!I44,7)</f>
        <v>0.2</v>
      </c>
      <c r="CY54">
        <f t="shared" ref="CY54:CY62" si="20">AA54</f>
        <v>282.81</v>
      </c>
      <c r="CZ54">
        <f t="shared" ref="CZ54:CZ62" si="21">AE54</f>
        <v>206.43</v>
      </c>
      <c r="DA54">
        <f t="shared" ref="DA54:DA62" si="22">AI54</f>
        <v>1.37</v>
      </c>
      <c r="DB54">
        <f t="shared" si="1"/>
        <v>10.32</v>
      </c>
      <c r="DC54">
        <f t="shared" si="2"/>
        <v>0</v>
      </c>
      <c r="DD54" t="s">
        <v>3</v>
      </c>
      <c r="DE54" t="s">
        <v>3</v>
      </c>
      <c r="DF54">
        <f>ROUND(ROUND(AE54*AI54,2)*CX54,2)</f>
        <v>56.56</v>
      </c>
      <c r="DG54">
        <f t="shared" si="11"/>
        <v>0</v>
      </c>
      <c r="DH54">
        <f t="shared" si="4"/>
        <v>0</v>
      </c>
      <c r="DI54">
        <f t="shared" si="5"/>
        <v>0</v>
      </c>
      <c r="DJ54">
        <f t="shared" ref="DJ54:DJ62" si="23">DF54</f>
        <v>56.56</v>
      </c>
      <c r="DK54">
        <v>0</v>
      </c>
      <c r="DL54" t="s">
        <v>3</v>
      </c>
      <c r="DM54">
        <v>0</v>
      </c>
      <c r="DN54" t="s">
        <v>3</v>
      </c>
      <c r="DO54">
        <v>0</v>
      </c>
    </row>
    <row r="55" spans="1:119" x14ac:dyDescent="0.2">
      <c r="A55">
        <f>ROW(Source!A44)</f>
        <v>44</v>
      </c>
      <c r="B55">
        <v>48216218</v>
      </c>
      <c r="C55">
        <v>48216865</v>
      </c>
      <c r="D55">
        <v>46044217</v>
      </c>
      <c r="E55">
        <v>1</v>
      </c>
      <c r="F55">
        <v>1</v>
      </c>
      <c r="G55">
        <v>1</v>
      </c>
      <c r="H55">
        <v>3</v>
      </c>
      <c r="I55" t="s">
        <v>965</v>
      </c>
      <c r="J55" t="s">
        <v>966</v>
      </c>
      <c r="K55" t="s">
        <v>967</v>
      </c>
      <c r="L55">
        <v>1383</v>
      </c>
      <c r="N55">
        <v>1013</v>
      </c>
      <c r="O55" t="s">
        <v>968</v>
      </c>
      <c r="P55" t="s">
        <v>968</v>
      </c>
      <c r="Q55">
        <v>1</v>
      </c>
      <c r="W55">
        <v>0</v>
      </c>
      <c r="X55">
        <v>1465295636</v>
      </c>
      <c r="Y55">
        <f t="shared" si="0"/>
        <v>0.06</v>
      </c>
      <c r="AA55">
        <v>6</v>
      </c>
      <c r="AB55">
        <v>0</v>
      </c>
      <c r="AC55">
        <v>0</v>
      </c>
      <c r="AD55">
        <v>0</v>
      </c>
      <c r="AE55">
        <v>6</v>
      </c>
      <c r="AF55">
        <v>0</v>
      </c>
      <c r="AG55">
        <v>0</v>
      </c>
      <c r="AH55">
        <v>0</v>
      </c>
      <c r="AI55">
        <v>1</v>
      </c>
      <c r="AJ55">
        <v>1</v>
      </c>
      <c r="AK55">
        <v>1</v>
      </c>
      <c r="AL55">
        <v>1</v>
      </c>
      <c r="AM55">
        <v>-2</v>
      </c>
      <c r="AN55">
        <v>0</v>
      </c>
      <c r="AO55">
        <v>0</v>
      </c>
      <c r="AP55">
        <v>1</v>
      </c>
      <c r="AQ55">
        <v>1</v>
      </c>
      <c r="AR55">
        <v>0</v>
      </c>
      <c r="AS55" t="s">
        <v>3</v>
      </c>
      <c r="AT55">
        <v>0.06</v>
      </c>
      <c r="AU55" t="s">
        <v>3</v>
      </c>
      <c r="AV55">
        <v>0</v>
      </c>
      <c r="AW55">
        <v>2</v>
      </c>
      <c r="AX55">
        <v>48216878</v>
      </c>
      <c r="AY55">
        <v>2</v>
      </c>
      <c r="AZ55">
        <v>16384</v>
      </c>
      <c r="BA55">
        <v>55</v>
      </c>
      <c r="BB55">
        <v>1</v>
      </c>
      <c r="BC55">
        <v>0</v>
      </c>
      <c r="BD55">
        <v>0</v>
      </c>
      <c r="BE55">
        <v>0</v>
      </c>
      <c r="BF55">
        <v>0</v>
      </c>
      <c r="BG55">
        <v>0</v>
      </c>
      <c r="BH55">
        <v>0</v>
      </c>
      <c r="BI55">
        <v>0</v>
      </c>
      <c r="BJ55">
        <v>0.36</v>
      </c>
      <c r="BK55">
        <v>0</v>
      </c>
      <c r="BL55">
        <v>0</v>
      </c>
      <c r="BM55">
        <v>0</v>
      </c>
      <c r="BN55">
        <v>0</v>
      </c>
      <c r="BO55">
        <v>0</v>
      </c>
      <c r="BP55">
        <v>1</v>
      </c>
      <c r="BQ55">
        <v>0.36</v>
      </c>
      <c r="BR55">
        <v>0</v>
      </c>
      <c r="BS55">
        <v>0</v>
      </c>
      <c r="BT55">
        <v>0</v>
      </c>
      <c r="BU55">
        <v>0</v>
      </c>
      <c r="BV55">
        <v>0</v>
      </c>
      <c r="BW55">
        <v>1</v>
      </c>
      <c r="CV55">
        <v>0</v>
      </c>
      <c r="CW55">
        <v>0</v>
      </c>
      <c r="CX55">
        <f>ROUND(Y55*Source!I44,7)</f>
        <v>0.24</v>
      </c>
      <c r="CY55">
        <f t="shared" si="20"/>
        <v>6</v>
      </c>
      <c r="CZ55">
        <f t="shared" si="21"/>
        <v>6</v>
      </c>
      <c r="DA55">
        <f t="shared" si="22"/>
        <v>1</v>
      </c>
      <c r="DB55">
        <f t="shared" si="1"/>
        <v>0.36</v>
      </c>
      <c r="DC55">
        <f t="shared" si="2"/>
        <v>0</v>
      </c>
      <c r="DD55" t="s">
        <v>3</v>
      </c>
      <c r="DE55" t="s">
        <v>3</v>
      </c>
      <c r="DF55">
        <f>ROUND(ROUND(AE55,2)*CX55,2)</f>
        <v>1.44</v>
      </c>
      <c r="DG55">
        <f t="shared" si="11"/>
        <v>0</v>
      </c>
      <c r="DH55">
        <f t="shared" si="4"/>
        <v>0</v>
      </c>
      <c r="DI55">
        <f t="shared" si="5"/>
        <v>0</v>
      </c>
      <c r="DJ55">
        <f t="shared" si="23"/>
        <v>1.44</v>
      </c>
      <c r="DK55">
        <v>1</v>
      </c>
      <c r="DL55" t="s">
        <v>3</v>
      </c>
      <c r="DM55">
        <v>0</v>
      </c>
      <c r="DN55" t="s">
        <v>3</v>
      </c>
      <c r="DO55">
        <v>0</v>
      </c>
    </row>
    <row r="56" spans="1:119" x14ac:dyDescent="0.2">
      <c r="A56">
        <f>ROW(Source!A44)</f>
        <v>44</v>
      </c>
      <c r="B56">
        <v>48216218</v>
      </c>
      <c r="C56">
        <v>48216865</v>
      </c>
      <c r="D56">
        <v>46044507</v>
      </c>
      <c r="E56">
        <v>1</v>
      </c>
      <c r="F56">
        <v>1</v>
      </c>
      <c r="G56">
        <v>1</v>
      </c>
      <c r="H56">
        <v>3</v>
      </c>
      <c r="I56" t="s">
        <v>992</v>
      </c>
      <c r="J56" t="s">
        <v>993</v>
      </c>
      <c r="K56" t="s">
        <v>994</v>
      </c>
      <c r="L56">
        <v>1301</v>
      </c>
      <c r="N56">
        <v>1003</v>
      </c>
      <c r="O56" t="s">
        <v>156</v>
      </c>
      <c r="P56" t="s">
        <v>156</v>
      </c>
      <c r="Q56">
        <v>1</v>
      </c>
      <c r="W56">
        <v>0</v>
      </c>
      <c r="X56">
        <v>-1180786680</v>
      </c>
      <c r="Y56">
        <f t="shared" si="0"/>
        <v>1.05</v>
      </c>
      <c r="AA56">
        <v>3.47</v>
      </c>
      <c r="AB56">
        <v>0</v>
      </c>
      <c r="AC56">
        <v>0</v>
      </c>
      <c r="AD56">
        <v>0</v>
      </c>
      <c r="AE56">
        <v>2.27</v>
      </c>
      <c r="AF56">
        <v>0</v>
      </c>
      <c r="AG56">
        <v>0</v>
      </c>
      <c r="AH56">
        <v>0</v>
      </c>
      <c r="AI56">
        <v>1.53</v>
      </c>
      <c r="AJ56">
        <v>1</v>
      </c>
      <c r="AK56">
        <v>1</v>
      </c>
      <c r="AL56">
        <v>1</v>
      </c>
      <c r="AM56">
        <v>2</v>
      </c>
      <c r="AN56">
        <v>0</v>
      </c>
      <c r="AO56">
        <v>0</v>
      </c>
      <c r="AP56">
        <v>1</v>
      </c>
      <c r="AQ56">
        <v>1</v>
      </c>
      <c r="AR56">
        <v>0</v>
      </c>
      <c r="AS56" t="s">
        <v>3</v>
      </c>
      <c r="AT56">
        <v>1.05</v>
      </c>
      <c r="AU56" t="s">
        <v>3</v>
      </c>
      <c r="AV56">
        <v>0</v>
      </c>
      <c r="AW56">
        <v>2</v>
      </c>
      <c r="AX56">
        <v>48216879</v>
      </c>
      <c r="AY56">
        <v>1</v>
      </c>
      <c r="AZ56">
        <v>0</v>
      </c>
      <c r="BA56">
        <v>56</v>
      </c>
      <c r="BB56">
        <v>1</v>
      </c>
      <c r="BC56">
        <v>0</v>
      </c>
      <c r="BD56">
        <v>0</v>
      </c>
      <c r="BE56">
        <v>0</v>
      </c>
      <c r="BF56">
        <v>0</v>
      </c>
      <c r="BG56">
        <v>0</v>
      </c>
      <c r="BH56">
        <v>0</v>
      </c>
      <c r="BI56">
        <v>0</v>
      </c>
      <c r="BJ56">
        <v>2.3835000000000002</v>
      </c>
      <c r="BK56">
        <v>0</v>
      </c>
      <c r="BL56">
        <v>0</v>
      </c>
      <c r="BM56">
        <v>0</v>
      </c>
      <c r="BN56">
        <v>0</v>
      </c>
      <c r="BO56">
        <v>0</v>
      </c>
      <c r="BP56">
        <v>1</v>
      </c>
      <c r="BQ56">
        <v>2.3835000000000002</v>
      </c>
      <c r="BR56">
        <v>0</v>
      </c>
      <c r="BS56">
        <v>0</v>
      </c>
      <c r="BT56">
        <v>0</v>
      </c>
      <c r="BU56">
        <v>0</v>
      </c>
      <c r="BV56">
        <v>0</v>
      </c>
      <c r="BW56">
        <v>1</v>
      </c>
      <c r="CV56">
        <v>0</v>
      </c>
      <c r="CW56">
        <v>0</v>
      </c>
      <c r="CX56">
        <f>ROUND(Y56*Source!I44,7)</f>
        <v>4.2</v>
      </c>
      <c r="CY56">
        <f t="shared" si="20"/>
        <v>3.47</v>
      </c>
      <c r="CZ56">
        <f t="shared" si="21"/>
        <v>2.27</v>
      </c>
      <c r="DA56">
        <f t="shared" si="22"/>
        <v>1.53</v>
      </c>
      <c r="DB56">
        <f t="shared" si="1"/>
        <v>2.38</v>
      </c>
      <c r="DC56">
        <f t="shared" si="2"/>
        <v>0</v>
      </c>
      <c r="DD56" t="s">
        <v>3</v>
      </c>
      <c r="DE56" t="s">
        <v>3</v>
      </c>
      <c r="DF56">
        <f>ROUND(ROUND(AE56*AI56,2)*CX56,2)</f>
        <v>14.57</v>
      </c>
      <c r="DG56">
        <f t="shared" si="11"/>
        <v>0</v>
      </c>
      <c r="DH56">
        <f t="shared" si="4"/>
        <v>0</v>
      </c>
      <c r="DI56">
        <f t="shared" si="5"/>
        <v>0</v>
      </c>
      <c r="DJ56">
        <f t="shared" si="23"/>
        <v>14.57</v>
      </c>
      <c r="DK56">
        <v>0</v>
      </c>
      <c r="DL56" t="s">
        <v>3</v>
      </c>
      <c r="DM56">
        <v>0</v>
      </c>
      <c r="DN56" t="s">
        <v>3</v>
      </c>
      <c r="DO56">
        <v>0</v>
      </c>
    </row>
    <row r="57" spans="1:119" x14ac:dyDescent="0.2">
      <c r="A57">
        <f>ROW(Source!A44)</f>
        <v>44</v>
      </c>
      <c r="B57">
        <v>48216218</v>
      </c>
      <c r="C57">
        <v>48216865</v>
      </c>
      <c r="D57">
        <v>46048962</v>
      </c>
      <c r="E57">
        <v>1</v>
      </c>
      <c r="F57">
        <v>1</v>
      </c>
      <c r="G57">
        <v>1</v>
      </c>
      <c r="H57">
        <v>3</v>
      </c>
      <c r="I57" t="s">
        <v>995</v>
      </c>
      <c r="J57" t="s">
        <v>996</v>
      </c>
      <c r="K57" t="s">
        <v>997</v>
      </c>
      <c r="L57">
        <v>1346</v>
      </c>
      <c r="N57">
        <v>1009</v>
      </c>
      <c r="O57" t="s">
        <v>937</v>
      </c>
      <c r="P57" t="s">
        <v>937</v>
      </c>
      <c r="Q57">
        <v>1</v>
      </c>
      <c r="W57">
        <v>0</v>
      </c>
      <c r="X57">
        <v>225027182</v>
      </c>
      <c r="Y57">
        <f t="shared" si="0"/>
        <v>0.01</v>
      </c>
      <c r="AA57">
        <v>553.14</v>
      </c>
      <c r="AB57">
        <v>0</v>
      </c>
      <c r="AC57">
        <v>0</v>
      </c>
      <c r="AD57">
        <v>0</v>
      </c>
      <c r="AE57">
        <v>373.74</v>
      </c>
      <c r="AF57">
        <v>0</v>
      </c>
      <c r="AG57">
        <v>0</v>
      </c>
      <c r="AH57">
        <v>0</v>
      </c>
      <c r="AI57">
        <v>1.48</v>
      </c>
      <c r="AJ57">
        <v>1</v>
      </c>
      <c r="AK57">
        <v>1</v>
      </c>
      <c r="AL57">
        <v>1</v>
      </c>
      <c r="AM57">
        <v>2</v>
      </c>
      <c r="AN57">
        <v>0</v>
      </c>
      <c r="AO57">
        <v>0</v>
      </c>
      <c r="AP57">
        <v>1</v>
      </c>
      <c r="AQ57">
        <v>1</v>
      </c>
      <c r="AR57">
        <v>0</v>
      </c>
      <c r="AS57" t="s">
        <v>3</v>
      </c>
      <c r="AT57">
        <v>0.01</v>
      </c>
      <c r="AU57" t="s">
        <v>3</v>
      </c>
      <c r="AV57">
        <v>0</v>
      </c>
      <c r="AW57">
        <v>2</v>
      </c>
      <c r="AX57">
        <v>48216880</v>
      </c>
      <c r="AY57">
        <v>1</v>
      </c>
      <c r="AZ57">
        <v>0</v>
      </c>
      <c r="BA57">
        <v>57</v>
      </c>
      <c r="BB57">
        <v>1</v>
      </c>
      <c r="BC57">
        <v>0</v>
      </c>
      <c r="BD57">
        <v>0</v>
      </c>
      <c r="BE57">
        <v>0</v>
      </c>
      <c r="BF57">
        <v>0</v>
      </c>
      <c r="BG57">
        <v>0</v>
      </c>
      <c r="BH57">
        <v>0</v>
      </c>
      <c r="BI57">
        <v>0</v>
      </c>
      <c r="BJ57">
        <v>3.7374000000000001</v>
      </c>
      <c r="BK57">
        <v>0</v>
      </c>
      <c r="BL57">
        <v>0</v>
      </c>
      <c r="BM57">
        <v>0</v>
      </c>
      <c r="BN57">
        <v>0</v>
      </c>
      <c r="BO57">
        <v>0</v>
      </c>
      <c r="BP57">
        <v>1</v>
      </c>
      <c r="BQ57">
        <v>3.7374000000000001</v>
      </c>
      <c r="BR57">
        <v>0</v>
      </c>
      <c r="BS57">
        <v>0</v>
      </c>
      <c r="BT57">
        <v>0</v>
      </c>
      <c r="BU57">
        <v>0</v>
      </c>
      <c r="BV57">
        <v>0</v>
      </c>
      <c r="BW57">
        <v>1</v>
      </c>
      <c r="CV57">
        <v>0</v>
      </c>
      <c r="CW57">
        <v>0</v>
      </c>
      <c r="CX57">
        <f>ROUND(Y57*Source!I44,7)</f>
        <v>0.04</v>
      </c>
      <c r="CY57">
        <f t="shared" si="20"/>
        <v>553.14</v>
      </c>
      <c r="CZ57">
        <f t="shared" si="21"/>
        <v>373.74</v>
      </c>
      <c r="DA57">
        <f t="shared" si="22"/>
        <v>1.48</v>
      </c>
      <c r="DB57">
        <f t="shared" si="1"/>
        <v>3.74</v>
      </c>
      <c r="DC57">
        <f t="shared" si="2"/>
        <v>0</v>
      </c>
      <c r="DD57" t="s">
        <v>3</v>
      </c>
      <c r="DE57" t="s">
        <v>3</v>
      </c>
      <c r="DF57">
        <f>ROUND(ROUND(AE57*AI57,2)*CX57,2)</f>
        <v>22.13</v>
      </c>
      <c r="DG57">
        <f t="shared" si="11"/>
        <v>0</v>
      </c>
      <c r="DH57">
        <f t="shared" si="4"/>
        <v>0</v>
      </c>
      <c r="DI57">
        <f t="shared" si="5"/>
        <v>0</v>
      </c>
      <c r="DJ57">
        <f t="shared" si="23"/>
        <v>22.13</v>
      </c>
      <c r="DK57">
        <v>0</v>
      </c>
      <c r="DL57" t="s">
        <v>3</v>
      </c>
      <c r="DM57">
        <v>0</v>
      </c>
      <c r="DN57" t="s">
        <v>3</v>
      </c>
      <c r="DO57">
        <v>0</v>
      </c>
    </row>
    <row r="58" spans="1:119" x14ac:dyDescent="0.2">
      <c r="A58">
        <f>ROW(Source!A44)</f>
        <v>44</v>
      </c>
      <c r="B58">
        <v>48216218</v>
      </c>
      <c r="C58">
        <v>48216865</v>
      </c>
      <c r="D58">
        <v>46062667</v>
      </c>
      <c r="E58">
        <v>1</v>
      </c>
      <c r="F58">
        <v>1</v>
      </c>
      <c r="G58">
        <v>1</v>
      </c>
      <c r="H58">
        <v>3</v>
      </c>
      <c r="I58" t="s">
        <v>975</v>
      </c>
      <c r="J58" t="s">
        <v>976</v>
      </c>
      <c r="K58" t="s">
        <v>977</v>
      </c>
      <c r="L58">
        <v>1346</v>
      </c>
      <c r="N58">
        <v>1009</v>
      </c>
      <c r="O58" t="s">
        <v>937</v>
      </c>
      <c r="P58" t="s">
        <v>937</v>
      </c>
      <c r="Q58">
        <v>1</v>
      </c>
      <c r="W58">
        <v>0</v>
      </c>
      <c r="X58">
        <v>2103086694</v>
      </c>
      <c r="Y58">
        <f t="shared" si="0"/>
        <v>0.01</v>
      </c>
      <c r="AA58">
        <v>1448.29</v>
      </c>
      <c r="AB58">
        <v>0</v>
      </c>
      <c r="AC58">
        <v>0</v>
      </c>
      <c r="AD58">
        <v>0</v>
      </c>
      <c r="AE58">
        <v>899.56</v>
      </c>
      <c r="AF58">
        <v>0</v>
      </c>
      <c r="AG58">
        <v>0</v>
      </c>
      <c r="AH58">
        <v>0</v>
      </c>
      <c r="AI58">
        <v>1.61</v>
      </c>
      <c r="AJ58">
        <v>1</v>
      </c>
      <c r="AK58">
        <v>1</v>
      </c>
      <c r="AL58">
        <v>1</v>
      </c>
      <c r="AM58">
        <v>2</v>
      </c>
      <c r="AN58">
        <v>0</v>
      </c>
      <c r="AO58">
        <v>0</v>
      </c>
      <c r="AP58">
        <v>1</v>
      </c>
      <c r="AQ58">
        <v>1</v>
      </c>
      <c r="AR58">
        <v>0</v>
      </c>
      <c r="AS58" t="s">
        <v>3</v>
      </c>
      <c r="AT58">
        <v>0.01</v>
      </c>
      <c r="AU58" t="s">
        <v>3</v>
      </c>
      <c r="AV58">
        <v>0</v>
      </c>
      <c r="AW58">
        <v>2</v>
      </c>
      <c r="AX58">
        <v>48216881</v>
      </c>
      <c r="AY58">
        <v>1</v>
      </c>
      <c r="AZ58">
        <v>0</v>
      </c>
      <c r="BA58">
        <v>58</v>
      </c>
      <c r="BB58">
        <v>1</v>
      </c>
      <c r="BC58">
        <v>0</v>
      </c>
      <c r="BD58">
        <v>0</v>
      </c>
      <c r="BE58">
        <v>0</v>
      </c>
      <c r="BF58">
        <v>0</v>
      </c>
      <c r="BG58">
        <v>0</v>
      </c>
      <c r="BH58">
        <v>0</v>
      </c>
      <c r="BI58">
        <v>0</v>
      </c>
      <c r="BJ58">
        <v>8.9955999999999996</v>
      </c>
      <c r="BK58">
        <v>0</v>
      </c>
      <c r="BL58">
        <v>0</v>
      </c>
      <c r="BM58">
        <v>0</v>
      </c>
      <c r="BN58">
        <v>0</v>
      </c>
      <c r="BO58">
        <v>0</v>
      </c>
      <c r="BP58">
        <v>1</v>
      </c>
      <c r="BQ58">
        <v>8.9955999999999996</v>
      </c>
      <c r="BR58">
        <v>0</v>
      </c>
      <c r="BS58">
        <v>0</v>
      </c>
      <c r="BT58">
        <v>0</v>
      </c>
      <c r="BU58">
        <v>0</v>
      </c>
      <c r="BV58">
        <v>0</v>
      </c>
      <c r="BW58">
        <v>1</v>
      </c>
      <c r="CV58">
        <v>0</v>
      </c>
      <c r="CW58">
        <v>0</v>
      </c>
      <c r="CX58">
        <f>ROUND(Y58*Source!I44,7)</f>
        <v>0.04</v>
      </c>
      <c r="CY58">
        <f t="shared" si="20"/>
        <v>1448.29</v>
      </c>
      <c r="CZ58">
        <f t="shared" si="21"/>
        <v>899.56</v>
      </c>
      <c r="DA58">
        <f t="shared" si="22"/>
        <v>1.61</v>
      </c>
      <c r="DB58">
        <f t="shared" si="1"/>
        <v>9</v>
      </c>
      <c r="DC58">
        <f t="shared" si="2"/>
        <v>0</v>
      </c>
      <c r="DD58" t="s">
        <v>3</v>
      </c>
      <c r="DE58" t="s">
        <v>3</v>
      </c>
      <c r="DF58">
        <f>ROUND(ROUND(AE58*AI58,2)*CX58,2)</f>
        <v>57.93</v>
      </c>
      <c r="DG58">
        <f t="shared" si="11"/>
        <v>0</v>
      </c>
      <c r="DH58">
        <f t="shared" si="4"/>
        <v>0</v>
      </c>
      <c r="DI58">
        <f t="shared" si="5"/>
        <v>0</v>
      </c>
      <c r="DJ58">
        <f t="shared" si="23"/>
        <v>57.93</v>
      </c>
      <c r="DK58">
        <v>0</v>
      </c>
      <c r="DL58" t="s">
        <v>3</v>
      </c>
      <c r="DM58">
        <v>0</v>
      </c>
      <c r="DN58" t="s">
        <v>3</v>
      </c>
      <c r="DO58">
        <v>0</v>
      </c>
    </row>
    <row r="59" spans="1:119" x14ac:dyDescent="0.2">
      <c r="A59">
        <f>ROW(Source!A44)</f>
        <v>44</v>
      </c>
      <c r="B59">
        <v>48216218</v>
      </c>
      <c r="C59">
        <v>48216865</v>
      </c>
      <c r="D59">
        <v>46077963</v>
      </c>
      <c r="E59">
        <v>1</v>
      </c>
      <c r="F59">
        <v>1</v>
      </c>
      <c r="G59">
        <v>1</v>
      </c>
      <c r="H59">
        <v>3</v>
      </c>
      <c r="I59" t="s">
        <v>998</v>
      </c>
      <c r="J59" t="s">
        <v>999</v>
      </c>
      <c r="K59" t="s">
        <v>1000</v>
      </c>
      <c r="L59">
        <v>1346</v>
      </c>
      <c r="N59">
        <v>1009</v>
      </c>
      <c r="O59" t="s">
        <v>937</v>
      </c>
      <c r="P59" t="s">
        <v>937</v>
      </c>
      <c r="Q59">
        <v>1</v>
      </c>
      <c r="W59">
        <v>0</v>
      </c>
      <c r="X59">
        <v>-223904546</v>
      </c>
      <c r="Y59">
        <f t="shared" si="0"/>
        <v>0.01</v>
      </c>
      <c r="AA59">
        <v>192.08</v>
      </c>
      <c r="AB59">
        <v>0</v>
      </c>
      <c r="AC59">
        <v>0</v>
      </c>
      <c r="AD59">
        <v>0</v>
      </c>
      <c r="AE59">
        <v>157.44</v>
      </c>
      <c r="AF59">
        <v>0</v>
      </c>
      <c r="AG59">
        <v>0</v>
      </c>
      <c r="AH59">
        <v>0</v>
      </c>
      <c r="AI59">
        <v>1.22</v>
      </c>
      <c r="AJ59">
        <v>1</v>
      </c>
      <c r="AK59">
        <v>1</v>
      </c>
      <c r="AL59">
        <v>1</v>
      </c>
      <c r="AM59">
        <v>2</v>
      </c>
      <c r="AN59">
        <v>0</v>
      </c>
      <c r="AO59">
        <v>0</v>
      </c>
      <c r="AP59">
        <v>1</v>
      </c>
      <c r="AQ59">
        <v>1</v>
      </c>
      <c r="AR59">
        <v>0</v>
      </c>
      <c r="AS59" t="s">
        <v>3</v>
      </c>
      <c r="AT59">
        <v>0.01</v>
      </c>
      <c r="AU59" t="s">
        <v>3</v>
      </c>
      <c r="AV59">
        <v>0</v>
      </c>
      <c r="AW59">
        <v>2</v>
      </c>
      <c r="AX59">
        <v>48216882</v>
      </c>
      <c r="AY59">
        <v>1</v>
      </c>
      <c r="AZ59">
        <v>0</v>
      </c>
      <c r="BA59">
        <v>59</v>
      </c>
      <c r="BB59">
        <v>1</v>
      </c>
      <c r="BC59">
        <v>0</v>
      </c>
      <c r="BD59">
        <v>0</v>
      </c>
      <c r="BE59">
        <v>0</v>
      </c>
      <c r="BF59">
        <v>0</v>
      </c>
      <c r="BG59">
        <v>0</v>
      </c>
      <c r="BH59">
        <v>0</v>
      </c>
      <c r="BI59">
        <v>0</v>
      </c>
      <c r="BJ59">
        <v>1.5744</v>
      </c>
      <c r="BK59">
        <v>0</v>
      </c>
      <c r="BL59">
        <v>0</v>
      </c>
      <c r="BM59">
        <v>0</v>
      </c>
      <c r="BN59">
        <v>0</v>
      </c>
      <c r="BO59">
        <v>0</v>
      </c>
      <c r="BP59">
        <v>1</v>
      </c>
      <c r="BQ59">
        <v>1.5744</v>
      </c>
      <c r="BR59">
        <v>0</v>
      </c>
      <c r="BS59">
        <v>0</v>
      </c>
      <c r="BT59">
        <v>0</v>
      </c>
      <c r="BU59">
        <v>0</v>
      </c>
      <c r="BV59">
        <v>0</v>
      </c>
      <c r="BW59">
        <v>1</v>
      </c>
      <c r="CV59">
        <v>0</v>
      </c>
      <c r="CW59">
        <v>0</v>
      </c>
      <c r="CX59">
        <f>ROUND(Y59*Source!I44,7)</f>
        <v>0.04</v>
      </c>
      <c r="CY59">
        <f t="shared" si="20"/>
        <v>192.08</v>
      </c>
      <c r="CZ59">
        <f t="shared" si="21"/>
        <v>157.44</v>
      </c>
      <c r="DA59">
        <f t="shared" si="22"/>
        <v>1.22</v>
      </c>
      <c r="DB59">
        <f t="shared" si="1"/>
        <v>1.57</v>
      </c>
      <c r="DC59">
        <f t="shared" si="2"/>
        <v>0</v>
      </c>
      <c r="DD59" t="s">
        <v>3</v>
      </c>
      <c r="DE59" t="s">
        <v>3</v>
      </c>
      <c r="DF59">
        <f>ROUND(ROUND(AE59*AI59,2)*CX59,2)</f>
        <v>7.68</v>
      </c>
      <c r="DG59">
        <f t="shared" si="11"/>
        <v>0</v>
      </c>
      <c r="DH59">
        <f t="shared" si="4"/>
        <v>0</v>
      </c>
      <c r="DI59">
        <f t="shared" si="5"/>
        <v>0</v>
      </c>
      <c r="DJ59">
        <f t="shared" si="23"/>
        <v>7.68</v>
      </c>
      <c r="DK59">
        <v>0</v>
      </c>
      <c r="DL59" t="s">
        <v>3</v>
      </c>
      <c r="DM59">
        <v>0</v>
      </c>
      <c r="DN59" t="s">
        <v>3</v>
      </c>
      <c r="DO59">
        <v>0</v>
      </c>
    </row>
    <row r="60" spans="1:119" x14ac:dyDescent="0.2">
      <c r="A60">
        <f>ROW(Source!A44)</f>
        <v>44</v>
      </c>
      <c r="B60">
        <v>48216218</v>
      </c>
      <c r="C60">
        <v>48216865</v>
      </c>
      <c r="D60">
        <v>46121145</v>
      </c>
      <c r="E60">
        <v>1</v>
      </c>
      <c r="F60">
        <v>1</v>
      </c>
      <c r="G60">
        <v>1</v>
      </c>
      <c r="H60">
        <v>3</v>
      </c>
      <c r="I60" t="s">
        <v>1001</v>
      </c>
      <c r="J60" t="s">
        <v>1002</v>
      </c>
      <c r="K60" t="s">
        <v>1003</v>
      </c>
      <c r="L60">
        <v>1425</v>
      </c>
      <c r="N60">
        <v>1013</v>
      </c>
      <c r="O60" t="s">
        <v>86</v>
      </c>
      <c r="P60" t="s">
        <v>86</v>
      </c>
      <c r="Q60">
        <v>1</v>
      </c>
      <c r="W60">
        <v>0</v>
      </c>
      <c r="X60">
        <v>-896496161</v>
      </c>
      <c r="Y60">
        <f t="shared" si="0"/>
        <v>0.06</v>
      </c>
      <c r="AA60">
        <v>223.94</v>
      </c>
      <c r="AB60">
        <v>0</v>
      </c>
      <c r="AC60">
        <v>0</v>
      </c>
      <c r="AD60">
        <v>0</v>
      </c>
      <c r="AE60">
        <v>235.73</v>
      </c>
      <c r="AF60">
        <v>0</v>
      </c>
      <c r="AG60">
        <v>0</v>
      </c>
      <c r="AH60">
        <v>0</v>
      </c>
      <c r="AI60">
        <v>0.95</v>
      </c>
      <c r="AJ60">
        <v>1</v>
      </c>
      <c r="AK60">
        <v>1</v>
      </c>
      <c r="AL60">
        <v>1</v>
      </c>
      <c r="AM60">
        <v>2</v>
      </c>
      <c r="AN60">
        <v>0</v>
      </c>
      <c r="AO60">
        <v>0</v>
      </c>
      <c r="AP60">
        <v>1</v>
      </c>
      <c r="AQ60">
        <v>1</v>
      </c>
      <c r="AR60">
        <v>0</v>
      </c>
      <c r="AS60" t="s">
        <v>3</v>
      </c>
      <c r="AT60">
        <v>0.06</v>
      </c>
      <c r="AU60" t="s">
        <v>3</v>
      </c>
      <c r="AV60">
        <v>0</v>
      </c>
      <c r="AW60">
        <v>2</v>
      </c>
      <c r="AX60">
        <v>48216883</v>
      </c>
      <c r="AY60">
        <v>1</v>
      </c>
      <c r="AZ60">
        <v>0</v>
      </c>
      <c r="BA60">
        <v>60</v>
      </c>
      <c r="BB60">
        <v>1</v>
      </c>
      <c r="BC60">
        <v>0</v>
      </c>
      <c r="BD60">
        <v>0</v>
      </c>
      <c r="BE60">
        <v>0</v>
      </c>
      <c r="BF60">
        <v>0</v>
      </c>
      <c r="BG60">
        <v>0</v>
      </c>
      <c r="BH60">
        <v>0</v>
      </c>
      <c r="BI60">
        <v>0</v>
      </c>
      <c r="BJ60">
        <v>14.143799999999999</v>
      </c>
      <c r="BK60">
        <v>0</v>
      </c>
      <c r="BL60">
        <v>0</v>
      </c>
      <c r="BM60">
        <v>0</v>
      </c>
      <c r="BN60">
        <v>0</v>
      </c>
      <c r="BO60">
        <v>0</v>
      </c>
      <c r="BP60">
        <v>1</v>
      </c>
      <c r="BQ60">
        <v>14.143799999999999</v>
      </c>
      <c r="BR60">
        <v>0</v>
      </c>
      <c r="BS60">
        <v>0</v>
      </c>
      <c r="BT60">
        <v>0</v>
      </c>
      <c r="BU60">
        <v>0</v>
      </c>
      <c r="BV60">
        <v>0</v>
      </c>
      <c r="BW60">
        <v>1</v>
      </c>
      <c r="CV60">
        <v>0</v>
      </c>
      <c r="CW60">
        <v>0</v>
      </c>
      <c r="CX60">
        <f>ROUND(Y60*Source!I44,7)</f>
        <v>0.24</v>
      </c>
      <c r="CY60">
        <f t="shared" si="20"/>
        <v>223.94</v>
      </c>
      <c r="CZ60">
        <f t="shared" si="21"/>
        <v>235.73</v>
      </c>
      <c r="DA60">
        <f t="shared" si="22"/>
        <v>0.95</v>
      </c>
      <c r="DB60">
        <f t="shared" si="1"/>
        <v>14.14</v>
      </c>
      <c r="DC60">
        <f t="shared" si="2"/>
        <v>0</v>
      </c>
      <c r="DD60" t="s">
        <v>3</v>
      </c>
      <c r="DE60" t="s">
        <v>3</v>
      </c>
      <c r="DF60">
        <f>ROUND(ROUND(AE60*AI60,2)*CX60,2)</f>
        <v>53.75</v>
      </c>
      <c r="DG60">
        <f t="shared" si="11"/>
        <v>0</v>
      </c>
      <c r="DH60">
        <f t="shared" si="4"/>
        <v>0</v>
      </c>
      <c r="DI60">
        <f t="shared" si="5"/>
        <v>0</v>
      </c>
      <c r="DJ60">
        <f t="shared" si="23"/>
        <v>53.75</v>
      </c>
      <c r="DK60">
        <v>0</v>
      </c>
      <c r="DL60" t="s">
        <v>3</v>
      </c>
      <c r="DM60">
        <v>0</v>
      </c>
      <c r="DN60" t="s">
        <v>3</v>
      </c>
      <c r="DO60">
        <v>0</v>
      </c>
    </row>
    <row r="61" spans="1:119" x14ac:dyDescent="0.2">
      <c r="A61">
        <f>ROW(Source!A44)</f>
        <v>44</v>
      </c>
      <c r="B61">
        <v>48216218</v>
      </c>
      <c r="C61">
        <v>48216865</v>
      </c>
      <c r="D61">
        <v>0</v>
      </c>
      <c r="E61">
        <v>105</v>
      </c>
      <c r="F61">
        <v>1</v>
      </c>
      <c r="G61">
        <v>1</v>
      </c>
      <c r="H61">
        <v>3</v>
      </c>
      <c r="I61" t="s">
        <v>32</v>
      </c>
      <c r="J61" t="s">
        <v>3</v>
      </c>
      <c r="K61" t="s">
        <v>961</v>
      </c>
      <c r="L61">
        <v>3277935</v>
      </c>
      <c r="N61">
        <v>1013</v>
      </c>
      <c r="O61" t="s">
        <v>34</v>
      </c>
      <c r="P61" t="s">
        <v>34</v>
      </c>
      <c r="Q61">
        <v>1</v>
      </c>
      <c r="W61">
        <v>0</v>
      </c>
      <c r="X61">
        <v>109509048</v>
      </c>
      <c r="Y61">
        <f t="shared" si="0"/>
        <v>2</v>
      </c>
      <c r="AA61">
        <v>27.8</v>
      </c>
      <c r="AB61">
        <v>0</v>
      </c>
      <c r="AC61">
        <v>0</v>
      </c>
      <c r="AD61">
        <v>0</v>
      </c>
      <c r="AE61">
        <v>27.801599999999997</v>
      </c>
      <c r="AF61">
        <v>0</v>
      </c>
      <c r="AG61">
        <v>0</v>
      </c>
      <c r="AH61">
        <v>0</v>
      </c>
      <c r="AI61">
        <v>1</v>
      </c>
      <c r="AJ61">
        <v>1</v>
      </c>
      <c r="AK61">
        <v>1</v>
      </c>
      <c r="AL61">
        <v>1</v>
      </c>
      <c r="AM61">
        <v>0</v>
      </c>
      <c r="AN61">
        <v>0</v>
      </c>
      <c r="AO61">
        <v>0</v>
      </c>
      <c r="AP61">
        <v>1</v>
      </c>
      <c r="AQ61">
        <v>1</v>
      </c>
      <c r="AR61">
        <v>0</v>
      </c>
      <c r="AS61" t="s">
        <v>3</v>
      </c>
      <c r="AT61">
        <v>2</v>
      </c>
      <c r="AU61" t="s">
        <v>3</v>
      </c>
      <c r="AV61">
        <v>0</v>
      </c>
      <c r="AW61">
        <v>2</v>
      </c>
      <c r="AX61">
        <v>48216884</v>
      </c>
      <c r="AY61">
        <v>2</v>
      </c>
      <c r="AZ61">
        <v>16384</v>
      </c>
      <c r="BA61">
        <v>61</v>
      </c>
      <c r="BB61">
        <v>1</v>
      </c>
      <c r="BC61">
        <v>0</v>
      </c>
      <c r="BD61">
        <v>0</v>
      </c>
      <c r="BE61">
        <v>0</v>
      </c>
      <c r="BF61">
        <v>0</v>
      </c>
      <c r="BG61">
        <v>0</v>
      </c>
      <c r="BH61">
        <v>0</v>
      </c>
      <c r="BI61">
        <v>0</v>
      </c>
      <c r="BJ61">
        <v>55.603199999999994</v>
      </c>
      <c r="BK61">
        <v>0</v>
      </c>
      <c r="BL61">
        <v>0</v>
      </c>
      <c r="BM61">
        <v>0</v>
      </c>
      <c r="BN61">
        <v>0</v>
      </c>
      <c r="BO61">
        <v>0</v>
      </c>
      <c r="BP61">
        <v>1</v>
      </c>
      <c r="BQ61">
        <v>55.603199999999994</v>
      </c>
      <c r="BR61">
        <v>0</v>
      </c>
      <c r="BS61">
        <v>0</v>
      </c>
      <c r="BT61">
        <v>0</v>
      </c>
      <c r="BU61">
        <v>0</v>
      </c>
      <c r="BV61">
        <v>0</v>
      </c>
      <c r="BW61">
        <v>1</v>
      </c>
      <c r="CV61">
        <v>0</v>
      </c>
      <c r="CW61">
        <v>0</v>
      </c>
      <c r="CX61">
        <f>ROUND(Y61*Source!I44,7)</f>
        <v>8</v>
      </c>
      <c r="CY61">
        <f t="shared" si="20"/>
        <v>27.8</v>
      </c>
      <c r="CZ61">
        <f t="shared" si="21"/>
        <v>27.801599999999997</v>
      </c>
      <c r="DA61">
        <f t="shared" si="22"/>
        <v>1</v>
      </c>
      <c r="DB61">
        <f t="shared" si="1"/>
        <v>55.6</v>
      </c>
      <c r="DC61">
        <f t="shared" si="2"/>
        <v>0</v>
      </c>
      <c r="DD61" t="s">
        <v>3</v>
      </c>
      <c r="DE61" t="s">
        <v>3</v>
      </c>
      <c r="DF61">
        <f t="shared" ref="DF61:DF68" si="24">ROUND(ROUND(AE61,2)*CX61,2)</f>
        <v>222.4</v>
      </c>
      <c r="DG61">
        <f t="shared" si="11"/>
        <v>0</v>
      </c>
      <c r="DH61">
        <f t="shared" si="4"/>
        <v>0</v>
      </c>
      <c r="DI61">
        <f t="shared" si="5"/>
        <v>0</v>
      </c>
      <c r="DJ61">
        <f t="shared" si="23"/>
        <v>222.4</v>
      </c>
      <c r="DK61">
        <v>0</v>
      </c>
      <c r="DL61" t="s">
        <v>3</v>
      </c>
      <c r="DM61">
        <v>0</v>
      </c>
      <c r="DN61" t="s">
        <v>3</v>
      </c>
      <c r="DO61">
        <v>0</v>
      </c>
    </row>
    <row r="62" spans="1:119" x14ac:dyDescent="0.2">
      <c r="A62">
        <f>ROW(Source!A44)</f>
        <v>44</v>
      </c>
      <c r="B62">
        <v>48216218</v>
      </c>
      <c r="C62">
        <v>48216865</v>
      </c>
      <c r="D62">
        <v>0</v>
      </c>
      <c r="E62">
        <v>1</v>
      </c>
      <c r="F62">
        <v>1</v>
      </c>
      <c r="G62">
        <v>1</v>
      </c>
      <c r="H62">
        <v>3</v>
      </c>
      <c r="I62" t="s">
        <v>285</v>
      </c>
      <c r="J62" t="s">
        <v>3</v>
      </c>
      <c r="K62" t="s">
        <v>1004</v>
      </c>
      <c r="L62">
        <v>1348</v>
      </c>
      <c r="N62">
        <v>1009</v>
      </c>
      <c r="O62" t="s">
        <v>287</v>
      </c>
      <c r="P62" t="s">
        <v>287</v>
      </c>
      <c r="Q62">
        <v>1000</v>
      </c>
      <c r="W62">
        <v>0</v>
      </c>
      <c r="X62">
        <v>1910377459</v>
      </c>
      <c r="Y62">
        <f t="shared" si="0"/>
        <v>1E-3</v>
      </c>
      <c r="AA62">
        <v>0</v>
      </c>
      <c r="AB62">
        <v>0</v>
      </c>
      <c r="AC62">
        <v>0</v>
      </c>
      <c r="AD62">
        <v>0</v>
      </c>
      <c r="AE62">
        <v>0</v>
      </c>
      <c r="AF62">
        <v>0</v>
      </c>
      <c r="AG62">
        <v>0</v>
      </c>
      <c r="AH62">
        <v>0</v>
      </c>
      <c r="AI62">
        <v>1</v>
      </c>
      <c r="AJ62">
        <v>1</v>
      </c>
      <c r="AK62">
        <v>1</v>
      </c>
      <c r="AL62">
        <v>1</v>
      </c>
      <c r="AM62">
        <v>0</v>
      </c>
      <c r="AN62">
        <v>0</v>
      </c>
      <c r="AO62">
        <v>0</v>
      </c>
      <c r="AP62">
        <v>1</v>
      </c>
      <c r="AQ62">
        <v>1</v>
      </c>
      <c r="AR62">
        <v>0</v>
      </c>
      <c r="AS62" t="s">
        <v>3</v>
      </c>
      <c r="AT62">
        <v>1E-3</v>
      </c>
      <c r="AU62" t="s">
        <v>3</v>
      </c>
      <c r="AV62">
        <v>0</v>
      </c>
      <c r="AW62">
        <v>2</v>
      </c>
      <c r="AX62">
        <v>48216885</v>
      </c>
      <c r="AY62">
        <v>1</v>
      </c>
      <c r="AZ62">
        <v>0</v>
      </c>
      <c r="BA62">
        <v>62</v>
      </c>
      <c r="BB62">
        <v>1</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CV62">
        <v>0</v>
      </c>
      <c r="CW62">
        <v>0</v>
      </c>
      <c r="CX62">
        <f>ROUND(Y62*Source!I44,7)</f>
        <v>4.0000000000000001E-3</v>
      </c>
      <c r="CY62">
        <f t="shared" si="20"/>
        <v>0</v>
      </c>
      <c r="CZ62">
        <f t="shared" si="21"/>
        <v>0</v>
      </c>
      <c r="DA62">
        <f t="shared" si="22"/>
        <v>1</v>
      </c>
      <c r="DB62">
        <f t="shared" si="1"/>
        <v>0</v>
      </c>
      <c r="DC62">
        <f t="shared" si="2"/>
        <v>0</v>
      </c>
      <c r="DD62" t="s">
        <v>3</v>
      </c>
      <c r="DE62" t="s">
        <v>3</v>
      </c>
      <c r="DF62">
        <f t="shared" si="24"/>
        <v>0</v>
      </c>
      <c r="DG62">
        <f t="shared" si="11"/>
        <v>0</v>
      </c>
      <c r="DH62">
        <f t="shared" si="4"/>
        <v>0</v>
      </c>
      <c r="DI62">
        <f t="shared" si="5"/>
        <v>0</v>
      </c>
      <c r="DJ62">
        <f t="shared" si="23"/>
        <v>0</v>
      </c>
      <c r="DK62">
        <v>0</v>
      </c>
      <c r="DL62" t="s">
        <v>3</v>
      </c>
      <c r="DM62">
        <v>0</v>
      </c>
      <c r="DN62" t="s">
        <v>3</v>
      </c>
      <c r="DO62">
        <v>0</v>
      </c>
    </row>
    <row r="63" spans="1:119" x14ac:dyDescent="0.2">
      <c r="A63">
        <f>ROW(Source!A46)</f>
        <v>46</v>
      </c>
      <c r="B63">
        <v>48216218</v>
      </c>
      <c r="C63">
        <v>48216887</v>
      </c>
      <c r="D63">
        <v>45910296</v>
      </c>
      <c r="E63">
        <v>115</v>
      </c>
      <c r="F63">
        <v>1</v>
      </c>
      <c r="G63">
        <v>1</v>
      </c>
      <c r="H63">
        <v>1</v>
      </c>
      <c r="I63" t="s">
        <v>1005</v>
      </c>
      <c r="J63" t="s">
        <v>3</v>
      </c>
      <c r="K63" t="s">
        <v>1006</v>
      </c>
      <c r="L63">
        <v>1369</v>
      </c>
      <c r="N63">
        <v>1013</v>
      </c>
      <c r="O63" t="s">
        <v>1007</v>
      </c>
      <c r="P63" t="s">
        <v>1007</v>
      </c>
      <c r="Q63">
        <v>1</v>
      </c>
      <c r="W63">
        <v>0</v>
      </c>
      <c r="X63">
        <v>-79572140</v>
      </c>
      <c r="Y63">
        <f t="shared" si="0"/>
        <v>0.01</v>
      </c>
      <c r="AA63">
        <v>0</v>
      </c>
      <c r="AB63">
        <v>0</v>
      </c>
      <c r="AC63">
        <v>0</v>
      </c>
      <c r="AD63">
        <v>584.07000000000005</v>
      </c>
      <c r="AE63">
        <v>0</v>
      </c>
      <c r="AF63">
        <v>0</v>
      </c>
      <c r="AG63">
        <v>0</v>
      </c>
      <c r="AH63">
        <v>584.07000000000005</v>
      </c>
      <c r="AI63">
        <v>1</v>
      </c>
      <c r="AJ63">
        <v>1</v>
      </c>
      <c r="AK63">
        <v>1</v>
      </c>
      <c r="AL63">
        <v>1</v>
      </c>
      <c r="AM63">
        <v>-2</v>
      </c>
      <c r="AN63">
        <v>0</v>
      </c>
      <c r="AO63">
        <v>0</v>
      </c>
      <c r="AP63">
        <v>1</v>
      </c>
      <c r="AQ63">
        <v>1</v>
      </c>
      <c r="AR63">
        <v>0</v>
      </c>
      <c r="AS63" t="s">
        <v>3</v>
      </c>
      <c r="AT63">
        <v>0.01</v>
      </c>
      <c r="AU63" t="s">
        <v>3</v>
      </c>
      <c r="AV63">
        <v>1</v>
      </c>
      <c r="AW63">
        <v>2</v>
      </c>
      <c r="AX63">
        <v>48216896</v>
      </c>
      <c r="AY63">
        <v>2</v>
      </c>
      <c r="AZ63">
        <v>131072</v>
      </c>
      <c r="BA63">
        <v>63</v>
      </c>
      <c r="BB63">
        <v>1</v>
      </c>
      <c r="BC63">
        <v>0</v>
      </c>
      <c r="BD63">
        <v>0</v>
      </c>
      <c r="BE63">
        <v>0</v>
      </c>
      <c r="BF63">
        <v>0</v>
      </c>
      <c r="BG63">
        <v>0</v>
      </c>
      <c r="BH63">
        <v>0</v>
      </c>
      <c r="BI63">
        <v>0</v>
      </c>
      <c r="BJ63">
        <v>0</v>
      </c>
      <c r="BK63">
        <v>0</v>
      </c>
      <c r="BL63">
        <v>0</v>
      </c>
      <c r="BM63">
        <v>5.8407000000000009</v>
      </c>
      <c r="BN63">
        <v>0.01</v>
      </c>
      <c r="BO63">
        <v>0</v>
      </c>
      <c r="BP63">
        <v>1</v>
      </c>
      <c r="BQ63">
        <v>0</v>
      </c>
      <c r="BR63">
        <v>0</v>
      </c>
      <c r="BS63">
        <v>0</v>
      </c>
      <c r="BT63">
        <v>5.8407000000000009</v>
      </c>
      <c r="BU63">
        <v>0.01</v>
      </c>
      <c r="BV63">
        <v>0</v>
      </c>
      <c r="BW63">
        <v>1</v>
      </c>
      <c r="CU63">
        <f>ROUND(AT63*Source!I46*AH63*AL63,2)</f>
        <v>5.84</v>
      </c>
      <c r="CV63">
        <f>ROUND(Y63*Source!I46,7)</f>
        <v>0.01</v>
      </c>
      <c r="CW63">
        <v>0</v>
      </c>
      <c r="CX63">
        <f>ROUND(Y63*Source!I46,7)</f>
        <v>0.01</v>
      </c>
      <c r="CY63">
        <f>AD63</f>
        <v>584.07000000000005</v>
      </c>
      <c r="CZ63">
        <f>AH63</f>
        <v>584.07000000000005</v>
      </c>
      <c r="DA63">
        <f>AL63</f>
        <v>1</v>
      </c>
      <c r="DB63">
        <f t="shared" si="1"/>
        <v>5.84</v>
      </c>
      <c r="DC63">
        <f t="shared" si="2"/>
        <v>0</v>
      </c>
      <c r="DD63" t="s">
        <v>3</v>
      </c>
      <c r="DE63" t="s">
        <v>3</v>
      </c>
      <c r="DF63">
        <f t="shared" si="24"/>
        <v>0</v>
      </c>
      <c r="DG63">
        <f t="shared" si="11"/>
        <v>0</v>
      </c>
      <c r="DH63">
        <f t="shared" si="4"/>
        <v>0</v>
      </c>
      <c r="DI63">
        <f t="shared" si="5"/>
        <v>5.84</v>
      </c>
      <c r="DJ63">
        <f>DI63</f>
        <v>5.84</v>
      </c>
      <c r="DK63">
        <v>1</v>
      </c>
      <c r="DL63" t="s">
        <v>3</v>
      </c>
      <c r="DM63">
        <v>0</v>
      </c>
      <c r="DN63" t="s">
        <v>3</v>
      </c>
      <c r="DO63">
        <v>0</v>
      </c>
    </row>
    <row r="64" spans="1:119" x14ac:dyDescent="0.2">
      <c r="A64">
        <f>ROW(Source!A46)</f>
        <v>46</v>
      </c>
      <c r="B64">
        <v>48216218</v>
      </c>
      <c r="C64">
        <v>48216887</v>
      </c>
      <c r="D64">
        <v>45910314</v>
      </c>
      <c r="E64">
        <v>115</v>
      </c>
      <c r="F64">
        <v>1</v>
      </c>
      <c r="G64">
        <v>1</v>
      </c>
      <c r="H64">
        <v>1</v>
      </c>
      <c r="I64" t="s">
        <v>1008</v>
      </c>
      <c r="J64" t="s">
        <v>3</v>
      </c>
      <c r="K64" t="s">
        <v>1009</v>
      </c>
      <c r="L64">
        <v>1369</v>
      </c>
      <c r="N64">
        <v>1013</v>
      </c>
      <c r="O64" t="s">
        <v>1007</v>
      </c>
      <c r="P64" t="s">
        <v>1007</v>
      </c>
      <c r="Q64">
        <v>1</v>
      </c>
      <c r="W64">
        <v>0</v>
      </c>
      <c r="X64">
        <v>1454598765</v>
      </c>
      <c r="Y64">
        <f t="shared" si="0"/>
        <v>1.88</v>
      </c>
      <c r="AA64">
        <v>0</v>
      </c>
      <c r="AB64">
        <v>0</v>
      </c>
      <c r="AC64">
        <v>0</v>
      </c>
      <c r="AD64">
        <v>899.47</v>
      </c>
      <c r="AE64">
        <v>0</v>
      </c>
      <c r="AF64">
        <v>0</v>
      </c>
      <c r="AG64">
        <v>0</v>
      </c>
      <c r="AH64">
        <v>899.47</v>
      </c>
      <c r="AI64">
        <v>1</v>
      </c>
      <c r="AJ64">
        <v>1</v>
      </c>
      <c r="AK64">
        <v>1</v>
      </c>
      <c r="AL64">
        <v>1</v>
      </c>
      <c r="AM64">
        <v>-2</v>
      </c>
      <c r="AN64">
        <v>0</v>
      </c>
      <c r="AO64">
        <v>0</v>
      </c>
      <c r="AP64">
        <v>1</v>
      </c>
      <c r="AQ64">
        <v>1</v>
      </c>
      <c r="AR64">
        <v>0</v>
      </c>
      <c r="AS64" t="s">
        <v>3</v>
      </c>
      <c r="AT64">
        <v>1.88</v>
      </c>
      <c r="AU64" t="s">
        <v>3</v>
      </c>
      <c r="AV64">
        <v>1</v>
      </c>
      <c r="AW64">
        <v>2</v>
      </c>
      <c r="AX64">
        <v>48216897</v>
      </c>
      <c r="AY64">
        <v>2</v>
      </c>
      <c r="AZ64">
        <v>131072</v>
      </c>
      <c r="BA64">
        <v>64</v>
      </c>
      <c r="BB64">
        <v>1</v>
      </c>
      <c r="BC64">
        <v>0</v>
      </c>
      <c r="BD64">
        <v>0</v>
      </c>
      <c r="BE64">
        <v>0</v>
      </c>
      <c r="BF64">
        <v>0</v>
      </c>
      <c r="BG64">
        <v>0</v>
      </c>
      <c r="BH64">
        <v>0</v>
      </c>
      <c r="BI64">
        <v>0</v>
      </c>
      <c r="BJ64">
        <v>0</v>
      </c>
      <c r="BK64">
        <v>0</v>
      </c>
      <c r="BL64">
        <v>0</v>
      </c>
      <c r="BM64">
        <v>1691.0036</v>
      </c>
      <c r="BN64">
        <v>1.88</v>
      </c>
      <c r="BO64">
        <v>0</v>
      </c>
      <c r="BP64">
        <v>1</v>
      </c>
      <c r="BQ64">
        <v>0</v>
      </c>
      <c r="BR64">
        <v>0</v>
      </c>
      <c r="BS64">
        <v>0</v>
      </c>
      <c r="BT64">
        <v>1691.0036</v>
      </c>
      <c r="BU64">
        <v>1.88</v>
      </c>
      <c r="BV64">
        <v>0</v>
      </c>
      <c r="BW64">
        <v>1</v>
      </c>
      <c r="CU64">
        <f>ROUND(AT64*Source!I46*AH64*AL64,2)</f>
        <v>1691</v>
      </c>
      <c r="CV64">
        <f>ROUND(Y64*Source!I46,7)</f>
        <v>1.88</v>
      </c>
      <c r="CW64">
        <v>0</v>
      </c>
      <c r="CX64">
        <f>ROUND(Y64*Source!I46,7)</f>
        <v>1.88</v>
      </c>
      <c r="CY64">
        <f>AD64</f>
        <v>899.47</v>
      </c>
      <c r="CZ64">
        <f>AH64</f>
        <v>899.47</v>
      </c>
      <c r="DA64">
        <f>AL64</f>
        <v>1</v>
      </c>
      <c r="DB64">
        <f t="shared" si="1"/>
        <v>1691</v>
      </c>
      <c r="DC64">
        <f t="shared" si="2"/>
        <v>0</v>
      </c>
      <c r="DD64" t="s">
        <v>3</v>
      </c>
      <c r="DE64" t="s">
        <v>3</v>
      </c>
      <c r="DF64">
        <f t="shared" si="24"/>
        <v>0</v>
      </c>
      <c r="DG64">
        <f t="shared" si="11"/>
        <v>0</v>
      </c>
      <c r="DH64">
        <f t="shared" si="4"/>
        <v>0</v>
      </c>
      <c r="DI64">
        <f t="shared" si="5"/>
        <v>1691</v>
      </c>
      <c r="DJ64">
        <f>DI64</f>
        <v>1691</v>
      </c>
      <c r="DK64">
        <v>1</v>
      </c>
      <c r="DL64" t="s">
        <v>3</v>
      </c>
      <c r="DM64">
        <v>0</v>
      </c>
      <c r="DN64" t="s">
        <v>3</v>
      </c>
      <c r="DO64">
        <v>0</v>
      </c>
    </row>
    <row r="65" spans="1:119" x14ac:dyDescent="0.2">
      <c r="A65">
        <f>ROW(Source!A46)</f>
        <v>46</v>
      </c>
      <c r="B65">
        <v>48216218</v>
      </c>
      <c r="C65">
        <v>48216887</v>
      </c>
      <c r="D65">
        <v>45910318</v>
      </c>
      <c r="E65">
        <v>115</v>
      </c>
      <c r="F65">
        <v>1</v>
      </c>
      <c r="G65">
        <v>1</v>
      </c>
      <c r="H65">
        <v>1</v>
      </c>
      <c r="I65" t="s">
        <v>1010</v>
      </c>
      <c r="J65" t="s">
        <v>3</v>
      </c>
      <c r="K65" t="s">
        <v>1011</v>
      </c>
      <c r="L65">
        <v>1369</v>
      </c>
      <c r="N65">
        <v>1013</v>
      </c>
      <c r="O65" t="s">
        <v>1007</v>
      </c>
      <c r="P65" t="s">
        <v>1007</v>
      </c>
      <c r="Q65">
        <v>1</v>
      </c>
      <c r="W65">
        <v>0</v>
      </c>
      <c r="X65">
        <v>-1367711233</v>
      </c>
      <c r="Y65">
        <f t="shared" ref="Y65:Y128" si="25">AT65</f>
        <v>1.88</v>
      </c>
      <c r="AA65">
        <v>0</v>
      </c>
      <c r="AB65">
        <v>0</v>
      </c>
      <c r="AC65">
        <v>0</v>
      </c>
      <c r="AD65">
        <v>1051.33</v>
      </c>
      <c r="AE65">
        <v>0</v>
      </c>
      <c r="AF65">
        <v>0</v>
      </c>
      <c r="AG65">
        <v>0</v>
      </c>
      <c r="AH65">
        <v>1051.33</v>
      </c>
      <c r="AI65">
        <v>1</v>
      </c>
      <c r="AJ65">
        <v>1</v>
      </c>
      <c r="AK65">
        <v>1</v>
      </c>
      <c r="AL65">
        <v>1</v>
      </c>
      <c r="AM65">
        <v>-2</v>
      </c>
      <c r="AN65">
        <v>0</v>
      </c>
      <c r="AO65">
        <v>0</v>
      </c>
      <c r="AP65">
        <v>1</v>
      </c>
      <c r="AQ65">
        <v>1</v>
      </c>
      <c r="AR65">
        <v>0</v>
      </c>
      <c r="AS65" t="s">
        <v>3</v>
      </c>
      <c r="AT65">
        <v>1.88</v>
      </c>
      <c r="AU65" t="s">
        <v>3</v>
      </c>
      <c r="AV65">
        <v>1</v>
      </c>
      <c r="AW65">
        <v>2</v>
      </c>
      <c r="AX65">
        <v>48216898</v>
      </c>
      <c r="AY65">
        <v>2</v>
      </c>
      <c r="AZ65">
        <v>131072</v>
      </c>
      <c r="BA65">
        <v>65</v>
      </c>
      <c r="BB65">
        <v>1</v>
      </c>
      <c r="BC65">
        <v>0</v>
      </c>
      <c r="BD65">
        <v>0</v>
      </c>
      <c r="BE65">
        <v>0</v>
      </c>
      <c r="BF65">
        <v>0</v>
      </c>
      <c r="BG65">
        <v>0</v>
      </c>
      <c r="BH65">
        <v>0</v>
      </c>
      <c r="BI65">
        <v>0</v>
      </c>
      <c r="BJ65">
        <v>0</v>
      </c>
      <c r="BK65">
        <v>0</v>
      </c>
      <c r="BL65">
        <v>0</v>
      </c>
      <c r="BM65">
        <v>1976.5003999999997</v>
      </c>
      <c r="BN65">
        <v>1.88</v>
      </c>
      <c r="BO65">
        <v>0</v>
      </c>
      <c r="BP65">
        <v>1</v>
      </c>
      <c r="BQ65">
        <v>0</v>
      </c>
      <c r="BR65">
        <v>0</v>
      </c>
      <c r="BS65">
        <v>0</v>
      </c>
      <c r="BT65">
        <v>1976.5003999999997</v>
      </c>
      <c r="BU65">
        <v>1.88</v>
      </c>
      <c r="BV65">
        <v>0</v>
      </c>
      <c r="BW65">
        <v>1</v>
      </c>
      <c r="CU65">
        <f>ROUND(AT65*Source!I46*AH65*AL65,2)</f>
        <v>1976.5</v>
      </c>
      <c r="CV65">
        <f>ROUND(Y65*Source!I46,7)</f>
        <v>1.88</v>
      </c>
      <c r="CW65">
        <v>0</v>
      </c>
      <c r="CX65">
        <f>ROUND(Y65*Source!I46,7)</f>
        <v>1.88</v>
      </c>
      <c r="CY65">
        <f>AD65</f>
        <v>1051.33</v>
      </c>
      <c r="CZ65">
        <f>AH65</f>
        <v>1051.33</v>
      </c>
      <c r="DA65">
        <f>AL65</f>
        <v>1</v>
      </c>
      <c r="DB65">
        <f t="shared" ref="DB65:DB128" si="26">ROUND(ROUND(AT65*CZ65,2),6)</f>
        <v>1976.5</v>
      </c>
      <c r="DC65">
        <f t="shared" ref="DC65:DC128" si="27">ROUND(ROUND(AT65*AG65,2),6)</f>
        <v>0</v>
      </c>
      <c r="DD65" t="s">
        <v>3</v>
      </c>
      <c r="DE65" t="s">
        <v>3</v>
      </c>
      <c r="DF65">
        <f t="shared" si="24"/>
        <v>0</v>
      </c>
      <c r="DG65">
        <f t="shared" ref="DG65:DG96" si="28">ROUND(ROUND(AF65,2)*CX65,2)</f>
        <v>0</v>
      </c>
      <c r="DH65">
        <f t="shared" ref="DH65:DH128" si="29">ROUND(ROUND(AG65,2)*CX65,2)</f>
        <v>0</v>
      </c>
      <c r="DI65">
        <f t="shared" ref="DI65:DI128" si="30">ROUND(ROUND(AH65,2)*CX65,2)</f>
        <v>1976.5</v>
      </c>
      <c r="DJ65">
        <f>DI65</f>
        <v>1976.5</v>
      </c>
      <c r="DK65">
        <v>1</v>
      </c>
      <c r="DL65" t="s">
        <v>3</v>
      </c>
      <c r="DM65">
        <v>0</v>
      </c>
      <c r="DN65" t="s">
        <v>3</v>
      </c>
      <c r="DO65">
        <v>0</v>
      </c>
    </row>
    <row r="66" spans="1:119" x14ac:dyDescent="0.2">
      <c r="A66">
        <f>ROW(Source!A46)</f>
        <v>46</v>
      </c>
      <c r="B66">
        <v>48216218</v>
      </c>
      <c r="C66">
        <v>48216887</v>
      </c>
      <c r="D66">
        <v>45910359</v>
      </c>
      <c r="E66">
        <v>115</v>
      </c>
      <c r="F66">
        <v>1</v>
      </c>
      <c r="G66">
        <v>1</v>
      </c>
      <c r="H66">
        <v>1</v>
      </c>
      <c r="I66" t="s">
        <v>920</v>
      </c>
      <c r="J66" t="s">
        <v>3</v>
      </c>
      <c r="K66" t="s">
        <v>921</v>
      </c>
      <c r="L66">
        <v>1191</v>
      </c>
      <c r="N66">
        <v>1013</v>
      </c>
      <c r="O66" t="s">
        <v>919</v>
      </c>
      <c r="P66" t="s">
        <v>919</v>
      </c>
      <c r="Q66">
        <v>1</v>
      </c>
      <c r="W66">
        <v>0</v>
      </c>
      <c r="X66">
        <v>-1417349443</v>
      </c>
      <c r="Y66">
        <f t="shared" si="25"/>
        <v>0.01</v>
      </c>
      <c r="AA66">
        <v>0</v>
      </c>
      <c r="AB66">
        <v>0</v>
      </c>
      <c r="AC66">
        <v>0</v>
      </c>
      <c r="AD66">
        <v>0</v>
      </c>
      <c r="AE66">
        <v>0</v>
      </c>
      <c r="AF66">
        <v>0</v>
      </c>
      <c r="AG66">
        <v>0</v>
      </c>
      <c r="AH66">
        <v>0</v>
      </c>
      <c r="AI66">
        <v>1</v>
      </c>
      <c r="AJ66">
        <v>1</v>
      </c>
      <c r="AK66">
        <v>1</v>
      </c>
      <c r="AL66">
        <v>1</v>
      </c>
      <c r="AM66">
        <v>-2</v>
      </c>
      <c r="AN66">
        <v>0</v>
      </c>
      <c r="AO66">
        <v>0</v>
      </c>
      <c r="AP66">
        <v>1</v>
      </c>
      <c r="AQ66">
        <v>1</v>
      </c>
      <c r="AR66">
        <v>0</v>
      </c>
      <c r="AS66" t="s">
        <v>3</v>
      </c>
      <c r="AT66">
        <v>0.01</v>
      </c>
      <c r="AU66" t="s">
        <v>3</v>
      </c>
      <c r="AV66">
        <v>2</v>
      </c>
      <c r="AW66">
        <v>2</v>
      </c>
      <c r="AX66">
        <v>48216899</v>
      </c>
      <c r="AY66">
        <v>1</v>
      </c>
      <c r="AZ66">
        <v>0</v>
      </c>
      <c r="BA66">
        <v>66</v>
      </c>
      <c r="BB66">
        <v>1</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CV66">
        <v>0</v>
      </c>
      <c r="CW66">
        <v>0</v>
      </c>
      <c r="CX66">
        <f>ROUND(Y66*Source!I46,7)</f>
        <v>0.01</v>
      </c>
      <c r="CY66">
        <f>AD66</f>
        <v>0</v>
      </c>
      <c r="CZ66">
        <f>AH66</f>
        <v>0</v>
      </c>
      <c r="DA66">
        <f>AL66</f>
        <v>1</v>
      </c>
      <c r="DB66">
        <f t="shared" si="26"/>
        <v>0</v>
      </c>
      <c r="DC66">
        <f t="shared" si="27"/>
        <v>0</v>
      </c>
      <c r="DD66" t="s">
        <v>3</v>
      </c>
      <c r="DE66" t="s">
        <v>3</v>
      </c>
      <c r="DF66">
        <f t="shared" si="24"/>
        <v>0</v>
      </c>
      <c r="DG66">
        <f t="shared" si="28"/>
        <v>0</v>
      </c>
      <c r="DH66">
        <f t="shared" si="29"/>
        <v>0</v>
      </c>
      <c r="DI66">
        <f t="shared" si="30"/>
        <v>0</v>
      </c>
      <c r="DJ66">
        <f>DI66</f>
        <v>0</v>
      </c>
      <c r="DK66">
        <v>0</v>
      </c>
      <c r="DL66" t="s">
        <v>3</v>
      </c>
      <c r="DM66">
        <v>0</v>
      </c>
      <c r="DN66" t="s">
        <v>3</v>
      </c>
      <c r="DO66">
        <v>0</v>
      </c>
    </row>
    <row r="67" spans="1:119" x14ac:dyDescent="0.2">
      <c r="A67">
        <f>ROW(Source!A46)</f>
        <v>46</v>
      </c>
      <c r="B67">
        <v>48216218</v>
      </c>
      <c r="C67">
        <v>48216887</v>
      </c>
      <c r="D67">
        <v>46129773</v>
      </c>
      <c r="E67">
        <v>1</v>
      </c>
      <c r="F67">
        <v>1</v>
      </c>
      <c r="G67">
        <v>1</v>
      </c>
      <c r="H67">
        <v>2</v>
      </c>
      <c r="I67" t="s">
        <v>927</v>
      </c>
      <c r="J67" t="s">
        <v>928</v>
      </c>
      <c r="K67" t="s">
        <v>929</v>
      </c>
      <c r="L67">
        <v>1368</v>
      </c>
      <c r="N67">
        <v>1011</v>
      </c>
      <c r="O67" t="s">
        <v>925</v>
      </c>
      <c r="P67" t="s">
        <v>925</v>
      </c>
      <c r="Q67">
        <v>1</v>
      </c>
      <c r="W67">
        <v>0</v>
      </c>
      <c r="X67">
        <v>-1370349894</v>
      </c>
      <c r="Y67">
        <f t="shared" si="25"/>
        <v>0.01</v>
      </c>
      <c r="AA67">
        <v>0</v>
      </c>
      <c r="AB67">
        <v>572.77</v>
      </c>
      <c r="AC67">
        <v>782.65</v>
      </c>
      <c r="AD67">
        <v>0</v>
      </c>
      <c r="AE67">
        <v>0</v>
      </c>
      <c r="AF67">
        <v>572.77</v>
      </c>
      <c r="AG67">
        <v>782.65</v>
      </c>
      <c r="AH67">
        <v>0</v>
      </c>
      <c r="AI67">
        <v>1</v>
      </c>
      <c r="AJ67">
        <v>1</v>
      </c>
      <c r="AK67">
        <v>1</v>
      </c>
      <c r="AL67">
        <v>1</v>
      </c>
      <c r="AM67">
        <v>-2</v>
      </c>
      <c r="AN67">
        <v>0</v>
      </c>
      <c r="AO67">
        <v>0</v>
      </c>
      <c r="AP67">
        <v>1</v>
      </c>
      <c r="AQ67">
        <v>1</v>
      </c>
      <c r="AR67">
        <v>0</v>
      </c>
      <c r="AS67" t="s">
        <v>3</v>
      </c>
      <c r="AT67">
        <v>0.01</v>
      </c>
      <c r="AU67" t="s">
        <v>3</v>
      </c>
      <c r="AV67">
        <v>0</v>
      </c>
      <c r="AW67">
        <v>2</v>
      </c>
      <c r="AX67">
        <v>48216900</v>
      </c>
      <c r="AY67">
        <v>2</v>
      </c>
      <c r="AZ67">
        <v>98304</v>
      </c>
      <c r="BA67">
        <v>67</v>
      </c>
      <c r="BB67">
        <v>1</v>
      </c>
      <c r="BC67">
        <v>0</v>
      </c>
      <c r="BD67">
        <v>0</v>
      </c>
      <c r="BE67">
        <v>0</v>
      </c>
      <c r="BF67">
        <v>0</v>
      </c>
      <c r="BG67">
        <v>0</v>
      </c>
      <c r="BH67">
        <v>0</v>
      </c>
      <c r="BI67">
        <v>0</v>
      </c>
      <c r="BJ67">
        <v>0</v>
      </c>
      <c r="BK67">
        <v>5.7276999999999996</v>
      </c>
      <c r="BL67">
        <v>7.8265000000000002</v>
      </c>
      <c r="BM67">
        <v>0</v>
      </c>
      <c r="BN67">
        <v>0</v>
      </c>
      <c r="BO67">
        <v>0.01</v>
      </c>
      <c r="BP67">
        <v>1</v>
      </c>
      <c r="BQ67">
        <v>0</v>
      </c>
      <c r="BR67">
        <v>5.7276999999999996</v>
      </c>
      <c r="BS67">
        <v>7.8265000000000002</v>
      </c>
      <c r="BT67">
        <v>0</v>
      </c>
      <c r="BU67">
        <v>0</v>
      </c>
      <c r="BV67">
        <v>0.01</v>
      </c>
      <c r="BW67">
        <v>1</v>
      </c>
      <c r="CV67">
        <v>0</v>
      </c>
      <c r="CW67">
        <f>ROUND(Y67*Source!I46*DO67,7)</f>
        <v>0.01</v>
      </c>
      <c r="CX67">
        <f>ROUND(Y67*Source!I46,7)</f>
        <v>0.01</v>
      </c>
      <c r="CY67">
        <f>AB67</f>
        <v>572.77</v>
      </c>
      <c r="CZ67">
        <f>AF67</f>
        <v>572.77</v>
      </c>
      <c r="DA67">
        <f>AJ67</f>
        <v>1</v>
      </c>
      <c r="DB67">
        <f t="shared" si="26"/>
        <v>5.73</v>
      </c>
      <c r="DC67">
        <f t="shared" si="27"/>
        <v>7.83</v>
      </c>
      <c r="DD67" t="s">
        <v>3</v>
      </c>
      <c r="DE67" t="s">
        <v>3</v>
      </c>
      <c r="DF67">
        <f t="shared" si="24"/>
        <v>0</v>
      </c>
      <c r="DG67">
        <f t="shared" si="28"/>
        <v>5.73</v>
      </c>
      <c r="DH67">
        <f t="shared" si="29"/>
        <v>7.83</v>
      </c>
      <c r="DI67">
        <f t="shared" si="30"/>
        <v>0</v>
      </c>
      <c r="DJ67">
        <f>DG67+DH67</f>
        <v>13.56</v>
      </c>
      <c r="DK67">
        <v>1</v>
      </c>
      <c r="DL67" t="s">
        <v>930</v>
      </c>
      <c r="DM67">
        <v>4</v>
      </c>
      <c r="DN67" t="s">
        <v>919</v>
      </c>
      <c r="DO67">
        <v>1</v>
      </c>
    </row>
    <row r="68" spans="1:119" x14ac:dyDescent="0.2">
      <c r="A68">
        <f>ROW(Source!A46)</f>
        <v>46</v>
      </c>
      <c r="B68">
        <v>48216218</v>
      </c>
      <c r="C68">
        <v>48216887</v>
      </c>
      <c r="D68">
        <v>46044217</v>
      </c>
      <c r="E68">
        <v>1</v>
      </c>
      <c r="F68">
        <v>1</v>
      </c>
      <c r="G68">
        <v>1</v>
      </c>
      <c r="H68">
        <v>3</v>
      </c>
      <c r="I68" t="s">
        <v>965</v>
      </c>
      <c r="J68" t="s">
        <v>966</v>
      </c>
      <c r="K68" t="s">
        <v>967</v>
      </c>
      <c r="L68">
        <v>1383</v>
      </c>
      <c r="N68">
        <v>1013</v>
      </c>
      <c r="O68" t="s">
        <v>968</v>
      </c>
      <c r="P68" t="s">
        <v>968</v>
      </c>
      <c r="Q68">
        <v>1</v>
      </c>
      <c r="W68">
        <v>0</v>
      </c>
      <c r="X68">
        <v>1465295636</v>
      </c>
      <c r="Y68">
        <f t="shared" si="25"/>
        <v>0.10100000000000001</v>
      </c>
      <c r="AA68">
        <v>6</v>
      </c>
      <c r="AB68">
        <v>0</v>
      </c>
      <c r="AC68">
        <v>0</v>
      </c>
      <c r="AD68">
        <v>0</v>
      </c>
      <c r="AE68">
        <v>6</v>
      </c>
      <c r="AF68">
        <v>0</v>
      </c>
      <c r="AG68">
        <v>0</v>
      </c>
      <c r="AH68">
        <v>0</v>
      </c>
      <c r="AI68">
        <v>1</v>
      </c>
      <c r="AJ68">
        <v>1</v>
      </c>
      <c r="AK68">
        <v>1</v>
      </c>
      <c r="AL68">
        <v>1</v>
      </c>
      <c r="AM68">
        <v>-2</v>
      </c>
      <c r="AN68">
        <v>0</v>
      </c>
      <c r="AO68">
        <v>0</v>
      </c>
      <c r="AP68">
        <v>1</v>
      </c>
      <c r="AQ68">
        <v>1</v>
      </c>
      <c r="AR68">
        <v>0</v>
      </c>
      <c r="AS68" t="s">
        <v>3</v>
      </c>
      <c r="AT68">
        <v>0.10100000000000001</v>
      </c>
      <c r="AU68" t="s">
        <v>3</v>
      </c>
      <c r="AV68">
        <v>0</v>
      </c>
      <c r="AW68">
        <v>2</v>
      </c>
      <c r="AX68">
        <v>48216901</v>
      </c>
      <c r="AY68">
        <v>2</v>
      </c>
      <c r="AZ68">
        <v>16384</v>
      </c>
      <c r="BA68">
        <v>68</v>
      </c>
      <c r="BB68">
        <v>1</v>
      </c>
      <c r="BC68">
        <v>0</v>
      </c>
      <c r="BD68">
        <v>0</v>
      </c>
      <c r="BE68">
        <v>0</v>
      </c>
      <c r="BF68">
        <v>0</v>
      </c>
      <c r="BG68">
        <v>0</v>
      </c>
      <c r="BH68">
        <v>0</v>
      </c>
      <c r="BI68">
        <v>0</v>
      </c>
      <c r="BJ68">
        <v>0.60600000000000009</v>
      </c>
      <c r="BK68">
        <v>0</v>
      </c>
      <c r="BL68">
        <v>0</v>
      </c>
      <c r="BM68">
        <v>0</v>
      </c>
      <c r="BN68">
        <v>0</v>
      </c>
      <c r="BO68">
        <v>0</v>
      </c>
      <c r="BP68">
        <v>1</v>
      </c>
      <c r="BQ68">
        <v>0.60600000000000009</v>
      </c>
      <c r="BR68">
        <v>0</v>
      </c>
      <c r="BS68">
        <v>0</v>
      </c>
      <c r="BT68">
        <v>0</v>
      </c>
      <c r="BU68">
        <v>0</v>
      </c>
      <c r="BV68">
        <v>0</v>
      </c>
      <c r="BW68">
        <v>1</v>
      </c>
      <c r="CV68">
        <v>0</v>
      </c>
      <c r="CW68">
        <v>0</v>
      </c>
      <c r="CX68">
        <f>ROUND(Y68*Source!I46,7)</f>
        <v>0.10100000000000001</v>
      </c>
      <c r="CY68">
        <f>AA68</f>
        <v>6</v>
      </c>
      <c r="CZ68">
        <f>AE68</f>
        <v>6</v>
      </c>
      <c r="DA68">
        <f>AI68</f>
        <v>1</v>
      </c>
      <c r="DB68">
        <f t="shared" si="26"/>
        <v>0.61</v>
      </c>
      <c r="DC68">
        <f t="shared" si="27"/>
        <v>0</v>
      </c>
      <c r="DD68" t="s">
        <v>3</v>
      </c>
      <c r="DE68" t="s">
        <v>3</v>
      </c>
      <c r="DF68">
        <f t="shared" si="24"/>
        <v>0.61</v>
      </c>
      <c r="DG68">
        <f t="shared" si="28"/>
        <v>0</v>
      </c>
      <c r="DH68">
        <f t="shared" si="29"/>
        <v>0</v>
      </c>
      <c r="DI68">
        <f t="shared" si="30"/>
        <v>0</v>
      </c>
      <c r="DJ68">
        <f>DF68</f>
        <v>0.61</v>
      </c>
      <c r="DK68">
        <v>1</v>
      </c>
      <c r="DL68" t="s">
        <v>3</v>
      </c>
      <c r="DM68">
        <v>0</v>
      </c>
      <c r="DN68" t="s">
        <v>3</v>
      </c>
      <c r="DO68">
        <v>0</v>
      </c>
    </row>
    <row r="69" spans="1:119" x14ac:dyDescent="0.2">
      <c r="A69">
        <f>ROW(Source!A46)</f>
        <v>46</v>
      </c>
      <c r="B69">
        <v>48216218</v>
      </c>
      <c r="C69">
        <v>48216887</v>
      </c>
      <c r="D69">
        <v>46047940</v>
      </c>
      <c r="E69">
        <v>1</v>
      </c>
      <c r="F69">
        <v>1</v>
      </c>
      <c r="G69">
        <v>1</v>
      </c>
      <c r="H69">
        <v>3</v>
      </c>
      <c r="I69" t="s">
        <v>1012</v>
      </c>
      <c r="J69" t="s">
        <v>1013</v>
      </c>
      <c r="K69" t="s">
        <v>1014</v>
      </c>
      <c r="L69">
        <v>1371</v>
      </c>
      <c r="N69">
        <v>1013</v>
      </c>
      <c r="O69" t="s">
        <v>23</v>
      </c>
      <c r="P69" t="s">
        <v>23</v>
      </c>
      <c r="Q69">
        <v>1</v>
      </c>
      <c r="W69">
        <v>0</v>
      </c>
      <c r="X69">
        <v>-45455677</v>
      </c>
      <c r="Y69">
        <f t="shared" si="25"/>
        <v>2.4599999999999999E-3</v>
      </c>
      <c r="AA69">
        <v>55.79</v>
      </c>
      <c r="AB69">
        <v>0</v>
      </c>
      <c r="AC69">
        <v>0</v>
      </c>
      <c r="AD69">
        <v>0</v>
      </c>
      <c r="AE69">
        <v>44.99</v>
      </c>
      <c r="AF69">
        <v>0</v>
      </c>
      <c r="AG69">
        <v>0</v>
      </c>
      <c r="AH69">
        <v>0</v>
      </c>
      <c r="AI69">
        <v>1.24</v>
      </c>
      <c r="AJ69">
        <v>1</v>
      </c>
      <c r="AK69">
        <v>1</v>
      </c>
      <c r="AL69">
        <v>1</v>
      </c>
      <c r="AM69">
        <v>2</v>
      </c>
      <c r="AN69">
        <v>0</v>
      </c>
      <c r="AO69">
        <v>0</v>
      </c>
      <c r="AP69">
        <v>1</v>
      </c>
      <c r="AQ69">
        <v>1</v>
      </c>
      <c r="AR69">
        <v>0</v>
      </c>
      <c r="AS69" t="s">
        <v>3</v>
      </c>
      <c r="AT69">
        <v>2.4599999999999999E-3</v>
      </c>
      <c r="AU69" t="s">
        <v>3</v>
      </c>
      <c r="AV69">
        <v>0</v>
      </c>
      <c r="AW69">
        <v>2</v>
      </c>
      <c r="AX69">
        <v>48216902</v>
      </c>
      <c r="AY69">
        <v>1</v>
      </c>
      <c r="AZ69">
        <v>0</v>
      </c>
      <c r="BA69">
        <v>69</v>
      </c>
      <c r="BB69">
        <v>1</v>
      </c>
      <c r="BC69">
        <v>0</v>
      </c>
      <c r="BD69">
        <v>0</v>
      </c>
      <c r="BE69">
        <v>0</v>
      </c>
      <c r="BF69">
        <v>0</v>
      </c>
      <c r="BG69">
        <v>0</v>
      </c>
      <c r="BH69">
        <v>0</v>
      </c>
      <c r="BI69">
        <v>0</v>
      </c>
      <c r="BJ69">
        <v>0.11067540000000001</v>
      </c>
      <c r="BK69">
        <v>0</v>
      </c>
      <c r="BL69">
        <v>0</v>
      </c>
      <c r="BM69">
        <v>0</v>
      </c>
      <c r="BN69">
        <v>0</v>
      </c>
      <c r="BO69">
        <v>0</v>
      </c>
      <c r="BP69">
        <v>1</v>
      </c>
      <c r="BQ69">
        <v>0.11067540000000001</v>
      </c>
      <c r="BR69">
        <v>0</v>
      </c>
      <c r="BS69">
        <v>0</v>
      </c>
      <c r="BT69">
        <v>0</v>
      </c>
      <c r="BU69">
        <v>0</v>
      </c>
      <c r="BV69">
        <v>0</v>
      </c>
      <c r="BW69">
        <v>1</v>
      </c>
      <c r="CV69">
        <v>0</v>
      </c>
      <c r="CW69">
        <v>0</v>
      </c>
      <c r="CX69">
        <f>ROUND(Y69*Source!I46,7)</f>
        <v>2.4599999999999999E-3</v>
      </c>
      <c r="CY69">
        <f>AA69</f>
        <v>55.79</v>
      </c>
      <c r="CZ69">
        <f>AE69</f>
        <v>44.99</v>
      </c>
      <c r="DA69">
        <f>AI69</f>
        <v>1.24</v>
      </c>
      <c r="DB69">
        <f t="shared" si="26"/>
        <v>0.11</v>
      </c>
      <c r="DC69">
        <f t="shared" si="27"/>
        <v>0</v>
      </c>
      <c r="DD69" t="s">
        <v>3</v>
      </c>
      <c r="DE69" t="s">
        <v>3</v>
      </c>
      <c r="DF69">
        <f>ROUND(ROUND(AE69*AI69,2)*CX69,2)</f>
        <v>0.14000000000000001</v>
      </c>
      <c r="DG69">
        <f t="shared" si="28"/>
        <v>0</v>
      </c>
      <c r="DH69">
        <f t="shared" si="29"/>
        <v>0</v>
      </c>
      <c r="DI69">
        <f t="shared" si="30"/>
        <v>0</v>
      </c>
      <c r="DJ69">
        <f>DF69</f>
        <v>0.14000000000000001</v>
      </c>
      <c r="DK69">
        <v>0</v>
      </c>
      <c r="DL69" t="s">
        <v>3</v>
      </c>
      <c r="DM69">
        <v>0</v>
      </c>
      <c r="DN69" t="s">
        <v>3</v>
      </c>
      <c r="DO69">
        <v>0</v>
      </c>
    </row>
    <row r="70" spans="1:119" x14ac:dyDescent="0.2">
      <c r="A70">
        <f>ROW(Source!A46)</f>
        <v>46</v>
      </c>
      <c r="B70">
        <v>48216218</v>
      </c>
      <c r="C70">
        <v>48216887</v>
      </c>
      <c r="D70">
        <v>0</v>
      </c>
      <c r="E70">
        <v>105</v>
      </c>
      <c r="F70">
        <v>1</v>
      </c>
      <c r="G70">
        <v>1</v>
      </c>
      <c r="H70">
        <v>3</v>
      </c>
      <c r="I70" t="s">
        <v>32</v>
      </c>
      <c r="J70" t="s">
        <v>3</v>
      </c>
      <c r="K70" t="s">
        <v>961</v>
      </c>
      <c r="L70">
        <v>3277935</v>
      </c>
      <c r="N70">
        <v>1013</v>
      </c>
      <c r="O70" t="s">
        <v>34</v>
      </c>
      <c r="P70" t="s">
        <v>34</v>
      </c>
      <c r="Q70">
        <v>1</v>
      </c>
      <c r="W70">
        <v>0</v>
      </c>
      <c r="X70">
        <v>109509048</v>
      </c>
      <c r="Y70">
        <f t="shared" si="25"/>
        <v>2</v>
      </c>
      <c r="AA70">
        <v>36.729999999999997</v>
      </c>
      <c r="AB70">
        <v>0</v>
      </c>
      <c r="AC70">
        <v>0</v>
      </c>
      <c r="AD70">
        <v>0</v>
      </c>
      <c r="AE70">
        <v>36.733446999999998</v>
      </c>
      <c r="AF70">
        <v>0</v>
      </c>
      <c r="AG70">
        <v>0</v>
      </c>
      <c r="AH70">
        <v>0</v>
      </c>
      <c r="AI70">
        <v>1</v>
      </c>
      <c r="AJ70">
        <v>1</v>
      </c>
      <c r="AK70">
        <v>1</v>
      </c>
      <c r="AL70">
        <v>1</v>
      </c>
      <c r="AM70">
        <v>0</v>
      </c>
      <c r="AN70">
        <v>0</v>
      </c>
      <c r="AO70">
        <v>0</v>
      </c>
      <c r="AP70">
        <v>1</v>
      </c>
      <c r="AQ70">
        <v>1</v>
      </c>
      <c r="AR70">
        <v>0</v>
      </c>
      <c r="AS70" t="s">
        <v>3</v>
      </c>
      <c r="AT70">
        <v>2</v>
      </c>
      <c r="AU70" t="s">
        <v>3</v>
      </c>
      <c r="AV70">
        <v>0</v>
      </c>
      <c r="AW70">
        <v>2</v>
      </c>
      <c r="AX70">
        <v>48216903</v>
      </c>
      <c r="AY70">
        <v>2</v>
      </c>
      <c r="AZ70">
        <v>16384</v>
      </c>
      <c r="BA70">
        <v>70</v>
      </c>
      <c r="BB70">
        <v>1</v>
      </c>
      <c r="BC70">
        <v>0</v>
      </c>
      <c r="BD70">
        <v>0</v>
      </c>
      <c r="BE70">
        <v>0</v>
      </c>
      <c r="BF70">
        <v>0</v>
      </c>
      <c r="BG70">
        <v>0</v>
      </c>
      <c r="BH70">
        <v>0</v>
      </c>
      <c r="BI70">
        <v>0</v>
      </c>
      <c r="BJ70">
        <v>73.466893999999996</v>
      </c>
      <c r="BK70">
        <v>0</v>
      </c>
      <c r="BL70">
        <v>0</v>
      </c>
      <c r="BM70">
        <v>0</v>
      </c>
      <c r="BN70">
        <v>0</v>
      </c>
      <c r="BO70">
        <v>0</v>
      </c>
      <c r="BP70">
        <v>1</v>
      </c>
      <c r="BQ70">
        <v>73.466893999999996</v>
      </c>
      <c r="BR70">
        <v>0</v>
      </c>
      <c r="BS70">
        <v>0</v>
      </c>
      <c r="BT70">
        <v>0</v>
      </c>
      <c r="BU70">
        <v>0</v>
      </c>
      <c r="BV70">
        <v>0</v>
      </c>
      <c r="BW70">
        <v>1</v>
      </c>
      <c r="CV70">
        <v>0</v>
      </c>
      <c r="CW70">
        <v>0</v>
      </c>
      <c r="CX70">
        <f>ROUND(Y70*Source!I46,7)</f>
        <v>2</v>
      </c>
      <c r="CY70">
        <f>AA70</f>
        <v>36.729999999999997</v>
      </c>
      <c r="CZ70">
        <f>AE70</f>
        <v>36.733446999999998</v>
      </c>
      <c r="DA70">
        <f>AI70</f>
        <v>1</v>
      </c>
      <c r="DB70">
        <f t="shared" si="26"/>
        <v>73.47</v>
      </c>
      <c r="DC70">
        <f t="shared" si="27"/>
        <v>0</v>
      </c>
      <c r="DD70" t="s">
        <v>3</v>
      </c>
      <c r="DE70" t="s">
        <v>3</v>
      </c>
      <c r="DF70">
        <f t="shared" ref="DF70:DF76" si="31">ROUND(ROUND(AE70,2)*CX70,2)</f>
        <v>73.459999999999994</v>
      </c>
      <c r="DG70">
        <f t="shared" si="28"/>
        <v>0</v>
      </c>
      <c r="DH70">
        <f t="shared" si="29"/>
        <v>0</v>
      </c>
      <c r="DI70">
        <f t="shared" si="30"/>
        <v>0</v>
      </c>
      <c r="DJ70">
        <f>DF70</f>
        <v>73.459999999999994</v>
      </c>
      <c r="DK70">
        <v>0</v>
      </c>
      <c r="DL70" t="s">
        <v>3</v>
      </c>
      <c r="DM70">
        <v>0</v>
      </c>
      <c r="DN70" t="s">
        <v>3</v>
      </c>
      <c r="DO70">
        <v>0</v>
      </c>
    </row>
    <row r="71" spans="1:119" x14ac:dyDescent="0.2">
      <c r="A71">
        <f>ROW(Source!A48)</f>
        <v>48</v>
      </c>
      <c r="B71">
        <v>48216218</v>
      </c>
      <c r="C71">
        <v>48216905</v>
      </c>
      <c r="D71">
        <v>45910314</v>
      </c>
      <c r="E71">
        <v>115</v>
      </c>
      <c r="F71">
        <v>1</v>
      </c>
      <c r="G71">
        <v>1</v>
      </c>
      <c r="H71">
        <v>1</v>
      </c>
      <c r="I71" t="s">
        <v>1008</v>
      </c>
      <c r="J71" t="s">
        <v>3</v>
      </c>
      <c r="K71" t="s">
        <v>1009</v>
      </c>
      <c r="L71">
        <v>1369</v>
      </c>
      <c r="N71">
        <v>1013</v>
      </c>
      <c r="O71" t="s">
        <v>1007</v>
      </c>
      <c r="P71" t="s">
        <v>1007</v>
      </c>
      <c r="Q71">
        <v>1</v>
      </c>
      <c r="W71">
        <v>0</v>
      </c>
      <c r="X71">
        <v>1454598765</v>
      </c>
      <c r="Y71">
        <f t="shared" si="25"/>
        <v>0.46</v>
      </c>
      <c r="AA71">
        <v>0</v>
      </c>
      <c r="AB71">
        <v>0</v>
      </c>
      <c r="AC71">
        <v>0</v>
      </c>
      <c r="AD71">
        <v>899.47</v>
      </c>
      <c r="AE71">
        <v>0</v>
      </c>
      <c r="AF71">
        <v>0</v>
      </c>
      <c r="AG71">
        <v>0</v>
      </c>
      <c r="AH71">
        <v>899.47</v>
      </c>
      <c r="AI71">
        <v>1</v>
      </c>
      <c r="AJ71">
        <v>1</v>
      </c>
      <c r="AK71">
        <v>1</v>
      </c>
      <c r="AL71">
        <v>1</v>
      </c>
      <c r="AM71">
        <v>-2</v>
      </c>
      <c r="AN71">
        <v>0</v>
      </c>
      <c r="AO71">
        <v>0</v>
      </c>
      <c r="AP71">
        <v>0</v>
      </c>
      <c r="AQ71">
        <v>1</v>
      </c>
      <c r="AR71">
        <v>0</v>
      </c>
      <c r="AS71" t="s">
        <v>3</v>
      </c>
      <c r="AT71">
        <v>0.46</v>
      </c>
      <c r="AU71" t="s">
        <v>3</v>
      </c>
      <c r="AV71">
        <v>1</v>
      </c>
      <c r="AW71">
        <v>2</v>
      </c>
      <c r="AX71">
        <v>48216909</v>
      </c>
      <c r="AY71">
        <v>2</v>
      </c>
      <c r="AZ71">
        <v>131072</v>
      </c>
      <c r="BA71">
        <v>71</v>
      </c>
      <c r="BB71">
        <v>1</v>
      </c>
      <c r="BC71">
        <v>0</v>
      </c>
      <c r="BD71">
        <v>0</v>
      </c>
      <c r="BE71">
        <v>0</v>
      </c>
      <c r="BF71">
        <v>0</v>
      </c>
      <c r="BG71">
        <v>0</v>
      </c>
      <c r="BH71">
        <v>0</v>
      </c>
      <c r="BI71">
        <v>0</v>
      </c>
      <c r="BJ71">
        <v>0</v>
      </c>
      <c r="BK71">
        <v>0</v>
      </c>
      <c r="BL71">
        <v>0</v>
      </c>
      <c r="BM71">
        <v>413.75620000000004</v>
      </c>
      <c r="BN71">
        <v>0.46</v>
      </c>
      <c r="BO71">
        <v>0</v>
      </c>
      <c r="BP71">
        <v>1</v>
      </c>
      <c r="BQ71">
        <v>0</v>
      </c>
      <c r="BR71">
        <v>0</v>
      </c>
      <c r="BS71">
        <v>0</v>
      </c>
      <c r="BT71">
        <v>413.75620000000004</v>
      </c>
      <c r="BU71">
        <v>0.46</v>
      </c>
      <c r="BV71">
        <v>0</v>
      </c>
      <c r="BW71">
        <v>1</v>
      </c>
      <c r="CU71">
        <f>ROUND(AT71*Source!I48*AH71*AL71,2)</f>
        <v>1241.27</v>
      </c>
      <c r="CV71">
        <f>ROUND(Y71*Source!I48,7)</f>
        <v>1.38</v>
      </c>
      <c r="CW71">
        <v>0</v>
      </c>
      <c r="CX71">
        <f>ROUND(Y71*Source!I48,7)</f>
        <v>1.38</v>
      </c>
      <c r="CY71">
        <f>AD71</f>
        <v>899.47</v>
      </c>
      <c r="CZ71">
        <f>AH71</f>
        <v>899.47</v>
      </c>
      <c r="DA71">
        <f>AL71</f>
        <v>1</v>
      </c>
      <c r="DB71">
        <f t="shared" si="26"/>
        <v>413.76</v>
      </c>
      <c r="DC71">
        <f t="shared" si="27"/>
        <v>0</v>
      </c>
      <c r="DD71" t="s">
        <v>3</v>
      </c>
      <c r="DE71" t="s">
        <v>3</v>
      </c>
      <c r="DF71">
        <f t="shared" si="31"/>
        <v>0</v>
      </c>
      <c r="DG71">
        <f t="shared" si="28"/>
        <v>0</v>
      </c>
      <c r="DH71">
        <f t="shared" si="29"/>
        <v>0</v>
      </c>
      <c r="DI71">
        <f t="shared" si="30"/>
        <v>1241.27</v>
      </c>
      <c r="DJ71">
        <f>DI71</f>
        <v>1241.27</v>
      </c>
      <c r="DK71">
        <v>1</v>
      </c>
      <c r="DL71" t="s">
        <v>3</v>
      </c>
      <c r="DM71">
        <v>0</v>
      </c>
      <c r="DN71" t="s">
        <v>3</v>
      </c>
      <c r="DO71">
        <v>0</v>
      </c>
    </row>
    <row r="72" spans="1:119" x14ac:dyDescent="0.2">
      <c r="A72">
        <f>ROW(Source!A48)</f>
        <v>48</v>
      </c>
      <c r="B72">
        <v>48216218</v>
      </c>
      <c r="C72">
        <v>48216905</v>
      </c>
      <c r="D72">
        <v>45910318</v>
      </c>
      <c r="E72">
        <v>115</v>
      </c>
      <c r="F72">
        <v>1</v>
      </c>
      <c r="G72">
        <v>1</v>
      </c>
      <c r="H72">
        <v>1</v>
      </c>
      <c r="I72" t="s">
        <v>1010</v>
      </c>
      <c r="J72" t="s">
        <v>3</v>
      </c>
      <c r="K72" t="s">
        <v>1011</v>
      </c>
      <c r="L72">
        <v>1369</v>
      </c>
      <c r="N72">
        <v>1013</v>
      </c>
      <c r="O72" t="s">
        <v>1007</v>
      </c>
      <c r="P72" t="s">
        <v>1007</v>
      </c>
      <c r="Q72">
        <v>1</v>
      </c>
      <c r="W72">
        <v>0</v>
      </c>
      <c r="X72">
        <v>-1367711233</v>
      </c>
      <c r="Y72">
        <f t="shared" si="25"/>
        <v>2.0499999999999998</v>
      </c>
      <c r="AA72">
        <v>0</v>
      </c>
      <c r="AB72">
        <v>0</v>
      </c>
      <c r="AC72">
        <v>0</v>
      </c>
      <c r="AD72">
        <v>1051.33</v>
      </c>
      <c r="AE72">
        <v>0</v>
      </c>
      <c r="AF72">
        <v>0</v>
      </c>
      <c r="AG72">
        <v>0</v>
      </c>
      <c r="AH72">
        <v>1051.33</v>
      </c>
      <c r="AI72">
        <v>1</v>
      </c>
      <c r="AJ72">
        <v>1</v>
      </c>
      <c r="AK72">
        <v>1</v>
      </c>
      <c r="AL72">
        <v>1</v>
      </c>
      <c r="AM72">
        <v>-2</v>
      </c>
      <c r="AN72">
        <v>0</v>
      </c>
      <c r="AO72">
        <v>0</v>
      </c>
      <c r="AP72">
        <v>0</v>
      </c>
      <c r="AQ72">
        <v>1</v>
      </c>
      <c r="AR72">
        <v>0</v>
      </c>
      <c r="AS72" t="s">
        <v>3</v>
      </c>
      <c r="AT72">
        <v>2.0499999999999998</v>
      </c>
      <c r="AU72" t="s">
        <v>3</v>
      </c>
      <c r="AV72">
        <v>1</v>
      </c>
      <c r="AW72">
        <v>2</v>
      </c>
      <c r="AX72">
        <v>48216910</v>
      </c>
      <c r="AY72">
        <v>2</v>
      </c>
      <c r="AZ72">
        <v>131072</v>
      </c>
      <c r="BA72">
        <v>72</v>
      </c>
      <c r="BB72">
        <v>1</v>
      </c>
      <c r="BC72">
        <v>0</v>
      </c>
      <c r="BD72">
        <v>0</v>
      </c>
      <c r="BE72">
        <v>0</v>
      </c>
      <c r="BF72">
        <v>0</v>
      </c>
      <c r="BG72">
        <v>0</v>
      </c>
      <c r="BH72">
        <v>0</v>
      </c>
      <c r="BI72">
        <v>0</v>
      </c>
      <c r="BJ72">
        <v>0</v>
      </c>
      <c r="BK72">
        <v>0</v>
      </c>
      <c r="BL72">
        <v>0</v>
      </c>
      <c r="BM72">
        <v>2155.2264999999998</v>
      </c>
      <c r="BN72">
        <v>2.0499999999999998</v>
      </c>
      <c r="BO72">
        <v>0</v>
      </c>
      <c r="BP72">
        <v>1</v>
      </c>
      <c r="BQ72">
        <v>0</v>
      </c>
      <c r="BR72">
        <v>0</v>
      </c>
      <c r="BS72">
        <v>0</v>
      </c>
      <c r="BT72">
        <v>2155.2264999999998</v>
      </c>
      <c r="BU72">
        <v>2.0499999999999998</v>
      </c>
      <c r="BV72">
        <v>0</v>
      </c>
      <c r="BW72">
        <v>1</v>
      </c>
      <c r="CU72">
        <f>ROUND(AT72*Source!I48*AH72*AL72,2)</f>
        <v>6465.68</v>
      </c>
      <c r="CV72">
        <f>ROUND(Y72*Source!I48,7)</f>
        <v>6.15</v>
      </c>
      <c r="CW72">
        <v>0</v>
      </c>
      <c r="CX72">
        <f>ROUND(Y72*Source!I48,7)</f>
        <v>6.15</v>
      </c>
      <c r="CY72">
        <f>AD72</f>
        <v>1051.33</v>
      </c>
      <c r="CZ72">
        <f>AH72</f>
        <v>1051.33</v>
      </c>
      <c r="DA72">
        <f>AL72</f>
        <v>1</v>
      </c>
      <c r="DB72">
        <f t="shared" si="26"/>
        <v>2155.23</v>
      </c>
      <c r="DC72">
        <f t="shared" si="27"/>
        <v>0</v>
      </c>
      <c r="DD72" t="s">
        <v>3</v>
      </c>
      <c r="DE72" t="s">
        <v>3</v>
      </c>
      <c r="DF72">
        <f t="shared" si="31"/>
        <v>0</v>
      </c>
      <c r="DG72">
        <f t="shared" si="28"/>
        <v>0</v>
      </c>
      <c r="DH72">
        <f t="shared" si="29"/>
        <v>0</v>
      </c>
      <c r="DI72">
        <f t="shared" si="30"/>
        <v>6465.68</v>
      </c>
      <c r="DJ72">
        <f>DI72</f>
        <v>6465.68</v>
      </c>
      <c r="DK72">
        <v>1</v>
      </c>
      <c r="DL72" t="s">
        <v>3</v>
      </c>
      <c r="DM72">
        <v>0</v>
      </c>
      <c r="DN72" t="s">
        <v>3</v>
      </c>
      <c r="DO72">
        <v>0</v>
      </c>
    </row>
    <row r="73" spans="1:119" x14ac:dyDescent="0.2">
      <c r="A73">
        <f>ROW(Source!A48)</f>
        <v>48</v>
      </c>
      <c r="B73">
        <v>48216218</v>
      </c>
      <c r="C73">
        <v>48216905</v>
      </c>
      <c r="D73">
        <v>0</v>
      </c>
      <c r="E73">
        <v>105</v>
      </c>
      <c r="F73">
        <v>1</v>
      </c>
      <c r="G73">
        <v>1</v>
      </c>
      <c r="H73">
        <v>3</v>
      </c>
      <c r="I73" t="s">
        <v>32</v>
      </c>
      <c r="J73" t="s">
        <v>3</v>
      </c>
      <c r="K73" t="s">
        <v>961</v>
      </c>
      <c r="L73">
        <v>3277935</v>
      </c>
      <c r="N73">
        <v>1013</v>
      </c>
      <c r="O73" t="s">
        <v>34</v>
      </c>
      <c r="P73" t="s">
        <v>34</v>
      </c>
      <c r="Q73">
        <v>1</v>
      </c>
      <c r="W73">
        <v>0</v>
      </c>
      <c r="X73">
        <v>109509048</v>
      </c>
      <c r="Y73">
        <f t="shared" si="25"/>
        <v>2</v>
      </c>
      <c r="AA73">
        <v>25.69</v>
      </c>
      <c r="AB73">
        <v>0</v>
      </c>
      <c r="AC73">
        <v>0</v>
      </c>
      <c r="AD73">
        <v>0</v>
      </c>
      <c r="AE73">
        <v>25.689826999999998</v>
      </c>
      <c r="AF73">
        <v>0</v>
      </c>
      <c r="AG73">
        <v>0</v>
      </c>
      <c r="AH73">
        <v>0</v>
      </c>
      <c r="AI73">
        <v>1</v>
      </c>
      <c r="AJ73">
        <v>1</v>
      </c>
      <c r="AK73">
        <v>1</v>
      </c>
      <c r="AL73">
        <v>1</v>
      </c>
      <c r="AM73">
        <v>0</v>
      </c>
      <c r="AN73">
        <v>0</v>
      </c>
      <c r="AO73">
        <v>0</v>
      </c>
      <c r="AP73">
        <v>1</v>
      </c>
      <c r="AQ73">
        <v>1</v>
      </c>
      <c r="AR73">
        <v>0</v>
      </c>
      <c r="AS73" t="s">
        <v>3</v>
      </c>
      <c r="AT73">
        <v>2</v>
      </c>
      <c r="AU73" t="s">
        <v>3</v>
      </c>
      <c r="AV73">
        <v>0</v>
      </c>
      <c r="AW73">
        <v>2</v>
      </c>
      <c r="AX73">
        <v>48216911</v>
      </c>
      <c r="AY73">
        <v>2</v>
      </c>
      <c r="AZ73">
        <v>16384</v>
      </c>
      <c r="BA73">
        <v>73</v>
      </c>
      <c r="BB73">
        <v>1</v>
      </c>
      <c r="BC73">
        <v>0</v>
      </c>
      <c r="BD73">
        <v>0</v>
      </c>
      <c r="BE73">
        <v>0</v>
      </c>
      <c r="BF73">
        <v>0</v>
      </c>
      <c r="BG73">
        <v>0</v>
      </c>
      <c r="BH73">
        <v>0</v>
      </c>
      <c r="BI73">
        <v>0</v>
      </c>
      <c r="BJ73">
        <v>51.379653999999995</v>
      </c>
      <c r="BK73">
        <v>0</v>
      </c>
      <c r="BL73">
        <v>0</v>
      </c>
      <c r="BM73">
        <v>0</v>
      </c>
      <c r="BN73">
        <v>0</v>
      </c>
      <c r="BO73">
        <v>0</v>
      </c>
      <c r="BP73">
        <v>1</v>
      </c>
      <c r="BQ73">
        <v>51.379653999999995</v>
      </c>
      <c r="BR73">
        <v>0</v>
      </c>
      <c r="BS73">
        <v>0</v>
      </c>
      <c r="BT73">
        <v>0</v>
      </c>
      <c r="BU73">
        <v>0</v>
      </c>
      <c r="BV73">
        <v>0</v>
      </c>
      <c r="BW73">
        <v>1</v>
      </c>
      <c r="CV73">
        <v>0</v>
      </c>
      <c r="CW73">
        <v>0</v>
      </c>
      <c r="CX73">
        <f>ROUND(Y73*Source!I48,7)</f>
        <v>6</v>
      </c>
      <c r="CY73">
        <f>AA73</f>
        <v>25.69</v>
      </c>
      <c r="CZ73">
        <f>AE73</f>
        <v>25.689826999999998</v>
      </c>
      <c r="DA73">
        <f>AI73</f>
        <v>1</v>
      </c>
      <c r="DB73">
        <f t="shared" si="26"/>
        <v>51.38</v>
      </c>
      <c r="DC73">
        <f t="shared" si="27"/>
        <v>0</v>
      </c>
      <c r="DD73" t="s">
        <v>3</v>
      </c>
      <c r="DE73" t="s">
        <v>3</v>
      </c>
      <c r="DF73">
        <f t="shared" si="31"/>
        <v>154.13999999999999</v>
      </c>
      <c r="DG73">
        <f t="shared" si="28"/>
        <v>0</v>
      </c>
      <c r="DH73">
        <f t="shared" si="29"/>
        <v>0</v>
      </c>
      <c r="DI73">
        <f t="shared" si="30"/>
        <v>0</v>
      </c>
      <c r="DJ73">
        <f>DF73</f>
        <v>154.13999999999999</v>
      </c>
      <c r="DK73">
        <v>0</v>
      </c>
      <c r="DL73" t="s">
        <v>3</v>
      </c>
      <c r="DM73">
        <v>0</v>
      </c>
      <c r="DN73" t="s">
        <v>3</v>
      </c>
      <c r="DO73">
        <v>0</v>
      </c>
    </row>
    <row r="74" spans="1:119" x14ac:dyDescent="0.2">
      <c r="A74">
        <f>ROW(Source!A49)</f>
        <v>49</v>
      </c>
      <c r="B74">
        <v>48216218</v>
      </c>
      <c r="C74">
        <v>48216912</v>
      </c>
      <c r="D74">
        <v>45910108</v>
      </c>
      <c r="E74">
        <v>115</v>
      </c>
      <c r="F74">
        <v>1</v>
      </c>
      <c r="G74">
        <v>1</v>
      </c>
      <c r="H74">
        <v>1</v>
      </c>
      <c r="I74" t="s">
        <v>947</v>
      </c>
      <c r="J74" t="s">
        <v>3</v>
      </c>
      <c r="K74" t="s">
        <v>1015</v>
      </c>
      <c r="L74">
        <v>1191</v>
      </c>
      <c r="N74">
        <v>1013</v>
      </c>
      <c r="O74" t="s">
        <v>919</v>
      </c>
      <c r="P74" t="s">
        <v>919</v>
      </c>
      <c r="Q74">
        <v>1</v>
      </c>
      <c r="W74">
        <v>0</v>
      </c>
      <c r="X74">
        <v>888410196</v>
      </c>
      <c r="Y74">
        <f t="shared" si="25"/>
        <v>35.4</v>
      </c>
      <c r="AA74">
        <v>0</v>
      </c>
      <c r="AB74">
        <v>0</v>
      </c>
      <c r="AC74">
        <v>0</v>
      </c>
      <c r="AD74">
        <v>782.65</v>
      </c>
      <c r="AE74">
        <v>0</v>
      </c>
      <c r="AF74">
        <v>0</v>
      </c>
      <c r="AG74">
        <v>0</v>
      </c>
      <c r="AH74">
        <v>782.65</v>
      </c>
      <c r="AI74">
        <v>1</v>
      </c>
      <c r="AJ74">
        <v>1</v>
      </c>
      <c r="AK74">
        <v>1</v>
      </c>
      <c r="AL74">
        <v>1</v>
      </c>
      <c r="AM74">
        <v>-2</v>
      </c>
      <c r="AN74">
        <v>0</v>
      </c>
      <c r="AO74">
        <v>0</v>
      </c>
      <c r="AP74">
        <v>1</v>
      </c>
      <c r="AQ74">
        <v>1</v>
      </c>
      <c r="AR74">
        <v>0</v>
      </c>
      <c r="AS74" t="s">
        <v>3</v>
      </c>
      <c r="AT74">
        <v>35.4</v>
      </c>
      <c r="AU74" t="s">
        <v>3</v>
      </c>
      <c r="AV74">
        <v>1</v>
      </c>
      <c r="AW74">
        <v>2</v>
      </c>
      <c r="AX74">
        <v>48216918</v>
      </c>
      <c r="AY74">
        <v>1</v>
      </c>
      <c r="AZ74">
        <v>0</v>
      </c>
      <c r="BA74">
        <v>74</v>
      </c>
      <c r="BB74">
        <v>1</v>
      </c>
      <c r="BC74">
        <v>0</v>
      </c>
      <c r="BD74">
        <v>0</v>
      </c>
      <c r="BE74">
        <v>0</v>
      </c>
      <c r="BF74">
        <v>0</v>
      </c>
      <c r="BG74">
        <v>0</v>
      </c>
      <c r="BH74">
        <v>0</v>
      </c>
      <c r="BI74">
        <v>0</v>
      </c>
      <c r="BJ74">
        <v>0</v>
      </c>
      <c r="BK74">
        <v>0</v>
      </c>
      <c r="BL74">
        <v>0</v>
      </c>
      <c r="BM74">
        <v>27705.809999999998</v>
      </c>
      <c r="BN74">
        <v>35.4</v>
      </c>
      <c r="BO74">
        <v>0</v>
      </c>
      <c r="BP74">
        <v>1</v>
      </c>
      <c r="BQ74">
        <v>0</v>
      </c>
      <c r="BR74">
        <v>0</v>
      </c>
      <c r="BS74">
        <v>0</v>
      </c>
      <c r="BT74">
        <v>27705.809999999998</v>
      </c>
      <c r="BU74">
        <v>35.4</v>
      </c>
      <c r="BV74">
        <v>0</v>
      </c>
      <c r="BW74">
        <v>1</v>
      </c>
      <c r="CU74">
        <f>ROUND(AT74*Source!I49*AH74*AL74,2)</f>
        <v>831.17</v>
      </c>
      <c r="CV74">
        <f>ROUND(Y74*Source!I49,7)</f>
        <v>1.0620000000000001</v>
      </c>
      <c r="CW74">
        <v>0</v>
      </c>
      <c r="CX74">
        <f>ROUND(Y74*Source!I49,7)</f>
        <v>1.0620000000000001</v>
      </c>
      <c r="CY74">
        <f>AD74</f>
        <v>782.65</v>
      </c>
      <c r="CZ74">
        <f>AH74</f>
        <v>782.65</v>
      </c>
      <c r="DA74">
        <f>AL74</f>
        <v>1</v>
      </c>
      <c r="DB74">
        <f t="shared" si="26"/>
        <v>27705.81</v>
      </c>
      <c r="DC74">
        <f t="shared" si="27"/>
        <v>0</v>
      </c>
      <c r="DD74" t="s">
        <v>3</v>
      </c>
      <c r="DE74" t="s">
        <v>3</v>
      </c>
      <c r="DF74">
        <f t="shared" si="31"/>
        <v>0</v>
      </c>
      <c r="DG74">
        <f t="shared" si="28"/>
        <v>0</v>
      </c>
      <c r="DH74">
        <f t="shared" si="29"/>
        <v>0</v>
      </c>
      <c r="DI74">
        <f t="shared" si="30"/>
        <v>831.17</v>
      </c>
      <c r="DJ74">
        <f>DI74</f>
        <v>831.17</v>
      </c>
      <c r="DK74">
        <v>1</v>
      </c>
      <c r="DL74" t="s">
        <v>3</v>
      </c>
      <c r="DM74">
        <v>0</v>
      </c>
      <c r="DN74" t="s">
        <v>3</v>
      </c>
      <c r="DO74">
        <v>0</v>
      </c>
    </row>
    <row r="75" spans="1:119" x14ac:dyDescent="0.2">
      <c r="A75">
        <f>ROW(Source!A49)</f>
        <v>49</v>
      </c>
      <c r="B75">
        <v>48216218</v>
      </c>
      <c r="C75">
        <v>48216912</v>
      </c>
      <c r="D75">
        <v>45910359</v>
      </c>
      <c r="E75">
        <v>115</v>
      </c>
      <c r="F75">
        <v>1</v>
      </c>
      <c r="G75">
        <v>1</v>
      </c>
      <c r="H75">
        <v>1</v>
      </c>
      <c r="I75" t="s">
        <v>920</v>
      </c>
      <c r="J75" t="s">
        <v>3</v>
      </c>
      <c r="K75" t="s">
        <v>921</v>
      </c>
      <c r="L75">
        <v>1191</v>
      </c>
      <c r="N75">
        <v>1013</v>
      </c>
      <c r="O75" t="s">
        <v>919</v>
      </c>
      <c r="P75" t="s">
        <v>919</v>
      </c>
      <c r="Q75">
        <v>1</v>
      </c>
      <c r="W75">
        <v>0</v>
      </c>
      <c r="X75">
        <v>-1417349443</v>
      </c>
      <c r="Y75">
        <f t="shared" si="25"/>
        <v>0.11</v>
      </c>
      <c r="AA75">
        <v>0</v>
      </c>
      <c r="AB75">
        <v>0</v>
      </c>
      <c r="AC75">
        <v>0</v>
      </c>
      <c r="AD75">
        <v>0</v>
      </c>
      <c r="AE75">
        <v>0</v>
      </c>
      <c r="AF75">
        <v>0</v>
      </c>
      <c r="AG75">
        <v>0</v>
      </c>
      <c r="AH75">
        <v>0</v>
      </c>
      <c r="AI75">
        <v>1</v>
      </c>
      <c r="AJ75">
        <v>1</v>
      </c>
      <c r="AK75">
        <v>1</v>
      </c>
      <c r="AL75">
        <v>1</v>
      </c>
      <c r="AM75">
        <v>-2</v>
      </c>
      <c r="AN75">
        <v>0</v>
      </c>
      <c r="AO75">
        <v>0</v>
      </c>
      <c r="AP75">
        <v>1</v>
      </c>
      <c r="AQ75">
        <v>1</v>
      </c>
      <c r="AR75">
        <v>0</v>
      </c>
      <c r="AS75" t="s">
        <v>3</v>
      </c>
      <c r="AT75">
        <v>0.11</v>
      </c>
      <c r="AU75" t="s">
        <v>3</v>
      </c>
      <c r="AV75">
        <v>2</v>
      </c>
      <c r="AW75">
        <v>2</v>
      </c>
      <c r="AX75">
        <v>48216919</v>
      </c>
      <c r="AY75">
        <v>1</v>
      </c>
      <c r="AZ75">
        <v>0</v>
      </c>
      <c r="BA75">
        <v>75</v>
      </c>
      <c r="BB75">
        <v>1</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CV75">
        <v>0</v>
      </c>
      <c r="CW75">
        <v>0</v>
      </c>
      <c r="CX75">
        <f>ROUND(Y75*Source!I49,7)</f>
        <v>3.3E-3</v>
      </c>
      <c r="CY75">
        <f>AD75</f>
        <v>0</v>
      </c>
      <c r="CZ75">
        <f>AH75</f>
        <v>0</v>
      </c>
      <c r="DA75">
        <f>AL75</f>
        <v>1</v>
      </c>
      <c r="DB75">
        <f t="shared" si="26"/>
        <v>0</v>
      </c>
      <c r="DC75">
        <f t="shared" si="27"/>
        <v>0</v>
      </c>
      <c r="DD75" t="s">
        <v>3</v>
      </c>
      <c r="DE75" t="s">
        <v>3</v>
      </c>
      <c r="DF75">
        <f t="shared" si="31"/>
        <v>0</v>
      </c>
      <c r="DG75">
        <f t="shared" si="28"/>
        <v>0</v>
      </c>
      <c r="DH75">
        <f t="shared" si="29"/>
        <v>0</v>
      </c>
      <c r="DI75">
        <f t="shared" si="30"/>
        <v>0</v>
      </c>
      <c r="DJ75">
        <f>DI75</f>
        <v>0</v>
      </c>
      <c r="DK75">
        <v>0</v>
      </c>
      <c r="DL75" t="s">
        <v>3</v>
      </c>
      <c r="DM75">
        <v>0</v>
      </c>
      <c r="DN75" t="s">
        <v>3</v>
      </c>
      <c r="DO75">
        <v>0</v>
      </c>
    </row>
    <row r="76" spans="1:119" x14ac:dyDescent="0.2">
      <c r="A76">
        <f>ROW(Source!A49)</f>
        <v>49</v>
      </c>
      <c r="B76">
        <v>48216218</v>
      </c>
      <c r="C76">
        <v>48216912</v>
      </c>
      <c r="D76">
        <v>46129773</v>
      </c>
      <c r="E76">
        <v>1</v>
      </c>
      <c r="F76">
        <v>1</v>
      </c>
      <c r="G76">
        <v>1</v>
      </c>
      <c r="H76">
        <v>2</v>
      </c>
      <c r="I76" t="s">
        <v>927</v>
      </c>
      <c r="J76" t="s">
        <v>928</v>
      </c>
      <c r="K76" t="s">
        <v>929</v>
      </c>
      <c r="L76">
        <v>1368</v>
      </c>
      <c r="N76">
        <v>1011</v>
      </c>
      <c r="O76" t="s">
        <v>925</v>
      </c>
      <c r="P76" t="s">
        <v>925</v>
      </c>
      <c r="Q76">
        <v>1</v>
      </c>
      <c r="W76">
        <v>0</v>
      </c>
      <c r="X76">
        <v>-1219940357</v>
      </c>
      <c r="Y76">
        <f t="shared" si="25"/>
        <v>0.11</v>
      </c>
      <c r="AA76">
        <v>0</v>
      </c>
      <c r="AB76">
        <v>572.77</v>
      </c>
      <c r="AC76">
        <v>782.65</v>
      </c>
      <c r="AD76">
        <v>0</v>
      </c>
      <c r="AE76">
        <v>0</v>
      </c>
      <c r="AF76">
        <v>572.77</v>
      </c>
      <c r="AG76">
        <v>782.65</v>
      </c>
      <c r="AH76">
        <v>0</v>
      </c>
      <c r="AI76">
        <v>1</v>
      </c>
      <c r="AJ76">
        <v>1</v>
      </c>
      <c r="AK76">
        <v>1</v>
      </c>
      <c r="AL76">
        <v>1</v>
      </c>
      <c r="AM76">
        <v>-2</v>
      </c>
      <c r="AN76">
        <v>0</v>
      </c>
      <c r="AO76">
        <v>0</v>
      </c>
      <c r="AP76">
        <v>1</v>
      </c>
      <c r="AQ76">
        <v>1</v>
      </c>
      <c r="AR76">
        <v>0</v>
      </c>
      <c r="AS76" t="s">
        <v>3</v>
      </c>
      <c r="AT76">
        <v>0.11</v>
      </c>
      <c r="AU76" t="s">
        <v>3</v>
      </c>
      <c r="AV76">
        <v>1</v>
      </c>
      <c r="AW76">
        <v>2</v>
      </c>
      <c r="AX76">
        <v>48216920</v>
      </c>
      <c r="AY76">
        <v>1</v>
      </c>
      <c r="AZ76">
        <v>0</v>
      </c>
      <c r="BA76">
        <v>76</v>
      </c>
      <c r="BB76">
        <v>1</v>
      </c>
      <c r="BC76">
        <v>0</v>
      </c>
      <c r="BD76">
        <v>0</v>
      </c>
      <c r="BE76">
        <v>0</v>
      </c>
      <c r="BF76">
        <v>0</v>
      </c>
      <c r="BG76">
        <v>0</v>
      </c>
      <c r="BH76">
        <v>0</v>
      </c>
      <c r="BI76">
        <v>0</v>
      </c>
      <c r="BJ76">
        <v>0</v>
      </c>
      <c r="BK76">
        <v>63.0047</v>
      </c>
      <c r="BL76">
        <v>86.091499999999996</v>
      </c>
      <c r="BM76">
        <v>0</v>
      </c>
      <c r="BN76">
        <v>0</v>
      </c>
      <c r="BO76">
        <v>0.11</v>
      </c>
      <c r="BP76">
        <v>1</v>
      </c>
      <c r="BQ76">
        <v>0</v>
      </c>
      <c r="BR76">
        <v>63.0047</v>
      </c>
      <c r="BS76">
        <v>86.091499999999996</v>
      </c>
      <c r="BT76">
        <v>0</v>
      </c>
      <c r="BU76">
        <v>0</v>
      </c>
      <c r="BV76">
        <v>0.11</v>
      </c>
      <c r="BW76">
        <v>1</v>
      </c>
      <c r="CV76">
        <v>0</v>
      </c>
      <c r="CW76">
        <f>ROUND(Y76*Source!I49*DO76,7)</f>
        <v>3.3E-3</v>
      </c>
      <c r="CX76">
        <f>ROUND(Y76*Source!I49,7)</f>
        <v>3.3E-3</v>
      </c>
      <c r="CY76">
        <f>AB76</f>
        <v>572.77</v>
      </c>
      <c r="CZ76">
        <f>AF76</f>
        <v>572.77</v>
      </c>
      <c r="DA76">
        <f>AJ76</f>
        <v>1</v>
      </c>
      <c r="DB76">
        <f t="shared" si="26"/>
        <v>63</v>
      </c>
      <c r="DC76">
        <f t="shared" si="27"/>
        <v>86.09</v>
      </c>
      <c r="DD76" t="s">
        <v>3</v>
      </c>
      <c r="DE76" t="s">
        <v>3</v>
      </c>
      <c r="DF76">
        <f t="shared" si="31"/>
        <v>0</v>
      </c>
      <c r="DG76">
        <f t="shared" si="28"/>
        <v>1.89</v>
      </c>
      <c r="DH76">
        <f t="shared" si="29"/>
        <v>2.58</v>
      </c>
      <c r="DI76">
        <f t="shared" si="30"/>
        <v>0</v>
      </c>
      <c r="DJ76">
        <f>DG76+DH76</f>
        <v>4.47</v>
      </c>
      <c r="DK76">
        <v>1</v>
      </c>
      <c r="DL76" t="s">
        <v>930</v>
      </c>
      <c r="DM76">
        <v>4</v>
      </c>
      <c r="DN76" t="s">
        <v>919</v>
      </c>
      <c r="DO76">
        <v>1</v>
      </c>
    </row>
    <row r="77" spans="1:119" x14ac:dyDescent="0.2">
      <c r="A77">
        <f>ROW(Source!A49)</f>
        <v>49</v>
      </c>
      <c r="B77">
        <v>48216218</v>
      </c>
      <c r="C77">
        <v>48216912</v>
      </c>
      <c r="D77">
        <v>46046881</v>
      </c>
      <c r="E77">
        <v>1</v>
      </c>
      <c r="F77">
        <v>1</v>
      </c>
      <c r="G77">
        <v>1</v>
      </c>
      <c r="H77">
        <v>3</v>
      </c>
      <c r="I77" t="s">
        <v>938</v>
      </c>
      <c r="J77" t="s">
        <v>939</v>
      </c>
      <c r="K77" t="s">
        <v>940</v>
      </c>
      <c r="L77">
        <v>1346</v>
      </c>
      <c r="N77">
        <v>1009</v>
      </c>
      <c r="O77" t="s">
        <v>937</v>
      </c>
      <c r="P77" t="s">
        <v>937</v>
      </c>
      <c r="Q77">
        <v>1</v>
      </c>
      <c r="W77">
        <v>0</v>
      </c>
      <c r="X77">
        <v>813299601</v>
      </c>
      <c r="Y77">
        <f t="shared" si="25"/>
        <v>5.98</v>
      </c>
      <c r="AA77">
        <v>197.67</v>
      </c>
      <c r="AB77">
        <v>0</v>
      </c>
      <c r="AC77">
        <v>0</v>
      </c>
      <c r="AD77">
        <v>0</v>
      </c>
      <c r="AE77">
        <v>174.93</v>
      </c>
      <c r="AF77">
        <v>0</v>
      </c>
      <c r="AG77">
        <v>0</v>
      </c>
      <c r="AH77">
        <v>0</v>
      </c>
      <c r="AI77">
        <v>1.1299999999999999</v>
      </c>
      <c r="AJ77">
        <v>1</v>
      </c>
      <c r="AK77">
        <v>1</v>
      </c>
      <c r="AL77">
        <v>1</v>
      </c>
      <c r="AM77">
        <v>2</v>
      </c>
      <c r="AN77">
        <v>0</v>
      </c>
      <c r="AO77">
        <v>0</v>
      </c>
      <c r="AP77">
        <v>1</v>
      </c>
      <c r="AQ77">
        <v>1</v>
      </c>
      <c r="AR77">
        <v>0</v>
      </c>
      <c r="AS77" t="s">
        <v>3</v>
      </c>
      <c r="AT77">
        <v>5.98</v>
      </c>
      <c r="AU77" t="s">
        <v>3</v>
      </c>
      <c r="AV77">
        <v>0</v>
      </c>
      <c r="AW77">
        <v>2</v>
      </c>
      <c r="AX77">
        <v>48216921</v>
      </c>
      <c r="AY77">
        <v>1</v>
      </c>
      <c r="AZ77">
        <v>0</v>
      </c>
      <c r="BA77">
        <v>77</v>
      </c>
      <c r="BB77">
        <v>1</v>
      </c>
      <c r="BC77">
        <v>0</v>
      </c>
      <c r="BD77">
        <v>0</v>
      </c>
      <c r="BE77">
        <v>0</v>
      </c>
      <c r="BF77">
        <v>0</v>
      </c>
      <c r="BG77">
        <v>0</v>
      </c>
      <c r="BH77">
        <v>0</v>
      </c>
      <c r="BI77">
        <v>0</v>
      </c>
      <c r="BJ77">
        <v>1046.0814</v>
      </c>
      <c r="BK77">
        <v>0</v>
      </c>
      <c r="BL77">
        <v>0</v>
      </c>
      <c r="BM77">
        <v>0</v>
      </c>
      <c r="BN77">
        <v>0</v>
      </c>
      <c r="BO77">
        <v>0</v>
      </c>
      <c r="BP77">
        <v>1</v>
      </c>
      <c r="BQ77">
        <v>1046.0814</v>
      </c>
      <c r="BR77">
        <v>0</v>
      </c>
      <c r="BS77">
        <v>0</v>
      </c>
      <c r="BT77">
        <v>0</v>
      </c>
      <c r="BU77">
        <v>0</v>
      </c>
      <c r="BV77">
        <v>0</v>
      </c>
      <c r="BW77">
        <v>1</v>
      </c>
      <c r="CV77">
        <v>0</v>
      </c>
      <c r="CW77">
        <v>0</v>
      </c>
      <c r="CX77">
        <f>ROUND(Y77*Source!I49,7)</f>
        <v>0.1794</v>
      </c>
      <c r="CY77">
        <f>AA77</f>
        <v>197.67</v>
      </c>
      <c r="CZ77">
        <f>AE77</f>
        <v>174.93</v>
      </c>
      <c r="DA77">
        <f>AI77</f>
        <v>1.1299999999999999</v>
      </c>
      <c r="DB77">
        <f t="shared" si="26"/>
        <v>1046.08</v>
      </c>
      <c r="DC77">
        <f t="shared" si="27"/>
        <v>0</v>
      </c>
      <c r="DD77" t="s">
        <v>3</v>
      </c>
      <c r="DE77" t="s">
        <v>3</v>
      </c>
      <c r="DF77">
        <f>ROUND(ROUND(AE77*AI77,2)*CX77,2)</f>
        <v>35.46</v>
      </c>
      <c r="DG77">
        <f t="shared" si="28"/>
        <v>0</v>
      </c>
      <c r="DH77">
        <f t="shared" si="29"/>
        <v>0</v>
      </c>
      <c r="DI77">
        <f t="shared" si="30"/>
        <v>0</v>
      </c>
      <c r="DJ77">
        <f>DF77</f>
        <v>35.46</v>
      </c>
      <c r="DK77">
        <v>0</v>
      </c>
      <c r="DL77" t="s">
        <v>3</v>
      </c>
      <c r="DM77">
        <v>0</v>
      </c>
      <c r="DN77" t="s">
        <v>3</v>
      </c>
      <c r="DO77">
        <v>0</v>
      </c>
    </row>
    <row r="78" spans="1:119" x14ac:dyDescent="0.2">
      <c r="A78">
        <f>ROW(Source!A49)</f>
        <v>49</v>
      </c>
      <c r="B78">
        <v>48216218</v>
      </c>
      <c r="C78">
        <v>48216912</v>
      </c>
      <c r="D78">
        <v>45917261</v>
      </c>
      <c r="E78">
        <v>115</v>
      </c>
      <c r="F78">
        <v>1</v>
      </c>
      <c r="G78">
        <v>1</v>
      </c>
      <c r="H78">
        <v>3</v>
      </c>
      <c r="I78" t="s">
        <v>32</v>
      </c>
      <c r="J78" t="s">
        <v>3</v>
      </c>
      <c r="K78" t="s">
        <v>33</v>
      </c>
      <c r="L78">
        <v>3277935</v>
      </c>
      <c r="N78">
        <v>1013</v>
      </c>
      <c r="O78" t="s">
        <v>34</v>
      </c>
      <c r="P78" t="s">
        <v>34</v>
      </c>
      <c r="Q78">
        <v>1</v>
      </c>
      <c r="W78">
        <v>0</v>
      </c>
      <c r="X78">
        <v>274903907</v>
      </c>
      <c r="Y78">
        <f t="shared" si="25"/>
        <v>2</v>
      </c>
      <c r="AA78">
        <v>0</v>
      </c>
      <c r="AB78">
        <v>0</v>
      </c>
      <c r="AC78">
        <v>0</v>
      </c>
      <c r="AD78">
        <v>0</v>
      </c>
      <c r="AE78">
        <v>0</v>
      </c>
      <c r="AF78">
        <v>0</v>
      </c>
      <c r="AG78">
        <v>0</v>
      </c>
      <c r="AH78">
        <v>0</v>
      </c>
      <c r="AI78">
        <v>1</v>
      </c>
      <c r="AJ78">
        <v>1</v>
      </c>
      <c r="AK78">
        <v>1</v>
      </c>
      <c r="AL78">
        <v>1</v>
      </c>
      <c r="AM78">
        <v>0</v>
      </c>
      <c r="AN78">
        <v>0</v>
      </c>
      <c r="AO78">
        <v>0</v>
      </c>
      <c r="AP78">
        <v>0</v>
      </c>
      <c r="AQ78">
        <v>0</v>
      </c>
      <c r="AR78">
        <v>0</v>
      </c>
      <c r="AS78" t="s">
        <v>3</v>
      </c>
      <c r="AT78">
        <v>2</v>
      </c>
      <c r="AU78" t="s">
        <v>3</v>
      </c>
      <c r="AV78">
        <v>0</v>
      </c>
      <c r="AW78">
        <v>2</v>
      </c>
      <c r="AX78">
        <v>48216922</v>
      </c>
      <c r="AY78">
        <v>1</v>
      </c>
      <c r="AZ78">
        <v>0</v>
      </c>
      <c r="BA78">
        <v>78</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CV78">
        <v>0</v>
      </c>
      <c r="CW78">
        <v>0</v>
      </c>
      <c r="CX78">
        <f>ROUND(Y78*Source!I49,7)</f>
        <v>0.06</v>
      </c>
      <c r="CY78">
        <f>AA78</f>
        <v>0</v>
      </c>
      <c r="CZ78">
        <f>AE78</f>
        <v>0</v>
      </c>
      <c r="DA78">
        <f>AI78</f>
        <v>1</v>
      </c>
      <c r="DB78">
        <f t="shared" si="26"/>
        <v>0</v>
      </c>
      <c r="DC78">
        <f t="shared" si="27"/>
        <v>0</v>
      </c>
      <c r="DD78" t="s">
        <v>3</v>
      </c>
      <c r="DE78" t="s">
        <v>3</v>
      </c>
      <c r="DF78">
        <f t="shared" ref="DF78:DF83" si="32">ROUND(ROUND(AE78,2)*CX78,2)</f>
        <v>0</v>
      </c>
      <c r="DG78">
        <f t="shared" si="28"/>
        <v>0</v>
      </c>
      <c r="DH78">
        <f t="shared" si="29"/>
        <v>0</v>
      </c>
      <c r="DI78">
        <f t="shared" si="30"/>
        <v>0</v>
      </c>
      <c r="DJ78">
        <f>DF78</f>
        <v>0</v>
      </c>
      <c r="DK78">
        <v>0</v>
      </c>
      <c r="DL78" t="s">
        <v>3</v>
      </c>
      <c r="DM78">
        <v>0</v>
      </c>
      <c r="DN78" t="s">
        <v>3</v>
      </c>
      <c r="DO78">
        <v>0</v>
      </c>
    </row>
    <row r="79" spans="1:119" x14ac:dyDescent="0.2">
      <c r="A79">
        <f>ROW(Source!A52)</f>
        <v>52</v>
      </c>
      <c r="B79">
        <v>48216218</v>
      </c>
      <c r="C79">
        <v>48216925</v>
      </c>
      <c r="D79">
        <v>45910073</v>
      </c>
      <c r="E79">
        <v>115</v>
      </c>
      <c r="F79">
        <v>1</v>
      </c>
      <c r="G79">
        <v>1</v>
      </c>
      <c r="H79">
        <v>1</v>
      </c>
      <c r="I79" t="s">
        <v>1016</v>
      </c>
      <c r="J79" t="s">
        <v>3</v>
      </c>
      <c r="K79" t="s">
        <v>1017</v>
      </c>
      <c r="L79">
        <v>1191</v>
      </c>
      <c r="N79">
        <v>1013</v>
      </c>
      <c r="O79" t="s">
        <v>919</v>
      </c>
      <c r="P79" t="s">
        <v>919</v>
      </c>
      <c r="Q79">
        <v>1</v>
      </c>
      <c r="W79">
        <v>0</v>
      </c>
      <c r="X79">
        <v>466784210</v>
      </c>
      <c r="Y79">
        <f t="shared" si="25"/>
        <v>1.03</v>
      </c>
      <c r="AA79">
        <v>0</v>
      </c>
      <c r="AB79">
        <v>0</v>
      </c>
      <c r="AC79">
        <v>0</v>
      </c>
      <c r="AD79">
        <v>703.8</v>
      </c>
      <c r="AE79">
        <v>0</v>
      </c>
      <c r="AF79">
        <v>0</v>
      </c>
      <c r="AG79">
        <v>0</v>
      </c>
      <c r="AH79">
        <v>703.8</v>
      </c>
      <c r="AI79">
        <v>1</v>
      </c>
      <c r="AJ79">
        <v>1</v>
      </c>
      <c r="AK79">
        <v>1</v>
      </c>
      <c r="AL79">
        <v>1</v>
      </c>
      <c r="AM79">
        <v>-2</v>
      </c>
      <c r="AN79">
        <v>0</v>
      </c>
      <c r="AO79">
        <v>0</v>
      </c>
      <c r="AP79">
        <v>1</v>
      </c>
      <c r="AQ79">
        <v>1</v>
      </c>
      <c r="AR79">
        <v>0</v>
      </c>
      <c r="AS79" t="s">
        <v>3</v>
      </c>
      <c r="AT79">
        <v>1.03</v>
      </c>
      <c r="AU79" t="s">
        <v>3</v>
      </c>
      <c r="AV79">
        <v>1</v>
      </c>
      <c r="AW79">
        <v>2</v>
      </c>
      <c r="AX79">
        <v>48216930</v>
      </c>
      <c r="AY79">
        <v>2</v>
      </c>
      <c r="AZ79">
        <v>131072</v>
      </c>
      <c r="BA79">
        <v>79</v>
      </c>
      <c r="BB79">
        <v>1</v>
      </c>
      <c r="BC79">
        <v>0</v>
      </c>
      <c r="BD79">
        <v>0</v>
      </c>
      <c r="BE79">
        <v>0</v>
      </c>
      <c r="BF79">
        <v>0</v>
      </c>
      <c r="BG79">
        <v>0</v>
      </c>
      <c r="BH79">
        <v>0</v>
      </c>
      <c r="BI79">
        <v>0</v>
      </c>
      <c r="BJ79">
        <v>0</v>
      </c>
      <c r="BK79">
        <v>0</v>
      </c>
      <c r="BL79">
        <v>0</v>
      </c>
      <c r="BM79">
        <v>724.91399999999999</v>
      </c>
      <c r="BN79">
        <v>1.03</v>
      </c>
      <c r="BO79">
        <v>0</v>
      </c>
      <c r="BP79">
        <v>1</v>
      </c>
      <c r="BQ79">
        <v>0</v>
      </c>
      <c r="BR79">
        <v>0</v>
      </c>
      <c r="BS79">
        <v>0</v>
      </c>
      <c r="BT79">
        <v>724.91399999999999</v>
      </c>
      <c r="BU79">
        <v>1.03</v>
      </c>
      <c r="BV79">
        <v>0</v>
      </c>
      <c r="BW79">
        <v>1</v>
      </c>
      <c r="CU79">
        <f>ROUND(AT79*Source!I52*AH79*AL79,2)</f>
        <v>724.91</v>
      </c>
      <c r="CV79">
        <f>ROUND(Y79*Source!I52,7)</f>
        <v>1.03</v>
      </c>
      <c r="CW79">
        <v>0</v>
      </c>
      <c r="CX79">
        <f>ROUND(Y79*Source!I52,7)</f>
        <v>1.03</v>
      </c>
      <c r="CY79">
        <f>AD79</f>
        <v>703.8</v>
      </c>
      <c r="CZ79">
        <f>AH79</f>
        <v>703.8</v>
      </c>
      <c r="DA79">
        <f>AL79</f>
        <v>1</v>
      </c>
      <c r="DB79">
        <f t="shared" si="26"/>
        <v>724.91</v>
      </c>
      <c r="DC79">
        <f t="shared" si="27"/>
        <v>0</v>
      </c>
      <c r="DD79" t="s">
        <v>3</v>
      </c>
      <c r="DE79" t="s">
        <v>3</v>
      </c>
      <c r="DF79">
        <f t="shared" si="32"/>
        <v>0</v>
      </c>
      <c r="DG79">
        <f t="shared" si="28"/>
        <v>0</v>
      </c>
      <c r="DH79">
        <f t="shared" si="29"/>
        <v>0</v>
      </c>
      <c r="DI79">
        <f t="shared" si="30"/>
        <v>724.91</v>
      </c>
      <c r="DJ79">
        <f>DI79</f>
        <v>724.91</v>
      </c>
      <c r="DK79">
        <v>1</v>
      </c>
      <c r="DL79" t="s">
        <v>3</v>
      </c>
      <c r="DM79">
        <v>0</v>
      </c>
      <c r="DN79" t="s">
        <v>3</v>
      </c>
      <c r="DO79">
        <v>0</v>
      </c>
    </row>
    <row r="80" spans="1:119" x14ac:dyDescent="0.2">
      <c r="A80">
        <f>ROW(Source!A52)</f>
        <v>52</v>
      </c>
      <c r="B80">
        <v>48216218</v>
      </c>
      <c r="C80">
        <v>48216925</v>
      </c>
      <c r="D80">
        <v>45910359</v>
      </c>
      <c r="E80">
        <v>115</v>
      </c>
      <c r="F80">
        <v>1</v>
      </c>
      <c r="G80">
        <v>1</v>
      </c>
      <c r="H80">
        <v>1</v>
      </c>
      <c r="I80" t="s">
        <v>920</v>
      </c>
      <c r="J80" t="s">
        <v>3</v>
      </c>
      <c r="K80" t="s">
        <v>921</v>
      </c>
      <c r="L80">
        <v>1191</v>
      </c>
      <c r="N80">
        <v>1013</v>
      </c>
      <c r="O80" t="s">
        <v>919</v>
      </c>
      <c r="P80" t="s">
        <v>919</v>
      </c>
      <c r="Q80">
        <v>1</v>
      </c>
      <c r="W80">
        <v>0</v>
      </c>
      <c r="X80">
        <v>-1417349443</v>
      </c>
      <c r="Y80">
        <f t="shared" si="25"/>
        <v>0.01</v>
      </c>
      <c r="AA80">
        <v>0</v>
      </c>
      <c r="AB80">
        <v>0</v>
      </c>
      <c r="AC80">
        <v>0</v>
      </c>
      <c r="AD80">
        <v>0</v>
      </c>
      <c r="AE80">
        <v>0</v>
      </c>
      <c r="AF80">
        <v>0</v>
      </c>
      <c r="AG80">
        <v>0</v>
      </c>
      <c r="AH80">
        <v>0</v>
      </c>
      <c r="AI80">
        <v>1</v>
      </c>
      <c r="AJ80">
        <v>1</v>
      </c>
      <c r="AK80">
        <v>1</v>
      </c>
      <c r="AL80">
        <v>1</v>
      </c>
      <c r="AM80">
        <v>-2</v>
      </c>
      <c r="AN80">
        <v>0</v>
      </c>
      <c r="AO80">
        <v>0</v>
      </c>
      <c r="AP80">
        <v>1</v>
      </c>
      <c r="AQ80">
        <v>1</v>
      </c>
      <c r="AR80">
        <v>0</v>
      </c>
      <c r="AS80" t="s">
        <v>3</v>
      </c>
      <c r="AT80">
        <v>0.01</v>
      </c>
      <c r="AU80" t="s">
        <v>3</v>
      </c>
      <c r="AV80">
        <v>2</v>
      </c>
      <c r="AW80">
        <v>2</v>
      </c>
      <c r="AX80">
        <v>48216931</v>
      </c>
      <c r="AY80">
        <v>1</v>
      </c>
      <c r="AZ80">
        <v>0</v>
      </c>
      <c r="BA80">
        <v>80</v>
      </c>
      <c r="BB80">
        <v>1</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CV80">
        <v>0</v>
      </c>
      <c r="CW80">
        <v>0</v>
      </c>
      <c r="CX80">
        <f>ROUND(Y80*Source!I52,7)</f>
        <v>0.01</v>
      </c>
      <c r="CY80">
        <f>AD80</f>
        <v>0</v>
      </c>
      <c r="CZ80">
        <f>AH80</f>
        <v>0</v>
      </c>
      <c r="DA80">
        <f>AL80</f>
        <v>1</v>
      </c>
      <c r="DB80">
        <f t="shared" si="26"/>
        <v>0</v>
      </c>
      <c r="DC80">
        <f t="shared" si="27"/>
        <v>0</v>
      </c>
      <c r="DD80" t="s">
        <v>3</v>
      </c>
      <c r="DE80" t="s">
        <v>3</v>
      </c>
      <c r="DF80">
        <f t="shared" si="32"/>
        <v>0</v>
      </c>
      <c r="DG80">
        <f t="shared" si="28"/>
        <v>0</v>
      </c>
      <c r="DH80">
        <f t="shared" si="29"/>
        <v>0</v>
      </c>
      <c r="DI80">
        <f t="shared" si="30"/>
        <v>0</v>
      </c>
      <c r="DJ80">
        <f>DI80</f>
        <v>0</v>
      </c>
      <c r="DK80">
        <v>0</v>
      </c>
      <c r="DL80" t="s">
        <v>3</v>
      </c>
      <c r="DM80">
        <v>0</v>
      </c>
      <c r="DN80" t="s">
        <v>3</v>
      </c>
      <c r="DO80">
        <v>0</v>
      </c>
    </row>
    <row r="81" spans="1:119" x14ac:dyDescent="0.2">
      <c r="A81">
        <f>ROW(Source!A52)</f>
        <v>52</v>
      </c>
      <c r="B81">
        <v>48216218</v>
      </c>
      <c r="C81">
        <v>48216925</v>
      </c>
      <c r="D81">
        <v>46129773</v>
      </c>
      <c r="E81">
        <v>1</v>
      </c>
      <c r="F81">
        <v>1</v>
      </c>
      <c r="G81">
        <v>1</v>
      </c>
      <c r="H81">
        <v>2</v>
      </c>
      <c r="I81" t="s">
        <v>927</v>
      </c>
      <c r="J81" t="s">
        <v>928</v>
      </c>
      <c r="K81" t="s">
        <v>929</v>
      </c>
      <c r="L81">
        <v>1368</v>
      </c>
      <c r="N81">
        <v>1011</v>
      </c>
      <c r="O81" t="s">
        <v>925</v>
      </c>
      <c r="P81" t="s">
        <v>925</v>
      </c>
      <c r="Q81">
        <v>1</v>
      </c>
      <c r="W81">
        <v>0</v>
      </c>
      <c r="X81">
        <v>-1370349894</v>
      </c>
      <c r="Y81">
        <f t="shared" si="25"/>
        <v>0.01</v>
      </c>
      <c r="AA81">
        <v>0</v>
      </c>
      <c r="AB81">
        <v>572.77</v>
      </c>
      <c r="AC81">
        <v>782.65</v>
      </c>
      <c r="AD81">
        <v>0</v>
      </c>
      <c r="AE81">
        <v>0</v>
      </c>
      <c r="AF81">
        <v>572.77</v>
      </c>
      <c r="AG81">
        <v>782.65</v>
      </c>
      <c r="AH81">
        <v>0</v>
      </c>
      <c r="AI81">
        <v>1</v>
      </c>
      <c r="AJ81">
        <v>1</v>
      </c>
      <c r="AK81">
        <v>1</v>
      </c>
      <c r="AL81">
        <v>1</v>
      </c>
      <c r="AM81">
        <v>-2</v>
      </c>
      <c r="AN81">
        <v>0</v>
      </c>
      <c r="AO81">
        <v>0</v>
      </c>
      <c r="AP81">
        <v>1</v>
      </c>
      <c r="AQ81">
        <v>1</v>
      </c>
      <c r="AR81">
        <v>0</v>
      </c>
      <c r="AS81" t="s">
        <v>3</v>
      </c>
      <c r="AT81">
        <v>0.01</v>
      </c>
      <c r="AU81" t="s">
        <v>3</v>
      </c>
      <c r="AV81">
        <v>0</v>
      </c>
      <c r="AW81">
        <v>2</v>
      </c>
      <c r="AX81">
        <v>48216932</v>
      </c>
      <c r="AY81">
        <v>2</v>
      </c>
      <c r="AZ81">
        <v>98304</v>
      </c>
      <c r="BA81">
        <v>81</v>
      </c>
      <c r="BB81">
        <v>1</v>
      </c>
      <c r="BC81">
        <v>0</v>
      </c>
      <c r="BD81">
        <v>0</v>
      </c>
      <c r="BE81">
        <v>0</v>
      </c>
      <c r="BF81">
        <v>0</v>
      </c>
      <c r="BG81">
        <v>0</v>
      </c>
      <c r="BH81">
        <v>0</v>
      </c>
      <c r="BI81">
        <v>0</v>
      </c>
      <c r="BJ81">
        <v>0</v>
      </c>
      <c r="BK81">
        <v>5.7276999999999996</v>
      </c>
      <c r="BL81">
        <v>7.8265000000000002</v>
      </c>
      <c r="BM81">
        <v>0</v>
      </c>
      <c r="BN81">
        <v>0</v>
      </c>
      <c r="BO81">
        <v>0.01</v>
      </c>
      <c r="BP81">
        <v>1</v>
      </c>
      <c r="BQ81">
        <v>0</v>
      </c>
      <c r="BR81">
        <v>5.7276999999999996</v>
      </c>
      <c r="BS81">
        <v>7.8265000000000002</v>
      </c>
      <c r="BT81">
        <v>0</v>
      </c>
      <c r="BU81">
        <v>0</v>
      </c>
      <c r="BV81">
        <v>0.01</v>
      </c>
      <c r="BW81">
        <v>1</v>
      </c>
      <c r="CV81">
        <v>0</v>
      </c>
      <c r="CW81">
        <f>ROUND(Y81*Source!I52*DO81,7)</f>
        <v>0.01</v>
      </c>
      <c r="CX81">
        <f>ROUND(Y81*Source!I52,7)</f>
        <v>0.01</v>
      </c>
      <c r="CY81">
        <f>AB81</f>
        <v>572.77</v>
      </c>
      <c r="CZ81">
        <f>AF81</f>
        <v>572.77</v>
      </c>
      <c r="DA81">
        <f>AJ81</f>
        <v>1</v>
      </c>
      <c r="DB81">
        <f t="shared" si="26"/>
        <v>5.73</v>
      </c>
      <c r="DC81">
        <f t="shared" si="27"/>
        <v>7.83</v>
      </c>
      <c r="DD81" t="s">
        <v>3</v>
      </c>
      <c r="DE81" t="s">
        <v>3</v>
      </c>
      <c r="DF81">
        <f t="shared" si="32"/>
        <v>0</v>
      </c>
      <c r="DG81">
        <f t="shared" si="28"/>
        <v>5.73</v>
      </c>
      <c r="DH81">
        <f t="shared" si="29"/>
        <v>7.83</v>
      </c>
      <c r="DI81">
        <f t="shared" si="30"/>
        <v>0</v>
      </c>
      <c r="DJ81">
        <f>DG81+DH81</f>
        <v>13.56</v>
      </c>
      <c r="DK81">
        <v>1</v>
      </c>
      <c r="DL81" t="s">
        <v>930</v>
      </c>
      <c r="DM81">
        <v>4</v>
      </c>
      <c r="DN81" t="s">
        <v>919</v>
      </c>
      <c r="DO81">
        <v>1</v>
      </c>
    </row>
    <row r="82" spans="1:119" x14ac:dyDescent="0.2">
      <c r="A82">
        <f>ROW(Source!A52)</f>
        <v>52</v>
      </c>
      <c r="B82">
        <v>48216218</v>
      </c>
      <c r="C82">
        <v>48216925</v>
      </c>
      <c r="D82">
        <v>0</v>
      </c>
      <c r="E82">
        <v>105</v>
      </c>
      <c r="F82">
        <v>1</v>
      </c>
      <c r="G82">
        <v>1</v>
      </c>
      <c r="H82">
        <v>3</v>
      </c>
      <c r="I82" t="s">
        <v>32</v>
      </c>
      <c r="J82" t="s">
        <v>3</v>
      </c>
      <c r="K82" t="s">
        <v>961</v>
      </c>
      <c r="L82">
        <v>3277935</v>
      </c>
      <c r="N82">
        <v>1013</v>
      </c>
      <c r="O82" t="s">
        <v>34</v>
      </c>
      <c r="P82" t="s">
        <v>34</v>
      </c>
      <c r="Q82">
        <v>1</v>
      </c>
      <c r="W82">
        <v>0</v>
      </c>
      <c r="X82">
        <v>109509048</v>
      </c>
      <c r="Y82">
        <f t="shared" si="25"/>
        <v>2</v>
      </c>
      <c r="AA82">
        <v>7.25</v>
      </c>
      <c r="AB82">
        <v>0</v>
      </c>
      <c r="AC82">
        <v>0</v>
      </c>
      <c r="AD82">
        <v>0</v>
      </c>
      <c r="AE82">
        <v>7.2491399999999997</v>
      </c>
      <c r="AF82">
        <v>0</v>
      </c>
      <c r="AG82">
        <v>0</v>
      </c>
      <c r="AH82">
        <v>0</v>
      </c>
      <c r="AI82">
        <v>1</v>
      </c>
      <c r="AJ82">
        <v>1</v>
      </c>
      <c r="AK82">
        <v>1</v>
      </c>
      <c r="AL82">
        <v>1</v>
      </c>
      <c r="AM82">
        <v>0</v>
      </c>
      <c r="AN82">
        <v>0</v>
      </c>
      <c r="AO82">
        <v>0</v>
      </c>
      <c r="AP82">
        <v>1</v>
      </c>
      <c r="AQ82">
        <v>1</v>
      </c>
      <c r="AR82">
        <v>0</v>
      </c>
      <c r="AS82" t="s">
        <v>3</v>
      </c>
      <c r="AT82">
        <v>2</v>
      </c>
      <c r="AU82" t="s">
        <v>3</v>
      </c>
      <c r="AV82">
        <v>0</v>
      </c>
      <c r="AW82">
        <v>2</v>
      </c>
      <c r="AX82">
        <v>48216933</v>
      </c>
      <c r="AY82">
        <v>2</v>
      </c>
      <c r="AZ82">
        <v>16384</v>
      </c>
      <c r="BA82">
        <v>82</v>
      </c>
      <c r="BB82">
        <v>1</v>
      </c>
      <c r="BC82">
        <v>0</v>
      </c>
      <c r="BD82">
        <v>0</v>
      </c>
      <c r="BE82">
        <v>0</v>
      </c>
      <c r="BF82">
        <v>0</v>
      </c>
      <c r="BG82">
        <v>0</v>
      </c>
      <c r="BH82">
        <v>0</v>
      </c>
      <c r="BI82">
        <v>0</v>
      </c>
      <c r="BJ82">
        <v>14.498279999999999</v>
      </c>
      <c r="BK82">
        <v>0</v>
      </c>
      <c r="BL82">
        <v>0</v>
      </c>
      <c r="BM82">
        <v>0</v>
      </c>
      <c r="BN82">
        <v>0</v>
      </c>
      <c r="BO82">
        <v>0</v>
      </c>
      <c r="BP82">
        <v>1</v>
      </c>
      <c r="BQ82">
        <v>14.498279999999999</v>
      </c>
      <c r="BR82">
        <v>0</v>
      </c>
      <c r="BS82">
        <v>0</v>
      </c>
      <c r="BT82">
        <v>0</v>
      </c>
      <c r="BU82">
        <v>0</v>
      </c>
      <c r="BV82">
        <v>0</v>
      </c>
      <c r="BW82">
        <v>1</v>
      </c>
      <c r="CV82">
        <v>0</v>
      </c>
      <c r="CW82">
        <v>0</v>
      </c>
      <c r="CX82">
        <f>ROUND(Y82*Source!I52,7)</f>
        <v>2</v>
      </c>
      <c r="CY82">
        <f>AA82</f>
        <v>7.25</v>
      </c>
      <c r="CZ82">
        <f>AE82</f>
        <v>7.2491399999999997</v>
      </c>
      <c r="DA82">
        <f>AI82</f>
        <v>1</v>
      </c>
      <c r="DB82">
        <f t="shared" si="26"/>
        <v>14.5</v>
      </c>
      <c r="DC82">
        <f t="shared" si="27"/>
        <v>0</v>
      </c>
      <c r="DD82" t="s">
        <v>3</v>
      </c>
      <c r="DE82" t="s">
        <v>3</v>
      </c>
      <c r="DF82">
        <f t="shared" si="32"/>
        <v>14.5</v>
      </c>
      <c r="DG82">
        <f t="shared" si="28"/>
        <v>0</v>
      </c>
      <c r="DH82">
        <f t="shared" si="29"/>
        <v>0</v>
      </c>
      <c r="DI82">
        <f t="shared" si="30"/>
        <v>0</v>
      </c>
      <c r="DJ82">
        <f>DF82</f>
        <v>14.5</v>
      </c>
      <c r="DK82">
        <v>0</v>
      </c>
      <c r="DL82" t="s">
        <v>3</v>
      </c>
      <c r="DM82">
        <v>0</v>
      </c>
      <c r="DN82" t="s">
        <v>3</v>
      </c>
      <c r="DO82">
        <v>0</v>
      </c>
    </row>
    <row r="83" spans="1:119" x14ac:dyDescent="0.2">
      <c r="A83">
        <f>ROW(Source!A54)</f>
        <v>54</v>
      </c>
      <c r="B83">
        <v>48216218</v>
      </c>
      <c r="C83">
        <v>48216935</v>
      </c>
      <c r="D83">
        <v>45910119</v>
      </c>
      <c r="E83">
        <v>115</v>
      </c>
      <c r="F83">
        <v>1</v>
      </c>
      <c r="G83">
        <v>1</v>
      </c>
      <c r="H83">
        <v>1</v>
      </c>
      <c r="I83" t="s">
        <v>1018</v>
      </c>
      <c r="J83" t="s">
        <v>3</v>
      </c>
      <c r="K83" t="s">
        <v>1019</v>
      </c>
      <c r="L83">
        <v>1191</v>
      </c>
      <c r="N83">
        <v>1013</v>
      </c>
      <c r="O83" t="s">
        <v>919</v>
      </c>
      <c r="P83" t="s">
        <v>919</v>
      </c>
      <c r="Q83">
        <v>1</v>
      </c>
      <c r="W83">
        <v>0</v>
      </c>
      <c r="X83">
        <v>-993683900</v>
      </c>
      <c r="Y83">
        <f t="shared" si="25"/>
        <v>7.2</v>
      </c>
      <c r="AA83">
        <v>0</v>
      </c>
      <c r="AB83">
        <v>0</v>
      </c>
      <c r="AC83">
        <v>0</v>
      </c>
      <c r="AD83">
        <v>817.7</v>
      </c>
      <c r="AE83">
        <v>0</v>
      </c>
      <c r="AF83">
        <v>0</v>
      </c>
      <c r="AG83">
        <v>0</v>
      </c>
      <c r="AH83">
        <v>817.7</v>
      </c>
      <c r="AI83">
        <v>1</v>
      </c>
      <c r="AJ83">
        <v>1</v>
      </c>
      <c r="AK83">
        <v>1</v>
      </c>
      <c r="AL83">
        <v>1</v>
      </c>
      <c r="AM83">
        <v>-2</v>
      </c>
      <c r="AN83">
        <v>0</v>
      </c>
      <c r="AO83">
        <v>0</v>
      </c>
      <c r="AP83">
        <v>1</v>
      </c>
      <c r="AQ83">
        <v>1</v>
      </c>
      <c r="AR83">
        <v>0</v>
      </c>
      <c r="AS83" t="s">
        <v>3</v>
      </c>
      <c r="AT83">
        <v>7.2</v>
      </c>
      <c r="AU83" t="s">
        <v>3</v>
      </c>
      <c r="AV83">
        <v>1</v>
      </c>
      <c r="AW83">
        <v>2</v>
      </c>
      <c r="AX83">
        <v>48216942</v>
      </c>
      <c r="AY83">
        <v>2</v>
      </c>
      <c r="AZ83">
        <v>131072</v>
      </c>
      <c r="BA83">
        <v>83</v>
      </c>
      <c r="BB83">
        <v>1</v>
      </c>
      <c r="BC83">
        <v>0</v>
      </c>
      <c r="BD83">
        <v>0</v>
      </c>
      <c r="BE83">
        <v>0</v>
      </c>
      <c r="BF83">
        <v>0</v>
      </c>
      <c r="BG83">
        <v>0</v>
      </c>
      <c r="BH83">
        <v>0</v>
      </c>
      <c r="BI83">
        <v>0</v>
      </c>
      <c r="BJ83">
        <v>0</v>
      </c>
      <c r="BK83">
        <v>0</v>
      </c>
      <c r="BL83">
        <v>0</v>
      </c>
      <c r="BM83">
        <v>5887.4400000000005</v>
      </c>
      <c r="BN83">
        <v>7.2</v>
      </c>
      <c r="BO83">
        <v>0</v>
      </c>
      <c r="BP83">
        <v>1</v>
      </c>
      <c r="BQ83">
        <v>0</v>
      </c>
      <c r="BR83">
        <v>0</v>
      </c>
      <c r="BS83">
        <v>0</v>
      </c>
      <c r="BT83">
        <v>5887.4400000000005</v>
      </c>
      <c r="BU83">
        <v>7.2</v>
      </c>
      <c r="BV83">
        <v>0</v>
      </c>
      <c r="BW83">
        <v>1</v>
      </c>
      <c r="CU83">
        <f>ROUND(AT83*Source!I54*AH83*AL83,2)</f>
        <v>5887.44</v>
      </c>
      <c r="CV83">
        <f>ROUND(Y83*Source!I54,7)</f>
        <v>7.2</v>
      </c>
      <c r="CW83">
        <v>0</v>
      </c>
      <c r="CX83">
        <f>ROUND(Y83*Source!I54,7)</f>
        <v>7.2</v>
      </c>
      <c r="CY83">
        <f>AD83</f>
        <v>817.7</v>
      </c>
      <c r="CZ83">
        <f>AH83</f>
        <v>817.7</v>
      </c>
      <c r="DA83">
        <f>AL83</f>
        <v>1</v>
      </c>
      <c r="DB83">
        <f t="shared" si="26"/>
        <v>5887.44</v>
      </c>
      <c r="DC83">
        <f t="shared" si="27"/>
        <v>0</v>
      </c>
      <c r="DD83" t="s">
        <v>3</v>
      </c>
      <c r="DE83" t="s">
        <v>3</v>
      </c>
      <c r="DF83">
        <f t="shared" si="32"/>
        <v>0</v>
      </c>
      <c r="DG83">
        <f t="shared" si="28"/>
        <v>0</v>
      </c>
      <c r="DH83">
        <f t="shared" si="29"/>
        <v>0</v>
      </c>
      <c r="DI83">
        <f t="shared" si="30"/>
        <v>5887.44</v>
      </c>
      <c r="DJ83">
        <f>DI83</f>
        <v>5887.44</v>
      </c>
      <c r="DK83">
        <v>1</v>
      </c>
      <c r="DL83" t="s">
        <v>3</v>
      </c>
      <c r="DM83">
        <v>0</v>
      </c>
      <c r="DN83" t="s">
        <v>3</v>
      </c>
      <c r="DO83">
        <v>0</v>
      </c>
    </row>
    <row r="84" spans="1:119" x14ac:dyDescent="0.2">
      <c r="A84">
        <f>ROW(Source!A54)</f>
        <v>54</v>
      </c>
      <c r="B84">
        <v>48216218</v>
      </c>
      <c r="C84">
        <v>48216935</v>
      </c>
      <c r="D84">
        <v>46040705</v>
      </c>
      <c r="E84">
        <v>1</v>
      </c>
      <c r="F84">
        <v>1</v>
      </c>
      <c r="G84">
        <v>1</v>
      </c>
      <c r="H84">
        <v>3</v>
      </c>
      <c r="I84" t="s">
        <v>962</v>
      </c>
      <c r="J84" t="s">
        <v>963</v>
      </c>
      <c r="K84" t="s">
        <v>964</v>
      </c>
      <c r="L84">
        <v>1346</v>
      </c>
      <c r="N84">
        <v>1009</v>
      </c>
      <c r="O84" t="s">
        <v>937</v>
      </c>
      <c r="P84" t="s">
        <v>937</v>
      </c>
      <c r="Q84">
        <v>1</v>
      </c>
      <c r="W84">
        <v>0</v>
      </c>
      <c r="X84">
        <v>456586094</v>
      </c>
      <c r="Y84">
        <f t="shared" si="25"/>
        <v>5.5999999999999999E-3</v>
      </c>
      <c r="AA84">
        <v>386.44</v>
      </c>
      <c r="AB84">
        <v>0</v>
      </c>
      <c r="AC84">
        <v>0</v>
      </c>
      <c r="AD84">
        <v>0</v>
      </c>
      <c r="AE84">
        <v>284.14999999999998</v>
      </c>
      <c r="AF84">
        <v>0</v>
      </c>
      <c r="AG84">
        <v>0</v>
      </c>
      <c r="AH84">
        <v>0</v>
      </c>
      <c r="AI84">
        <v>1.36</v>
      </c>
      <c r="AJ84">
        <v>1</v>
      </c>
      <c r="AK84">
        <v>1</v>
      </c>
      <c r="AL84">
        <v>1</v>
      </c>
      <c r="AM84">
        <v>2</v>
      </c>
      <c r="AN84">
        <v>0</v>
      </c>
      <c r="AO84">
        <v>0</v>
      </c>
      <c r="AP84">
        <v>1</v>
      </c>
      <c r="AQ84">
        <v>1</v>
      </c>
      <c r="AR84">
        <v>0</v>
      </c>
      <c r="AS84" t="s">
        <v>3</v>
      </c>
      <c r="AT84">
        <v>5.5999999999999999E-3</v>
      </c>
      <c r="AU84" t="s">
        <v>3</v>
      </c>
      <c r="AV84">
        <v>0</v>
      </c>
      <c r="AW84">
        <v>2</v>
      </c>
      <c r="AX84">
        <v>48216943</v>
      </c>
      <c r="AY84">
        <v>1</v>
      </c>
      <c r="AZ84">
        <v>0</v>
      </c>
      <c r="BA84">
        <v>84</v>
      </c>
      <c r="BB84">
        <v>1</v>
      </c>
      <c r="BC84">
        <v>0</v>
      </c>
      <c r="BD84">
        <v>0</v>
      </c>
      <c r="BE84">
        <v>0</v>
      </c>
      <c r="BF84">
        <v>0</v>
      </c>
      <c r="BG84">
        <v>0</v>
      </c>
      <c r="BH84">
        <v>0</v>
      </c>
      <c r="BI84">
        <v>0</v>
      </c>
      <c r="BJ84">
        <v>1.5912399999999998</v>
      </c>
      <c r="BK84">
        <v>0</v>
      </c>
      <c r="BL84">
        <v>0</v>
      </c>
      <c r="BM84">
        <v>0</v>
      </c>
      <c r="BN84">
        <v>0</v>
      </c>
      <c r="BO84">
        <v>0</v>
      </c>
      <c r="BP84">
        <v>1</v>
      </c>
      <c r="BQ84">
        <v>1.5912399999999998</v>
      </c>
      <c r="BR84">
        <v>0</v>
      </c>
      <c r="BS84">
        <v>0</v>
      </c>
      <c r="BT84">
        <v>0</v>
      </c>
      <c r="BU84">
        <v>0</v>
      </c>
      <c r="BV84">
        <v>0</v>
      </c>
      <c r="BW84">
        <v>1</v>
      </c>
      <c r="CV84">
        <v>0</v>
      </c>
      <c r="CW84">
        <v>0</v>
      </c>
      <c r="CX84">
        <f>ROUND(Y84*Source!I54,7)</f>
        <v>5.5999999999999999E-3</v>
      </c>
      <c r="CY84">
        <f>AA84</f>
        <v>386.44</v>
      </c>
      <c r="CZ84">
        <f>AE84</f>
        <v>284.14999999999998</v>
      </c>
      <c r="DA84">
        <f>AI84</f>
        <v>1.36</v>
      </c>
      <c r="DB84">
        <f t="shared" si="26"/>
        <v>1.59</v>
      </c>
      <c r="DC84">
        <f t="shared" si="27"/>
        <v>0</v>
      </c>
      <c r="DD84" t="s">
        <v>3</v>
      </c>
      <c r="DE84" t="s">
        <v>3</v>
      </c>
      <c r="DF84">
        <f>ROUND(ROUND(AE84*AI84,2)*CX84,2)</f>
        <v>2.16</v>
      </c>
      <c r="DG84">
        <f t="shared" si="28"/>
        <v>0</v>
      </c>
      <c r="DH84">
        <f t="shared" si="29"/>
        <v>0</v>
      </c>
      <c r="DI84">
        <f t="shared" si="30"/>
        <v>0</v>
      </c>
      <c r="DJ84">
        <f>DF84</f>
        <v>2.16</v>
      </c>
      <c r="DK84">
        <v>0</v>
      </c>
      <c r="DL84" t="s">
        <v>3</v>
      </c>
      <c r="DM84">
        <v>0</v>
      </c>
      <c r="DN84" t="s">
        <v>3</v>
      </c>
      <c r="DO84">
        <v>0</v>
      </c>
    </row>
    <row r="85" spans="1:119" x14ac:dyDescent="0.2">
      <c r="A85">
        <f>ROW(Source!A54)</f>
        <v>54</v>
      </c>
      <c r="B85">
        <v>48216218</v>
      </c>
      <c r="C85">
        <v>48216935</v>
      </c>
      <c r="D85">
        <v>46044217</v>
      </c>
      <c r="E85">
        <v>1</v>
      </c>
      <c r="F85">
        <v>1</v>
      </c>
      <c r="G85">
        <v>1</v>
      </c>
      <c r="H85">
        <v>3</v>
      </c>
      <c r="I85" t="s">
        <v>965</v>
      </c>
      <c r="J85" t="s">
        <v>966</v>
      </c>
      <c r="K85" t="s">
        <v>967</v>
      </c>
      <c r="L85">
        <v>1383</v>
      </c>
      <c r="N85">
        <v>1013</v>
      </c>
      <c r="O85" t="s">
        <v>968</v>
      </c>
      <c r="P85" t="s">
        <v>968</v>
      </c>
      <c r="Q85">
        <v>1</v>
      </c>
      <c r="W85">
        <v>0</v>
      </c>
      <c r="X85">
        <v>1465295636</v>
      </c>
      <c r="Y85">
        <f t="shared" si="25"/>
        <v>8.3199999999999996E-2</v>
      </c>
      <c r="AA85">
        <v>6</v>
      </c>
      <c r="AB85">
        <v>0</v>
      </c>
      <c r="AC85">
        <v>0</v>
      </c>
      <c r="AD85">
        <v>0</v>
      </c>
      <c r="AE85">
        <v>6</v>
      </c>
      <c r="AF85">
        <v>0</v>
      </c>
      <c r="AG85">
        <v>0</v>
      </c>
      <c r="AH85">
        <v>0</v>
      </c>
      <c r="AI85">
        <v>1</v>
      </c>
      <c r="AJ85">
        <v>1</v>
      </c>
      <c r="AK85">
        <v>1</v>
      </c>
      <c r="AL85">
        <v>1</v>
      </c>
      <c r="AM85">
        <v>-2</v>
      </c>
      <c r="AN85">
        <v>0</v>
      </c>
      <c r="AO85">
        <v>0</v>
      </c>
      <c r="AP85">
        <v>1</v>
      </c>
      <c r="AQ85">
        <v>1</v>
      </c>
      <c r="AR85">
        <v>0</v>
      </c>
      <c r="AS85" t="s">
        <v>3</v>
      </c>
      <c r="AT85">
        <v>8.3199999999999996E-2</v>
      </c>
      <c r="AU85" t="s">
        <v>3</v>
      </c>
      <c r="AV85">
        <v>0</v>
      </c>
      <c r="AW85">
        <v>2</v>
      </c>
      <c r="AX85">
        <v>48216944</v>
      </c>
      <c r="AY85">
        <v>2</v>
      </c>
      <c r="AZ85">
        <v>16384</v>
      </c>
      <c r="BA85">
        <v>85</v>
      </c>
      <c r="BB85">
        <v>1</v>
      </c>
      <c r="BC85">
        <v>0</v>
      </c>
      <c r="BD85">
        <v>0</v>
      </c>
      <c r="BE85">
        <v>0</v>
      </c>
      <c r="BF85">
        <v>0</v>
      </c>
      <c r="BG85">
        <v>0</v>
      </c>
      <c r="BH85">
        <v>0</v>
      </c>
      <c r="BI85">
        <v>0</v>
      </c>
      <c r="BJ85">
        <v>0.49919999999999998</v>
      </c>
      <c r="BK85">
        <v>0</v>
      </c>
      <c r="BL85">
        <v>0</v>
      </c>
      <c r="BM85">
        <v>0</v>
      </c>
      <c r="BN85">
        <v>0</v>
      </c>
      <c r="BO85">
        <v>0</v>
      </c>
      <c r="BP85">
        <v>1</v>
      </c>
      <c r="BQ85">
        <v>0.49919999999999998</v>
      </c>
      <c r="BR85">
        <v>0</v>
      </c>
      <c r="BS85">
        <v>0</v>
      </c>
      <c r="BT85">
        <v>0</v>
      </c>
      <c r="BU85">
        <v>0</v>
      </c>
      <c r="BV85">
        <v>0</v>
      </c>
      <c r="BW85">
        <v>1</v>
      </c>
      <c r="CV85">
        <v>0</v>
      </c>
      <c r="CW85">
        <v>0</v>
      </c>
      <c r="CX85">
        <f>ROUND(Y85*Source!I54,7)</f>
        <v>8.3199999999999996E-2</v>
      </c>
      <c r="CY85">
        <f>AA85</f>
        <v>6</v>
      </c>
      <c r="CZ85">
        <f>AE85</f>
        <v>6</v>
      </c>
      <c r="DA85">
        <f>AI85</f>
        <v>1</v>
      </c>
      <c r="DB85">
        <f t="shared" si="26"/>
        <v>0.5</v>
      </c>
      <c r="DC85">
        <f t="shared" si="27"/>
        <v>0</v>
      </c>
      <c r="DD85" t="s">
        <v>3</v>
      </c>
      <c r="DE85" t="s">
        <v>3</v>
      </c>
      <c r="DF85">
        <f>ROUND(ROUND(AE85,2)*CX85,2)</f>
        <v>0.5</v>
      </c>
      <c r="DG85">
        <f t="shared" si="28"/>
        <v>0</v>
      </c>
      <c r="DH85">
        <f t="shared" si="29"/>
        <v>0</v>
      </c>
      <c r="DI85">
        <f t="shared" si="30"/>
        <v>0</v>
      </c>
      <c r="DJ85">
        <f>DF85</f>
        <v>0.5</v>
      </c>
      <c r="DK85">
        <v>1</v>
      </c>
      <c r="DL85" t="s">
        <v>3</v>
      </c>
      <c r="DM85">
        <v>0</v>
      </c>
      <c r="DN85" t="s">
        <v>3</v>
      </c>
      <c r="DO85">
        <v>0</v>
      </c>
    </row>
    <row r="86" spans="1:119" x14ac:dyDescent="0.2">
      <c r="A86">
        <f>ROW(Source!A54)</f>
        <v>54</v>
      </c>
      <c r="B86">
        <v>48216218</v>
      </c>
      <c r="C86">
        <v>48216935</v>
      </c>
      <c r="D86">
        <v>46047003</v>
      </c>
      <c r="E86">
        <v>1</v>
      </c>
      <c r="F86">
        <v>1</v>
      </c>
      <c r="G86">
        <v>1</v>
      </c>
      <c r="H86">
        <v>3</v>
      </c>
      <c r="I86" t="s">
        <v>969</v>
      </c>
      <c r="J86" t="s">
        <v>970</v>
      </c>
      <c r="K86" t="s">
        <v>971</v>
      </c>
      <c r="L86">
        <v>1425</v>
      </c>
      <c r="N86">
        <v>1013</v>
      </c>
      <c r="O86" t="s">
        <v>86</v>
      </c>
      <c r="P86" t="s">
        <v>86</v>
      </c>
      <c r="Q86">
        <v>1</v>
      </c>
      <c r="W86">
        <v>0</v>
      </c>
      <c r="X86">
        <v>639987046</v>
      </c>
      <c r="Y86">
        <f t="shared" si="25"/>
        <v>0.04</v>
      </c>
      <c r="AA86">
        <v>1261.74</v>
      </c>
      <c r="AB86">
        <v>0</v>
      </c>
      <c r="AC86">
        <v>0</v>
      </c>
      <c r="AD86">
        <v>0</v>
      </c>
      <c r="AE86">
        <v>978.09</v>
      </c>
      <c r="AF86">
        <v>0</v>
      </c>
      <c r="AG86">
        <v>0</v>
      </c>
      <c r="AH86">
        <v>0</v>
      </c>
      <c r="AI86">
        <v>1.29</v>
      </c>
      <c r="AJ86">
        <v>1</v>
      </c>
      <c r="AK86">
        <v>1</v>
      </c>
      <c r="AL86">
        <v>1</v>
      </c>
      <c r="AM86">
        <v>2</v>
      </c>
      <c r="AN86">
        <v>0</v>
      </c>
      <c r="AO86">
        <v>0</v>
      </c>
      <c r="AP86">
        <v>1</v>
      </c>
      <c r="AQ86">
        <v>1</v>
      </c>
      <c r="AR86">
        <v>0</v>
      </c>
      <c r="AS86" t="s">
        <v>3</v>
      </c>
      <c r="AT86">
        <v>0.04</v>
      </c>
      <c r="AU86" t="s">
        <v>3</v>
      </c>
      <c r="AV86">
        <v>0</v>
      </c>
      <c r="AW86">
        <v>2</v>
      </c>
      <c r="AX86">
        <v>48216945</v>
      </c>
      <c r="AY86">
        <v>1</v>
      </c>
      <c r="AZ86">
        <v>0</v>
      </c>
      <c r="BA86">
        <v>86</v>
      </c>
      <c r="BB86">
        <v>1</v>
      </c>
      <c r="BC86">
        <v>0</v>
      </c>
      <c r="BD86">
        <v>0</v>
      </c>
      <c r="BE86">
        <v>0</v>
      </c>
      <c r="BF86">
        <v>0</v>
      </c>
      <c r="BG86">
        <v>0</v>
      </c>
      <c r="BH86">
        <v>0</v>
      </c>
      <c r="BI86">
        <v>0</v>
      </c>
      <c r="BJ86">
        <v>39.123600000000003</v>
      </c>
      <c r="BK86">
        <v>0</v>
      </c>
      <c r="BL86">
        <v>0</v>
      </c>
      <c r="BM86">
        <v>0</v>
      </c>
      <c r="BN86">
        <v>0</v>
      </c>
      <c r="BO86">
        <v>0</v>
      </c>
      <c r="BP86">
        <v>1</v>
      </c>
      <c r="BQ86">
        <v>39.123600000000003</v>
      </c>
      <c r="BR86">
        <v>0</v>
      </c>
      <c r="BS86">
        <v>0</v>
      </c>
      <c r="BT86">
        <v>0</v>
      </c>
      <c r="BU86">
        <v>0</v>
      </c>
      <c r="BV86">
        <v>0</v>
      </c>
      <c r="BW86">
        <v>1</v>
      </c>
      <c r="CV86">
        <v>0</v>
      </c>
      <c r="CW86">
        <v>0</v>
      </c>
      <c r="CX86">
        <f>ROUND(Y86*Source!I54,7)</f>
        <v>0.04</v>
      </c>
      <c r="CY86">
        <f>AA86</f>
        <v>1261.74</v>
      </c>
      <c r="CZ86">
        <f>AE86</f>
        <v>978.09</v>
      </c>
      <c r="DA86">
        <f>AI86</f>
        <v>1.29</v>
      </c>
      <c r="DB86">
        <f t="shared" si="26"/>
        <v>39.119999999999997</v>
      </c>
      <c r="DC86">
        <f t="shared" si="27"/>
        <v>0</v>
      </c>
      <c r="DD86" t="s">
        <v>3</v>
      </c>
      <c r="DE86" t="s">
        <v>3</v>
      </c>
      <c r="DF86">
        <f>ROUND(ROUND(AE86*AI86,2)*CX86,2)</f>
        <v>50.47</v>
      </c>
      <c r="DG86">
        <f t="shared" si="28"/>
        <v>0</v>
      </c>
      <c r="DH86">
        <f t="shared" si="29"/>
        <v>0</v>
      </c>
      <c r="DI86">
        <f t="shared" si="30"/>
        <v>0</v>
      </c>
      <c r="DJ86">
        <f>DF86</f>
        <v>50.47</v>
      </c>
      <c r="DK86">
        <v>0</v>
      </c>
      <c r="DL86" t="s">
        <v>3</v>
      </c>
      <c r="DM86">
        <v>0</v>
      </c>
      <c r="DN86" t="s">
        <v>3</v>
      </c>
      <c r="DO86">
        <v>0</v>
      </c>
    </row>
    <row r="87" spans="1:119" x14ac:dyDescent="0.2">
      <c r="A87">
        <f>ROW(Source!A54)</f>
        <v>54</v>
      </c>
      <c r="B87">
        <v>48216218</v>
      </c>
      <c r="C87">
        <v>48216935</v>
      </c>
      <c r="D87">
        <v>46062667</v>
      </c>
      <c r="E87">
        <v>1</v>
      </c>
      <c r="F87">
        <v>1</v>
      </c>
      <c r="G87">
        <v>1</v>
      </c>
      <c r="H87">
        <v>3</v>
      </c>
      <c r="I87" t="s">
        <v>975</v>
      </c>
      <c r="J87" t="s">
        <v>976</v>
      </c>
      <c r="K87" t="s">
        <v>977</v>
      </c>
      <c r="L87">
        <v>1346</v>
      </c>
      <c r="N87">
        <v>1009</v>
      </c>
      <c r="O87" t="s">
        <v>937</v>
      </c>
      <c r="P87" t="s">
        <v>937</v>
      </c>
      <c r="Q87">
        <v>1</v>
      </c>
      <c r="W87">
        <v>0</v>
      </c>
      <c r="X87">
        <v>2103086694</v>
      </c>
      <c r="Y87">
        <f t="shared" si="25"/>
        <v>0.06</v>
      </c>
      <c r="AA87">
        <v>1448.29</v>
      </c>
      <c r="AB87">
        <v>0</v>
      </c>
      <c r="AC87">
        <v>0</v>
      </c>
      <c r="AD87">
        <v>0</v>
      </c>
      <c r="AE87">
        <v>899.56</v>
      </c>
      <c r="AF87">
        <v>0</v>
      </c>
      <c r="AG87">
        <v>0</v>
      </c>
      <c r="AH87">
        <v>0</v>
      </c>
      <c r="AI87">
        <v>1.61</v>
      </c>
      <c r="AJ87">
        <v>1</v>
      </c>
      <c r="AK87">
        <v>1</v>
      </c>
      <c r="AL87">
        <v>1</v>
      </c>
      <c r="AM87">
        <v>2</v>
      </c>
      <c r="AN87">
        <v>0</v>
      </c>
      <c r="AO87">
        <v>0</v>
      </c>
      <c r="AP87">
        <v>1</v>
      </c>
      <c r="AQ87">
        <v>1</v>
      </c>
      <c r="AR87">
        <v>0</v>
      </c>
      <c r="AS87" t="s">
        <v>3</v>
      </c>
      <c r="AT87">
        <v>0.06</v>
      </c>
      <c r="AU87" t="s">
        <v>3</v>
      </c>
      <c r="AV87">
        <v>0</v>
      </c>
      <c r="AW87">
        <v>2</v>
      </c>
      <c r="AX87">
        <v>48216946</v>
      </c>
      <c r="AY87">
        <v>1</v>
      </c>
      <c r="AZ87">
        <v>0</v>
      </c>
      <c r="BA87">
        <v>87</v>
      </c>
      <c r="BB87">
        <v>1</v>
      </c>
      <c r="BC87">
        <v>0</v>
      </c>
      <c r="BD87">
        <v>0</v>
      </c>
      <c r="BE87">
        <v>0</v>
      </c>
      <c r="BF87">
        <v>0</v>
      </c>
      <c r="BG87">
        <v>0</v>
      </c>
      <c r="BH87">
        <v>0</v>
      </c>
      <c r="BI87">
        <v>0</v>
      </c>
      <c r="BJ87">
        <v>53.973599999999998</v>
      </c>
      <c r="BK87">
        <v>0</v>
      </c>
      <c r="BL87">
        <v>0</v>
      </c>
      <c r="BM87">
        <v>0</v>
      </c>
      <c r="BN87">
        <v>0</v>
      </c>
      <c r="BO87">
        <v>0</v>
      </c>
      <c r="BP87">
        <v>1</v>
      </c>
      <c r="BQ87">
        <v>53.973599999999998</v>
      </c>
      <c r="BR87">
        <v>0</v>
      </c>
      <c r="BS87">
        <v>0</v>
      </c>
      <c r="BT87">
        <v>0</v>
      </c>
      <c r="BU87">
        <v>0</v>
      </c>
      <c r="BV87">
        <v>0</v>
      </c>
      <c r="BW87">
        <v>1</v>
      </c>
      <c r="CV87">
        <v>0</v>
      </c>
      <c r="CW87">
        <v>0</v>
      </c>
      <c r="CX87">
        <f>ROUND(Y87*Source!I54,7)</f>
        <v>0.06</v>
      </c>
      <c r="CY87">
        <f>AA87</f>
        <v>1448.29</v>
      </c>
      <c r="CZ87">
        <f>AE87</f>
        <v>899.56</v>
      </c>
      <c r="DA87">
        <f>AI87</f>
        <v>1.61</v>
      </c>
      <c r="DB87">
        <f t="shared" si="26"/>
        <v>53.97</v>
      </c>
      <c r="DC87">
        <f t="shared" si="27"/>
        <v>0</v>
      </c>
      <c r="DD87" t="s">
        <v>3</v>
      </c>
      <c r="DE87" t="s">
        <v>3</v>
      </c>
      <c r="DF87">
        <f>ROUND(ROUND(AE87*AI87,2)*CX87,2)</f>
        <v>86.9</v>
      </c>
      <c r="DG87">
        <f t="shared" si="28"/>
        <v>0</v>
      </c>
      <c r="DH87">
        <f t="shared" si="29"/>
        <v>0</v>
      </c>
      <c r="DI87">
        <f t="shared" si="30"/>
        <v>0</v>
      </c>
      <c r="DJ87">
        <f>DF87</f>
        <v>86.9</v>
      </c>
      <c r="DK87">
        <v>0</v>
      </c>
      <c r="DL87" t="s">
        <v>3</v>
      </c>
      <c r="DM87">
        <v>0</v>
      </c>
      <c r="DN87" t="s">
        <v>3</v>
      </c>
      <c r="DO87">
        <v>0</v>
      </c>
    </row>
    <row r="88" spans="1:119" x14ac:dyDescent="0.2">
      <c r="A88">
        <f>ROW(Source!A54)</f>
        <v>54</v>
      </c>
      <c r="B88">
        <v>48216218</v>
      </c>
      <c r="C88">
        <v>48216935</v>
      </c>
      <c r="D88">
        <v>0</v>
      </c>
      <c r="E88">
        <v>105</v>
      </c>
      <c r="F88">
        <v>1</v>
      </c>
      <c r="G88">
        <v>1</v>
      </c>
      <c r="H88">
        <v>3</v>
      </c>
      <c r="I88" t="s">
        <v>32</v>
      </c>
      <c r="J88" t="s">
        <v>3</v>
      </c>
      <c r="K88" t="s">
        <v>961</v>
      </c>
      <c r="L88">
        <v>3277935</v>
      </c>
      <c r="N88">
        <v>1013</v>
      </c>
      <c r="O88" t="s">
        <v>34</v>
      </c>
      <c r="P88" t="s">
        <v>34</v>
      </c>
      <c r="Q88">
        <v>1</v>
      </c>
      <c r="W88">
        <v>0</v>
      </c>
      <c r="X88">
        <v>109509048</v>
      </c>
      <c r="Y88">
        <f t="shared" si="25"/>
        <v>2</v>
      </c>
      <c r="AA88">
        <v>58.87</v>
      </c>
      <c r="AB88">
        <v>0</v>
      </c>
      <c r="AC88">
        <v>0</v>
      </c>
      <c r="AD88">
        <v>0</v>
      </c>
      <c r="AE88">
        <v>58.874400000000009</v>
      </c>
      <c r="AF88">
        <v>0</v>
      </c>
      <c r="AG88">
        <v>0</v>
      </c>
      <c r="AH88">
        <v>0</v>
      </c>
      <c r="AI88">
        <v>1</v>
      </c>
      <c r="AJ88">
        <v>1</v>
      </c>
      <c r="AK88">
        <v>1</v>
      </c>
      <c r="AL88">
        <v>1</v>
      </c>
      <c r="AM88">
        <v>0</v>
      </c>
      <c r="AN88">
        <v>0</v>
      </c>
      <c r="AO88">
        <v>0</v>
      </c>
      <c r="AP88">
        <v>1</v>
      </c>
      <c r="AQ88">
        <v>1</v>
      </c>
      <c r="AR88">
        <v>0</v>
      </c>
      <c r="AS88" t="s">
        <v>3</v>
      </c>
      <c r="AT88">
        <v>2</v>
      </c>
      <c r="AU88" t="s">
        <v>3</v>
      </c>
      <c r="AV88">
        <v>0</v>
      </c>
      <c r="AW88">
        <v>2</v>
      </c>
      <c r="AX88">
        <v>48216947</v>
      </c>
      <c r="AY88">
        <v>2</v>
      </c>
      <c r="AZ88">
        <v>16384</v>
      </c>
      <c r="BA88">
        <v>88</v>
      </c>
      <c r="BB88">
        <v>1</v>
      </c>
      <c r="BC88">
        <v>0</v>
      </c>
      <c r="BD88">
        <v>0</v>
      </c>
      <c r="BE88">
        <v>0</v>
      </c>
      <c r="BF88">
        <v>0</v>
      </c>
      <c r="BG88">
        <v>0</v>
      </c>
      <c r="BH88">
        <v>0</v>
      </c>
      <c r="BI88">
        <v>0</v>
      </c>
      <c r="BJ88">
        <v>117.74880000000002</v>
      </c>
      <c r="BK88">
        <v>0</v>
      </c>
      <c r="BL88">
        <v>0</v>
      </c>
      <c r="BM88">
        <v>0</v>
      </c>
      <c r="BN88">
        <v>0</v>
      </c>
      <c r="BO88">
        <v>0</v>
      </c>
      <c r="BP88">
        <v>1</v>
      </c>
      <c r="BQ88">
        <v>117.74880000000002</v>
      </c>
      <c r="BR88">
        <v>0</v>
      </c>
      <c r="BS88">
        <v>0</v>
      </c>
      <c r="BT88">
        <v>0</v>
      </c>
      <c r="BU88">
        <v>0</v>
      </c>
      <c r="BV88">
        <v>0</v>
      </c>
      <c r="BW88">
        <v>1</v>
      </c>
      <c r="CV88">
        <v>0</v>
      </c>
      <c r="CW88">
        <v>0</v>
      </c>
      <c r="CX88">
        <f>ROUND(Y88*Source!I54,7)</f>
        <v>2</v>
      </c>
      <c r="CY88">
        <f>AA88</f>
        <v>58.87</v>
      </c>
      <c r="CZ88">
        <f>AE88</f>
        <v>58.874400000000009</v>
      </c>
      <c r="DA88">
        <f>AI88</f>
        <v>1</v>
      </c>
      <c r="DB88">
        <f t="shared" si="26"/>
        <v>117.75</v>
      </c>
      <c r="DC88">
        <f t="shared" si="27"/>
        <v>0</v>
      </c>
      <c r="DD88" t="s">
        <v>3</v>
      </c>
      <c r="DE88" t="s">
        <v>3</v>
      </c>
      <c r="DF88">
        <f>ROUND(ROUND(AE88,2)*CX88,2)</f>
        <v>117.74</v>
      </c>
      <c r="DG88">
        <f t="shared" si="28"/>
        <v>0</v>
      </c>
      <c r="DH88">
        <f t="shared" si="29"/>
        <v>0</v>
      </c>
      <c r="DI88">
        <f t="shared" si="30"/>
        <v>0</v>
      </c>
      <c r="DJ88">
        <f>DF88</f>
        <v>117.74</v>
      </c>
      <c r="DK88">
        <v>0</v>
      </c>
      <c r="DL88" t="s">
        <v>3</v>
      </c>
      <c r="DM88">
        <v>0</v>
      </c>
      <c r="DN88" t="s">
        <v>3</v>
      </c>
      <c r="DO88">
        <v>0</v>
      </c>
    </row>
    <row r="89" spans="1:119" x14ac:dyDescent="0.2">
      <c r="A89">
        <f>ROW(Source!A58)</f>
        <v>58</v>
      </c>
      <c r="B89">
        <v>48216218</v>
      </c>
      <c r="C89">
        <v>48216951</v>
      </c>
      <c r="D89">
        <v>45910091</v>
      </c>
      <c r="E89">
        <v>115</v>
      </c>
      <c r="F89">
        <v>1</v>
      </c>
      <c r="G89">
        <v>1</v>
      </c>
      <c r="H89">
        <v>1</v>
      </c>
      <c r="I89" t="s">
        <v>1020</v>
      </c>
      <c r="J89" t="s">
        <v>3</v>
      </c>
      <c r="K89" t="s">
        <v>1021</v>
      </c>
      <c r="L89">
        <v>1191</v>
      </c>
      <c r="N89">
        <v>1013</v>
      </c>
      <c r="O89" t="s">
        <v>919</v>
      </c>
      <c r="P89" t="s">
        <v>919</v>
      </c>
      <c r="Q89">
        <v>1</v>
      </c>
      <c r="W89">
        <v>0</v>
      </c>
      <c r="X89">
        <v>1830830108</v>
      </c>
      <c r="Y89">
        <f t="shared" si="25"/>
        <v>15.2</v>
      </c>
      <c r="AA89">
        <v>0</v>
      </c>
      <c r="AB89">
        <v>0</v>
      </c>
      <c r="AC89">
        <v>0</v>
      </c>
      <c r="AD89">
        <v>747.61</v>
      </c>
      <c r="AE89">
        <v>0</v>
      </c>
      <c r="AF89">
        <v>0</v>
      </c>
      <c r="AG89">
        <v>0</v>
      </c>
      <c r="AH89">
        <v>747.61</v>
      </c>
      <c r="AI89">
        <v>1</v>
      </c>
      <c r="AJ89">
        <v>1</v>
      </c>
      <c r="AK89">
        <v>1</v>
      </c>
      <c r="AL89">
        <v>1</v>
      </c>
      <c r="AM89">
        <v>-2</v>
      </c>
      <c r="AN89">
        <v>0</v>
      </c>
      <c r="AO89">
        <v>0</v>
      </c>
      <c r="AP89">
        <v>0</v>
      </c>
      <c r="AQ89">
        <v>1</v>
      </c>
      <c r="AR89">
        <v>0</v>
      </c>
      <c r="AS89" t="s">
        <v>3</v>
      </c>
      <c r="AT89">
        <v>15.2</v>
      </c>
      <c r="AU89" t="s">
        <v>3</v>
      </c>
      <c r="AV89">
        <v>1</v>
      </c>
      <c r="AW89">
        <v>2</v>
      </c>
      <c r="AX89">
        <v>48216956</v>
      </c>
      <c r="AY89">
        <v>2</v>
      </c>
      <c r="AZ89">
        <v>131072</v>
      </c>
      <c r="BA89">
        <v>89</v>
      </c>
      <c r="BB89">
        <v>1</v>
      </c>
      <c r="BC89">
        <v>0</v>
      </c>
      <c r="BD89">
        <v>0</v>
      </c>
      <c r="BE89">
        <v>0</v>
      </c>
      <c r="BF89">
        <v>0</v>
      </c>
      <c r="BG89">
        <v>0</v>
      </c>
      <c r="BH89">
        <v>0</v>
      </c>
      <c r="BI89">
        <v>0</v>
      </c>
      <c r="BJ89">
        <v>0</v>
      </c>
      <c r="BK89">
        <v>0</v>
      </c>
      <c r="BL89">
        <v>0</v>
      </c>
      <c r="BM89">
        <v>11363.672</v>
      </c>
      <c r="BN89">
        <v>15.2</v>
      </c>
      <c r="BO89">
        <v>0</v>
      </c>
      <c r="BP89">
        <v>1</v>
      </c>
      <c r="BQ89">
        <v>0</v>
      </c>
      <c r="BR89">
        <v>0</v>
      </c>
      <c r="BS89">
        <v>0</v>
      </c>
      <c r="BT89">
        <v>11363.672</v>
      </c>
      <c r="BU89">
        <v>15.2</v>
      </c>
      <c r="BV89">
        <v>0</v>
      </c>
      <c r="BW89">
        <v>1</v>
      </c>
      <c r="CU89">
        <f>ROUND(AT89*Source!I58*AH89*AL89,2)</f>
        <v>6136.38</v>
      </c>
      <c r="CV89">
        <f>ROUND(Y89*Source!I58,7)</f>
        <v>8.2080000000000002</v>
      </c>
      <c r="CW89">
        <v>0</v>
      </c>
      <c r="CX89">
        <f>ROUND(Y89*Source!I58,7)</f>
        <v>8.2080000000000002</v>
      </c>
      <c r="CY89">
        <f>AD89</f>
        <v>747.61</v>
      </c>
      <c r="CZ89">
        <f>AH89</f>
        <v>747.61</v>
      </c>
      <c r="DA89">
        <f>AL89</f>
        <v>1</v>
      </c>
      <c r="DB89">
        <f t="shared" si="26"/>
        <v>11363.67</v>
      </c>
      <c r="DC89">
        <f t="shared" si="27"/>
        <v>0</v>
      </c>
      <c r="DD89" t="s">
        <v>3</v>
      </c>
      <c r="DE89" t="s">
        <v>3</v>
      </c>
      <c r="DF89">
        <f>ROUND(ROUND(AE89,2)*CX89,2)</f>
        <v>0</v>
      </c>
      <c r="DG89">
        <f t="shared" si="28"/>
        <v>0</v>
      </c>
      <c r="DH89">
        <f t="shared" si="29"/>
        <v>0</v>
      </c>
      <c r="DI89">
        <f t="shared" si="30"/>
        <v>6136.38</v>
      </c>
      <c r="DJ89">
        <f>DI89</f>
        <v>6136.38</v>
      </c>
      <c r="DK89">
        <v>1</v>
      </c>
      <c r="DL89" t="s">
        <v>3</v>
      </c>
      <c r="DM89">
        <v>0</v>
      </c>
      <c r="DN89" t="s">
        <v>3</v>
      </c>
      <c r="DO89">
        <v>0</v>
      </c>
    </row>
    <row r="90" spans="1:119" x14ac:dyDescent="0.2">
      <c r="A90">
        <f>ROW(Source!A58)</f>
        <v>58</v>
      </c>
      <c r="B90">
        <v>48216218</v>
      </c>
      <c r="C90">
        <v>48216951</v>
      </c>
      <c r="D90">
        <v>46044217</v>
      </c>
      <c r="E90">
        <v>1</v>
      </c>
      <c r="F90">
        <v>1</v>
      </c>
      <c r="G90">
        <v>1</v>
      </c>
      <c r="H90">
        <v>3</v>
      </c>
      <c r="I90" t="s">
        <v>965</v>
      </c>
      <c r="J90" t="s">
        <v>966</v>
      </c>
      <c r="K90" t="s">
        <v>967</v>
      </c>
      <c r="L90">
        <v>1383</v>
      </c>
      <c r="N90">
        <v>1013</v>
      </c>
      <c r="O90" t="s">
        <v>968</v>
      </c>
      <c r="P90" t="s">
        <v>968</v>
      </c>
      <c r="Q90">
        <v>1</v>
      </c>
      <c r="W90">
        <v>0</v>
      </c>
      <c r="X90">
        <v>1465295636</v>
      </c>
      <c r="Y90">
        <f t="shared" si="25"/>
        <v>5.3376000000000001</v>
      </c>
      <c r="AA90">
        <v>6</v>
      </c>
      <c r="AB90">
        <v>0</v>
      </c>
      <c r="AC90">
        <v>0</v>
      </c>
      <c r="AD90">
        <v>0</v>
      </c>
      <c r="AE90">
        <v>6</v>
      </c>
      <c r="AF90">
        <v>0</v>
      </c>
      <c r="AG90">
        <v>0</v>
      </c>
      <c r="AH90">
        <v>0</v>
      </c>
      <c r="AI90">
        <v>1</v>
      </c>
      <c r="AJ90">
        <v>1</v>
      </c>
      <c r="AK90">
        <v>1</v>
      </c>
      <c r="AL90">
        <v>1</v>
      </c>
      <c r="AM90">
        <v>-2</v>
      </c>
      <c r="AN90">
        <v>0</v>
      </c>
      <c r="AO90">
        <v>0</v>
      </c>
      <c r="AP90">
        <v>0</v>
      </c>
      <c r="AQ90">
        <v>1</v>
      </c>
      <c r="AR90">
        <v>0</v>
      </c>
      <c r="AS90" t="s">
        <v>3</v>
      </c>
      <c r="AT90">
        <v>5.3376000000000001</v>
      </c>
      <c r="AU90" t="s">
        <v>3</v>
      </c>
      <c r="AV90">
        <v>0</v>
      </c>
      <c r="AW90">
        <v>2</v>
      </c>
      <c r="AX90">
        <v>48216957</v>
      </c>
      <c r="AY90">
        <v>2</v>
      </c>
      <c r="AZ90">
        <v>16384</v>
      </c>
      <c r="BA90">
        <v>90</v>
      </c>
      <c r="BB90">
        <v>1</v>
      </c>
      <c r="BC90">
        <v>0</v>
      </c>
      <c r="BD90">
        <v>0</v>
      </c>
      <c r="BE90">
        <v>0</v>
      </c>
      <c r="BF90">
        <v>0</v>
      </c>
      <c r="BG90">
        <v>0</v>
      </c>
      <c r="BH90">
        <v>0</v>
      </c>
      <c r="BI90">
        <v>0</v>
      </c>
      <c r="BJ90">
        <v>32.025599999999997</v>
      </c>
      <c r="BK90">
        <v>0</v>
      </c>
      <c r="BL90">
        <v>0</v>
      </c>
      <c r="BM90">
        <v>0</v>
      </c>
      <c r="BN90">
        <v>0</v>
      </c>
      <c r="BO90">
        <v>0</v>
      </c>
      <c r="BP90">
        <v>1</v>
      </c>
      <c r="BQ90">
        <v>32.025599999999997</v>
      </c>
      <c r="BR90">
        <v>0</v>
      </c>
      <c r="BS90">
        <v>0</v>
      </c>
      <c r="BT90">
        <v>0</v>
      </c>
      <c r="BU90">
        <v>0</v>
      </c>
      <c r="BV90">
        <v>0</v>
      </c>
      <c r="BW90">
        <v>1</v>
      </c>
      <c r="CV90">
        <v>0</v>
      </c>
      <c r="CW90">
        <v>0</v>
      </c>
      <c r="CX90">
        <f>ROUND(Y90*Source!I58,7)</f>
        <v>2.882304</v>
      </c>
      <c r="CY90">
        <f>AA90</f>
        <v>6</v>
      </c>
      <c r="CZ90">
        <f>AE90</f>
        <v>6</v>
      </c>
      <c r="DA90">
        <f>AI90</f>
        <v>1</v>
      </c>
      <c r="DB90">
        <f t="shared" si="26"/>
        <v>32.03</v>
      </c>
      <c r="DC90">
        <f t="shared" si="27"/>
        <v>0</v>
      </c>
      <c r="DD90" t="s">
        <v>3</v>
      </c>
      <c r="DE90" t="s">
        <v>3</v>
      </c>
      <c r="DF90">
        <f>ROUND(ROUND(AE90,2)*CX90,2)</f>
        <v>17.29</v>
      </c>
      <c r="DG90">
        <f t="shared" si="28"/>
        <v>0</v>
      </c>
      <c r="DH90">
        <f t="shared" si="29"/>
        <v>0</v>
      </c>
      <c r="DI90">
        <f t="shared" si="30"/>
        <v>0</v>
      </c>
      <c r="DJ90">
        <f>DF90</f>
        <v>17.29</v>
      </c>
      <c r="DK90">
        <v>1</v>
      </c>
      <c r="DL90" t="s">
        <v>3</v>
      </c>
      <c r="DM90">
        <v>0</v>
      </c>
      <c r="DN90" t="s">
        <v>3</v>
      </c>
      <c r="DO90">
        <v>0</v>
      </c>
    </row>
    <row r="91" spans="1:119" x14ac:dyDescent="0.2">
      <c r="A91">
        <f>ROW(Source!A58)</f>
        <v>58</v>
      </c>
      <c r="B91">
        <v>48216218</v>
      </c>
      <c r="C91">
        <v>48216951</v>
      </c>
      <c r="D91">
        <v>46047076</v>
      </c>
      <c r="E91">
        <v>1</v>
      </c>
      <c r="F91">
        <v>1</v>
      </c>
      <c r="G91">
        <v>1</v>
      </c>
      <c r="H91">
        <v>3</v>
      </c>
      <c r="I91" t="s">
        <v>1022</v>
      </c>
      <c r="J91" t="s">
        <v>1023</v>
      </c>
      <c r="K91" t="s">
        <v>1024</v>
      </c>
      <c r="L91">
        <v>1425</v>
      </c>
      <c r="N91">
        <v>1013</v>
      </c>
      <c r="O91" t="s">
        <v>86</v>
      </c>
      <c r="P91" t="s">
        <v>86</v>
      </c>
      <c r="Q91">
        <v>1</v>
      </c>
      <c r="W91">
        <v>0</v>
      </c>
      <c r="X91">
        <v>1868596182</v>
      </c>
      <c r="Y91">
        <f t="shared" si="25"/>
        <v>1.75</v>
      </c>
      <c r="AA91">
        <v>67</v>
      </c>
      <c r="AB91">
        <v>0</v>
      </c>
      <c r="AC91">
        <v>0</v>
      </c>
      <c r="AD91">
        <v>0</v>
      </c>
      <c r="AE91">
        <v>52.34</v>
      </c>
      <c r="AF91">
        <v>0</v>
      </c>
      <c r="AG91">
        <v>0</v>
      </c>
      <c r="AH91">
        <v>0</v>
      </c>
      <c r="AI91">
        <v>1.28</v>
      </c>
      <c r="AJ91">
        <v>1</v>
      </c>
      <c r="AK91">
        <v>1</v>
      </c>
      <c r="AL91">
        <v>1</v>
      </c>
      <c r="AM91">
        <v>2</v>
      </c>
      <c r="AN91">
        <v>0</v>
      </c>
      <c r="AO91">
        <v>0</v>
      </c>
      <c r="AP91">
        <v>0</v>
      </c>
      <c r="AQ91">
        <v>1</v>
      </c>
      <c r="AR91">
        <v>0</v>
      </c>
      <c r="AS91" t="s">
        <v>3</v>
      </c>
      <c r="AT91">
        <v>1.75</v>
      </c>
      <c r="AU91" t="s">
        <v>3</v>
      </c>
      <c r="AV91">
        <v>0</v>
      </c>
      <c r="AW91">
        <v>2</v>
      </c>
      <c r="AX91">
        <v>48216958</v>
      </c>
      <c r="AY91">
        <v>1</v>
      </c>
      <c r="AZ91">
        <v>0</v>
      </c>
      <c r="BA91">
        <v>91</v>
      </c>
      <c r="BB91">
        <v>1</v>
      </c>
      <c r="BC91">
        <v>0</v>
      </c>
      <c r="BD91">
        <v>0</v>
      </c>
      <c r="BE91">
        <v>0</v>
      </c>
      <c r="BF91">
        <v>0</v>
      </c>
      <c r="BG91">
        <v>0</v>
      </c>
      <c r="BH91">
        <v>0</v>
      </c>
      <c r="BI91">
        <v>0</v>
      </c>
      <c r="BJ91">
        <v>91.594999999999999</v>
      </c>
      <c r="BK91">
        <v>0</v>
      </c>
      <c r="BL91">
        <v>0</v>
      </c>
      <c r="BM91">
        <v>0</v>
      </c>
      <c r="BN91">
        <v>0</v>
      </c>
      <c r="BO91">
        <v>0</v>
      </c>
      <c r="BP91">
        <v>1</v>
      </c>
      <c r="BQ91">
        <v>91.594999999999999</v>
      </c>
      <c r="BR91">
        <v>0</v>
      </c>
      <c r="BS91">
        <v>0</v>
      </c>
      <c r="BT91">
        <v>0</v>
      </c>
      <c r="BU91">
        <v>0</v>
      </c>
      <c r="BV91">
        <v>0</v>
      </c>
      <c r="BW91">
        <v>1</v>
      </c>
      <c r="CV91">
        <v>0</v>
      </c>
      <c r="CW91">
        <v>0</v>
      </c>
      <c r="CX91">
        <f>ROUND(Y91*Source!I58,7)</f>
        <v>0.94499999999999995</v>
      </c>
      <c r="CY91">
        <f>AA91</f>
        <v>67</v>
      </c>
      <c r="CZ91">
        <f>AE91</f>
        <v>52.34</v>
      </c>
      <c r="DA91">
        <f>AI91</f>
        <v>1.28</v>
      </c>
      <c r="DB91">
        <f t="shared" si="26"/>
        <v>91.6</v>
      </c>
      <c r="DC91">
        <f t="shared" si="27"/>
        <v>0</v>
      </c>
      <c r="DD91" t="s">
        <v>3</v>
      </c>
      <c r="DE91" t="s">
        <v>3</v>
      </c>
      <c r="DF91">
        <f>ROUND(ROUND(AE91*AI91,2)*CX91,2)</f>
        <v>63.32</v>
      </c>
      <c r="DG91">
        <f t="shared" si="28"/>
        <v>0</v>
      </c>
      <c r="DH91">
        <f t="shared" si="29"/>
        <v>0</v>
      </c>
      <c r="DI91">
        <f t="shared" si="30"/>
        <v>0</v>
      </c>
      <c r="DJ91">
        <f>DF91</f>
        <v>63.32</v>
      </c>
      <c r="DK91">
        <v>0</v>
      </c>
      <c r="DL91" t="s">
        <v>3</v>
      </c>
      <c r="DM91">
        <v>0</v>
      </c>
      <c r="DN91" t="s">
        <v>3</v>
      </c>
      <c r="DO91">
        <v>0</v>
      </c>
    </row>
    <row r="92" spans="1:119" x14ac:dyDescent="0.2">
      <c r="A92">
        <f>ROW(Source!A58)</f>
        <v>58</v>
      </c>
      <c r="B92">
        <v>48216218</v>
      </c>
      <c r="C92">
        <v>48216951</v>
      </c>
      <c r="D92">
        <v>0</v>
      </c>
      <c r="E92">
        <v>105</v>
      </c>
      <c r="F92">
        <v>1</v>
      </c>
      <c r="G92">
        <v>1</v>
      </c>
      <c r="H92">
        <v>3</v>
      </c>
      <c r="I92" t="s">
        <v>32</v>
      </c>
      <c r="J92" t="s">
        <v>3</v>
      </c>
      <c r="K92" t="s">
        <v>961</v>
      </c>
      <c r="L92">
        <v>3277935</v>
      </c>
      <c r="N92">
        <v>1013</v>
      </c>
      <c r="O92" t="s">
        <v>34</v>
      </c>
      <c r="P92" t="s">
        <v>34</v>
      </c>
      <c r="Q92">
        <v>1</v>
      </c>
      <c r="W92">
        <v>0</v>
      </c>
      <c r="X92">
        <v>109509048</v>
      </c>
      <c r="Y92">
        <f t="shared" si="25"/>
        <v>2</v>
      </c>
      <c r="AA92">
        <v>113.64</v>
      </c>
      <c r="AB92">
        <v>0</v>
      </c>
      <c r="AC92">
        <v>0</v>
      </c>
      <c r="AD92">
        <v>0</v>
      </c>
      <c r="AE92">
        <v>113.63672000000001</v>
      </c>
      <c r="AF92">
        <v>0</v>
      </c>
      <c r="AG92">
        <v>0</v>
      </c>
      <c r="AH92">
        <v>0</v>
      </c>
      <c r="AI92">
        <v>1</v>
      </c>
      <c r="AJ92">
        <v>1</v>
      </c>
      <c r="AK92">
        <v>1</v>
      </c>
      <c r="AL92">
        <v>1</v>
      </c>
      <c r="AM92">
        <v>0</v>
      </c>
      <c r="AN92">
        <v>0</v>
      </c>
      <c r="AO92">
        <v>0</v>
      </c>
      <c r="AP92">
        <v>1</v>
      </c>
      <c r="AQ92">
        <v>1</v>
      </c>
      <c r="AR92">
        <v>0</v>
      </c>
      <c r="AS92" t="s">
        <v>3</v>
      </c>
      <c r="AT92">
        <v>2</v>
      </c>
      <c r="AU92" t="s">
        <v>3</v>
      </c>
      <c r="AV92">
        <v>0</v>
      </c>
      <c r="AW92">
        <v>2</v>
      </c>
      <c r="AX92">
        <v>48216959</v>
      </c>
      <c r="AY92">
        <v>2</v>
      </c>
      <c r="AZ92">
        <v>16384</v>
      </c>
      <c r="BA92">
        <v>92</v>
      </c>
      <c r="BB92">
        <v>1</v>
      </c>
      <c r="BC92">
        <v>0</v>
      </c>
      <c r="BD92">
        <v>0</v>
      </c>
      <c r="BE92">
        <v>0</v>
      </c>
      <c r="BF92">
        <v>0</v>
      </c>
      <c r="BG92">
        <v>0</v>
      </c>
      <c r="BH92">
        <v>0</v>
      </c>
      <c r="BI92">
        <v>0</v>
      </c>
      <c r="BJ92">
        <v>227.27344000000002</v>
      </c>
      <c r="BK92">
        <v>0</v>
      </c>
      <c r="BL92">
        <v>0</v>
      </c>
      <c r="BM92">
        <v>0</v>
      </c>
      <c r="BN92">
        <v>0</v>
      </c>
      <c r="BO92">
        <v>0</v>
      </c>
      <c r="BP92">
        <v>1</v>
      </c>
      <c r="BQ92">
        <v>227.27344000000002</v>
      </c>
      <c r="BR92">
        <v>0</v>
      </c>
      <c r="BS92">
        <v>0</v>
      </c>
      <c r="BT92">
        <v>0</v>
      </c>
      <c r="BU92">
        <v>0</v>
      </c>
      <c r="BV92">
        <v>0</v>
      </c>
      <c r="BW92">
        <v>1</v>
      </c>
      <c r="CV92">
        <v>0</v>
      </c>
      <c r="CW92">
        <v>0</v>
      </c>
      <c r="CX92">
        <f>ROUND(Y92*Source!I58,7)</f>
        <v>1.08</v>
      </c>
      <c r="CY92">
        <f>AA92</f>
        <v>113.64</v>
      </c>
      <c r="CZ92">
        <f>AE92</f>
        <v>113.63672000000001</v>
      </c>
      <c r="DA92">
        <f>AI92</f>
        <v>1</v>
      </c>
      <c r="DB92">
        <f t="shared" si="26"/>
        <v>227.27</v>
      </c>
      <c r="DC92">
        <f t="shared" si="27"/>
        <v>0</v>
      </c>
      <c r="DD92" t="s">
        <v>3</v>
      </c>
      <c r="DE92" t="s">
        <v>3</v>
      </c>
      <c r="DF92">
        <f>ROUND(ROUND(AE92,2)*CX92,2)</f>
        <v>122.73</v>
      </c>
      <c r="DG92">
        <f t="shared" si="28"/>
        <v>0</v>
      </c>
      <c r="DH92">
        <f t="shared" si="29"/>
        <v>0</v>
      </c>
      <c r="DI92">
        <f t="shared" si="30"/>
        <v>0</v>
      </c>
      <c r="DJ92">
        <f>DF92</f>
        <v>122.73</v>
      </c>
      <c r="DK92">
        <v>0</v>
      </c>
      <c r="DL92" t="s">
        <v>3</v>
      </c>
      <c r="DM92">
        <v>0</v>
      </c>
      <c r="DN92" t="s">
        <v>3</v>
      </c>
      <c r="DO92">
        <v>0</v>
      </c>
    </row>
    <row r="93" spans="1:119" x14ac:dyDescent="0.2">
      <c r="A93">
        <f>ROW(Source!A60)</f>
        <v>60</v>
      </c>
      <c r="B93">
        <v>48216218</v>
      </c>
      <c r="C93">
        <v>48216961</v>
      </c>
      <c r="D93">
        <v>45910100</v>
      </c>
      <c r="E93">
        <v>115</v>
      </c>
      <c r="F93">
        <v>1</v>
      </c>
      <c r="G93">
        <v>1</v>
      </c>
      <c r="H93">
        <v>1</v>
      </c>
      <c r="I93" t="s">
        <v>1025</v>
      </c>
      <c r="J93" t="s">
        <v>3</v>
      </c>
      <c r="K93" t="s">
        <v>1026</v>
      </c>
      <c r="L93">
        <v>1191</v>
      </c>
      <c r="N93">
        <v>1013</v>
      </c>
      <c r="O93" t="s">
        <v>919</v>
      </c>
      <c r="P93" t="s">
        <v>919</v>
      </c>
      <c r="Q93">
        <v>1</v>
      </c>
      <c r="W93">
        <v>0</v>
      </c>
      <c r="X93">
        <v>-2000940930</v>
      </c>
      <c r="Y93">
        <f t="shared" si="25"/>
        <v>4.49</v>
      </c>
      <c r="AA93">
        <v>0</v>
      </c>
      <c r="AB93">
        <v>0</v>
      </c>
      <c r="AC93">
        <v>0</v>
      </c>
      <c r="AD93">
        <v>765.13</v>
      </c>
      <c r="AE93">
        <v>0</v>
      </c>
      <c r="AF93">
        <v>0</v>
      </c>
      <c r="AG93">
        <v>0</v>
      </c>
      <c r="AH93">
        <v>765.13</v>
      </c>
      <c r="AI93">
        <v>1</v>
      </c>
      <c r="AJ93">
        <v>1</v>
      </c>
      <c r="AK93">
        <v>1</v>
      </c>
      <c r="AL93">
        <v>1</v>
      </c>
      <c r="AM93">
        <v>-2</v>
      </c>
      <c r="AN93">
        <v>0</v>
      </c>
      <c r="AO93">
        <v>0</v>
      </c>
      <c r="AP93">
        <v>0</v>
      </c>
      <c r="AQ93">
        <v>1</v>
      </c>
      <c r="AR93">
        <v>0</v>
      </c>
      <c r="AS93" t="s">
        <v>3</v>
      </c>
      <c r="AT93">
        <v>4.49</v>
      </c>
      <c r="AU93" t="s">
        <v>3</v>
      </c>
      <c r="AV93">
        <v>1</v>
      </c>
      <c r="AW93">
        <v>2</v>
      </c>
      <c r="AX93">
        <v>48216972</v>
      </c>
      <c r="AY93">
        <v>2</v>
      </c>
      <c r="AZ93">
        <v>131072</v>
      </c>
      <c r="BA93">
        <v>93</v>
      </c>
      <c r="BB93">
        <v>1</v>
      </c>
      <c r="BC93">
        <v>0</v>
      </c>
      <c r="BD93">
        <v>0</v>
      </c>
      <c r="BE93">
        <v>0</v>
      </c>
      <c r="BF93">
        <v>0</v>
      </c>
      <c r="BG93">
        <v>0</v>
      </c>
      <c r="BH93">
        <v>0</v>
      </c>
      <c r="BI93">
        <v>0</v>
      </c>
      <c r="BJ93">
        <v>0</v>
      </c>
      <c r="BK93">
        <v>0</v>
      </c>
      <c r="BL93">
        <v>0</v>
      </c>
      <c r="BM93">
        <v>3435.4337</v>
      </c>
      <c r="BN93">
        <v>4.49</v>
      </c>
      <c r="BO93">
        <v>0</v>
      </c>
      <c r="BP93">
        <v>1</v>
      </c>
      <c r="BQ93">
        <v>0</v>
      </c>
      <c r="BR93">
        <v>0</v>
      </c>
      <c r="BS93">
        <v>0</v>
      </c>
      <c r="BT93">
        <v>3435.4337</v>
      </c>
      <c r="BU93">
        <v>4.49</v>
      </c>
      <c r="BV93">
        <v>0</v>
      </c>
      <c r="BW93">
        <v>1</v>
      </c>
      <c r="CU93">
        <f>ROUND(AT93*Source!I60*AH93*AL93,2)</f>
        <v>1889.49</v>
      </c>
      <c r="CV93">
        <f>ROUND(Y93*Source!I60,7)</f>
        <v>2.4695</v>
      </c>
      <c r="CW93">
        <v>0</v>
      </c>
      <c r="CX93">
        <f>ROUND(Y93*Source!I60,7)</f>
        <v>2.4695</v>
      </c>
      <c r="CY93">
        <f>AD93</f>
        <v>765.13</v>
      </c>
      <c r="CZ93">
        <f>AH93</f>
        <v>765.13</v>
      </c>
      <c r="DA93">
        <f>AL93</f>
        <v>1</v>
      </c>
      <c r="DB93">
        <f t="shared" si="26"/>
        <v>3435.43</v>
      </c>
      <c r="DC93">
        <f t="shared" si="27"/>
        <v>0</v>
      </c>
      <c r="DD93" t="s">
        <v>3</v>
      </c>
      <c r="DE93" t="s">
        <v>3</v>
      </c>
      <c r="DF93">
        <f>ROUND(ROUND(AE93,2)*CX93,2)</f>
        <v>0</v>
      </c>
      <c r="DG93">
        <f t="shared" si="28"/>
        <v>0</v>
      </c>
      <c r="DH93">
        <f t="shared" si="29"/>
        <v>0</v>
      </c>
      <c r="DI93">
        <f t="shared" si="30"/>
        <v>1889.49</v>
      </c>
      <c r="DJ93">
        <f>DI93</f>
        <v>1889.49</v>
      </c>
      <c r="DK93">
        <v>1</v>
      </c>
      <c r="DL93" t="s">
        <v>3</v>
      </c>
      <c r="DM93">
        <v>0</v>
      </c>
      <c r="DN93" t="s">
        <v>3</v>
      </c>
      <c r="DO93">
        <v>0</v>
      </c>
    </row>
    <row r="94" spans="1:119" x14ac:dyDescent="0.2">
      <c r="A94">
        <f>ROW(Source!A60)</f>
        <v>60</v>
      </c>
      <c r="B94">
        <v>48216218</v>
      </c>
      <c r="C94">
        <v>48216961</v>
      </c>
      <c r="D94">
        <v>45910359</v>
      </c>
      <c r="E94">
        <v>115</v>
      </c>
      <c r="F94">
        <v>1</v>
      </c>
      <c r="G94">
        <v>1</v>
      </c>
      <c r="H94">
        <v>1</v>
      </c>
      <c r="I94" t="s">
        <v>920</v>
      </c>
      <c r="J94" t="s">
        <v>3</v>
      </c>
      <c r="K94" t="s">
        <v>921</v>
      </c>
      <c r="L94">
        <v>1191</v>
      </c>
      <c r="N94">
        <v>1013</v>
      </c>
      <c r="O94" t="s">
        <v>919</v>
      </c>
      <c r="P94" t="s">
        <v>919</v>
      </c>
      <c r="Q94">
        <v>1</v>
      </c>
      <c r="W94">
        <v>0</v>
      </c>
      <c r="X94">
        <v>-1417349443</v>
      </c>
      <c r="Y94">
        <f t="shared" si="25"/>
        <v>0.02</v>
      </c>
      <c r="AA94">
        <v>0</v>
      </c>
      <c r="AB94">
        <v>0</v>
      </c>
      <c r="AC94">
        <v>0</v>
      </c>
      <c r="AD94">
        <v>0</v>
      </c>
      <c r="AE94">
        <v>0</v>
      </c>
      <c r="AF94">
        <v>0</v>
      </c>
      <c r="AG94">
        <v>0</v>
      </c>
      <c r="AH94">
        <v>0</v>
      </c>
      <c r="AI94">
        <v>1</v>
      </c>
      <c r="AJ94">
        <v>1</v>
      </c>
      <c r="AK94">
        <v>1</v>
      </c>
      <c r="AL94">
        <v>1</v>
      </c>
      <c r="AM94">
        <v>-2</v>
      </c>
      <c r="AN94">
        <v>0</v>
      </c>
      <c r="AO94">
        <v>0</v>
      </c>
      <c r="AP94">
        <v>0</v>
      </c>
      <c r="AQ94">
        <v>1</v>
      </c>
      <c r="AR94">
        <v>0</v>
      </c>
      <c r="AS94" t="s">
        <v>3</v>
      </c>
      <c r="AT94">
        <v>0.02</v>
      </c>
      <c r="AU94" t="s">
        <v>3</v>
      </c>
      <c r="AV94">
        <v>2</v>
      </c>
      <c r="AW94">
        <v>2</v>
      </c>
      <c r="AX94">
        <v>48216973</v>
      </c>
      <c r="AY94">
        <v>1</v>
      </c>
      <c r="AZ94">
        <v>0</v>
      </c>
      <c r="BA94">
        <v>94</v>
      </c>
      <c r="BB94">
        <v>1</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CV94">
        <v>0</v>
      </c>
      <c r="CW94">
        <v>0</v>
      </c>
      <c r="CX94">
        <f>ROUND(Y94*Source!I60,7)</f>
        <v>1.0999999999999999E-2</v>
      </c>
      <c r="CY94">
        <f>AD94</f>
        <v>0</v>
      </c>
      <c r="CZ94">
        <f>AH94</f>
        <v>0</v>
      </c>
      <c r="DA94">
        <f>AL94</f>
        <v>1</v>
      </c>
      <c r="DB94">
        <f t="shared" si="26"/>
        <v>0</v>
      </c>
      <c r="DC94">
        <f t="shared" si="27"/>
        <v>0</v>
      </c>
      <c r="DD94" t="s">
        <v>3</v>
      </c>
      <c r="DE94" t="s">
        <v>3</v>
      </c>
      <c r="DF94">
        <f>ROUND(ROUND(AE94,2)*CX94,2)</f>
        <v>0</v>
      </c>
      <c r="DG94">
        <f t="shared" si="28"/>
        <v>0</v>
      </c>
      <c r="DH94">
        <f t="shared" si="29"/>
        <v>0</v>
      </c>
      <c r="DI94">
        <f t="shared" si="30"/>
        <v>0</v>
      </c>
      <c r="DJ94">
        <f>DI94</f>
        <v>0</v>
      </c>
      <c r="DK94">
        <v>0</v>
      </c>
      <c r="DL94" t="s">
        <v>3</v>
      </c>
      <c r="DM94">
        <v>0</v>
      </c>
      <c r="DN94" t="s">
        <v>3</v>
      </c>
      <c r="DO94">
        <v>0</v>
      </c>
    </row>
    <row r="95" spans="1:119" x14ac:dyDescent="0.2">
      <c r="A95">
        <f>ROW(Source!A60)</f>
        <v>60</v>
      </c>
      <c r="B95">
        <v>48216218</v>
      </c>
      <c r="C95">
        <v>48216961</v>
      </c>
      <c r="D95">
        <v>46128463</v>
      </c>
      <c r="E95">
        <v>1</v>
      </c>
      <c r="F95">
        <v>1</v>
      </c>
      <c r="G95">
        <v>1</v>
      </c>
      <c r="H95">
        <v>2</v>
      </c>
      <c r="I95" t="s">
        <v>922</v>
      </c>
      <c r="J95" t="s">
        <v>923</v>
      </c>
      <c r="K95" t="s">
        <v>924</v>
      </c>
      <c r="L95">
        <v>1368</v>
      </c>
      <c r="N95">
        <v>1011</v>
      </c>
      <c r="O95" t="s">
        <v>925</v>
      </c>
      <c r="P95" t="s">
        <v>925</v>
      </c>
      <c r="Q95">
        <v>1</v>
      </c>
      <c r="W95">
        <v>0</v>
      </c>
      <c r="X95">
        <v>-208228746</v>
      </c>
      <c r="Y95">
        <f t="shared" si="25"/>
        <v>0.01</v>
      </c>
      <c r="AA95">
        <v>0</v>
      </c>
      <c r="AB95">
        <v>1488.78</v>
      </c>
      <c r="AC95">
        <v>1051.33</v>
      </c>
      <c r="AD95">
        <v>0</v>
      </c>
      <c r="AE95">
        <v>0</v>
      </c>
      <c r="AF95">
        <v>1488.78</v>
      </c>
      <c r="AG95">
        <v>1051.33</v>
      </c>
      <c r="AH95">
        <v>0</v>
      </c>
      <c r="AI95">
        <v>1</v>
      </c>
      <c r="AJ95">
        <v>1</v>
      </c>
      <c r="AK95">
        <v>1</v>
      </c>
      <c r="AL95">
        <v>1</v>
      </c>
      <c r="AM95">
        <v>-2</v>
      </c>
      <c r="AN95">
        <v>0</v>
      </c>
      <c r="AO95">
        <v>0</v>
      </c>
      <c r="AP95">
        <v>0</v>
      </c>
      <c r="AQ95">
        <v>1</v>
      </c>
      <c r="AR95">
        <v>0</v>
      </c>
      <c r="AS95" t="s">
        <v>3</v>
      </c>
      <c r="AT95">
        <v>0.01</v>
      </c>
      <c r="AU95" t="s">
        <v>3</v>
      </c>
      <c r="AV95">
        <v>0</v>
      </c>
      <c r="AW95">
        <v>2</v>
      </c>
      <c r="AX95">
        <v>48216974</v>
      </c>
      <c r="AY95">
        <v>2</v>
      </c>
      <c r="AZ95">
        <v>98304</v>
      </c>
      <c r="BA95">
        <v>95</v>
      </c>
      <c r="BB95">
        <v>1</v>
      </c>
      <c r="BC95">
        <v>0</v>
      </c>
      <c r="BD95">
        <v>0</v>
      </c>
      <c r="BE95">
        <v>0</v>
      </c>
      <c r="BF95">
        <v>0</v>
      </c>
      <c r="BG95">
        <v>0</v>
      </c>
      <c r="BH95">
        <v>0</v>
      </c>
      <c r="BI95">
        <v>0</v>
      </c>
      <c r="BJ95">
        <v>0</v>
      </c>
      <c r="BK95">
        <v>14.8878</v>
      </c>
      <c r="BL95">
        <v>10.513299999999999</v>
      </c>
      <c r="BM95">
        <v>0</v>
      </c>
      <c r="BN95">
        <v>0</v>
      </c>
      <c r="BO95">
        <v>0.01</v>
      </c>
      <c r="BP95">
        <v>1</v>
      </c>
      <c r="BQ95">
        <v>0</v>
      </c>
      <c r="BR95">
        <v>14.8878</v>
      </c>
      <c r="BS95">
        <v>10.513299999999999</v>
      </c>
      <c r="BT95">
        <v>0</v>
      </c>
      <c r="BU95">
        <v>0</v>
      </c>
      <c r="BV95">
        <v>0.01</v>
      </c>
      <c r="BW95">
        <v>1</v>
      </c>
      <c r="CV95">
        <v>0</v>
      </c>
      <c r="CW95">
        <f>ROUND(Y95*Source!I60*DO95,7)</f>
        <v>5.4999999999999997E-3</v>
      </c>
      <c r="CX95">
        <f>ROUND(Y95*Source!I60,7)</f>
        <v>5.4999999999999997E-3</v>
      </c>
      <c r="CY95">
        <f>AB95</f>
        <v>1488.78</v>
      </c>
      <c r="CZ95">
        <f>AF95</f>
        <v>1488.78</v>
      </c>
      <c r="DA95">
        <f>AJ95</f>
        <v>1</v>
      </c>
      <c r="DB95">
        <f t="shared" si="26"/>
        <v>14.89</v>
      </c>
      <c r="DC95">
        <f t="shared" si="27"/>
        <v>10.51</v>
      </c>
      <c r="DD95" t="s">
        <v>3</v>
      </c>
      <c r="DE95" t="s">
        <v>3</v>
      </c>
      <c r="DF95">
        <f>ROUND(ROUND(AE95,2)*CX95,2)</f>
        <v>0</v>
      </c>
      <c r="DG95">
        <f t="shared" si="28"/>
        <v>8.19</v>
      </c>
      <c r="DH95">
        <f t="shared" si="29"/>
        <v>5.78</v>
      </c>
      <c r="DI95">
        <f t="shared" si="30"/>
        <v>0</v>
      </c>
      <c r="DJ95">
        <f>DG95+DH95</f>
        <v>13.969999999999999</v>
      </c>
      <c r="DK95">
        <v>1</v>
      </c>
      <c r="DL95" t="s">
        <v>926</v>
      </c>
      <c r="DM95">
        <v>6</v>
      </c>
      <c r="DN95" t="s">
        <v>919</v>
      </c>
      <c r="DO95">
        <v>1</v>
      </c>
    </row>
    <row r="96" spans="1:119" x14ac:dyDescent="0.2">
      <c r="A96">
        <f>ROW(Source!A60)</f>
        <v>60</v>
      </c>
      <c r="B96">
        <v>48216218</v>
      </c>
      <c r="C96">
        <v>48216961</v>
      </c>
      <c r="D96">
        <v>46129773</v>
      </c>
      <c r="E96">
        <v>1</v>
      </c>
      <c r="F96">
        <v>1</v>
      </c>
      <c r="G96">
        <v>1</v>
      </c>
      <c r="H96">
        <v>2</v>
      </c>
      <c r="I96" t="s">
        <v>927</v>
      </c>
      <c r="J96" t="s">
        <v>928</v>
      </c>
      <c r="K96" t="s">
        <v>929</v>
      </c>
      <c r="L96">
        <v>1368</v>
      </c>
      <c r="N96">
        <v>1011</v>
      </c>
      <c r="O96" t="s">
        <v>925</v>
      </c>
      <c r="P96" t="s">
        <v>925</v>
      </c>
      <c r="Q96">
        <v>1</v>
      </c>
      <c r="W96">
        <v>0</v>
      </c>
      <c r="X96">
        <v>-1370349894</v>
      </c>
      <c r="Y96">
        <f t="shared" si="25"/>
        <v>0.01</v>
      </c>
      <c r="AA96">
        <v>0</v>
      </c>
      <c r="AB96">
        <v>572.77</v>
      </c>
      <c r="AC96">
        <v>782.65</v>
      </c>
      <c r="AD96">
        <v>0</v>
      </c>
      <c r="AE96">
        <v>0</v>
      </c>
      <c r="AF96">
        <v>572.77</v>
      </c>
      <c r="AG96">
        <v>782.65</v>
      </c>
      <c r="AH96">
        <v>0</v>
      </c>
      <c r="AI96">
        <v>1</v>
      </c>
      <c r="AJ96">
        <v>1</v>
      </c>
      <c r="AK96">
        <v>1</v>
      </c>
      <c r="AL96">
        <v>1</v>
      </c>
      <c r="AM96">
        <v>-2</v>
      </c>
      <c r="AN96">
        <v>0</v>
      </c>
      <c r="AO96">
        <v>0</v>
      </c>
      <c r="AP96">
        <v>0</v>
      </c>
      <c r="AQ96">
        <v>1</v>
      </c>
      <c r="AR96">
        <v>0</v>
      </c>
      <c r="AS96" t="s">
        <v>3</v>
      </c>
      <c r="AT96">
        <v>0.01</v>
      </c>
      <c r="AU96" t="s">
        <v>3</v>
      </c>
      <c r="AV96">
        <v>0</v>
      </c>
      <c r="AW96">
        <v>2</v>
      </c>
      <c r="AX96">
        <v>48216975</v>
      </c>
      <c r="AY96">
        <v>2</v>
      </c>
      <c r="AZ96">
        <v>98304</v>
      </c>
      <c r="BA96">
        <v>96</v>
      </c>
      <c r="BB96">
        <v>1</v>
      </c>
      <c r="BC96">
        <v>0</v>
      </c>
      <c r="BD96">
        <v>0</v>
      </c>
      <c r="BE96">
        <v>0</v>
      </c>
      <c r="BF96">
        <v>0</v>
      </c>
      <c r="BG96">
        <v>0</v>
      </c>
      <c r="BH96">
        <v>0</v>
      </c>
      <c r="BI96">
        <v>0</v>
      </c>
      <c r="BJ96">
        <v>0</v>
      </c>
      <c r="BK96">
        <v>5.7276999999999996</v>
      </c>
      <c r="BL96">
        <v>7.8265000000000002</v>
      </c>
      <c r="BM96">
        <v>0</v>
      </c>
      <c r="BN96">
        <v>0</v>
      </c>
      <c r="BO96">
        <v>0.01</v>
      </c>
      <c r="BP96">
        <v>1</v>
      </c>
      <c r="BQ96">
        <v>0</v>
      </c>
      <c r="BR96">
        <v>5.7276999999999996</v>
      </c>
      <c r="BS96">
        <v>7.8265000000000002</v>
      </c>
      <c r="BT96">
        <v>0</v>
      </c>
      <c r="BU96">
        <v>0</v>
      </c>
      <c r="BV96">
        <v>0.01</v>
      </c>
      <c r="BW96">
        <v>1</v>
      </c>
      <c r="CV96">
        <v>0</v>
      </c>
      <c r="CW96">
        <f>ROUND(Y96*Source!I60*DO96,7)</f>
        <v>5.4999999999999997E-3</v>
      </c>
      <c r="CX96">
        <f>ROUND(Y96*Source!I60,7)</f>
        <v>5.4999999999999997E-3</v>
      </c>
      <c r="CY96">
        <f>AB96</f>
        <v>572.77</v>
      </c>
      <c r="CZ96">
        <f>AF96</f>
        <v>572.77</v>
      </c>
      <c r="DA96">
        <f>AJ96</f>
        <v>1</v>
      </c>
      <c r="DB96">
        <f t="shared" si="26"/>
        <v>5.73</v>
      </c>
      <c r="DC96">
        <f t="shared" si="27"/>
        <v>7.83</v>
      </c>
      <c r="DD96" t="s">
        <v>3</v>
      </c>
      <c r="DE96" t="s">
        <v>3</v>
      </c>
      <c r="DF96">
        <f>ROUND(ROUND(AE96,2)*CX96,2)</f>
        <v>0</v>
      </c>
      <c r="DG96">
        <f t="shared" si="28"/>
        <v>3.15</v>
      </c>
      <c r="DH96">
        <f t="shared" si="29"/>
        <v>4.3</v>
      </c>
      <c r="DI96">
        <f t="shared" si="30"/>
        <v>0</v>
      </c>
      <c r="DJ96">
        <f>DG96+DH96</f>
        <v>7.4499999999999993</v>
      </c>
      <c r="DK96">
        <v>1</v>
      </c>
      <c r="DL96" t="s">
        <v>930</v>
      </c>
      <c r="DM96">
        <v>4</v>
      </c>
      <c r="DN96" t="s">
        <v>919</v>
      </c>
      <c r="DO96">
        <v>1</v>
      </c>
    </row>
    <row r="97" spans="1:119" x14ac:dyDescent="0.2">
      <c r="A97">
        <f>ROW(Source!A60)</f>
        <v>60</v>
      </c>
      <c r="B97">
        <v>48216218</v>
      </c>
      <c r="C97">
        <v>48216961</v>
      </c>
      <c r="D97">
        <v>46044505</v>
      </c>
      <c r="E97">
        <v>1</v>
      </c>
      <c r="F97">
        <v>1</v>
      </c>
      <c r="G97">
        <v>1</v>
      </c>
      <c r="H97">
        <v>3</v>
      </c>
      <c r="I97" t="s">
        <v>1027</v>
      </c>
      <c r="J97" t="s">
        <v>1028</v>
      </c>
      <c r="K97" t="s">
        <v>1029</v>
      </c>
      <c r="L97">
        <v>1301</v>
      </c>
      <c r="N97">
        <v>1003</v>
      </c>
      <c r="O97" t="s">
        <v>156</v>
      </c>
      <c r="P97" t="s">
        <v>156</v>
      </c>
      <c r="Q97">
        <v>1</v>
      </c>
      <c r="W97">
        <v>0</v>
      </c>
      <c r="X97">
        <v>-1673096917</v>
      </c>
      <c r="Y97">
        <f t="shared" si="25"/>
        <v>13.33</v>
      </c>
      <c r="AA97">
        <v>5.64</v>
      </c>
      <c r="AB97">
        <v>0</v>
      </c>
      <c r="AC97">
        <v>0</v>
      </c>
      <c r="AD97">
        <v>0</v>
      </c>
      <c r="AE97">
        <v>5.87</v>
      </c>
      <c r="AF97">
        <v>0</v>
      </c>
      <c r="AG97">
        <v>0</v>
      </c>
      <c r="AH97">
        <v>0</v>
      </c>
      <c r="AI97">
        <v>0.96</v>
      </c>
      <c r="AJ97">
        <v>1</v>
      </c>
      <c r="AK97">
        <v>1</v>
      </c>
      <c r="AL97">
        <v>1</v>
      </c>
      <c r="AM97">
        <v>2</v>
      </c>
      <c r="AN97">
        <v>0</v>
      </c>
      <c r="AO97">
        <v>0</v>
      </c>
      <c r="AP97">
        <v>0</v>
      </c>
      <c r="AQ97">
        <v>1</v>
      </c>
      <c r="AR97">
        <v>0</v>
      </c>
      <c r="AS97" t="s">
        <v>3</v>
      </c>
      <c r="AT97">
        <v>13.33</v>
      </c>
      <c r="AU97" t="s">
        <v>3</v>
      </c>
      <c r="AV97">
        <v>0</v>
      </c>
      <c r="AW97">
        <v>2</v>
      </c>
      <c r="AX97">
        <v>48216976</v>
      </c>
      <c r="AY97">
        <v>1</v>
      </c>
      <c r="AZ97">
        <v>0</v>
      </c>
      <c r="BA97">
        <v>97</v>
      </c>
      <c r="BB97">
        <v>1</v>
      </c>
      <c r="BC97">
        <v>0</v>
      </c>
      <c r="BD97">
        <v>0</v>
      </c>
      <c r="BE97">
        <v>0</v>
      </c>
      <c r="BF97">
        <v>0</v>
      </c>
      <c r="BG97">
        <v>0</v>
      </c>
      <c r="BH97">
        <v>0</v>
      </c>
      <c r="BI97">
        <v>0</v>
      </c>
      <c r="BJ97">
        <v>78.247100000000003</v>
      </c>
      <c r="BK97">
        <v>0</v>
      </c>
      <c r="BL97">
        <v>0</v>
      </c>
      <c r="BM97">
        <v>0</v>
      </c>
      <c r="BN97">
        <v>0</v>
      </c>
      <c r="BO97">
        <v>0</v>
      </c>
      <c r="BP97">
        <v>1</v>
      </c>
      <c r="BQ97">
        <v>78.247100000000003</v>
      </c>
      <c r="BR97">
        <v>0</v>
      </c>
      <c r="BS97">
        <v>0</v>
      </c>
      <c r="BT97">
        <v>0</v>
      </c>
      <c r="BU97">
        <v>0</v>
      </c>
      <c r="BV97">
        <v>0</v>
      </c>
      <c r="BW97">
        <v>1</v>
      </c>
      <c r="CV97">
        <v>0</v>
      </c>
      <c r="CW97">
        <v>0</v>
      </c>
      <c r="CX97">
        <f>ROUND(Y97*Source!I60,7)</f>
        <v>7.3315000000000001</v>
      </c>
      <c r="CY97">
        <f t="shared" ref="CY97:CY102" si="33">AA97</f>
        <v>5.64</v>
      </c>
      <c r="CZ97">
        <f t="shared" ref="CZ97:CZ102" si="34">AE97</f>
        <v>5.87</v>
      </c>
      <c r="DA97">
        <f t="shared" ref="DA97:DA102" si="35">AI97</f>
        <v>0.96</v>
      </c>
      <c r="DB97">
        <f t="shared" si="26"/>
        <v>78.25</v>
      </c>
      <c r="DC97">
        <f t="shared" si="27"/>
        <v>0</v>
      </c>
      <c r="DD97" t="s">
        <v>3</v>
      </c>
      <c r="DE97" t="s">
        <v>3</v>
      </c>
      <c r="DF97">
        <f>ROUND(ROUND(AE97*AI97,2)*CX97,2)</f>
        <v>41.35</v>
      </c>
      <c r="DG97">
        <f t="shared" ref="DG97:DG117" si="36">ROUND(ROUND(AF97,2)*CX97,2)</f>
        <v>0</v>
      </c>
      <c r="DH97">
        <f t="shared" si="29"/>
        <v>0</v>
      </c>
      <c r="DI97">
        <f t="shared" si="30"/>
        <v>0</v>
      </c>
      <c r="DJ97">
        <f t="shared" ref="DJ97:DJ102" si="37">DF97</f>
        <v>41.35</v>
      </c>
      <c r="DK97">
        <v>0</v>
      </c>
      <c r="DL97" t="s">
        <v>3</v>
      </c>
      <c r="DM97">
        <v>0</v>
      </c>
      <c r="DN97" t="s">
        <v>3</v>
      </c>
      <c r="DO97">
        <v>0</v>
      </c>
    </row>
    <row r="98" spans="1:119" x14ac:dyDescent="0.2">
      <c r="A98">
        <f>ROW(Source!A60)</f>
        <v>60</v>
      </c>
      <c r="B98">
        <v>48216218</v>
      </c>
      <c r="C98">
        <v>48216961</v>
      </c>
      <c r="D98">
        <v>46044799</v>
      </c>
      <c r="E98">
        <v>1</v>
      </c>
      <c r="F98">
        <v>1</v>
      </c>
      <c r="G98">
        <v>1</v>
      </c>
      <c r="H98">
        <v>3</v>
      </c>
      <c r="I98" t="s">
        <v>1030</v>
      </c>
      <c r="J98" t="s">
        <v>1031</v>
      </c>
      <c r="K98" t="s">
        <v>1032</v>
      </c>
      <c r="L98">
        <v>1348</v>
      </c>
      <c r="N98">
        <v>1009</v>
      </c>
      <c r="O98" t="s">
        <v>287</v>
      </c>
      <c r="P98" t="s">
        <v>287</v>
      </c>
      <c r="Q98">
        <v>1000</v>
      </c>
      <c r="W98">
        <v>0</v>
      </c>
      <c r="X98">
        <v>-601697987</v>
      </c>
      <c r="Y98">
        <f t="shared" si="25"/>
        <v>4.2999999999999999E-4</v>
      </c>
      <c r="AA98">
        <v>57406.2</v>
      </c>
      <c r="AB98">
        <v>0</v>
      </c>
      <c r="AC98">
        <v>0</v>
      </c>
      <c r="AD98">
        <v>0</v>
      </c>
      <c r="AE98">
        <v>43821.53</v>
      </c>
      <c r="AF98">
        <v>0</v>
      </c>
      <c r="AG98">
        <v>0</v>
      </c>
      <c r="AH98">
        <v>0</v>
      </c>
      <c r="AI98">
        <v>1.31</v>
      </c>
      <c r="AJ98">
        <v>1</v>
      </c>
      <c r="AK98">
        <v>1</v>
      </c>
      <c r="AL98">
        <v>1</v>
      </c>
      <c r="AM98">
        <v>2</v>
      </c>
      <c r="AN98">
        <v>0</v>
      </c>
      <c r="AO98">
        <v>0</v>
      </c>
      <c r="AP98">
        <v>0</v>
      </c>
      <c r="AQ98">
        <v>1</v>
      </c>
      <c r="AR98">
        <v>0</v>
      </c>
      <c r="AS98" t="s">
        <v>3</v>
      </c>
      <c r="AT98">
        <v>4.2999999999999999E-4</v>
      </c>
      <c r="AU98" t="s">
        <v>3</v>
      </c>
      <c r="AV98">
        <v>0</v>
      </c>
      <c r="AW98">
        <v>2</v>
      </c>
      <c r="AX98">
        <v>48216977</v>
      </c>
      <c r="AY98">
        <v>1</v>
      </c>
      <c r="AZ98">
        <v>0</v>
      </c>
      <c r="BA98">
        <v>98</v>
      </c>
      <c r="BB98">
        <v>1</v>
      </c>
      <c r="BC98">
        <v>0</v>
      </c>
      <c r="BD98">
        <v>0</v>
      </c>
      <c r="BE98">
        <v>0</v>
      </c>
      <c r="BF98">
        <v>0</v>
      </c>
      <c r="BG98">
        <v>0</v>
      </c>
      <c r="BH98">
        <v>0</v>
      </c>
      <c r="BI98">
        <v>0</v>
      </c>
      <c r="BJ98">
        <v>18.843257899999998</v>
      </c>
      <c r="BK98">
        <v>0</v>
      </c>
      <c r="BL98">
        <v>0</v>
      </c>
      <c r="BM98">
        <v>0</v>
      </c>
      <c r="BN98">
        <v>0</v>
      </c>
      <c r="BO98">
        <v>0</v>
      </c>
      <c r="BP98">
        <v>1</v>
      </c>
      <c r="BQ98">
        <v>18.843257899999998</v>
      </c>
      <c r="BR98">
        <v>0</v>
      </c>
      <c r="BS98">
        <v>0</v>
      </c>
      <c r="BT98">
        <v>0</v>
      </c>
      <c r="BU98">
        <v>0</v>
      </c>
      <c r="BV98">
        <v>0</v>
      </c>
      <c r="BW98">
        <v>1</v>
      </c>
      <c r="CV98">
        <v>0</v>
      </c>
      <c r="CW98">
        <v>0</v>
      </c>
      <c r="CX98">
        <f>ROUND(Y98*Source!I60,7)</f>
        <v>2.365E-4</v>
      </c>
      <c r="CY98">
        <f t="shared" si="33"/>
        <v>57406.2</v>
      </c>
      <c r="CZ98">
        <f t="shared" si="34"/>
        <v>43821.53</v>
      </c>
      <c r="DA98">
        <f t="shared" si="35"/>
        <v>1.31</v>
      </c>
      <c r="DB98">
        <f t="shared" si="26"/>
        <v>18.84</v>
      </c>
      <c r="DC98">
        <f t="shared" si="27"/>
        <v>0</v>
      </c>
      <c r="DD98" t="s">
        <v>3</v>
      </c>
      <c r="DE98" t="s">
        <v>3</v>
      </c>
      <c r="DF98">
        <f>ROUND(ROUND(AE98*AI98,2)*CX98,2)</f>
        <v>13.58</v>
      </c>
      <c r="DG98">
        <f t="shared" si="36"/>
        <v>0</v>
      </c>
      <c r="DH98">
        <f t="shared" si="29"/>
        <v>0</v>
      </c>
      <c r="DI98">
        <f t="shared" si="30"/>
        <v>0</v>
      </c>
      <c r="DJ98">
        <f t="shared" si="37"/>
        <v>13.58</v>
      </c>
      <c r="DK98">
        <v>0</v>
      </c>
      <c r="DL98" t="s">
        <v>3</v>
      </c>
      <c r="DM98">
        <v>0</v>
      </c>
      <c r="DN98" t="s">
        <v>3</v>
      </c>
      <c r="DO98">
        <v>0</v>
      </c>
    </row>
    <row r="99" spans="1:119" x14ac:dyDescent="0.2">
      <c r="A99">
        <f>ROW(Source!A60)</f>
        <v>60</v>
      </c>
      <c r="B99">
        <v>48216218</v>
      </c>
      <c r="C99">
        <v>48216961</v>
      </c>
      <c r="D99">
        <v>46077891</v>
      </c>
      <c r="E99">
        <v>1</v>
      </c>
      <c r="F99">
        <v>1</v>
      </c>
      <c r="G99">
        <v>1</v>
      </c>
      <c r="H99">
        <v>3</v>
      </c>
      <c r="I99" t="s">
        <v>944</v>
      </c>
      <c r="J99" t="s">
        <v>945</v>
      </c>
      <c r="K99" t="s">
        <v>946</v>
      </c>
      <c r="L99">
        <v>1346</v>
      </c>
      <c r="N99">
        <v>1009</v>
      </c>
      <c r="O99" t="s">
        <v>937</v>
      </c>
      <c r="P99" t="s">
        <v>937</v>
      </c>
      <c r="Q99">
        <v>1</v>
      </c>
      <c r="W99">
        <v>0</v>
      </c>
      <c r="X99">
        <v>-398999595</v>
      </c>
      <c r="Y99">
        <f t="shared" si="25"/>
        <v>0.02</v>
      </c>
      <c r="AA99">
        <v>115.03</v>
      </c>
      <c r="AB99">
        <v>0</v>
      </c>
      <c r="AC99">
        <v>0</v>
      </c>
      <c r="AD99">
        <v>0</v>
      </c>
      <c r="AE99">
        <v>79.88</v>
      </c>
      <c r="AF99">
        <v>0</v>
      </c>
      <c r="AG99">
        <v>0</v>
      </c>
      <c r="AH99">
        <v>0</v>
      </c>
      <c r="AI99">
        <v>1.44</v>
      </c>
      <c r="AJ99">
        <v>1</v>
      </c>
      <c r="AK99">
        <v>1</v>
      </c>
      <c r="AL99">
        <v>1</v>
      </c>
      <c r="AM99">
        <v>2</v>
      </c>
      <c r="AN99">
        <v>0</v>
      </c>
      <c r="AO99">
        <v>0</v>
      </c>
      <c r="AP99">
        <v>0</v>
      </c>
      <c r="AQ99">
        <v>1</v>
      </c>
      <c r="AR99">
        <v>0</v>
      </c>
      <c r="AS99" t="s">
        <v>3</v>
      </c>
      <c r="AT99">
        <v>0.02</v>
      </c>
      <c r="AU99" t="s">
        <v>3</v>
      </c>
      <c r="AV99">
        <v>0</v>
      </c>
      <c r="AW99">
        <v>2</v>
      </c>
      <c r="AX99">
        <v>48216978</v>
      </c>
      <c r="AY99">
        <v>1</v>
      </c>
      <c r="AZ99">
        <v>0</v>
      </c>
      <c r="BA99">
        <v>99</v>
      </c>
      <c r="BB99">
        <v>1</v>
      </c>
      <c r="BC99">
        <v>0</v>
      </c>
      <c r="BD99">
        <v>0</v>
      </c>
      <c r="BE99">
        <v>0</v>
      </c>
      <c r="BF99">
        <v>0</v>
      </c>
      <c r="BG99">
        <v>0</v>
      </c>
      <c r="BH99">
        <v>0</v>
      </c>
      <c r="BI99">
        <v>0</v>
      </c>
      <c r="BJ99">
        <v>1.5975999999999999</v>
      </c>
      <c r="BK99">
        <v>0</v>
      </c>
      <c r="BL99">
        <v>0</v>
      </c>
      <c r="BM99">
        <v>0</v>
      </c>
      <c r="BN99">
        <v>0</v>
      </c>
      <c r="BO99">
        <v>0</v>
      </c>
      <c r="BP99">
        <v>1</v>
      </c>
      <c r="BQ99">
        <v>1.5975999999999999</v>
      </c>
      <c r="BR99">
        <v>0</v>
      </c>
      <c r="BS99">
        <v>0</v>
      </c>
      <c r="BT99">
        <v>0</v>
      </c>
      <c r="BU99">
        <v>0</v>
      </c>
      <c r="BV99">
        <v>0</v>
      </c>
      <c r="BW99">
        <v>1</v>
      </c>
      <c r="CV99">
        <v>0</v>
      </c>
      <c r="CW99">
        <v>0</v>
      </c>
      <c r="CX99">
        <f>ROUND(Y99*Source!I60,7)</f>
        <v>1.0999999999999999E-2</v>
      </c>
      <c r="CY99">
        <f t="shared" si="33"/>
        <v>115.03</v>
      </c>
      <c r="CZ99">
        <f t="shared" si="34"/>
        <v>79.88</v>
      </c>
      <c r="DA99">
        <f t="shared" si="35"/>
        <v>1.44</v>
      </c>
      <c r="DB99">
        <f t="shared" si="26"/>
        <v>1.6</v>
      </c>
      <c r="DC99">
        <f t="shared" si="27"/>
        <v>0</v>
      </c>
      <c r="DD99" t="s">
        <v>3</v>
      </c>
      <c r="DE99" t="s">
        <v>3</v>
      </c>
      <c r="DF99">
        <f>ROUND(ROUND(AE99*AI99,2)*CX99,2)</f>
        <v>1.27</v>
      </c>
      <c r="DG99">
        <f t="shared" si="36"/>
        <v>0</v>
      </c>
      <c r="DH99">
        <f t="shared" si="29"/>
        <v>0</v>
      </c>
      <c r="DI99">
        <f t="shared" si="30"/>
        <v>0</v>
      </c>
      <c r="DJ99">
        <f t="shared" si="37"/>
        <v>1.27</v>
      </c>
      <c r="DK99">
        <v>0</v>
      </c>
      <c r="DL99" t="s">
        <v>3</v>
      </c>
      <c r="DM99">
        <v>0</v>
      </c>
      <c r="DN99" t="s">
        <v>3</v>
      </c>
      <c r="DO99">
        <v>0</v>
      </c>
    </row>
    <row r="100" spans="1:119" x14ac:dyDescent="0.2">
      <c r="A100">
        <f>ROW(Source!A60)</f>
        <v>60</v>
      </c>
      <c r="B100">
        <v>48216218</v>
      </c>
      <c r="C100">
        <v>48216961</v>
      </c>
      <c r="D100">
        <v>46090077</v>
      </c>
      <c r="E100">
        <v>1</v>
      </c>
      <c r="F100">
        <v>1</v>
      </c>
      <c r="G100">
        <v>1</v>
      </c>
      <c r="H100">
        <v>3</v>
      </c>
      <c r="I100" t="s">
        <v>1033</v>
      </c>
      <c r="J100" t="s">
        <v>1034</v>
      </c>
      <c r="K100" t="s">
        <v>1035</v>
      </c>
      <c r="L100">
        <v>1425</v>
      </c>
      <c r="N100">
        <v>1013</v>
      </c>
      <c r="O100" t="s">
        <v>86</v>
      </c>
      <c r="P100" t="s">
        <v>86</v>
      </c>
      <c r="Q100">
        <v>1</v>
      </c>
      <c r="W100">
        <v>0</v>
      </c>
      <c r="X100">
        <v>-1796007438</v>
      </c>
      <c r="Y100">
        <f t="shared" si="25"/>
        <v>0.05</v>
      </c>
      <c r="AA100">
        <v>520.29</v>
      </c>
      <c r="AB100">
        <v>0</v>
      </c>
      <c r="AC100">
        <v>0</v>
      </c>
      <c r="AD100">
        <v>0</v>
      </c>
      <c r="AE100">
        <v>412.93</v>
      </c>
      <c r="AF100">
        <v>0</v>
      </c>
      <c r="AG100">
        <v>0</v>
      </c>
      <c r="AH100">
        <v>0</v>
      </c>
      <c r="AI100">
        <v>1.26</v>
      </c>
      <c r="AJ100">
        <v>1</v>
      </c>
      <c r="AK100">
        <v>1</v>
      </c>
      <c r="AL100">
        <v>1</v>
      </c>
      <c r="AM100">
        <v>2</v>
      </c>
      <c r="AN100">
        <v>0</v>
      </c>
      <c r="AO100">
        <v>0</v>
      </c>
      <c r="AP100">
        <v>0</v>
      </c>
      <c r="AQ100">
        <v>1</v>
      </c>
      <c r="AR100">
        <v>0</v>
      </c>
      <c r="AS100" t="s">
        <v>3</v>
      </c>
      <c r="AT100">
        <v>0.05</v>
      </c>
      <c r="AU100" t="s">
        <v>3</v>
      </c>
      <c r="AV100">
        <v>0</v>
      </c>
      <c r="AW100">
        <v>2</v>
      </c>
      <c r="AX100">
        <v>48216979</v>
      </c>
      <c r="AY100">
        <v>1</v>
      </c>
      <c r="AZ100">
        <v>0</v>
      </c>
      <c r="BA100">
        <v>100</v>
      </c>
      <c r="BB100">
        <v>1</v>
      </c>
      <c r="BC100">
        <v>0</v>
      </c>
      <c r="BD100">
        <v>0</v>
      </c>
      <c r="BE100">
        <v>0</v>
      </c>
      <c r="BF100">
        <v>0</v>
      </c>
      <c r="BG100">
        <v>0</v>
      </c>
      <c r="BH100">
        <v>0</v>
      </c>
      <c r="BI100">
        <v>0</v>
      </c>
      <c r="BJ100">
        <v>20.646500000000003</v>
      </c>
      <c r="BK100">
        <v>0</v>
      </c>
      <c r="BL100">
        <v>0</v>
      </c>
      <c r="BM100">
        <v>0</v>
      </c>
      <c r="BN100">
        <v>0</v>
      </c>
      <c r="BO100">
        <v>0</v>
      </c>
      <c r="BP100">
        <v>1</v>
      </c>
      <c r="BQ100">
        <v>20.646500000000003</v>
      </c>
      <c r="BR100">
        <v>0</v>
      </c>
      <c r="BS100">
        <v>0</v>
      </c>
      <c r="BT100">
        <v>0</v>
      </c>
      <c r="BU100">
        <v>0</v>
      </c>
      <c r="BV100">
        <v>0</v>
      </c>
      <c r="BW100">
        <v>1</v>
      </c>
      <c r="CV100">
        <v>0</v>
      </c>
      <c r="CW100">
        <v>0</v>
      </c>
      <c r="CX100">
        <f>ROUND(Y100*Source!I60,7)</f>
        <v>2.75E-2</v>
      </c>
      <c r="CY100">
        <f t="shared" si="33"/>
        <v>520.29</v>
      </c>
      <c r="CZ100">
        <f t="shared" si="34"/>
        <v>412.93</v>
      </c>
      <c r="DA100">
        <f t="shared" si="35"/>
        <v>1.26</v>
      </c>
      <c r="DB100">
        <f t="shared" si="26"/>
        <v>20.65</v>
      </c>
      <c r="DC100">
        <f t="shared" si="27"/>
        <v>0</v>
      </c>
      <c r="DD100" t="s">
        <v>3</v>
      </c>
      <c r="DE100" t="s">
        <v>3</v>
      </c>
      <c r="DF100">
        <f>ROUND(ROUND(AE100*AI100,2)*CX100,2)</f>
        <v>14.31</v>
      </c>
      <c r="DG100">
        <f t="shared" si="36"/>
        <v>0</v>
      </c>
      <c r="DH100">
        <f t="shared" si="29"/>
        <v>0</v>
      </c>
      <c r="DI100">
        <f t="shared" si="30"/>
        <v>0</v>
      </c>
      <c r="DJ100">
        <f t="shared" si="37"/>
        <v>14.31</v>
      </c>
      <c r="DK100">
        <v>0</v>
      </c>
      <c r="DL100" t="s">
        <v>3</v>
      </c>
      <c r="DM100">
        <v>0</v>
      </c>
      <c r="DN100" t="s">
        <v>3</v>
      </c>
      <c r="DO100">
        <v>0</v>
      </c>
    </row>
    <row r="101" spans="1:119" x14ac:dyDescent="0.2">
      <c r="A101">
        <f>ROW(Source!A60)</f>
        <v>60</v>
      </c>
      <c r="B101">
        <v>48216218</v>
      </c>
      <c r="C101">
        <v>48216961</v>
      </c>
      <c r="D101">
        <v>46090164</v>
      </c>
      <c r="E101">
        <v>1</v>
      </c>
      <c r="F101">
        <v>1</v>
      </c>
      <c r="G101">
        <v>1</v>
      </c>
      <c r="H101">
        <v>3</v>
      </c>
      <c r="I101" t="s">
        <v>1036</v>
      </c>
      <c r="J101" t="s">
        <v>1037</v>
      </c>
      <c r="K101" t="s">
        <v>1038</v>
      </c>
      <c r="L101">
        <v>1407</v>
      </c>
      <c r="N101">
        <v>1013</v>
      </c>
      <c r="O101" t="s">
        <v>1039</v>
      </c>
      <c r="P101" t="s">
        <v>1039</v>
      </c>
      <c r="Q101">
        <v>1</v>
      </c>
      <c r="W101">
        <v>0</v>
      </c>
      <c r="X101">
        <v>677759544</v>
      </c>
      <c r="Y101">
        <f t="shared" si="25"/>
        <v>1.2200000000000001E-2</v>
      </c>
      <c r="AA101">
        <v>1866.63</v>
      </c>
      <c r="AB101">
        <v>0</v>
      </c>
      <c r="AC101">
        <v>0</v>
      </c>
      <c r="AD101">
        <v>0</v>
      </c>
      <c r="AE101">
        <v>1481.45</v>
      </c>
      <c r="AF101">
        <v>0</v>
      </c>
      <c r="AG101">
        <v>0</v>
      </c>
      <c r="AH101">
        <v>0</v>
      </c>
      <c r="AI101">
        <v>1.26</v>
      </c>
      <c r="AJ101">
        <v>1</v>
      </c>
      <c r="AK101">
        <v>1</v>
      </c>
      <c r="AL101">
        <v>1</v>
      </c>
      <c r="AM101">
        <v>2</v>
      </c>
      <c r="AN101">
        <v>0</v>
      </c>
      <c r="AO101">
        <v>0</v>
      </c>
      <c r="AP101">
        <v>0</v>
      </c>
      <c r="AQ101">
        <v>1</v>
      </c>
      <c r="AR101">
        <v>0</v>
      </c>
      <c r="AS101" t="s">
        <v>3</v>
      </c>
      <c r="AT101">
        <v>1.2200000000000001E-2</v>
      </c>
      <c r="AU101" t="s">
        <v>3</v>
      </c>
      <c r="AV101">
        <v>0</v>
      </c>
      <c r="AW101">
        <v>2</v>
      </c>
      <c r="AX101">
        <v>48216980</v>
      </c>
      <c r="AY101">
        <v>1</v>
      </c>
      <c r="AZ101">
        <v>0</v>
      </c>
      <c r="BA101">
        <v>101</v>
      </c>
      <c r="BB101">
        <v>1</v>
      </c>
      <c r="BC101">
        <v>0</v>
      </c>
      <c r="BD101">
        <v>0</v>
      </c>
      <c r="BE101">
        <v>0</v>
      </c>
      <c r="BF101">
        <v>0</v>
      </c>
      <c r="BG101">
        <v>0</v>
      </c>
      <c r="BH101">
        <v>0</v>
      </c>
      <c r="BI101">
        <v>0</v>
      </c>
      <c r="BJ101">
        <v>18.073690000000003</v>
      </c>
      <c r="BK101">
        <v>0</v>
      </c>
      <c r="BL101">
        <v>0</v>
      </c>
      <c r="BM101">
        <v>0</v>
      </c>
      <c r="BN101">
        <v>0</v>
      </c>
      <c r="BO101">
        <v>0</v>
      </c>
      <c r="BP101">
        <v>1</v>
      </c>
      <c r="BQ101">
        <v>18.073690000000003</v>
      </c>
      <c r="BR101">
        <v>0</v>
      </c>
      <c r="BS101">
        <v>0</v>
      </c>
      <c r="BT101">
        <v>0</v>
      </c>
      <c r="BU101">
        <v>0</v>
      </c>
      <c r="BV101">
        <v>0</v>
      </c>
      <c r="BW101">
        <v>1</v>
      </c>
      <c r="CV101">
        <v>0</v>
      </c>
      <c r="CW101">
        <v>0</v>
      </c>
      <c r="CX101">
        <f>ROUND(Y101*Source!I60,7)</f>
        <v>6.7099999999999998E-3</v>
      </c>
      <c r="CY101">
        <f t="shared" si="33"/>
        <v>1866.63</v>
      </c>
      <c r="CZ101">
        <f t="shared" si="34"/>
        <v>1481.45</v>
      </c>
      <c r="DA101">
        <f t="shared" si="35"/>
        <v>1.26</v>
      </c>
      <c r="DB101">
        <f t="shared" si="26"/>
        <v>18.07</v>
      </c>
      <c r="DC101">
        <f t="shared" si="27"/>
        <v>0</v>
      </c>
      <c r="DD101" t="s">
        <v>3</v>
      </c>
      <c r="DE101" t="s">
        <v>3</v>
      </c>
      <c r="DF101">
        <f>ROUND(ROUND(AE101*AI101,2)*CX101,2)</f>
        <v>12.53</v>
      </c>
      <c r="DG101">
        <f t="shared" si="36"/>
        <v>0</v>
      </c>
      <c r="DH101">
        <f t="shared" si="29"/>
        <v>0</v>
      </c>
      <c r="DI101">
        <f t="shared" si="30"/>
        <v>0</v>
      </c>
      <c r="DJ101">
        <f t="shared" si="37"/>
        <v>12.53</v>
      </c>
      <c r="DK101">
        <v>0</v>
      </c>
      <c r="DL101" t="s">
        <v>3</v>
      </c>
      <c r="DM101">
        <v>0</v>
      </c>
      <c r="DN101" t="s">
        <v>3</v>
      </c>
      <c r="DO101">
        <v>0</v>
      </c>
    </row>
    <row r="102" spans="1:119" x14ac:dyDescent="0.2">
      <c r="A102">
        <f>ROW(Source!A60)</f>
        <v>60</v>
      </c>
      <c r="B102">
        <v>48216218</v>
      </c>
      <c r="C102">
        <v>48216961</v>
      </c>
      <c r="D102">
        <v>0</v>
      </c>
      <c r="E102">
        <v>105</v>
      </c>
      <c r="F102">
        <v>1</v>
      </c>
      <c r="G102">
        <v>1</v>
      </c>
      <c r="H102">
        <v>3</v>
      </c>
      <c r="I102" t="s">
        <v>32</v>
      </c>
      <c r="J102" t="s">
        <v>3</v>
      </c>
      <c r="K102" t="s">
        <v>961</v>
      </c>
      <c r="L102">
        <v>3277935</v>
      </c>
      <c r="N102">
        <v>1013</v>
      </c>
      <c r="O102" t="s">
        <v>34</v>
      </c>
      <c r="P102" t="s">
        <v>34</v>
      </c>
      <c r="Q102">
        <v>1</v>
      </c>
      <c r="W102">
        <v>0</v>
      </c>
      <c r="X102">
        <v>109509048</v>
      </c>
      <c r="Y102">
        <f t="shared" si="25"/>
        <v>2</v>
      </c>
      <c r="AA102">
        <v>34.35</v>
      </c>
      <c r="AB102">
        <v>0</v>
      </c>
      <c r="AC102">
        <v>0</v>
      </c>
      <c r="AD102">
        <v>0</v>
      </c>
      <c r="AE102">
        <v>34.354337000000001</v>
      </c>
      <c r="AF102">
        <v>0</v>
      </c>
      <c r="AG102">
        <v>0</v>
      </c>
      <c r="AH102">
        <v>0</v>
      </c>
      <c r="AI102">
        <v>1</v>
      </c>
      <c r="AJ102">
        <v>1</v>
      </c>
      <c r="AK102">
        <v>1</v>
      </c>
      <c r="AL102">
        <v>1</v>
      </c>
      <c r="AM102">
        <v>0</v>
      </c>
      <c r="AN102">
        <v>0</v>
      </c>
      <c r="AO102">
        <v>0</v>
      </c>
      <c r="AP102">
        <v>1</v>
      </c>
      <c r="AQ102">
        <v>1</v>
      </c>
      <c r="AR102">
        <v>0</v>
      </c>
      <c r="AS102" t="s">
        <v>3</v>
      </c>
      <c r="AT102">
        <v>2</v>
      </c>
      <c r="AU102" t="s">
        <v>3</v>
      </c>
      <c r="AV102">
        <v>0</v>
      </c>
      <c r="AW102">
        <v>2</v>
      </c>
      <c r="AX102">
        <v>48216981</v>
      </c>
      <c r="AY102">
        <v>2</v>
      </c>
      <c r="AZ102">
        <v>16384</v>
      </c>
      <c r="BA102">
        <v>102</v>
      </c>
      <c r="BB102">
        <v>1</v>
      </c>
      <c r="BC102">
        <v>0</v>
      </c>
      <c r="BD102">
        <v>0</v>
      </c>
      <c r="BE102">
        <v>0</v>
      </c>
      <c r="BF102">
        <v>0</v>
      </c>
      <c r="BG102">
        <v>0</v>
      </c>
      <c r="BH102">
        <v>0</v>
      </c>
      <c r="BI102">
        <v>0</v>
      </c>
      <c r="BJ102">
        <v>68.708674000000002</v>
      </c>
      <c r="BK102">
        <v>0</v>
      </c>
      <c r="BL102">
        <v>0</v>
      </c>
      <c r="BM102">
        <v>0</v>
      </c>
      <c r="BN102">
        <v>0</v>
      </c>
      <c r="BO102">
        <v>0</v>
      </c>
      <c r="BP102">
        <v>1</v>
      </c>
      <c r="BQ102">
        <v>68.708674000000002</v>
      </c>
      <c r="BR102">
        <v>0</v>
      </c>
      <c r="BS102">
        <v>0</v>
      </c>
      <c r="BT102">
        <v>0</v>
      </c>
      <c r="BU102">
        <v>0</v>
      </c>
      <c r="BV102">
        <v>0</v>
      </c>
      <c r="BW102">
        <v>1</v>
      </c>
      <c r="CV102">
        <v>0</v>
      </c>
      <c r="CW102">
        <v>0</v>
      </c>
      <c r="CX102">
        <f>ROUND(Y102*Source!I60,7)</f>
        <v>1.1000000000000001</v>
      </c>
      <c r="CY102">
        <f t="shared" si="33"/>
        <v>34.35</v>
      </c>
      <c r="CZ102">
        <f t="shared" si="34"/>
        <v>34.354337000000001</v>
      </c>
      <c r="DA102">
        <f t="shared" si="35"/>
        <v>1</v>
      </c>
      <c r="DB102">
        <f t="shared" si="26"/>
        <v>68.709999999999994</v>
      </c>
      <c r="DC102">
        <f t="shared" si="27"/>
        <v>0</v>
      </c>
      <c r="DD102" t="s">
        <v>3</v>
      </c>
      <c r="DE102" t="s">
        <v>3</v>
      </c>
      <c r="DF102">
        <f t="shared" ref="DF102:DF110" si="38">ROUND(ROUND(AE102,2)*CX102,2)</f>
        <v>37.79</v>
      </c>
      <c r="DG102">
        <f t="shared" si="36"/>
        <v>0</v>
      </c>
      <c r="DH102">
        <f t="shared" si="29"/>
        <v>0</v>
      </c>
      <c r="DI102">
        <f t="shared" si="30"/>
        <v>0</v>
      </c>
      <c r="DJ102">
        <f t="shared" si="37"/>
        <v>37.79</v>
      </c>
      <c r="DK102">
        <v>0</v>
      </c>
      <c r="DL102" t="s">
        <v>3</v>
      </c>
      <c r="DM102">
        <v>0</v>
      </c>
      <c r="DN102" t="s">
        <v>3</v>
      </c>
      <c r="DO102">
        <v>0</v>
      </c>
    </row>
    <row r="103" spans="1:119" x14ac:dyDescent="0.2">
      <c r="A103">
        <f>ROW(Source!A63)</f>
        <v>63</v>
      </c>
      <c r="B103">
        <v>48216218</v>
      </c>
      <c r="C103">
        <v>48216984</v>
      </c>
      <c r="D103">
        <v>45910100</v>
      </c>
      <c r="E103">
        <v>115</v>
      </c>
      <c r="F103">
        <v>1</v>
      </c>
      <c r="G103">
        <v>1</v>
      </c>
      <c r="H103">
        <v>1</v>
      </c>
      <c r="I103" t="s">
        <v>1025</v>
      </c>
      <c r="J103" t="s">
        <v>3</v>
      </c>
      <c r="K103" t="s">
        <v>1026</v>
      </c>
      <c r="L103">
        <v>1191</v>
      </c>
      <c r="N103">
        <v>1013</v>
      </c>
      <c r="O103" t="s">
        <v>919</v>
      </c>
      <c r="P103" t="s">
        <v>919</v>
      </c>
      <c r="Q103">
        <v>1</v>
      </c>
      <c r="W103">
        <v>0</v>
      </c>
      <c r="X103">
        <v>-2000940930</v>
      </c>
      <c r="Y103">
        <f t="shared" si="25"/>
        <v>0.22</v>
      </c>
      <c r="AA103">
        <v>0</v>
      </c>
      <c r="AB103">
        <v>0</v>
      </c>
      <c r="AC103">
        <v>0</v>
      </c>
      <c r="AD103">
        <v>765.13</v>
      </c>
      <c r="AE103">
        <v>0</v>
      </c>
      <c r="AF103">
        <v>0</v>
      </c>
      <c r="AG103">
        <v>0</v>
      </c>
      <c r="AH103">
        <v>765.13</v>
      </c>
      <c r="AI103">
        <v>1</v>
      </c>
      <c r="AJ103">
        <v>1</v>
      </c>
      <c r="AK103">
        <v>1</v>
      </c>
      <c r="AL103">
        <v>1</v>
      </c>
      <c r="AM103">
        <v>-2</v>
      </c>
      <c r="AN103">
        <v>0</v>
      </c>
      <c r="AO103">
        <v>0</v>
      </c>
      <c r="AP103">
        <v>0</v>
      </c>
      <c r="AQ103">
        <v>1</v>
      </c>
      <c r="AR103">
        <v>0</v>
      </c>
      <c r="AS103" t="s">
        <v>3</v>
      </c>
      <c r="AT103">
        <v>0.22</v>
      </c>
      <c r="AU103" t="s">
        <v>3</v>
      </c>
      <c r="AV103">
        <v>1</v>
      </c>
      <c r="AW103">
        <v>2</v>
      </c>
      <c r="AX103">
        <v>48216987</v>
      </c>
      <c r="AY103">
        <v>2</v>
      </c>
      <c r="AZ103">
        <v>131072</v>
      </c>
      <c r="BA103">
        <v>103</v>
      </c>
      <c r="BB103">
        <v>1</v>
      </c>
      <c r="BC103">
        <v>0</v>
      </c>
      <c r="BD103">
        <v>0</v>
      </c>
      <c r="BE103">
        <v>0</v>
      </c>
      <c r="BF103">
        <v>0</v>
      </c>
      <c r="BG103">
        <v>0</v>
      </c>
      <c r="BH103">
        <v>0</v>
      </c>
      <c r="BI103">
        <v>0</v>
      </c>
      <c r="BJ103">
        <v>0</v>
      </c>
      <c r="BK103">
        <v>0</v>
      </c>
      <c r="BL103">
        <v>0</v>
      </c>
      <c r="BM103">
        <v>168.32859999999999</v>
      </c>
      <c r="BN103">
        <v>0.22</v>
      </c>
      <c r="BO103">
        <v>0</v>
      </c>
      <c r="BP103">
        <v>1</v>
      </c>
      <c r="BQ103">
        <v>0</v>
      </c>
      <c r="BR103">
        <v>0</v>
      </c>
      <c r="BS103">
        <v>0</v>
      </c>
      <c r="BT103">
        <v>168.32859999999999</v>
      </c>
      <c r="BU103">
        <v>0.22</v>
      </c>
      <c r="BV103">
        <v>0</v>
      </c>
      <c r="BW103">
        <v>1</v>
      </c>
      <c r="CU103">
        <f>ROUND(AT103*Source!I63*AH103*AL103,2)</f>
        <v>336.66</v>
      </c>
      <c r="CV103">
        <f>ROUND(Y103*Source!I63,7)</f>
        <v>0.44</v>
      </c>
      <c r="CW103">
        <v>0</v>
      </c>
      <c r="CX103">
        <f>ROUND(Y103*Source!I63,7)</f>
        <v>0.44</v>
      </c>
      <c r="CY103">
        <f>AD103</f>
        <v>765.13</v>
      </c>
      <c r="CZ103">
        <f>AH103</f>
        <v>765.13</v>
      </c>
      <c r="DA103">
        <f>AL103</f>
        <v>1</v>
      </c>
      <c r="DB103">
        <f t="shared" si="26"/>
        <v>168.33</v>
      </c>
      <c r="DC103">
        <f t="shared" si="27"/>
        <v>0</v>
      </c>
      <c r="DD103" t="s">
        <v>3</v>
      </c>
      <c r="DE103" t="s">
        <v>3</v>
      </c>
      <c r="DF103">
        <f t="shared" si="38"/>
        <v>0</v>
      </c>
      <c r="DG103">
        <f t="shared" si="36"/>
        <v>0</v>
      </c>
      <c r="DH103">
        <f t="shared" si="29"/>
        <v>0</v>
      </c>
      <c r="DI103">
        <f t="shared" si="30"/>
        <v>336.66</v>
      </c>
      <c r="DJ103">
        <f>DI103</f>
        <v>336.66</v>
      </c>
      <c r="DK103">
        <v>1</v>
      </c>
      <c r="DL103" t="s">
        <v>3</v>
      </c>
      <c r="DM103">
        <v>0</v>
      </c>
      <c r="DN103" t="s">
        <v>3</v>
      </c>
      <c r="DO103">
        <v>0</v>
      </c>
    </row>
    <row r="104" spans="1:119" x14ac:dyDescent="0.2">
      <c r="A104">
        <f>ROW(Source!A63)</f>
        <v>63</v>
      </c>
      <c r="B104">
        <v>48216218</v>
      </c>
      <c r="C104">
        <v>48216984</v>
      </c>
      <c r="D104">
        <v>0</v>
      </c>
      <c r="E104">
        <v>105</v>
      </c>
      <c r="F104">
        <v>1</v>
      </c>
      <c r="G104">
        <v>1</v>
      </c>
      <c r="H104">
        <v>3</v>
      </c>
      <c r="I104" t="s">
        <v>32</v>
      </c>
      <c r="J104" t="s">
        <v>3</v>
      </c>
      <c r="K104" t="s">
        <v>961</v>
      </c>
      <c r="L104">
        <v>3277935</v>
      </c>
      <c r="N104">
        <v>1013</v>
      </c>
      <c r="O104" t="s">
        <v>34</v>
      </c>
      <c r="P104" t="s">
        <v>34</v>
      </c>
      <c r="Q104">
        <v>1</v>
      </c>
      <c r="W104">
        <v>0</v>
      </c>
      <c r="X104">
        <v>109509048</v>
      </c>
      <c r="Y104">
        <f t="shared" si="25"/>
        <v>2</v>
      </c>
      <c r="AA104">
        <v>1.68</v>
      </c>
      <c r="AB104">
        <v>0</v>
      </c>
      <c r="AC104">
        <v>0</v>
      </c>
      <c r="AD104">
        <v>0</v>
      </c>
      <c r="AE104">
        <v>1.6832859999999998</v>
      </c>
      <c r="AF104">
        <v>0</v>
      </c>
      <c r="AG104">
        <v>0</v>
      </c>
      <c r="AH104">
        <v>0</v>
      </c>
      <c r="AI104">
        <v>1</v>
      </c>
      <c r="AJ104">
        <v>1</v>
      </c>
      <c r="AK104">
        <v>1</v>
      </c>
      <c r="AL104">
        <v>1</v>
      </c>
      <c r="AM104">
        <v>0</v>
      </c>
      <c r="AN104">
        <v>0</v>
      </c>
      <c r="AO104">
        <v>0</v>
      </c>
      <c r="AP104">
        <v>1</v>
      </c>
      <c r="AQ104">
        <v>1</v>
      </c>
      <c r="AR104">
        <v>0</v>
      </c>
      <c r="AS104" t="s">
        <v>3</v>
      </c>
      <c r="AT104">
        <v>2</v>
      </c>
      <c r="AU104" t="s">
        <v>3</v>
      </c>
      <c r="AV104">
        <v>0</v>
      </c>
      <c r="AW104">
        <v>2</v>
      </c>
      <c r="AX104">
        <v>48216988</v>
      </c>
      <c r="AY104">
        <v>2</v>
      </c>
      <c r="AZ104">
        <v>16384</v>
      </c>
      <c r="BA104">
        <v>104</v>
      </c>
      <c r="BB104">
        <v>1</v>
      </c>
      <c r="BC104">
        <v>0</v>
      </c>
      <c r="BD104">
        <v>0</v>
      </c>
      <c r="BE104">
        <v>0</v>
      </c>
      <c r="BF104">
        <v>0</v>
      </c>
      <c r="BG104">
        <v>0</v>
      </c>
      <c r="BH104">
        <v>0</v>
      </c>
      <c r="BI104">
        <v>0</v>
      </c>
      <c r="BJ104">
        <v>3.3665719999999997</v>
      </c>
      <c r="BK104">
        <v>0</v>
      </c>
      <c r="BL104">
        <v>0</v>
      </c>
      <c r="BM104">
        <v>0</v>
      </c>
      <c r="BN104">
        <v>0</v>
      </c>
      <c r="BO104">
        <v>0</v>
      </c>
      <c r="BP104">
        <v>1</v>
      </c>
      <c r="BQ104">
        <v>3.3665719999999997</v>
      </c>
      <c r="BR104">
        <v>0</v>
      </c>
      <c r="BS104">
        <v>0</v>
      </c>
      <c r="BT104">
        <v>0</v>
      </c>
      <c r="BU104">
        <v>0</v>
      </c>
      <c r="BV104">
        <v>0</v>
      </c>
      <c r="BW104">
        <v>1</v>
      </c>
      <c r="CV104">
        <v>0</v>
      </c>
      <c r="CW104">
        <v>0</v>
      </c>
      <c r="CX104">
        <f>ROUND(Y104*Source!I63,7)</f>
        <v>4</v>
      </c>
      <c r="CY104">
        <f>AA104</f>
        <v>1.68</v>
      </c>
      <c r="CZ104">
        <f>AE104</f>
        <v>1.6832859999999998</v>
      </c>
      <c r="DA104">
        <f>AI104</f>
        <v>1</v>
      </c>
      <c r="DB104">
        <f t="shared" si="26"/>
        <v>3.37</v>
      </c>
      <c r="DC104">
        <f t="shared" si="27"/>
        <v>0</v>
      </c>
      <c r="DD104" t="s">
        <v>3</v>
      </c>
      <c r="DE104" t="s">
        <v>3</v>
      </c>
      <c r="DF104">
        <f t="shared" si="38"/>
        <v>6.72</v>
      </c>
      <c r="DG104">
        <f t="shared" si="36"/>
        <v>0</v>
      </c>
      <c r="DH104">
        <f t="shared" si="29"/>
        <v>0</v>
      </c>
      <c r="DI104">
        <f t="shared" si="30"/>
        <v>0</v>
      </c>
      <c r="DJ104">
        <f>DF104</f>
        <v>6.72</v>
      </c>
      <c r="DK104">
        <v>0</v>
      </c>
      <c r="DL104" t="s">
        <v>3</v>
      </c>
      <c r="DM104">
        <v>0</v>
      </c>
      <c r="DN104" t="s">
        <v>3</v>
      </c>
      <c r="DO104">
        <v>0</v>
      </c>
    </row>
    <row r="105" spans="1:119" x14ac:dyDescent="0.2">
      <c r="A105">
        <f>ROW(Source!A65)</f>
        <v>65</v>
      </c>
      <c r="B105">
        <v>48216218</v>
      </c>
      <c r="C105">
        <v>48216990</v>
      </c>
      <c r="D105">
        <v>45910100</v>
      </c>
      <c r="E105">
        <v>115</v>
      </c>
      <c r="F105">
        <v>1</v>
      </c>
      <c r="G105">
        <v>1</v>
      </c>
      <c r="H105">
        <v>1</v>
      </c>
      <c r="I105" t="s">
        <v>1025</v>
      </c>
      <c r="J105" t="s">
        <v>3</v>
      </c>
      <c r="K105" t="s">
        <v>1026</v>
      </c>
      <c r="L105">
        <v>1191</v>
      </c>
      <c r="N105">
        <v>1013</v>
      </c>
      <c r="O105" t="s">
        <v>919</v>
      </c>
      <c r="P105" t="s">
        <v>919</v>
      </c>
      <c r="Q105">
        <v>1</v>
      </c>
      <c r="W105">
        <v>0</v>
      </c>
      <c r="X105">
        <v>-2000940930</v>
      </c>
      <c r="Y105">
        <f t="shared" si="25"/>
        <v>12.24</v>
      </c>
      <c r="AA105">
        <v>0</v>
      </c>
      <c r="AB105">
        <v>0</v>
      </c>
      <c r="AC105">
        <v>0</v>
      </c>
      <c r="AD105">
        <v>765.13</v>
      </c>
      <c r="AE105">
        <v>0</v>
      </c>
      <c r="AF105">
        <v>0</v>
      </c>
      <c r="AG105">
        <v>0</v>
      </c>
      <c r="AH105">
        <v>765.13</v>
      </c>
      <c r="AI105">
        <v>1</v>
      </c>
      <c r="AJ105">
        <v>1</v>
      </c>
      <c r="AK105">
        <v>1</v>
      </c>
      <c r="AL105">
        <v>1</v>
      </c>
      <c r="AM105">
        <v>-2</v>
      </c>
      <c r="AN105">
        <v>0</v>
      </c>
      <c r="AO105">
        <v>0</v>
      </c>
      <c r="AP105">
        <v>0</v>
      </c>
      <c r="AQ105">
        <v>1</v>
      </c>
      <c r="AR105">
        <v>0</v>
      </c>
      <c r="AS105" t="s">
        <v>3</v>
      </c>
      <c r="AT105">
        <v>12.24</v>
      </c>
      <c r="AU105" t="s">
        <v>3</v>
      </c>
      <c r="AV105">
        <v>1</v>
      </c>
      <c r="AW105">
        <v>2</v>
      </c>
      <c r="AX105">
        <v>48217002</v>
      </c>
      <c r="AY105">
        <v>2</v>
      </c>
      <c r="AZ105">
        <v>131072</v>
      </c>
      <c r="BA105">
        <v>105</v>
      </c>
      <c r="BB105">
        <v>1</v>
      </c>
      <c r="BC105">
        <v>0</v>
      </c>
      <c r="BD105">
        <v>0</v>
      </c>
      <c r="BE105">
        <v>0</v>
      </c>
      <c r="BF105">
        <v>0</v>
      </c>
      <c r="BG105">
        <v>0</v>
      </c>
      <c r="BH105">
        <v>0</v>
      </c>
      <c r="BI105">
        <v>0</v>
      </c>
      <c r="BJ105">
        <v>0</v>
      </c>
      <c r="BK105">
        <v>0</v>
      </c>
      <c r="BL105">
        <v>0</v>
      </c>
      <c r="BM105">
        <v>9365.1911999999993</v>
      </c>
      <c r="BN105">
        <v>12.24</v>
      </c>
      <c r="BO105">
        <v>0</v>
      </c>
      <c r="BP105">
        <v>1</v>
      </c>
      <c r="BQ105">
        <v>0</v>
      </c>
      <c r="BR105">
        <v>0</v>
      </c>
      <c r="BS105">
        <v>0</v>
      </c>
      <c r="BT105">
        <v>9365.1911999999993</v>
      </c>
      <c r="BU105">
        <v>12.24</v>
      </c>
      <c r="BV105">
        <v>0</v>
      </c>
      <c r="BW105">
        <v>1</v>
      </c>
      <c r="CU105">
        <f>ROUND(AT105*Source!I65*AH105*AL105,2)</f>
        <v>936.52</v>
      </c>
      <c r="CV105">
        <f>ROUND(Y105*Source!I65,7)</f>
        <v>1.224</v>
      </c>
      <c r="CW105">
        <v>0</v>
      </c>
      <c r="CX105">
        <f>ROUND(Y105*Source!I65,7)</f>
        <v>1.224</v>
      </c>
      <c r="CY105">
        <f>AD105</f>
        <v>765.13</v>
      </c>
      <c r="CZ105">
        <f>AH105</f>
        <v>765.13</v>
      </c>
      <c r="DA105">
        <f>AL105</f>
        <v>1</v>
      </c>
      <c r="DB105">
        <f t="shared" si="26"/>
        <v>9365.19</v>
      </c>
      <c r="DC105">
        <f t="shared" si="27"/>
        <v>0</v>
      </c>
      <c r="DD105" t="s">
        <v>3</v>
      </c>
      <c r="DE105" t="s">
        <v>3</v>
      </c>
      <c r="DF105">
        <f t="shared" si="38"/>
        <v>0</v>
      </c>
      <c r="DG105">
        <f t="shared" si="36"/>
        <v>0</v>
      </c>
      <c r="DH105">
        <f t="shared" si="29"/>
        <v>0</v>
      </c>
      <c r="DI105">
        <f t="shared" si="30"/>
        <v>936.52</v>
      </c>
      <c r="DJ105">
        <f>DI105</f>
        <v>936.52</v>
      </c>
      <c r="DK105">
        <v>1</v>
      </c>
      <c r="DL105" t="s">
        <v>3</v>
      </c>
      <c r="DM105">
        <v>0</v>
      </c>
      <c r="DN105" t="s">
        <v>3</v>
      </c>
      <c r="DO105">
        <v>0</v>
      </c>
    </row>
    <row r="106" spans="1:119" x14ac:dyDescent="0.2">
      <c r="A106">
        <f>ROW(Source!A65)</f>
        <v>65</v>
      </c>
      <c r="B106">
        <v>48216218</v>
      </c>
      <c r="C106">
        <v>48216990</v>
      </c>
      <c r="D106">
        <v>45910359</v>
      </c>
      <c r="E106">
        <v>115</v>
      </c>
      <c r="F106">
        <v>1</v>
      </c>
      <c r="G106">
        <v>1</v>
      </c>
      <c r="H106">
        <v>1</v>
      </c>
      <c r="I106" t="s">
        <v>920</v>
      </c>
      <c r="J106" t="s">
        <v>3</v>
      </c>
      <c r="K106" t="s">
        <v>921</v>
      </c>
      <c r="L106">
        <v>1191</v>
      </c>
      <c r="N106">
        <v>1013</v>
      </c>
      <c r="O106" t="s">
        <v>919</v>
      </c>
      <c r="P106" t="s">
        <v>919</v>
      </c>
      <c r="Q106">
        <v>1</v>
      </c>
      <c r="W106">
        <v>0</v>
      </c>
      <c r="X106">
        <v>-1417349443</v>
      </c>
      <c r="Y106">
        <f t="shared" si="25"/>
        <v>0.2</v>
      </c>
      <c r="AA106">
        <v>0</v>
      </c>
      <c r="AB106">
        <v>0</v>
      </c>
      <c r="AC106">
        <v>0</v>
      </c>
      <c r="AD106">
        <v>0</v>
      </c>
      <c r="AE106">
        <v>0</v>
      </c>
      <c r="AF106">
        <v>0</v>
      </c>
      <c r="AG106">
        <v>0</v>
      </c>
      <c r="AH106">
        <v>0</v>
      </c>
      <c r="AI106">
        <v>1</v>
      </c>
      <c r="AJ106">
        <v>1</v>
      </c>
      <c r="AK106">
        <v>1</v>
      </c>
      <c r="AL106">
        <v>1</v>
      </c>
      <c r="AM106">
        <v>-2</v>
      </c>
      <c r="AN106">
        <v>0</v>
      </c>
      <c r="AO106">
        <v>0</v>
      </c>
      <c r="AP106">
        <v>0</v>
      </c>
      <c r="AQ106">
        <v>1</v>
      </c>
      <c r="AR106">
        <v>0</v>
      </c>
      <c r="AS106" t="s">
        <v>3</v>
      </c>
      <c r="AT106">
        <v>0.2</v>
      </c>
      <c r="AU106" t="s">
        <v>3</v>
      </c>
      <c r="AV106">
        <v>2</v>
      </c>
      <c r="AW106">
        <v>2</v>
      </c>
      <c r="AX106">
        <v>48217003</v>
      </c>
      <c r="AY106">
        <v>1</v>
      </c>
      <c r="AZ106">
        <v>0</v>
      </c>
      <c r="BA106">
        <v>106</v>
      </c>
      <c r="BB106">
        <v>1</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CV106">
        <v>0</v>
      </c>
      <c r="CW106">
        <v>0</v>
      </c>
      <c r="CX106">
        <f>ROUND(Y106*Source!I65,7)</f>
        <v>0.02</v>
      </c>
      <c r="CY106">
        <f>AD106</f>
        <v>0</v>
      </c>
      <c r="CZ106">
        <f>AH106</f>
        <v>0</v>
      </c>
      <c r="DA106">
        <f>AL106</f>
        <v>1</v>
      </c>
      <c r="DB106">
        <f t="shared" si="26"/>
        <v>0</v>
      </c>
      <c r="DC106">
        <f t="shared" si="27"/>
        <v>0</v>
      </c>
      <c r="DD106" t="s">
        <v>3</v>
      </c>
      <c r="DE106" t="s">
        <v>3</v>
      </c>
      <c r="DF106">
        <f t="shared" si="38"/>
        <v>0</v>
      </c>
      <c r="DG106">
        <f t="shared" si="36"/>
        <v>0</v>
      </c>
      <c r="DH106">
        <f t="shared" si="29"/>
        <v>0</v>
      </c>
      <c r="DI106">
        <f t="shared" si="30"/>
        <v>0</v>
      </c>
      <c r="DJ106">
        <f>DI106</f>
        <v>0</v>
      </c>
      <c r="DK106">
        <v>0</v>
      </c>
      <c r="DL106" t="s">
        <v>3</v>
      </c>
      <c r="DM106">
        <v>0</v>
      </c>
      <c r="DN106" t="s">
        <v>3</v>
      </c>
      <c r="DO106">
        <v>0</v>
      </c>
    </row>
    <row r="107" spans="1:119" x14ac:dyDescent="0.2">
      <c r="A107">
        <f>ROW(Source!A65)</f>
        <v>65</v>
      </c>
      <c r="B107">
        <v>48216218</v>
      </c>
      <c r="C107">
        <v>48216990</v>
      </c>
      <c r="D107">
        <v>46128463</v>
      </c>
      <c r="E107">
        <v>1</v>
      </c>
      <c r="F107">
        <v>1</v>
      </c>
      <c r="G107">
        <v>1</v>
      </c>
      <c r="H107">
        <v>2</v>
      </c>
      <c r="I107" t="s">
        <v>922</v>
      </c>
      <c r="J107" t="s">
        <v>923</v>
      </c>
      <c r="K107" t="s">
        <v>924</v>
      </c>
      <c r="L107">
        <v>1368</v>
      </c>
      <c r="N107">
        <v>1011</v>
      </c>
      <c r="O107" t="s">
        <v>925</v>
      </c>
      <c r="P107" t="s">
        <v>925</v>
      </c>
      <c r="Q107">
        <v>1</v>
      </c>
      <c r="W107">
        <v>0</v>
      </c>
      <c r="X107">
        <v>-208228746</v>
      </c>
      <c r="Y107">
        <f t="shared" si="25"/>
        <v>0.1</v>
      </c>
      <c r="AA107">
        <v>0</v>
      </c>
      <c r="AB107">
        <v>1488.78</v>
      </c>
      <c r="AC107">
        <v>1051.33</v>
      </c>
      <c r="AD107">
        <v>0</v>
      </c>
      <c r="AE107">
        <v>0</v>
      </c>
      <c r="AF107">
        <v>1488.78</v>
      </c>
      <c r="AG107">
        <v>1051.33</v>
      </c>
      <c r="AH107">
        <v>0</v>
      </c>
      <c r="AI107">
        <v>1</v>
      </c>
      <c r="AJ107">
        <v>1</v>
      </c>
      <c r="AK107">
        <v>1</v>
      </c>
      <c r="AL107">
        <v>1</v>
      </c>
      <c r="AM107">
        <v>-2</v>
      </c>
      <c r="AN107">
        <v>0</v>
      </c>
      <c r="AO107">
        <v>0</v>
      </c>
      <c r="AP107">
        <v>0</v>
      </c>
      <c r="AQ107">
        <v>1</v>
      </c>
      <c r="AR107">
        <v>0</v>
      </c>
      <c r="AS107" t="s">
        <v>3</v>
      </c>
      <c r="AT107">
        <v>0.1</v>
      </c>
      <c r="AU107" t="s">
        <v>3</v>
      </c>
      <c r="AV107">
        <v>0</v>
      </c>
      <c r="AW107">
        <v>2</v>
      </c>
      <c r="AX107">
        <v>48217004</v>
      </c>
      <c r="AY107">
        <v>2</v>
      </c>
      <c r="AZ107">
        <v>98304</v>
      </c>
      <c r="BA107">
        <v>107</v>
      </c>
      <c r="BB107">
        <v>1</v>
      </c>
      <c r="BC107">
        <v>0</v>
      </c>
      <c r="BD107">
        <v>0</v>
      </c>
      <c r="BE107">
        <v>0</v>
      </c>
      <c r="BF107">
        <v>0</v>
      </c>
      <c r="BG107">
        <v>0</v>
      </c>
      <c r="BH107">
        <v>0</v>
      </c>
      <c r="BI107">
        <v>0</v>
      </c>
      <c r="BJ107">
        <v>0</v>
      </c>
      <c r="BK107">
        <v>148.87800000000001</v>
      </c>
      <c r="BL107">
        <v>105.133</v>
      </c>
      <c r="BM107">
        <v>0</v>
      </c>
      <c r="BN107">
        <v>0</v>
      </c>
      <c r="BO107">
        <v>0.1</v>
      </c>
      <c r="BP107">
        <v>1</v>
      </c>
      <c r="BQ107">
        <v>0</v>
      </c>
      <c r="BR107">
        <v>148.87800000000001</v>
      </c>
      <c r="BS107">
        <v>105.133</v>
      </c>
      <c r="BT107">
        <v>0</v>
      </c>
      <c r="BU107">
        <v>0</v>
      </c>
      <c r="BV107">
        <v>0.1</v>
      </c>
      <c r="BW107">
        <v>1</v>
      </c>
      <c r="CV107">
        <v>0</v>
      </c>
      <c r="CW107">
        <f>ROUND(Y107*Source!I65*DO107,7)</f>
        <v>0.01</v>
      </c>
      <c r="CX107">
        <f>ROUND(Y107*Source!I65,7)</f>
        <v>0.01</v>
      </c>
      <c r="CY107">
        <f>AB107</f>
        <v>1488.78</v>
      </c>
      <c r="CZ107">
        <f>AF107</f>
        <v>1488.78</v>
      </c>
      <c r="DA107">
        <f>AJ107</f>
        <v>1</v>
      </c>
      <c r="DB107">
        <f t="shared" si="26"/>
        <v>148.88</v>
      </c>
      <c r="DC107">
        <f t="shared" si="27"/>
        <v>105.13</v>
      </c>
      <c r="DD107" t="s">
        <v>3</v>
      </c>
      <c r="DE107" t="s">
        <v>3</v>
      </c>
      <c r="DF107">
        <f t="shared" si="38"/>
        <v>0</v>
      </c>
      <c r="DG107">
        <f t="shared" si="36"/>
        <v>14.89</v>
      </c>
      <c r="DH107">
        <f t="shared" si="29"/>
        <v>10.51</v>
      </c>
      <c r="DI107">
        <f t="shared" si="30"/>
        <v>0</v>
      </c>
      <c r="DJ107">
        <f>DG107+DH107</f>
        <v>25.4</v>
      </c>
      <c r="DK107">
        <v>1</v>
      </c>
      <c r="DL107" t="s">
        <v>926</v>
      </c>
      <c r="DM107">
        <v>6</v>
      </c>
      <c r="DN107" t="s">
        <v>919</v>
      </c>
      <c r="DO107">
        <v>1</v>
      </c>
    </row>
    <row r="108" spans="1:119" x14ac:dyDescent="0.2">
      <c r="A108">
        <f>ROW(Source!A65)</f>
        <v>65</v>
      </c>
      <c r="B108">
        <v>48216218</v>
      </c>
      <c r="C108">
        <v>48216990</v>
      </c>
      <c r="D108">
        <v>46129773</v>
      </c>
      <c r="E108">
        <v>1</v>
      </c>
      <c r="F108">
        <v>1</v>
      </c>
      <c r="G108">
        <v>1</v>
      </c>
      <c r="H108">
        <v>2</v>
      </c>
      <c r="I108" t="s">
        <v>927</v>
      </c>
      <c r="J108" t="s">
        <v>928</v>
      </c>
      <c r="K108" t="s">
        <v>929</v>
      </c>
      <c r="L108">
        <v>1368</v>
      </c>
      <c r="N108">
        <v>1011</v>
      </c>
      <c r="O108" t="s">
        <v>925</v>
      </c>
      <c r="P108" t="s">
        <v>925</v>
      </c>
      <c r="Q108">
        <v>1</v>
      </c>
      <c r="W108">
        <v>0</v>
      </c>
      <c r="X108">
        <v>-1370349894</v>
      </c>
      <c r="Y108">
        <f t="shared" si="25"/>
        <v>0.1</v>
      </c>
      <c r="AA108">
        <v>0</v>
      </c>
      <c r="AB108">
        <v>572.77</v>
      </c>
      <c r="AC108">
        <v>782.65</v>
      </c>
      <c r="AD108">
        <v>0</v>
      </c>
      <c r="AE108">
        <v>0</v>
      </c>
      <c r="AF108">
        <v>572.77</v>
      </c>
      <c r="AG108">
        <v>782.65</v>
      </c>
      <c r="AH108">
        <v>0</v>
      </c>
      <c r="AI108">
        <v>1</v>
      </c>
      <c r="AJ108">
        <v>1</v>
      </c>
      <c r="AK108">
        <v>1</v>
      </c>
      <c r="AL108">
        <v>1</v>
      </c>
      <c r="AM108">
        <v>-2</v>
      </c>
      <c r="AN108">
        <v>0</v>
      </c>
      <c r="AO108">
        <v>0</v>
      </c>
      <c r="AP108">
        <v>0</v>
      </c>
      <c r="AQ108">
        <v>1</v>
      </c>
      <c r="AR108">
        <v>0</v>
      </c>
      <c r="AS108" t="s">
        <v>3</v>
      </c>
      <c r="AT108">
        <v>0.1</v>
      </c>
      <c r="AU108" t="s">
        <v>3</v>
      </c>
      <c r="AV108">
        <v>0</v>
      </c>
      <c r="AW108">
        <v>2</v>
      </c>
      <c r="AX108">
        <v>48217005</v>
      </c>
      <c r="AY108">
        <v>2</v>
      </c>
      <c r="AZ108">
        <v>98304</v>
      </c>
      <c r="BA108">
        <v>108</v>
      </c>
      <c r="BB108">
        <v>1</v>
      </c>
      <c r="BC108">
        <v>0</v>
      </c>
      <c r="BD108">
        <v>0</v>
      </c>
      <c r="BE108">
        <v>0</v>
      </c>
      <c r="BF108">
        <v>0</v>
      </c>
      <c r="BG108">
        <v>0</v>
      </c>
      <c r="BH108">
        <v>0</v>
      </c>
      <c r="BI108">
        <v>0</v>
      </c>
      <c r="BJ108">
        <v>0</v>
      </c>
      <c r="BK108">
        <v>57.277000000000001</v>
      </c>
      <c r="BL108">
        <v>78.265000000000001</v>
      </c>
      <c r="BM108">
        <v>0</v>
      </c>
      <c r="BN108">
        <v>0</v>
      </c>
      <c r="BO108">
        <v>0.1</v>
      </c>
      <c r="BP108">
        <v>1</v>
      </c>
      <c r="BQ108">
        <v>0</v>
      </c>
      <c r="BR108">
        <v>57.277000000000001</v>
      </c>
      <c r="BS108">
        <v>78.265000000000001</v>
      </c>
      <c r="BT108">
        <v>0</v>
      </c>
      <c r="BU108">
        <v>0</v>
      </c>
      <c r="BV108">
        <v>0.1</v>
      </c>
      <c r="BW108">
        <v>1</v>
      </c>
      <c r="CV108">
        <v>0</v>
      </c>
      <c r="CW108">
        <f>ROUND(Y108*Source!I65*DO108,7)</f>
        <v>0.01</v>
      </c>
      <c r="CX108">
        <f>ROUND(Y108*Source!I65,7)</f>
        <v>0.01</v>
      </c>
      <c r="CY108">
        <f>AB108</f>
        <v>572.77</v>
      </c>
      <c r="CZ108">
        <f>AF108</f>
        <v>572.77</v>
      </c>
      <c r="DA108">
        <f>AJ108</f>
        <v>1</v>
      </c>
      <c r="DB108">
        <f t="shared" si="26"/>
        <v>57.28</v>
      </c>
      <c r="DC108">
        <f t="shared" si="27"/>
        <v>78.27</v>
      </c>
      <c r="DD108" t="s">
        <v>3</v>
      </c>
      <c r="DE108" t="s">
        <v>3</v>
      </c>
      <c r="DF108">
        <f t="shared" si="38"/>
        <v>0</v>
      </c>
      <c r="DG108">
        <f t="shared" si="36"/>
        <v>5.73</v>
      </c>
      <c r="DH108">
        <f t="shared" si="29"/>
        <v>7.83</v>
      </c>
      <c r="DI108">
        <f t="shared" si="30"/>
        <v>0</v>
      </c>
      <c r="DJ108">
        <f>DG108+DH108</f>
        <v>13.56</v>
      </c>
      <c r="DK108">
        <v>1</v>
      </c>
      <c r="DL108" t="s">
        <v>930</v>
      </c>
      <c r="DM108">
        <v>4</v>
      </c>
      <c r="DN108" t="s">
        <v>919</v>
      </c>
      <c r="DO108">
        <v>1</v>
      </c>
    </row>
    <row r="109" spans="1:119" x14ac:dyDescent="0.2">
      <c r="A109">
        <f>ROW(Source!A65)</f>
        <v>65</v>
      </c>
      <c r="B109">
        <v>48216218</v>
      </c>
      <c r="C109">
        <v>48216990</v>
      </c>
      <c r="D109">
        <v>46130058</v>
      </c>
      <c r="E109">
        <v>1</v>
      </c>
      <c r="F109">
        <v>1</v>
      </c>
      <c r="G109">
        <v>1</v>
      </c>
      <c r="H109">
        <v>2</v>
      </c>
      <c r="I109" t="s">
        <v>931</v>
      </c>
      <c r="J109" t="s">
        <v>932</v>
      </c>
      <c r="K109" t="s">
        <v>933</v>
      </c>
      <c r="L109">
        <v>1368</v>
      </c>
      <c r="N109">
        <v>1011</v>
      </c>
      <c r="O109" t="s">
        <v>925</v>
      </c>
      <c r="P109" t="s">
        <v>925</v>
      </c>
      <c r="Q109">
        <v>1</v>
      </c>
      <c r="W109">
        <v>0</v>
      </c>
      <c r="X109">
        <v>-1363644737</v>
      </c>
      <c r="Y109">
        <f t="shared" si="25"/>
        <v>2.16</v>
      </c>
      <c r="AA109">
        <v>0</v>
      </c>
      <c r="AB109">
        <v>28.51</v>
      </c>
      <c r="AC109">
        <v>0</v>
      </c>
      <c r="AD109">
        <v>0</v>
      </c>
      <c r="AE109">
        <v>0</v>
      </c>
      <c r="AF109">
        <v>28.51</v>
      </c>
      <c r="AG109">
        <v>0</v>
      </c>
      <c r="AH109">
        <v>0</v>
      </c>
      <c r="AI109">
        <v>1</v>
      </c>
      <c r="AJ109">
        <v>1</v>
      </c>
      <c r="AK109">
        <v>1</v>
      </c>
      <c r="AL109">
        <v>1</v>
      </c>
      <c r="AM109">
        <v>-2</v>
      </c>
      <c r="AN109">
        <v>0</v>
      </c>
      <c r="AO109">
        <v>0</v>
      </c>
      <c r="AP109">
        <v>0</v>
      </c>
      <c r="AQ109">
        <v>1</v>
      </c>
      <c r="AR109">
        <v>0</v>
      </c>
      <c r="AS109" t="s">
        <v>3</v>
      </c>
      <c r="AT109">
        <v>2.16</v>
      </c>
      <c r="AU109" t="s">
        <v>3</v>
      </c>
      <c r="AV109">
        <v>0</v>
      </c>
      <c r="AW109">
        <v>2</v>
      </c>
      <c r="AX109">
        <v>48217006</v>
      </c>
      <c r="AY109">
        <v>2</v>
      </c>
      <c r="AZ109">
        <v>32768</v>
      </c>
      <c r="BA109">
        <v>109</v>
      </c>
      <c r="BB109">
        <v>1</v>
      </c>
      <c r="BC109">
        <v>0</v>
      </c>
      <c r="BD109">
        <v>0</v>
      </c>
      <c r="BE109">
        <v>0</v>
      </c>
      <c r="BF109">
        <v>0</v>
      </c>
      <c r="BG109">
        <v>0</v>
      </c>
      <c r="BH109">
        <v>0</v>
      </c>
      <c r="BI109">
        <v>0</v>
      </c>
      <c r="BJ109">
        <v>0</v>
      </c>
      <c r="BK109">
        <v>61.581600000000009</v>
      </c>
      <c r="BL109">
        <v>0</v>
      </c>
      <c r="BM109">
        <v>0</v>
      </c>
      <c r="BN109">
        <v>0</v>
      </c>
      <c r="BO109">
        <v>0</v>
      </c>
      <c r="BP109">
        <v>1</v>
      </c>
      <c r="BQ109">
        <v>0</v>
      </c>
      <c r="BR109">
        <v>61.581600000000009</v>
      </c>
      <c r="BS109">
        <v>0</v>
      </c>
      <c r="BT109">
        <v>0</v>
      </c>
      <c r="BU109">
        <v>0</v>
      </c>
      <c r="BV109">
        <v>0</v>
      </c>
      <c r="BW109">
        <v>1</v>
      </c>
      <c r="CV109">
        <v>0</v>
      </c>
      <c r="CW109">
        <f>ROUND(Y109*Source!I65*DO109,7)</f>
        <v>0</v>
      </c>
      <c r="CX109">
        <f>ROUND(Y109*Source!I65,7)</f>
        <v>0.216</v>
      </c>
      <c r="CY109">
        <f>AB109</f>
        <v>28.51</v>
      </c>
      <c r="CZ109">
        <f>AF109</f>
        <v>28.51</v>
      </c>
      <c r="DA109">
        <f>AJ109</f>
        <v>1</v>
      </c>
      <c r="DB109">
        <f t="shared" si="26"/>
        <v>61.58</v>
      </c>
      <c r="DC109">
        <f t="shared" si="27"/>
        <v>0</v>
      </c>
      <c r="DD109" t="s">
        <v>3</v>
      </c>
      <c r="DE109" t="s">
        <v>3</v>
      </c>
      <c r="DF109">
        <f t="shared" si="38"/>
        <v>0</v>
      </c>
      <c r="DG109">
        <f t="shared" si="36"/>
        <v>6.16</v>
      </c>
      <c r="DH109">
        <f t="shared" si="29"/>
        <v>0</v>
      </c>
      <c r="DI109">
        <f t="shared" si="30"/>
        <v>0</v>
      </c>
      <c r="DJ109">
        <f>DG109+DH109</f>
        <v>6.16</v>
      </c>
      <c r="DK109">
        <v>1</v>
      </c>
      <c r="DL109" t="s">
        <v>3</v>
      </c>
      <c r="DM109">
        <v>0</v>
      </c>
      <c r="DN109" t="s">
        <v>3</v>
      </c>
      <c r="DO109">
        <v>0</v>
      </c>
    </row>
    <row r="110" spans="1:119" x14ac:dyDescent="0.2">
      <c r="A110">
        <f>ROW(Source!A65)</f>
        <v>65</v>
      </c>
      <c r="B110">
        <v>48216218</v>
      </c>
      <c r="C110">
        <v>48216990</v>
      </c>
      <c r="D110">
        <v>46044217</v>
      </c>
      <c r="E110">
        <v>1</v>
      </c>
      <c r="F110">
        <v>1</v>
      </c>
      <c r="G110">
        <v>1</v>
      </c>
      <c r="H110">
        <v>3</v>
      </c>
      <c r="I110" t="s">
        <v>965</v>
      </c>
      <c r="J110" t="s">
        <v>966</v>
      </c>
      <c r="K110" t="s">
        <v>967</v>
      </c>
      <c r="L110">
        <v>1383</v>
      </c>
      <c r="N110">
        <v>1013</v>
      </c>
      <c r="O110" t="s">
        <v>968</v>
      </c>
      <c r="P110" t="s">
        <v>968</v>
      </c>
      <c r="Q110">
        <v>1</v>
      </c>
      <c r="W110">
        <v>0</v>
      </c>
      <c r="X110">
        <v>1465295636</v>
      </c>
      <c r="Y110">
        <f t="shared" si="25"/>
        <v>0.44159999999999999</v>
      </c>
      <c r="AA110">
        <v>6</v>
      </c>
      <c r="AB110">
        <v>0</v>
      </c>
      <c r="AC110">
        <v>0</v>
      </c>
      <c r="AD110">
        <v>0</v>
      </c>
      <c r="AE110">
        <v>6</v>
      </c>
      <c r="AF110">
        <v>0</v>
      </c>
      <c r="AG110">
        <v>0</v>
      </c>
      <c r="AH110">
        <v>0</v>
      </c>
      <c r="AI110">
        <v>1</v>
      </c>
      <c r="AJ110">
        <v>1</v>
      </c>
      <c r="AK110">
        <v>1</v>
      </c>
      <c r="AL110">
        <v>1</v>
      </c>
      <c r="AM110">
        <v>-2</v>
      </c>
      <c r="AN110">
        <v>0</v>
      </c>
      <c r="AO110">
        <v>0</v>
      </c>
      <c r="AP110">
        <v>0</v>
      </c>
      <c r="AQ110">
        <v>1</v>
      </c>
      <c r="AR110">
        <v>0</v>
      </c>
      <c r="AS110" t="s">
        <v>3</v>
      </c>
      <c r="AT110">
        <v>0.44159999999999999</v>
      </c>
      <c r="AU110" t="s">
        <v>3</v>
      </c>
      <c r="AV110">
        <v>0</v>
      </c>
      <c r="AW110">
        <v>2</v>
      </c>
      <c r="AX110">
        <v>48217007</v>
      </c>
      <c r="AY110">
        <v>2</v>
      </c>
      <c r="AZ110">
        <v>16384</v>
      </c>
      <c r="BA110">
        <v>110</v>
      </c>
      <c r="BB110">
        <v>1</v>
      </c>
      <c r="BC110">
        <v>0</v>
      </c>
      <c r="BD110">
        <v>0</v>
      </c>
      <c r="BE110">
        <v>0</v>
      </c>
      <c r="BF110">
        <v>0</v>
      </c>
      <c r="BG110">
        <v>0</v>
      </c>
      <c r="BH110">
        <v>0</v>
      </c>
      <c r="BI110">
        <v>0</v>
      </c>
      <c r="BJ110">
        <v>2.6496</v>
      </c>
      <c r="BK110">
        <v>0</v>
      </c>
      <c r="BL110">
        <v>0</v>
      </c>
      <c r="BM110">
        <v>0</v>
      </c>
      <c r="BN110">
        <v>0</v>
      </c>
      <c r="BO110">
        <v>0</v>
      </c>
      <c r="BP110">
        <v>1</v>
      </c>
      <c r="BQ110">
        <v>2.6496</v>
      </c>
      <c r="BR110">
        <v>0</v>
      </c>
      <c r="BS110">
        <v>0</v>
      </c>
      <c r="BT110">
        <v>0</v>
      </c>
      <c r="BU110">
        <v>0</v>
      </c>
      <c r="BV110">
        <v>0</v>
      </c>
      <c r="BW110">
        <v>1</v>
      </c>
      <c r="CV110">
        <v>0</v>
      </c>
      <c r="CW110">
        <v>0</v>
      </c>
      <c r="CX110">
        <f>ROUND(Y110*Source!I65,7)</f>
        <v>4.4159999999999998E-2</v>
      </c>
      <c r="CY110">
        <f t="shared" ref="CY110:CY115" si="39">AA110</f>
        <v>6</v>
      </c>
      <c r="CZ110">
        <f t="shared" ref="CZ110:CZ115" si="40">AE110</f>
        <v>6</v>
      </c>
      <c r="DA110">
        <f t="shared" ref="DA110:DA115" si="41">AI110</f>
        <v>1</v>
      </c>
      <c r="DB110">
        <f t="shared" si="26"/>
        <v>2.65</v>
      </c>
      <c r="DC110">
        <f t="shared" si="27"/>
        <v>0</v>
      </c>
      <c r="DD110" t="s">
        <v>3</v>
      </c>
      <c r="DE110" t="s">
        <v>3</v>
      </c>
      <c r="DF110">
        <f t="shared" si="38"/>
        <v>0.26</v>
      </c>
      <c r="DG110">
        <f t="shared" si="36"/>
        <v>0</v>
      </c>
      <c r="DH110">
        <f t="shared" si="29"/>
        <v>0</v>
      </c>
      <c r="DI110">
        <f t="shared" si="30"/>
        <v>0</v>
      </c>
      <c r="DJ110">
        <f t="shared" ref="DJ110:DJ115" si="42">DF110</f>
        <v>0.26</v>
      </c>
      <c r="DK110">
        <v>1</v>
      </c>
      <c r="DL110" t="s">
        <v>3</v>
      </c>
      <c r="DM110">
        <v>0</v>
      </c>
      <c r="DN110" t="s">
        <v>3</v>
      </c>
      <c r="DO110">
        <v>0</v>
      </c>
    </row>
    <row r="111" spans="1:119" x14ac:dyDescent="0.2">
      <c r="A111">
        <f>ROW(Source!A65)</f>
        <v>65</v>
      </c>
      <c r="B111">
        <v>48216218</v>
      </c>
      <c r="C111">
        <v>48216990</v>
      </c>
      <c r="D111">
        <v>46044505</v>
      </c>
      <c r="E111">
        <v>1</v>
      </c>
      <c r="F111">
        <v>1</v>
      </c>
      <c r="G111">
        <v>1</v>
      </c>
      <c r="H111">
        <v>3</v>
      </c>
      <c r="I111" t="s">
        <v>1027</v>
      </c>
      <c r="J111" t="s">
        <v>1028</v>
      </c>
      <c r="K111" t="s">
        <v>1029</v>
      </c>
      <c r="L111">
        <v>1301</v>
      </c>
      <c r="N111">
        <v>1003</v>
      </c>
      <c r="O111" t="s">
        <v>156</v>
      </c>
      <c r="P111" t="s">
        <v>156</v>
      </c>
      <c r="Q111">
        <v>1</v>
      </c>
      <c r="W111">
        <v>0</v>
      </c>
      <c r="X111">
        <v>-1673096917</v>
      </c>
      <c r="Y111">
        <f t="shared" si="25"/>
        <v>13.33</v>
      </c>
      <c r="AA111">
        <v>5.64</v>
      </c>
      <c r="AB111">
        <v>0</v>
      </c>
      <c r="AC111">
        <v>0</v>
      </c>
      <c r="AD111">
        <v>0</v>
      </c>
      <c r="AE111">
        <v>5.87</v>
      </c>
      <c r="AF111">
        <v>0</v>
      </c>
      <c r="AG111">
        <v>0</v>
      </c>
      <c r="AH111">
        <v>0</v>
      </c>
      <c r="AI111">
        <v>0.96</v>
      </c>
      <c r="AJ111">
        <v>1</v>
      </c>
      <c r="AK111">
        <v>1</v>
      </c>
      <c r="AL111">
        <v>1</v>
      </c>
      <c r="AM111">
        <v>2</v>
      </c>
      <c r="AN111">
        <v>0</v>
      </c>
      <c r="AO111">
        <v>0</v>
      </c>
      <c r="AP111">
        <v>0</v>
      </c>
      <c r="AQ111">
        <v>1</v>
      </c>
      <c r="AR111">
        <v>0</v>
      </c>
      <c r="AS111" t="s">
        <v>3</v>
      </c>
      <c r="AT111">
        <v>13.33</v>
      </c>
      <c r="AU111" t="s">
        <v>3</v>
      </c>
      <c r="AV111">
        <v>0</v>
      </c>
      <c r="AW111">
        <v>2</v>
      </c>
      <c r="AX111">
        <v>48217008</v>
      </c>
      <c r="AY111">
        <v>1</v>
      </c>
      <c r="AZ111">
        <v>0</v>
      </c>
      <c r="BA111">
        <v>111</v>
      </c>
      <c r="BB111">
        <v>1</v>
      </c>
      <c r="BC111">
        <v>0</v>
      </c>
      <c r="BD111">
        <v>0</v>
      </c>
      <c r="BE111">
        <v>0</v>
      </c>
      <c r="BF111">
        <v>0</v>
      </c>
      <c r="BG111">
        <v>0</v>
      </c>
      <c r="BH111">
        <v>0</v>
      </c>
      <c r="BI111">
        <v>0</v>
      </c>
      <c r="BJ111">
        <v>78.247100000000003</v>
      </c>
      <c r="BK111">
        <v>0</v>
      </c>
      <c r="BL111">
        <v>0</v>
      </c>
      <c r="BM111">
        <v>0</v>
      </c>
      <c r="BN111">
        <v>0</v>
      </c>
      <c r="BO111">
        <v>0</v>
      </c>
      <c r="BP111">
        <v>1</v>
      </c>
      <c r="BQ111">
        <v>78.247100000000003</v>
      </c>
      <c r="BR111">
        <v>0</v>
      </c>
      <c r="BS111">
        <v>0</v>
      </c>
      <c r="BT111">
        <v>0</v>
      </c>
      <c r="BU111">
        <v>0</v>
      </c>
      <c r="BV111">
        <v>0</v>
      </c>
      <c r="BW111">
        <v>1</v>
      </c>
      <c r="CV111">
        <v>0</v>
      </c>
      <c r="CW111">
        <v>0</v>
      </c>
      <c r="CX111">
        <f>ROUND(Y111*Source!I65,7)</f>
        <v>1.333</v>
      </c>
      <c r="CY111">
        <f t="shared" si="39"/>
        <v>5.64</v>
      </c>
      <c r="CZ111">
        <f t="shared" si="40"/>
        <v>5.87</v>
      </c>
      <c r="DA111">
        <f t="shared" si="41"/>
        <v>0.96</v>
      </c>
      <c r="DB111">
        <f t="shared" si="26"/>
        <v>78.25</v>
      </c>
      <c r="DC111">
        <f t="shared" si="27"/>
        <v>0</v>
      </c>
      <c r="DD111" t="s">
        <v>3</v>
      </c>
      <c r="DE111" t="s">
        <v>3</v>
      </c>
      <c r="DF111">
        <f>ROUND(ROUND(AE111*AI111,2)*CX111,2)</f>
        <v>7.52</v>
      </c>
      <c r="DG111">
        <f t="shared" si="36"/>
        <v>0</v>
      </c>
      <c r="DH111">
        <f t="shared" si="29"/>
        <v>0</v>
      </c>
      <c r="DI111">
        <f t="shared" si="30"/>
        <v>0</v>
      </c>
      <c r="DJ111">
        <f t="shared" si="42"/>
        <v>7.52</v>
      </c>
      <c r="DK111">
        <v>0</v>
      </c>
      <c r="DL111" t="s">
        <v>3</v>
      </c>
      <c r="DM111">
        <v>0</v>
      </c>
      <c r="DN111" t="s">
        <v>3</v>
      </c>
      <c r="DO111">
        <v>0</v>
      </c>
    </row>
    <row r="112" spans="1:119" x14ac:dyDescent="0.2">
      <c r="A112">
        <f>ROW(Source!A65)</f>
        <v>65</v>
      </c>
      <c r="B112">
        <v>48216218</v>
      </c>
      <c r="C112">
        <v>48216990</v>
      </c>
      <c r="D112">
        <v>46044531</v>
      </c>
      <c r="E112">
        <v>1</v>
      </c>
      <c r="F112">
        <v>1</v>
      </c>
      <c r="G112">
        <v>1</v>
      </c>
      <c r="H112">
        <v>3</v>
      </c>
      <c r="I112" t="s">
        <v>1040</v>
      </c>
      <c r="J112" t="s">
        <v>1041</v>
      </c>
      <c r="K112" t="s">
        <v>1042</v>
      </c>
      <c r="L112">
        <v>1302</v>
      </c>
      <c r="N112">
        <v>1003</v>
      </c>
      <c r="O112" t="s">
        <v>1043</v>
      </c>
      <c r="P112" t="s">
        <v>1043</v>
      </c>
      <c r="Q112">
        <v>10</v>
      </c>
      <c r="W112">
        <v>0</v>
      </c>
      <c r="X112">
        <v>625233258</v>
      </c>
      <c r="Y112">
        <f t="shared" si="25"/>
        <v>0.55000000000000004</v>
      </c>
      <c r="AA112">
        <v>57.7</v>
      </c>
      <c r="AB112">
        <v>0</v>
      </c>
      <c r="AC112">
        <v>0</v>
      </c>
      <c r="AD112">
        <v>0</v>
      </c>
      <c r="AE112">
        <v>37.71</v>
      </c>
      <c r="AF112">
        <v>0</v>
      </c>
      <c r="AG112">
        <v>0</v>
      </c>
      <c r="AH112">
        <v>0</v>
      </c>
      <c r="AI112">
        <v>1.53</v>
      </c>
      <c r="AJ112">
        <v>1</v>
      </c>
      <c r="AK112">
        <v>1</v>
      </c>
      <c r="AL112">
        <v>1</v>
      </c>
      <c r="AM112">
        <v>2</v>
      </c>
      <c r="AN112">
        <v>0</v>
      </c>
      <c r="AO112">
        <v>0</v>
      </c>
      <c r="AP112">
        <v>0</v>
      </c>
      <c r="AQ112">
        <v>1</v>
      </c>
      <c r="AR112">
        <v>0</v>
      </c>
      <c r="AS112" t="s">
        <v>3</v>
      </c>
      <c r="AT112">
        <v>0.55000000000000004</v>
      </c>
      <c r="AU112" t="s">
        <v>3</v>
      </c>
      <c r="AV112">
        <v>0</v>
      </c>
      <c r="AW112">
        <v>2</v>
      </c>
      <c r="AX112">
        <v>48217009</v>
      </c>
      <c r="AY112">
        <v>1</v>
      </c>
      <c r="AZ112">
        <v>0</v>
      </c>
      <c r="BA112">
        <v>112</v>
      </c>
      <c r="BB112">
        <v>1</v>
      </c>
      <c r="BC112">
        <v>0</v>
      </c>
      <c r="BD112">
        <v>0</v>
      </c>
      <c r="BE112">
        <v>0</v>
      </c>
      <c r="BF112">
        <v>0</v>
      </c>
      <c r="BG112">
        <v>0</v>
      </c>
      <c r="BH112">
        <v>0</v>
      </c>
      <c r="BI112">
        <v>0</v>
      </c>
      <c r="BJ112">
        <v>20.740500000000001</v>
      </c>
      <c r="BK112">
        <v>0</v>
      </c>
      <c r="BL112">
        <v>0</v>
      </c>
      <c r="BM112">
        <v>0</v>
      </c>
      <c r="BN112">
        <v>0</v>
      </c>
      <c r="BO112">
        <v>0</v>
      </c>
      <c r="BP112">
        <v>1</v>
      </c>
      <c r="BQ112">
        <v>20.740500000000001</v>
      </c>
      <c r="BR112">
        <v>0</v>
      </c>
      <c r="BS112">
        <v>0</v>
      </c>
      <c r="BT112">
        <v>0</v>
      </c>
      <c r="BU112">
        <v>0</v>
      </c>
      <c r="BV112">
        <v>0</v>
      </c>
      <c r="BW112">
        <v>1</v>
      </c>
      <c r="CV112">
        <v>0</v>
      </c>
      <c r="CW112">
        <v>0</v>
      </c>
      <c r="CX112">
        <f>ROUND(Y112*Source!I65,7)</f>
        <v>5.5E-2</v>
      </c>
      <c r="CY112">
        <f t="shared" si="39"/>
        <v>57.7</v>
      </c>
      <c r="CZ112">
        <f t="shared" si="40"/>
        <v>37.71</v>
      </c>
      <c r="DA112">
        <f t="shared" si="41"/>
        <v>1.53</v>
      </c>
      <c r="DB112">
        <f t="shared" si="26"/>
        <v>20.74</v>
      </c>
      <c r="DC112">
        <f t="shared" si="27"/>
        <v>0</v>
      </c>
      <c r="DD112" t="s">
        <v>3</v>
      </c>
      <c r="DE112" t="s">
        <v>3</v>
      </c>
      <c r="DF112">
        <f>ROUND(ROUND(AE112*AI112,2)*CX112,2)</f>
        <v>3.17</v>
      </c>
      <c r="DG112">
        <f t="shared" si="36"/>
        <v>0</v>
      </c>
      <c r="DH112">
        <f t="shared" si="29"/>
        <v>0</v>
      </c>
      <c r="DI112">
        <f t="shared" si="30"/>
        <v>0</v>
      </c>
      <c r="DJ112">
        <f t="shared" si="42"/>
        <v>3.17</v>
      </c>
      <c r="DK112">
        <v>0</v>
      </c>
      <c r="DL112" t="s">
        <v>3</v>
      </c>
      <c r="DM112">
        <v>0</v>
      </c>
      <c r="DN112" t="s">
        <v>3</v>
      </c>
      <c r="DO112">
        <v>0</v>
      </c>
    </row>
    <row r="113" spans="1:119" x14ac:dyDescent="0.2">
      <c r="A113">
        <f>ROW(Source!A65)</f>
        <v>65</v>
      </c>
      <c r="B113">
        <v>48216218</v>
      </c>
      <c r="C113">
        <v>48216990</v>
      </c>
      <c r="D113">
        <v>46045500</v>
      </c>
      <c r="E113">
        <v>1</v>
      </c>
      <c r="F113">
        <v>1</v>
      </c>
      <c r="G113">
        <v>1</v>
      </c>
      <c r="H113">
        <v>3</v>
      </c>
      <c r="I113" t="s">
        <v>934</v>
      </c>
      <c r="J113" t="s">
        <v>935</v>
      </c>
      <c r="K113" t="s">
        <v>936</v>
      </c>
      <c r="L113">
        <v>1346</v>
      </c>
      <c r="N113">
        <v>1009</v>
      </c>
      <c r="O113" t="s">
        <v>937</v>
      </c>
      <c r="P113" t="s">
        <v>937</v>
      </c>
      <c r="Q113">
        <v>1</v>
      </c>
      <c r="W113">
        <v>0</v>
      </c>
      <c r="X113">
        <v>2058174609</v>
      </c>
      <c r="Y113">
        <f t="shared" si="25"/>
        <v>1.9</v>
      </c>
      <c r="AA113">
        <v>141.62</v>
      </c>
      <c r="AB113">
        <v>0</v>
      </c>
      <c r="AC113">
        <v>0</v>
      </c>
      <c r="AD113">
        <v>0</v>
      </c>
      <c r="AE113">
        <v>155.63</v>
      </c>
      <c r="AF113">
        <v>0</v>
      </c>
      <c r="AG113">
        <v>0</v>
      </c>
      <c r="AH113">
        <v>0</v>
      </c>
      <c r="AI113">
        <v>0.91</v>
      </c>
      <c r="AJ113">
        <v>1</v>
      </c>
      <c r="AK113">
        <v>1</v>
      </c>
      <c r="AL113">
        <v>1</v>
      </c>
      <c r="AM113">
        <v>2</v>
      </c>
      <c r="AN113">
        <v>0</v>
      </c>
      <c r="AO113">
        <v>0</v>
      </c>
      <c r="AP113">
        <v>0</v>
      </c>
      <c r="AQ113">
        <v>1</v>
      </c>
      <c r="AR113">
        <v>0</v>
      </c>
      <c r="AS113" t="s">
        <v>3</v>
      </c>
      <c r="AT113">
        <v>1.9</v>
      </c>
      <c r="AU113" t="s">
        <v>3</v>
      </c>
      <c r="AV113">
        <v>0</v>
      </c>
      <c r="AW113">
        <v>2</v>
      </c>
      <c r="AX113">
        <v>48217010</v>
      </c>
      <c r="AY113">
        <v>1</v>
      </c>
      <c r="AZ113">
        <v>0</v>
      </c>
      <c r="BA113">
        <v>113</v>
      </c>
      <c r="BB113">
        <v>1</v>
      </c>
      <c r="BC113">
        <v>0</v>
      </c>
      <c r="BD113">
        <v>0</v>
      </c>
      <c r="BE113">
        <v>0</v>
      </c>
      <c r="BF113">
        <v>0</v>
      </c>
      <c r="BG113">
        <v>0</v>
      </c>
      <c r="BH113">
        <v>0</v>
      </c>
      <c r="BI113">
        <v>0</v>
      </c>
      <c r="BJ113">
        <v>295.697</v>
      </c>
      <c r="BK113">
        <v>0</v>
      </c>
      <c r="BL113">
        <v>0</v>
      </c>
      <c r="BM113">
        <v>0</v>
      </c>
      <c r="BN113">
        <v>0</v>
      </c>
      <c r="BO113">
        <v>0</v>
      </c>
      <c r="BP113">
        <v>1</v>
      </c>
      <c r="BQ113">
        <v>295.697</v>
      </c>
      <c r="BR113">
        <v>0</v>
      </c>
      <c r="BS113">
        <v>0</v>
      </c>
      <c r="BT113">
        <v>0</v>
      </c>
      <c r="BU113">
        <v>0</v>
      </c>
      <c r="BV113">
        <v>0</v>
      </c>
      <c r="BW113">
        <v>1</v>
      </c>
      <c r="CV113">
        <v>0</v>
      </c>
      <c r="CW113">
        <v>0</v>
      </c>
      <c r="CX113">
        <f>ROUND(Y113*Source!I65,7)</f>
        <v>0.19</v>
      </c>
      <c r="CY113">
        <f t="shared" si="39"/>
        <v>141.62</v>
      </c>
      <c r="CZ113">
        <f t="shared" si="40"/>
        <v>155.63</v>
      </c>
      <c r="DA113">
        <f t="shared" si="41"/>
        <v>0.91</v>
      </c>
      <c r="DB113">
        <f t="shared" si="26"/>
        <v>295.7</v>
      </c>
      <c r="DC113">
        <f t="shared" si="27"/>
        <v>0</v>
      </c>
      <c r="DD113" t="s">
        <v>3</v>
      </c>
      <c r="DE113" t="s">
        <v>3</v>
      </c>
      <c r="DF113">
        <f>ROUND(ROUND(AE113*AI113,2)*CX113,2)</f>
        <v>26.91</v>
      </c>
      <c r="DG113">
        <f t="shared" si="36"/>
        <v>0</v>
      </c>
      <c r="DH113">
        <f t="shared" si="29"/>
        <v>0</v>
      </c>
      <c r="DI113">
        <f t="shared" si="30"/>
        <v>0</v>
      </c>
      <c r="DJ113">
        <f t="shared" si="42"/>
        <v>26.91</v>
      </c>
      <c r="DK113">
        <v>0</v>
      </c>
      <c r="DL113" t="s">
        <v>3</v>
      </c>
      <c r="DM113">
        <v>0</v>
      </c>
      <c r="DN113" t="s">
        <v>3</v>
      </c>
      <c r="DO113">
        <v>0</v>
      </c>
    </row>
    <row r="114" spans="1:119" x14ac:dyDescent="0.2">
      <c r="A114">
        <f>ROW(Source!A65)</f>
        <v>65</v>
      </c>
      <c r="B114">
        <v>48216218</v>
      </c>
      <c r="C114">
        <v>48216990</v>
      </c>
      <c r="D114">
        <v>46077891</v>
      </c>
      <c r="E114">
        <v>1</v>
      </c>
      <c r="F114">
        <v>1</v>
      </c>
      <c r="G114">
        <v>1</v>
      </c>
      <c r="H114">
        <v>3</v>
      </c>
      <c r="I114" t="s">
        <v>944</v>
      </c>
      <c r="J114" t="s">
        <v>945</v>
      </c>
      <c r="K114" t="s">
        <v>946</v>
      </c>
      <c r="L114">
        <v>1346</v>
      </c>
      <c r="N114">
        <v>1009</v>
      </c>
      <c r="O114" t="s">
        <v>937</v>
      </c>
      <c r="P114" t="s">
        <v>937</v>
      </c>
      <c r="Q114">
        <v>1</v>
      </c>
      <c r="W114">
        <v>0</v>
      </c>
      <c r="X114">
        <v>-398999595</v>
      </c>
      <c r="Y114">
        <f t="shared" si="25"/>
        <v>0.4</v>
      </c>
      <c r="AA114">
        <v>115.03</v>
      </c>
      <c r="AB114">
        <v>0</v>
      </c>
      <c r="AC114">
        <v>0</v>
      </c>
      <c r="AD114">
        <v>0</v>
      </c>
      <c r="AE114">
        <v>79.88</v>
      </c>
      <c r="AF114">
        <v>0</v>
      </c>
      <c r="AG114">
        <v>0</v>
      </c>
      <c r="AH114">
        <v>0</v>
      </c>
      <c r="AI114">
        <v>1.44</v>
      </c>
      <c r="AJ114">
        <v>1</v>
      </c>
      <c r="AK114">
        <v>1</v>
      </c>
      <c r="AL114">
        <v>1</v>
      </c>
      <c r="AM114">
        <v>2</v>
      </c>
      <c r="AN114">
        <v>0</v>
      </c>
      <c r="AO114">
        <v>0</v>
      </c>
      <c r="AP114">
        <v>0</v>
      </c>
      <c r="AQ114">
        <v>1</v>
      </c>
      <c r="AR114">
        <v>0</v>
      </c>
      <c r="AS114" t="s">
        <v>3</v>
      </c>
      <c r="AT114">
        <v>0.4</v>
      </c>
      <c r="AU114" t="s">
        <v>3</v>
      </c>
      <c r="AV114">
        <v>0</v>
      </c>
      <c r="AW114">
        <v>2</v>
      </c>
      <c r="AX114">
        <v>48217011</v>
      </c>
      <c r="AY114">
        <v>1</v>
      </c>
      <c r="AZ114">
        <v>0</v>
      </c>
      <c r="BA114">
        <v>114</v>
      </c>
      <c r="BB114">
        <v>1</v>
      </c>
      <c r="BC114">
        <v>0</v>
      </c>
      <c r="BD114">
        <v>0</v>
      </c>
      <c r="BE114">
        <v>0</v>
      </c>
      <c r="BF114">
        <v>0</v>
      </c>
      <c r="BG114">
        <v>0</v>
      </c>
      <c r="BH114">
        <v>0</v>
      </c>
      <c r="BI114">
        <v>0</v>
      </c>
      <c r="BJ114">
        <v>31.951999999999998</v>
      </c>
      <c r="BK114">
        <v>0</v>
      </c>
      <c r="BL114">
        <v>0</v>
      </c>
      <c r="BM114">
        <v>0</v>
      </c>
      <c r="BN114">
        <v>0</v>
      </c>
      <c r="BO114">
        <v>0</v>
      </c>
      <c r="BP114">
        <v>1</v>
      </c>
      <c r="BQ114">
        <v>31.951999999999998</v>
      </c>
      <c r="BR114">
        <v>0</v>
      </c>
      <c r="BS114">
        <v>0</v>
      </c>
      <c r="BT114">
        <v>0</v>
      </c>
      <c r="BU114">
        <v>0</v>
      </c>
      <c r="BV114">
        <v>0</v>
      </c>
      <c r="BW114">
        <v>1</v>
      </c>
      <c r="CV114">
        <v>0</v>
      </c>
      <c r="CW114">
        <v>0</v>
      </c>
      <c r="CX114">
        <f>ROUND(Y114*Source!I65,7)</f>
        <v>0.04</v>
      </c>
      <c r="CY114">
        <f t="shared" si="39"/>
        <v>115.03</v>
      </c>
      <c r="CZ114">
        <f t="shared" si="40"/>
        <v>79.88</v>
      </c>
      <c r="DA114">
        <f t="shared" si="41"/>
        <v>1.44</v>
      </c>
      <c r="DB114">
        <f t="shared" si="26"/>
        <v>31.95</v>
      </c>
      <c r="DC114">
        <f t="shared" si="27"/>
        <v>0</v>
      </c>
      <c r="DD114" t="s">
        <v>3</v>
      </c>
      <c r="DE114" t="s">
        <v>3</v>
      </c>
      <c r="DF114">
        <f>ROUND(ROUND(AE114*AI114,2)*CX114,2)</f>
        <v>4.5999999999999996</v>
      </c>
      <c r="DG114">
        <f t="shared" si="36"/>
        <v>0</v>
      </c>
      <c r="DH114">
        <f t="shared" si="29"/>
        <v>0</v>
      </c>
      <c r="DI114">
        <f t="shared" si="30"/>
        <v>0</v>
      </c>
      <c r="DJ114">
        <f t="shared" si="42"/>
        <v>4.5999999999999996</v>
      </c>
      <c r="DK114">
        <v>0</v>
      </c>
      <c r="DL114" t="s">
        <v>3</v>
      </c>
      <c r="DM114">
        <v>0</v>
      </c>
      <c r="DN114" t="s">
        <v>3</v>
      </c>
      <c r="DO114">
        <v>0</v>
      </c>
    </row>
    <row r="115" spans="1:119" x14ac:dyDescent="0.2">
      <c r="A115">
        <f>ROW(Source!A65)</f>
        <v>65</v>
      </c>
      <c r="B115">
        <v>48216218</v>
      </c>
      <c r="C115">
        <v>48216990</v>
      </c>
      <c r="D115">
        <v>0</v>
      </c>
      <c r="E115">
        <v>105</v>
      </c>
      <c r="F115">
        <v>1</v>
      </c>
      <c r="G115">
        <v>1</v>
      </c>
      <c r="H115">
        <v>3</v>
      </c>
      <c r="I115" t="s">
        <v>32</v>
      </c>
      <c r="J115" t="s">
        <v>3</v>
      </c>
      <c r="K115" t="s">
        <v>961</v>
      </c>
      <c r="L115">
        <v>3277935</v>
      </c>
      <c r="N115">
        <v>1013</v>
      </c>
      <c r="O115" t="s">
        <v>34</v>
      </c>
      <c r="P115" t="s">
        <v>34</v>
      </c>
      <c r="Q115">
        <v>1</v>
      </c>
      <c r="W115">
        <v>0</v>
      </c>
      <c r="X115">
        <v>109509048</v>
      </c>
      <c r="Y115">
        <f t="shared" si="25"/>
        <v>2</v>
      </c>
      <c r="AA115">
        <v>93.65</v>
      </c>
      <c r="AB115">
        <v>0</v>
      </c>
      <c r="AC115">
        <v>0</v>
      </c>
      <c r="AD115">
        <v>0</v>
      </c>
      <c r="AE115">
        <v>93.651911999999996</v>
      </c>
      <c r="AF115">
        <v>0</v>
      </c>
      <c r="AG115">
        <v>0</v>
      </c>
      <c r="AH115">
        <v>0</v>
      </c>
      <c r="AI115">
        <v>1</v>
      </c>
      <c r="AJ115">
        <v>1</v>
      </c>
      <c r="AK115">
        <v>1</v>
      </c>
      <c r="AL115">
        <v>1</v>
      </c>
      <c r="AM115">
        <v>0</v>
      </c>
      <c r="AN115">
        <v>0</v>
      </c>
      <c r="AO115">
        <v>0</v>
      </c>
      <c r="AP115">
        <v>1</v>
      </c>
      <c r="AQ115">
        <v>1</v>
      </c>
      <c r="AR115">
        <v>0</v>
      </c>
      <c r="AS115" t="s">
        <v>3</v>
      </c>
      <c r="AT115">
        <v>2</v>
      </c>
      <c r="AU115" t="s">
        <v>3</v>
      </c>
      <c r="AV115">
        <v>0</v>
      </c>
      <c r="AW115">
        <v>2</v>
      </c>
      <c r="AX115">
        <v>48217012</v>
      </c>
      <c r="AY115">
        <v>2</v>
      </c>
      <c r="AZ115">
        <v>16384</v>
      </c>
      <c r="BA115">
        <v>115</v>
      </c>
      <c r="BB115">
        <v>1</v>
      </c>
      <c r="BC115">
        <v>0</v>
      </c>
      <c r="BD115">
        <v>0</v>
      </c>
      <c r="BE115">
        <v>0</v>
      </c>
      <c r="BF115">
        <v>0</v>
      </c>
      <c r="BG115">
        <v>0</v>
      </c>
      <c r="BH115">
        <v>0</v>
      </c>
      <c r="BI115">
        <v>0</v>
      </c>
      <c r="BJ115">
        <v>187.30382399999999</v>
      </c>
      <c r="BK115">
        <v>0</v>
      </c>
      <c r="BL115">
        <v>0</v>
      </c>
      <c r="BM115">
        <v>0</v>
      </c>
      <c r="BN115">
        <v>0</v>
      </c>
      <c r="BO115">
        <v>0</v>
      </c>
      <c r="BP115">
        <v>1</v>
      </c>
      <c r="BQ115">
        <v>187.30382399999999</v>
      </c>
      <c r="BR115">
        <v>0</v>
      </c>
      <c r="BS115">
        <v>0</v>
      </c>
      <c r="BT115">
        <v>0</v>
      </c>
      <c r="BU115">
        <v>0</v>
      </c>
      <c r="BV115">
        <v>0</v>
      </c>
      <c r="BW115">
        <v>1</v>
      </c>
      <c r="CV115">
        <v>0</v>
      </c>
      <c r="CW115">
        <v>0</v>
      </c>
      <c r="CX115">
        <f>ROUND(Y115*Source!I65,7)</f>
        <v>0.2</v>
      </c>
      <c r="CY115">
        <f t="shared" si="39"/>
        <v>93.65</v>
      </c>
      <c r="CZ115">
        <f t="shared" si="40"/>
        <v>93.651911999999996</v>
      </c>
      <c r="DA115">
        <f t="shared" si="41"/>
        <v>1</v>
      </c>
      <c r="DB115">
        <f t="shared" si="26"/>
        <v>187.3</v>
      </c>
      <c r="DC115">
        <f t="shared" si="27"/>
        <v>0</v>
      </c>
      <c r="DD115" t="s">
        <v>3</v>
      </c>
      <c r="DE115" t="s">
        <v>3</v>
      </c>
      <c r="DF115">
        <f>ROUND(ROUND(AE115,2)*CX115,2)</f>
        <v>18.73</v>
      </c>
      <c r="DG115">
        <f t="shared" si="36"/>
        <v>0</v>
      </c>
      <c r="DH115">
        <f t="shared" si="29"/>
        <v>0</v>
      </c>
      <c r="DI115">
        <f t="shared" si="30"/>
        <v>0</v>
      </c>
      <c r="DJ115">
        <f t="shared" si="42"/>
        <v>18.73</v>
      </c>
      <c r="DK115">
        <v>0</v>
      </c>
      <c r="DL115" t="s">
        <v>3</v>
      </c>
      <c r="DM115">
        <v>0</v>
      </c>
      <c r="DN115" t="s">
        <v>3</v>
      </c>
      <c r="DO115">
        <v>0</v>
      </c>
    </row>
    <row r="116" spans="1:119" x14ac:dyDescent="0.2">
      <c r="A116">
        <f>ROW(Source!A67)</f>
        <v>67</v>
      </c>
      <c r="B116">
        <v>48216218</v>
      </c>
      <c r="C116">
        <v>48217014</v>
      </c>
      <c r="D116">
        <v>45910105</v>
      </c>
      <c r="E116">
        <v>115</v>
      </c>
      <c r="F116">
        <v>1</v>
      </c>
      <c r="G116">
        <v>1</v>
      </c>
      <c r="H116">
        <v>1</v>
      </c>
      <c r="I116" t="s">
        <v>1044</v>
      </c>
      <c r="J116" t="s">
        <v>3</v>
      </c>
      <c r="K116" t="s">
        <v>1045</v>
      </c>
      <c r="L116">
        <v>1191</v>
      </c>
      <c r="N116">
        <v>1013</v>
      </c>
      <c r="O116" t="s">
        <v>919</v>
      </c>
      <c r="P116" t="s">
        <v>919</v>
      </c>
      <c r="Q116">
        <v>1</v>
      </c>
      <c r="W116">
        <v>0</v>
      </c>
      <c r="X116">
        <v>-150731653</v>
      </c>
      <c r="Y116">
        <f t="shared" si="25"/>
        <v>16.29</v>
      </c>
      <c r="AA116">
        <v>0</v>
      </c>
      <c r="AB116">
        <v>0</v>
      </c>
      <c r="AC116">
        <v>0</v>
      </c>
      <c r="AD116">
        <v>773.89</v>
      </c>
      <c r="AE116">
        <v>0</v>
      </c>
      <c r="AF116">
        <v>0</v>
      </c>
      <c r="AG116">
        <v>0</v>
      </c>
      <c r="AH116">
        <v>773.89</v>
      </c>
      <c r="AI116">
        <v>1</v>
      </c>
      <c r="AJ116">
        <v>1</v>
      </c>
      <c r="AK116">
        <v>1</v>
      </c>
      <c r="AL116">
        <v>1</v>
      </c>
      <c r="AM116">
        <v>-2</v>
      </c>
      <c r="AN116">
        <v>0</v>
      </c>
      <c r="AO116">
        <v>0</v>
      </c>
      <c r="AP116">
        <v>0</v>
      </c>
      <c r="AQ116">
        <v>1</v>
      </c>
      <c r="AR116">
        <v>0</v>
      </c>
      <c r="AS116" t="s">
        <v>3</v>
      </c>
      <c r="AT116">
        <v>16.29</v>
      </c>
      <c r="AU116" t="s">
        <v>3</v>
      </c>
      <c r="AV116">
        <v>1</v>
      </c>
      <c r="AW116">
        <v>2</v>
      </c>
      <c r="AX116">
        <v>48217022</v>
      </c>
      <c r="AY116">
        <v>2</v>
      </c>
      <c r="AZ116">
        <v>131072</v>
      </c>
      <c r="BA116">
        <v>116</v>
      </c>
      <c r="BB116">
        <v>1</v>
      </c>
      <c r="BC116">
        <v>0</v>
      </c>
      <c r="BD116">
        <v>0</v>
      </c>
      <c r="BE116">
        <v>0</v>
      </c>
      <c r="BF116">
        <v>0</v>
      </c>
      <c r="BG116">
        <v>0</v>
      </c>
      <c r="BH116">
        <v>0</v>
      </c>
      <c r="BI116">
        <v>0</v>
      </c>
      <c r="BJ116">
        <v>0</v>
      </c>
      <c r="BK116">
        <v>0</v>
      </c>
      <c r="BL116">
        <v>0</v>
      </c>
      <c r="BM116">
        <v>12606.668099999999</v>
      </c>
      <c r="BN116">
        <v>16.29</v>
      </c>
      <c r="BO116">
        <v>0</v>
      </c>
      <c r="BP116">
        <v>1</v>
      </c>
      <c r="BQ116">
        <v>0</v>
      </c>
      <c r="BR116">
        <v>0</v>
      </c>
      <c r="BS116">
        <v>0</v>
      </c>
      <c r="BT116">
        <v>12606.668099999999</v>
      </c>
      <c r="BU116">
        <v>16.29</v>
      </c>
      <c r="BV116">
        <v>0</v>
      </c>
      <c r="BW116">
        <v>1</v>
      </c>
      <c r="CU116">
        <f>ROUND(AT116*Source!I67*AH116*AL116,2)</f>
        <v>756.4</v>
      </c>
      <c r="CV116">
        <f>ROUND(Y116*Source!I67,7)</f>
        <v>0.97740000000000005</v>
      </c>
      <c r="CW116">
        <v>0</v>
      </c>
      <c r="CX116">
        <f>ROUND(Y116*Source!I67,7)</f>
        <v>0.97740000000000005</v>
      </c>
      <c r="CY116">
        <f>AD116</f>
        <v>773.89</v>
      </c>
      <c r="CZ116">
        <f>AH116</f>
        <v>773.89</v>
      </c>
      <c r="DA116">
        <f>AL116</f>
        <v>1</v>
      </c>
      <c r="DB116">
        <f t="shared" si="26"/>
        <v>12606.67</v>
      </c>
      <c r="DC116">
        <f t="shared" si="27"/>
        <v>0</v>
      </c>
      <c r="DD116" t="s">
        <v>3</v>
      </c>
      <c r="DE116" t="s">
        <v>3</v>
      </c>
      <c r="DF116">
        <f>ROUND(ROUND(AE116,2)*CX116,2)</f>
        <v>0</v>
      </c>
      <c r="DG116">
        <f t="shared" si="36"/>
        <v>0</v>
      </c>
      <c r="DH116">
        <f t="shared" si="29"/>
        <v>0</v>
      </c>
      <c r="DI116">
        <f t="shared" si="30"/>
        <v>756.4</v>
      </c>
      <c r="DJ116">
        <f>DI116</f>
        <v>756.4</v>
      </c>
      <c r="DK116">
        <v>1</v>
      </c>
      <c r="DL116" t="s">
        <v>3</v>
      </c>
      <c r="DM116">
        <v>0</v>
      </c>
      <c r="DN116" t="s">
        <v>3</v>
      </c>
      <c r="DO116">
        <v>0</v>
      </c>
    </row>
    <row r="117" spans="1:119" x14ac:dyDescent="0.2">
      <c r="A117">
        <f>ROW(Source!A67)</f>
        <v>67</v>
      </c>
      <c r="B117">
        <v>48216218</v>
      </c>
      <c r="C117">
        <v>48217014</v>
      </c>
      <c r="D117">
        <v>45910359</v>
      </c>
      <c r="E117">
        <v>115</v>
      </c>
      <c r="F117">
        <v>1</v>
      </c>
      <c r="G117">
        <v>1</v>
      </c>
      <c r="H117">
        <v>1</v>
      </c>
      <c r="I117" t="s">
        <v>920</v>
      </c>
      <c r="J117" t="s">
        <v>3</v>
      </c>
      <c r="K117" t="s">
        <v>921</v>
      </c>
      <c r="L117">
        <v>1191</v>
      </c>
      <c r="N117">
        <v>1013</v>
      </c>
      <c r="O117" t="s">
        <v>919</v>
      </c>
      <c r="P117" t="s">
        <v>919</v>
      </c>
      <c r="Q117">
        <v>1</v>
      </c>
      <c r="W117">
        <v>0</v>
      </c>
      <c r="X117">
        <v>-1417349443</v>
      </c>
      <c r="Y117">
        <f t="shared" si="25"/>
        <v>0.01</v>
      </c>
      <c r="AA117">
        <v>0</v>
      </c>
      <c r="AB117">
        <v>0</v>
      </c>
      <c r="AC117">
        <v>0</v>
      </c>
      <c r="AD117">
        <v>0</v>
      </c>
      <c r="AE117">
        <v>0</v>
      </c>
      <c r="AF117">
        <v>0</v>
      </c>
      <c r="AG117">
        <v>0</v>
      </c>
      <c r="AH117">
        <v>0</v>
      </c>
      <c r="AI117">
        <v>1</v>
      </c>
      <c r="AJ117">
        <v>1</v>
      </c>
      <c r="AK117">
        <v>1</v>
      </c>
      <c r="AL117">
        <v>1</v>
      </c>
      <c r="AM117">
        <v>-2</v>
      </c>
      <c r="AN117">
        <v>0</v>
      </c>
      <c r="AO117">
        <v>0</v>
      </c>
      <c r="AP117">
        <v>0</v>
      </c>
      <c r="AQ117">
        <v>1</v>
      </c>
      <c r="AR117">
        <v>0</v>
      </c>
      <c r="AS117" t="s">
        <v>3</v>
      </c>
      <c r="AT117">
        <v>0.01</v>
      </c>
      <c r="AU117" t="s">
        <v>3</v>
      </c>
      <c r="AV117">
        <v>2</v>
      </c>
      <c r="AW117">
        <v>2</v>
      </c>
      <c r="AX117">
        <v>48217023</v>
      </c>
      <c r="AY117">
        <v>1</v>
      </c>
      <c r="AZ117">
        <v>0</v>
      </c>
      <c r="BA117">
        <v>117</v>
      </c>
      <c r="BB117">
        <v>1</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CV117">
        <v>0</v>
      </c>
      <c r="CW117">
        <v>0</v>
      </c>
      <c r="CX117">
        <f>ROUND(Y117*Source!I67,7)</f>
        <v>5.9999999999999995E-4</v>
      </c>
      <c r="CY117">
        <f>AD117</f>
        <v>0</v>
      </c>
      <c r="CZ117">
        <f>AH117</f>
        <v>0</v>
      </c>
      <c r="DA117">
        <f>AL117</f>
        <v>1</v>
      </c>
      <c r="DB117">
        <f t="shared" si="26"/>
        <v>0</v>
      </c>
      <c r="DC117">
        <f t="shared" si="27"/>
        <v>0</v>
      </c>
      <c r="DD117" t="s">
        <v>3</v>
      </c>
      <c r="DE117" t="s">
        <v>3</v>
      </c>
      <c r="DF117">
        <f>ROUND(ROUND(AE117,2)*CX117,2)</f>
        <v>0</v>
      </c>
      <c r="DG117">
        <f t="shared" si="36"/>
        <v>0</v>
      </c>
      <c r="DH117">
        <f t="shared" si="29"/>
        <v>0</v>
      </c>
      <c r="DI117">
        <f t="shared" si="30"/>
        <v>0</v>
      </c>
      <c r="DJ117">
        <f>DI117</f>
        <v>0</v>
      </c>
      <c r="DK117">
        <v>0</v>
      </c>
      <c r="DL117" t="s">
        <v>3</v>
      </c>
      <c r="DM117">
        <v>0</v>
      </c>
      <c r="DN117" t="s">
        <v>3</v>
      </c>
      <c r="DO117">
        <v>0</v>
      </c>
    </row>
    <row r="118" spans="1:119" x14ac:dyDescent="0.2">
      <c r="A118">
        <f>ROW(Source!A67)</f>
        <v>67</v>
      </c>
      <c r="B118">
        <v>48216218</v>
      </c>
      <c r="C118">
        <v>48217014</v>
      </c>
      <c r="D118">
        <v>46128735</v>
      </c>
      <c r="E118">
        <v>1</v>
      </c>
      <c r="F118">
        <v>1</v>
      </c>
      <c r="G118">
        <v>1</v>
      </c>
      <c r="H118">
        <v>2</v>
      </c>
      <c r="I118" t="s">
        <v>1046</v>
      </c>
      <c r="J118" t="s">
        <v>1047</v>
      </c>
      <c r="K118" t="s">
        <v>1048</v>
      </c>
      <c r="L118">
        <v>1368</v>
      </c>
      <c r="N118">
        <v>1011</v>
      </c>
      <c r="O118" t="s">
        <v>925</v>
      </c>
      <c r="P118" t="s">
        <v>925</v>
      </c>
      <c r="Q118">
        <v>1</v>
      </c>
      <c r="W118">
        <v>0</v>
      </c>
      <c r="X118">
        <v>-303796612</v>
      </c>
      <c r="Y118">
        <f t="shared" si="25"/>
        <v>0.01</v>
      </c>
      <c r="AA118">
        <v>0</v>
      </c>
      <c r="AB118">
        <v>55.61</v>
      </c>
      <c r="AC118">
        <v>695.04</v>
      </c>
      <c r="AD118">
        <v>0</v>
      </c>
      <c r="AE118">
        <v>0</v>
      </c>
      <c r="AF118">
        <v>37.32</v>
      </c>
      <c r="AG118">
        <v>695.04</v>
      </c>
      <c r="AH118">
        <v>0</v>
      </c>
      <c r="AI118">
        <v>1</v>
      </c>
      <c r="AJ118">
        <v>1.49</v>
      </c>
      <c r="AK118">
        <v>1</v>
      </c>
      <c r="AL118">
        <v>1</v>
      </c>
      <c r="AM118">
        <v>2</v>
      </c>
      <c r="AN118">
        <v>0</v>
      </c>
      <c r="AO118">
        <v>0</v>
      </c>
      <c r="AP118">
        <v>0</v>
      </c>
      <c r="AQ118">
        <v>1</v>
      </c>
      <c r="AR118">
        <v>0</v>
      </c>
      <c r="AS118" t="s">
        <v>3</v>
      </c>
      <c r="AT118">
        <v>0.01</v>
      </c>
      <c r="AU118" t="s">
        <v>3</v>
      </c>
      <c r="AV118">
        <v>0</v>
      </c>
      <c r="AW118">
        <v>2</v>
      </c>
      <c r="AX118">
        <v>48217024</v>
      </c>
      <c r="AY118">
        <v>2</v>
      </c>
      <c r="AZ118">
        <v>65536</v>
      </c>
      <c r="BA118">
        <v>118</v>
      </c>
      <c r="BB118">
        <v>1</v>
      </c>
      <c r="BC118">
        <v>0</v>
      </c>
      <c r="BD118">
        <v>0</v>
      </c>
      <c r="BE118">
        <v>0</v>
      </c>
      <c r="BF118">
        <v>0</v>
      </c>
      <c r="BG118">
        <v>0</v>
      </c>
      <c r="BH118">
        <v>0</v>
      </c>
      <c r="BI118">
        <v>0</v>
      </c>
      <c r="BJ118">
        <v>0</v>
      </c>
      <c r="BK118">
        <v>0.37320000000000003</v>
      </c>
      <c r="BL118">
        <v>6.9504000000000001</v>
      </c>
      <c r="BM118">
        <v>0</v>
      </c>
      <c r="BN118">
        <v>0</v>
      </c>
      <c r="BO118">
        <v>0.01</v>
      </c>
      <c r="BP118">
        <v>1</v>
      </c>
      <c r="BQ118">
        <v>0</v>
      </c>
      <c r="BR118">
        <v>0.37320000000000003</v>
      </c>
      <c r="BS118">
        <v>6.9504000000000001</v>
      </c>
      <c r="BT118">
        <v>0</v>
      </c>
      <c r="BU118">
        <v>0</v>
      </c>
      <c r="BV118">
        <v>0.01</v>
      </c>
      <c r="BW118">
        <v>1</v>
      </c>
      <c r="CV118">
        <v>0</v>
      </c>
      <c r="CW118">
        <f>ROUND(Y118*Source!I67*DO118,7)</f>
        <v>5.9999999999999995E-4</v>
      </c>
      <c r="CX118">
        <f>ROUND(Y118*Source!I67,7)</f>
        <v>5.9999999999999995E-4</v>
      </c>
      <c r="CY118">
        <f>AB118</f>
        <v>55.61</v>
      </c>
      <c r="CZ118">
        <f>AF118</f>
        <v>37.32</v>
      </c>
      <c r="DA118">
        <f>AJ118</f>
        <v>1.49</v>
      </c>
      <c r="DB118">
        <f t="shared" si="26"/>
        <v>0.37</v>
      </c>
      <c r="DC118">
        <f t="shared" si="27"/>
        <v>6.95</v>
      </c>
      <c r="DD118" t="s">
        <v>3</v>
      </c>
      <c r="DE118" t="s">
        <v>3</v>
      </c>
      <c r="DF118">
        <f>ROUND(ROUND(AE118,2)*CX118,2)</f>
        <v>0</v>
      </c>
      <c r="DG118">
        <f>ROUND(ROUND(AF118*AJ118,2)*CX118,2)</f>
        <v>0.03</v>
      </c>
      <c r="DH118">
        <f t="shared" si="29"/>
        <v>0.42</v>
      </c>
      <c r="DI118">
        <f t="shared" si="30"/>
        <v>0</v>
      </c>
      <c r="DJ118">
        <f>DG118+DH118</f>
        <v>0.44999999999999996</v>
      </c>
      <c r="DK118">
        <v>0</v>
      </c>
      <c r="DL118" t="s">
        <v>1049</v>
      </c>
      <c r="DM118">
        <v>3</v>
      </c>
      <c r="DN118" t="s">
        <v>919</v>
      </c>
      <c r="DO118">
        <v>1</v>
      </c>
    </row>
    <row r="119" spans="1:119" x14ac:dyDescent="0.2">
      <c r="A119">
        <f>ROW(Source!A67)</f>
        <v>67</v>
      </c>
      <c r="B119">
        <v>48216218</v>
      </c>
      <c r="C119">
        <v>48217014</v>
      </c>
      <c r="D119">
        <v>46044217</v>
      </c>
      <c r="E119">
        <v>1</v>
      </c>
      <c r="F119">
        <v>1</v>
      </c>
      <c r="G119">
        <v>1</v>
      </c>
      <c r="H119">
        <v>3</v>
      </c>
      <c r="I119" t="s">
        <v>965</v>
      </c>
      <c r="J119" t="s">
        <v>966</v>
      </c>
      <c r="K119" t="s">
        <v>967</v>
      </c>
      <c r="L119">
        <v>1383</v>
      </c>
      <c r="N119">
        <v>1013</v>
      </c>
      <c r="O119" t="s">
        <v>968</v>
      </c>
      <c r="P119" t="s">
        <v>968</v>
      </c>
      <c r="Q119">
        <v>1</v>
      </c>
      <c r="W119">
        <v>0</v>
      </c>
      <c r="X119">
        <v>1465295636</v>
      </c>
      <c r="Y119">
        <f t="shared" si="25"/>
        <v>6.5663999999999998</v>
      </c>
      <c r="AA119">
        <v>6</v>
      </c>
      <c r="AB119">
        <v>0</v>
      </c>
      <c r="AC119">
        <v>0</v>
      </c>
      <c r="AD119">
        <v>0</v>
      </c>
      <c r="AE119">
        <v>6</v>
      </c>
      <c r="AF119">
        <v>0</v>
      </c>
      <c r="AG119">
        <v>0</v>
      </c>
      <c r="AH119">
        <v>0</v>
      </c>
      <c r="AI119">
        <v>1</v>
      </c>
      <c r="AJ119">
        <v>1</v>
      </c>
      <c r="AK119">
        <v>1</v>
      </c>
      <c r="AL119">
        <v>1</v>
      </c>
      <c r="AM119">
        <v>-2</v>
      </c>
      <c r="AN119">
        <v>0</v>
      </c>
      <c r="AO119">
        <v>0</v>
      </c>
      <c r="AP119">
        <v>0</v>
      </c>
      <c r="AQ119">
        <v>1</v>
      </c>
      <c r="AR119">
        <v>0</v>
      </c>
      <c r="AS119" t="s">
        <v>3</v>
      </c>
      <c r="AT119">
        <v>6.5663999999999998</v>
      </c>
      <c r="AU119" t="s">
        <v>3</v>
      </c>
      <c r="AV119">
        <v>0</v>
      </c>
      <c r="AW119">
        <v>2</v>
      </c>
      <c r="AX119">
        <v>48217025</v>
      </c>
      <c r="AY119">
        <v>2</v>
      </c>
      <c r="AZ119">
        <v>16384</v>
      </c>
      <c r="BA119">
        <v>119</v>
      </c>
      <c r="BB119">
        <v>1</v>
      </c>
      <c r="BC119">
        <v>0</v>
      </c>
      <c r="BD119">
        <v>0</v>
      </c>
      <c r="BE119">
        <v>0</v>
      </c>
      <c r="BF119">
        <v>0</v>
      </c>
      <c r="BG119">
        <v>0</v>
      </c>
      <c r="BH119">
        <v>0</v>
      </c>
      <c r="BI119">
        <v>0</v>
      </c>
      <c r="BJ119">
        <v>39.398399999999995</v>
      </c>
      <c r="BK119">
        <v>0</v>
      </c>
      <c r="BL119">
        <v>0</v>
      </c>
      <c r="BM119">
        <v>0</v>
      </c>
      <c r="BN119">
        <v>0</v>
      </c>
      <c r="BO119">
        <v>0</v>
      </c>
      <c r="BP119">
        <v>1</v>
      </c>
      <c r="BQ119">
        <v>39.398399999999995</v>
      </c>
      <c r="BR119">
        <v>0</v>
      </c>
      <c r="BS119">
        <v>0</v>
      </c>
      <c r="BT119">
        <v>0</v>
      </c>
      <c r="BU119">
        <v>0</v>
      </c>
      <c r="BV119">
        <v>0</v>
      </c>
      <c r="BW119">
        <v>1</v>
      </c>
      <c r="CV119">
        <v>0</v>
      </c>
      <c r="CW119">
        <v>0</v>
      </c>
      <c r="CX119">
        <f>ROUND(Y119*Source!I67,7)</f>
        <v>0.393984</v>
      </c>
      <c r="CY119">
        <f>AA119</f>
        <v>6</v>
      </c>
      <c r="CZ119">
        <f>AE119</f>
        <v>6</v>
      </c>
      <c r="DA119">
        <f>AI119</f>
        <v>1</v>
      </c>
      <c r="DB119">
        <f t="shared" si="26"/>
        <v>39.4</v>
      </c>
      <c r="DC119">
        <f t="shared" si="27"/>
        <v>0</v>
      </c>
      <c r="DD119" t="s">
        <v>3</v>
      </c>
      <c r="DE119" t="s">
        <v>3</v>
      </c>
      <c r="DF119">
        <f>ROUND(ROUND(AE119,2)*CX119,2)</f>
        <v>2.36</v>
      </c>
      <c r="DG119">
        <f t="shared" ref="DG119:DG150" si="43">ROUND(ROUND(AF119,2)*CX119,2)</f>
        <v>0</v>
      </c>
      <c r="DH119">
        <f t="shared" si="29"/>
        <v>0</v>
      </c>
      <c r="DI119">
        <f t="shared" si="30"/>
        <v>0</v>
      </c>
      <c r="DJ119">
        <f>DF119</f>
        <v>2.36</v>
      </c>
      <c r="DK119">
        <v>1</v>
      </c>
      <c r="DL119" t="s">
        <v>3</v>
      </c>
      <c r="DM119">
        <v>0</v>
      </c>
      <c r="DN119" t="s">
        <v>3</v>
      </c>
      <c r="DO119">
        <v>0</v>
      </c>
    </row>
    <row r="120" spans="1:119" x14ac:dyDescent="0.2">
      <c r="A120">
        <f>ROW(Source!A67)</f>
        <v>67</v>
      </c>
      <c r="B120">
        <v>48216218</v>
      </c>
      <c r="C120">
        <v>48217014</v>
      </c>
      <c r="D120">
        <v>46047010</v>
      </c>
      <c r="E120">
        <v>1</v>
      </c>
      <c r="F120">
        <v>1</v>
      </c>
      <c r="G120">
        <v>1</v>
      </c>
      <c r="H120">
        <v>3</v>
      </c>
      <c r="I120" t="s">
        <v>1050</v>
      </c>
      <c r="J120" t="s">
        <v>1051</v>
      </c>
      <c r="K120" t="s">
        <v>1052</v>
      </c>
      <c r="L120">
        <v>1407</v>
      </c>
      <c r="N120">
        <v>1013</v>
      </c>
      <c r="O120" t="s">
        <v>1039</v>
      </c>
      <c r="P120" t="s">
        <v>1039</v>
      </c>
      <c r="Q120">
        <v>1</v>
      </c>
      <c r="W120">
        <v>0</v>
      </c>
      <c r="X120">
        <v>2103078678</v>
      </c>
      <c r="Y120">
        <f t="shared" si="25"/>
        <v>0.2</v>
      </c>
      <c r="AA120">
        <v>336.81</v>
      </c>
      <c r="AB120">
        <v>0</v>
      </c>
      <c r="AC120">
        <v>0</v>
      </c>
      <c r="AD120">
        <v>0</v>
      </c>
      <c r="AE120">
        <v>261.08999999999997</v>
      </c>
      <c r="AF120">
        <v>0</v>
      </c>
      <c r="AG120">
        <v>0</v>
      </c>
      <c r="AH120">
        <v>0</v>
      </c>
      <c r="AI120">
        <v>1.29</v>
      </c>
      <c r="AJ120">
        <v>1</v>
      </c>
      <c r="AK120">
        <v>1</v>
      </c>
      <c r="AL120">
        <v>1</v>
      </c>
      <c r="AM120">
        <v>2</v>
      </c>
      <c r="AN120">
        <v>0</v>
      </c>
      <c r="AO120">
        <v>0</v>
      </c>
      <c r="AP120">
        <v>0</v>
      </c>
      <c r="AQ120">
        <v>1</v>
      </c>
      <c r="AR120">
        <v>0</v>
      </c>
      <c r="AS120" t="s">
        <v>3</v>
      </c>
      <c r="AT120">
        <v>0.2</v>
      </c>
      <c r="AU120" t="s">
        <v>3</v>
      </c>
      <c r="AV120">
        <v>0</v>
      </c>
      <c r="AW120">
        <v>2</v>
      </c>
      <c r="AX120">
        <v>48217026</v>
      </c>
      <c r="AY120">
        <v>1</v>
      </c>
      <c r="AZ120">
        <v>0</v>
      </c>
      <c r="BA120">
        <v>120</v>
      </c>
      <c r="BB120">
        <v>1</v>
      </c>
      <c r="BC120">
        <v>0</v>
      </c>
      <c r="BD120">
        <v>0</v>
      </c>
      <c r="BE120">
        <v>0</v>
      </c>
      <c r="BF120">
        <v>0</v>
      </c>
      <c r="BG120">
        <v>0</v>
      </c>
      <c r="BH120">
        <v>0</v>
      </c>
      <c r="BI120">
        <v>0</v>
      </c>
      <c r="BJ120">
        <v>52.217999999999996</v>
      </c>
      <c r="BK120">
        <v>0</v>
      </c>
      <c r="BL120">
        <v>0</v>
      </c>
      <c r="BM120">
        <v>0</v>
      </c>
      <c r="BN120">
        <v>0</v>
      </c>
      <c r="BO120">
        <v>0</v>
      </c>
      <c r="BP120">
        <v>1</v>
      </c>
      <c r="BQ120">
        <v>52.217999999999996</v>
      </c>
      <c r="BR120">
        <v>0</v>
      </c>
      <c r="BS120">
        <v>0</v>
      </c>
      <c r="BT120">
        <v>0</v>
      </c>
      <c r="BU120">
        <v>0</v>
      </c>
      <c r="BV120">
        <v>0</v>
      </c>
      <c r="BW120">
        <v>1</v>
      </c>
      <c r="CV120">
        <v>0</v>
      </c>
      <c r="CW120">
        <v>0</v>
      </c>
      <c r="CX120">
        <f>ROUND(Y120*Source!I67,7)</f>
        <v>1.2E-2</v>
      </c>
      <c r="CY120">
        <f>AA120</f>
        <v>336.81</v>
      </c>
      <c r="CZ120">
        <f>AE120</f>
        <v>261.08999999999997</v>
      </c>
      <c r="DA120">
        <f>AI120</f>
        <v>1.29</v>
      </c>
      <c r="DB120">
        <f t="shared" si="26"/>
        <v>52.22</v>
      </c>
      <c r="DC120">
        <f t="shared" si="27"/>
        <v>0</v>
      </c>
      <c r="DD120" t="s">
        <v>3</v>
      </c>
      <c r="DE120" t="s">
        <v>3</v>
      </c>
      <c r="DF120">
        <f>ROUND(ROUND(AE120*AI120,2)*CX120,2)</f>
        <v>4.04</v>
      </c>
      <c r="DG120">
        <f t="shared" si="43"/>
        <v>0</v>
      </c>
      <c r="DH120">
        <f t="shared" si="29"/>
        <v>0</v>
      </c>
      <c r="DI120">
        <f t="shared" si="30"/>
        <v>0</v>
      </c>
      <c r="DJ120">
        <f>DF120</f>
        <v>4.04</v>
      </c>
      <c r="DK120">
        <v>0</v>
      </c>
      <c r="DL120" t="s">
        <v>3</v>
      </c>
      <c r="DM120">
        <v>0</v>
      </c>
      <c r="DN120" t="s">
        <v>3</v>
      </c>
      <c r="DO120">
        <v>0</v>
      </c>
    </row>
    <row r="121" spans="1:119" x14ac:dyDescent="0.2">
      <c r="A121">
        <f>ROW(Source!A67)</f>
        <v>67</v>
      </c>
      <c r="B121">
        <v>48216218</v>
      </c>
      <c r="C121">
        <v>48217014</v>
      </c>
      <c r="D121">
        <v>46047546</v>
      </c>
      <c r="E121">
        <v>1</v>
      </c>
      <c r="F121">
        <v>1</v>
      </c>
      <c r="G121">
        <v>1</v>
      </c>
      <c r="H121">
        <v>3</v>
      </c>
      <c r="I121" t="s">
        <v>1053</v>
      </c>
      <c r="J121" t="s">
        <v>1054</v>
      </c>
      <c r="K121" t="s">
        <v>1055</v>
      </c>
      <c r="L121">
        <v>1348</v>
      </c>
      <c r="N121">
        <v>1009</v>
      </c>
      <c r="O121" t="s">
        <v>287</v>
      </c>
      <c r="P121" t="s">
        <v>287</v>
      </c>
      <c r="Q121">
        <v>1000</v>
      </c>
      <c r="W121">
        <v>0</v>
      </c>
      <c r="X121">
        <v>-760973918</v>
      </c>
      <c r="Y121">
        <f t="shared" si="25"/>
        <v>1E-3</v>
      </c>
      <c r="AA121">
        <v>127956.34</v>
      </c>
      <c r="AB121">
        <v>0</v>
      </c>
      <c r="AC121">
        <v>0</v>
      </c>
      <c r="AD121">
        <v>0</v>
      </c>
      <c r="AE121">
        <v>99190.96</v>
      </c>
      <c r="AF121">
        <v>0</v>
      </c>
      <c r="AG121">
        <v>0</v>
      </c>
      <c r="AH121">
        <v>0</v>
      </c>
      <c r="AI121">
        <v>1.29</v>
      </c>
      <c r="AJ121">
        <v>1</v>
      </c>
      <c r="AK121">
        <v>1</v>
      </c>
      <c r="AL121">
        <v>1</v>
      </c>
      <c r="AM121">
        <v>2</v>
      </c>
      <c r="AN121">
        <v>0</v>
      </c>
      <c r="AO121">
        <v>0</v>
      </c>
      <c r="AP121">
        <v>0</v>
      </c>
      <c r="AQ121">
        <v>1</v>
      </c>
      <c r="AR121">
        <v>0</v>
      </c>
      <c r="AS121" t="s">
        <v>3</v>
      </c>
      <c r="AT121">
        <v>1E-3</v>
      </c>
      <c r="AU121" t="s">
        <v>3</v>
      </c>
      <c r="AV121">
        <v>0</v>
      </c>
      <c r="AW121">
        <v>2</v>
      </c>
      <c r="AX121">
        <v>48217027</v>
      </c>
      <c r="AY121">
        <v>1</v>
      </c>
      <c r="AZ121">
        <v>0</v>
      </c>
      <c r="BA121">
        <v>121</v>
      </c>
      <c r="BB121">
        <v>1</v>
      </c>
      <c r="BC121">
        <v>0</v>
      </c>
      <c r="BD121">
        <v>0</v>
      </c>
      <c r="BE121">
        <v>0</v>
      </c>
      <c r="BF121">
        <v>0</v>
      </c>
      <c r="BG121">
        <v>0</v>
      </c>
      <c r="BH121">
        <v>0</v>
      </c>
      <c r="BI121">
        <v>0</v>
      </c>
      <c r="BJ121">
        <v>99.190960000000004</v>
      </c>
      <c r="BK121">
        <v>0</v>
      </c>
      <c r="BL121">
        <v>0</v>
      </c>
      <c r="BM121">
        <v>0</v>
      </c>
      <c r="BN121">
        <v>0</v>
      </c>
      <c r="BO121">
        <v>0</v>
      </c>
      <c r="BP121">
        <v>1</v>
      </c>
      <c r="BQ121">
        <v>99.190960000000004</v>
      </c>
      <c r="BR121">
        <v>0</v>
      </c>
      <c r="BS121">
        <v>0</v>
      </c>
      <c r="BT121">
        <v>0</v>
      </c>
      <c r="BU121">
        <v>0</v>
      </c>
      <c r="BV121">
        <v>0</v>
      </c>
      <c r="BW121">
        <v>1</v>
      </c>
      <c r="CV121">
        <v>0</v>
      </c>
      <c r="CW121">
        <v>0</v>
      </c>
      <c r="CX121">
        <f>ROUND(Y121*Source!I67,7)</f>
        <v>6.0000000000000002E-5</v>
      </c>
      <c r="CY121">
        <f>AA121</f>
        <v>127956.34</v>
      </c>
      <c r="CZ121">
        <f>AE121</f>
        <v>99190.96</v>
      </c>
      <c r="DA121">
        <f>AI121</f>
        <v>1.29</v>
      </c>
      <c r="DB121">
        <f t="shared" si="26"/>
        <v>99.19</v>
      </c>
      <c r="DC121">
        <f t="shared" si="27"/>
        <v>0</v>
      </c>
      <c r="DD121" t="s">
        <v>3</v>
      </c>
      <c r="DE121" t="s">
        <v>3</v>
      </c>
      <c r="DF121">
        <f>ROUND(ROUND(AE121*AI121,2)*CX121,2)</f>
        <v>7.68</v>
      </c>
      <c r="DG121">
        <f t="shared" si="43"/>
        <v>0</v>
      </c>
      <c r="DH121">
        <f t="shared" si="29"/>
        <v>0</v>
      </c>
      <c r="DI121">
        <f t="shared" si="30"/>
        <v>0</v>
      </c>
      <c r="DJ121">
        <f>DF121</f>
        <v>7.68</v>
      </c>
      <c r="DK121">
        <v>0</v>
      </c>
      <c r="DL121" t="s">
        <v>3</v>
      </c>
      <c r="DM121">
        <v>0</v>
      </c>
      <c r="DN121" t="s">
        <v>3</v>
      </c>
      <c r="DO121">
        <v>0</v>
      </c>
    </row>
    <row r="122" spans="1:119" x14ac:dyDescent="0.2">
      <c r="A122">
        <f>ROW(Source!A67)</f>
        <v>67</v>
      </c>
      <c r="B122">
        <v>48216218</v>
      </c>
      <c r="C122">
        <v>48217014</v>
      </c>
      <c r="D122">
        <v>0</v>
      </c>
      <c r="E122">
        <v>105</v>
      </c>
      <c r="F122">
        <v>1</v>
      </c>
      <c r="G122">
        <v>1</v>
      </c>
      <c r="H122">
        <v>3</v>
      </c>
      <c r="I122" t="s">
        <v>32</v>
      </c>
      <c r="J122" t="s">
        <v>3</v>
      </c>
      <c r="K122" t="s">
        <v>961</v>
      </c>
      <c r="L122">
        <v>3277935</v>
      </c>
      <c r="N122">
        <v>1013</v>
      </c>
      <c r="O122" t="s">
        <v>34</v>
      </c>
      <c r="P122" t="s">
        <v>34</v>
      </c>
      <c r="Q122">
        <v>1</v>
      </c>
      <c r="W122">
        <v>0</v>
      </c>
      <c r="X122">
        <v>109509048</v>
      </c>
      <c r="Y122">
        <f t="shared" si="25"/>
        <v>2</v>
      </c>
      <c r="AA122">
        <v>126.07</v>
      </c>
      <c r="AB122">
        <v>0</v>
      </c>
      <c r="AC122">
        <v>0</v>
      </c>
      <c r="AD122">
        <v>0</v>
      </c>
      <c r="AE122">
        <v>126.06668099999999</v>
      </c>
      <c r="AF122">
        <v>0</v>
      </c>
      <c r="AG122">
        <v>0</v>
      </c>
      <c r="AH122">
        <v>0</v>
      </c>
      <c r="AI122">
        <v>1</v>
      </c>
      <c r="AJ122">
        <v>1</v>
      </c>
      <c r="AK122">
        <v>1</v>
      </c>
      <c r="AL122">
        <v>1</v>
      </c>
      <c r="AM122">
        <v>0</v>
      </c>
      <c r="AN122">
        <v>0</v>
      </c>
      <c r="AO122">
        <v>0</v>
      </c>
      <c r="AP122">
        <v>1</v>
      </c>
      <c r="AQ122">
        <v>1</v>
      </c>
      <c r="AR122">
        <v>0</v>
      </c>
      <c r="AS122" t="s">
        <v>3</v>
      </c>
      <c r="AT122">
        <v>2</v>
      </c>
      <c r="AU122" t="s">
        <v>3</v>
      </c>
      <c r="AV122">
        <v>0</v>
      </c>
      <c r="AW122">
        <v>2</v>
      </c>
      <c r="AX122">
        <v>48217028</v>
      </c>
      <c r="AY122">
        <v>2</v>
      </c>
      <c r="AZ122">
        <v>16384</v>
      </c>
      <c r="BA122">
        <v>122</v>
      </c>
      <c r="BB122">
        <v>1</v>
      </c>
      <c r="BC122">
        <v>0</v>
      </c>
      <c r="BD122">
        <v>0</v>
      </c>
      <c r="BE122">
        <v>0</v>
      </c>
      <c r="BF122">
        <v>0</v>
      </c>
      <c r="BG122">
        <v>0</v>
      </c>
      <c r="BH122">
        <v>0</v>
      </c>
      <c r="BI122">
        <v>0</v>
      </c>
      <c r="BJ122">
        <v>252.13336199999998</v>
      </c>
      <c r="BK122">
        <v>0</v>
      </c>
      <c r="BL122">
        <v>0</v>
      </c>
      <c r="BM122">
        <v>0</v>
      </c>
      <c r="BN122">
        <v>0</v>
      </c>
      <c r="BO122">
        <v>0</v>
      </c>
      <c r="BP122">
        <v>1</v>
      </c>
      <c r="BQ122">
        <v>252.13336199999998</v>
      </c>
      <c r="BR122">
        <v>0</v>
      </c>
      <c r="BS122">
        <v>0</v>
      </c>
      <c r="BT122">
        <v>0</v>
      </c>
      <c r="BU122">
        <v>0</v>
      </c>
      <c r="BV122">
        <v>0</v>
      </c>
      <c r="BW122">
        <v>1</v>
      </c>
      <c r="CV122">
        <v>0</v>
      </c>
      <c r="CW122">
        <v>0</v>
      </c>
      <c r="CX122">
        <f>ROUND(Y122*Source!I67,7)</f>
        <v>0.12</v>
      </c>
      <c r="CY122">
        <f>AA122</f>
        <v>126.07</v>
      </c>
      <c r="CZ122">
        <f>AE122</f>
        <v>126.06668099999999</v>
      </c>
      <c r="DA122">
        <f>AI122</f>
        <v>1</v>
      </c>
      <c r="DB122">
        <f t="shared" si="26"/>
        <v>252.13</v>
      </c>
      <c r="DC122">
        <f t="shared" si="27"/>
        <v>0</v>
      </c>
      <c r="DD122" t="s">
        <v>3</v>
      </c>
      <c r="DE122" t="s">
        <v>3</v>
      </c>
      <c r="DF122">
        <f>ROUND(ROUND(AE122,2)*CX122,2)</f>
        <v>15.13</v>
      </c>
      <c r="DG122">
        <f t="shared" si="43"/>
        <v>0</v>
      </c>
      <c r="DH122">
        <f t="shared" si="29"/>
        <v>0</v>
      </c>
      <c r="DI122">
        <f t="shared" si="30"/>
        <v>0</v>
      </c>
      <c r="DJ122">
        <f>DF122</f>
        <v>15.13</v>
      </c>
      <c r="DK122">
        <v>0</v>
      </c>
      <c r="DL122" t="s">
        <v>3</v>
      </c>
      <c r="DM122">
        <v>0</v>
      </c>
      <c r="DN122" t="s">
        <v>3</v>
      </c>
      <c r="DO122">
        <v>0</v>
      </c>
    </row>
    <row r="123" spans="1:119" x14ac:dyDescent="0.2">
      <c r="A123">
        <f>ROW(Source!A70)</f>
        <v>70</v>
      </c>
      <c r="B123">
        <v>48216218</v>
      </c>
      <c r="C123">
        <v>48217031</v>
      </c>
      <c r="D123">
        <v>45910100</v>
      </c>
      <c r="E123">
        <v>115</v>
      </c>
      <c r="F123">
        <v>1</v>
      </c>
      <c r="G123">
        <v>1</v>
      </c>
      <c r="H123">
        <v>1</v>
      </c>
      <c r="I123" t="s">
        <v>1025</v>
      </c>
      <c r="J123" t="s">
        <v>3</v>
      </c>
      <c r="K123" t="s">
        <v>1026</v>
      </c>
      <c r="L123">
        <v>1191</v>
      </c>
      <c r="N123">
        <v>1013</v>
      </c>
      <c r="O123" t="s">
        <v>919</v>
      </c>
      <c r="P123" t="s">
        <v>919</v>
      </c>
      <c r="Q123">
        <v>1</v>
      </c>
      <c r="W123">
        <v>0</v>
      </c>
      <c r="X123">
        <v>-2000940930</v>
      </c>
      <c r="Y123">
        <f t="shared" si="25"/>
        <v>0.92</v>
      </c>
      <c r="AA123">
        <v>0</v>
      </c>
      <c r="AB123">
        <v>0</v>
      </c>
      <c r="AC123">
        <v>0</v>
      </c>
      <c r="AD123">
        <v>765.13</v>
      </c>
      <c r="AE123">
        <v>0</v>
      </c>
      <c r="AF123">
        <v>0</v>
      </c>
      <c r="AG123">
        <v>0</v>
      </c>
      <c r="AH123">
        <v>765.13</v>
      </c>
      <c r="AI123">
        <v>1</v>
      </c>
      <c r="AJ123">
        <v>1</v>
      </c>
      <c r="AK123">
        <v>1</v>
      </c>
      <c r="AL123">
        <v>1</v>
      </c>
      <c r="AM123">
        <v>-2</v>
      </c>
      <c r="AN123">
        <v>0</v>
      </c>
      <c r="AO123">
        <v>0</v>
      </c>
      <c r="AP123">
        <v>0</v>
      </c>
      <c r="AQ123">
        <v>1</v>
      </c>
      <c r="AR123">
        <v>0</v>
      </c>
      <c r="AS123" t="s">
        <v>3</v>
      </c>
      <c r="AT123">
        <v>0.92</v>
      </c>
      <c r="AU123" t="s">
        <v>3</v>
      </c>
      <c r="AV123">
        <v>1</v>
      </c>
      <c r="AW123">
        <v>2</v>
      </c>
      <c r="AX123">
        <v>48217041</v>
      </c>
      <c r="AY123">
        <v>2</v>
      </c>
      <c r="AZ123">
        <v>131072</v>
      </c>
      <c r="BA123">
        <v>123</v>
      </c>
      <c r="BB123">
        <v>1</v>
      </c>
      <c r="BC123">
        <v>0</v>
      </c>
      <c r="BD123">
        <v>0</v>
      </c>
      <c r="BE123">
        <v>0</v>
      </c>
      <c r="BF123">
        <v>0</v>
      </c>
      <c r="BG123">
        <v>0</v>
      </c>
      <c r="BH123">
        <v>0</v>
      </c>
      <c r="BI123">
        <v>0</v>
      </c>
      <c r="BJ123">
        <v>0</v>
      </c>
      <c r="BK123">
        <v>0</v>
      </c>
      <c r="BL123">
        <v>0</v>
      </c>
      <c r="BM123">
        <v>703.91960000000006</v>
      </c>
      <c r="BN123">
        <v>0.92</v>
      </c>
      <c r="BO123">
        <v>0</v>
      </c>
      <c r="BP123">
        <v>1</v>
      </c>
      <c r="BQ123">
        <v>0</v>
      </c>
      <c r="BR123">
        <v>0</v>
      </c>
      <c r="BS123">
        <v>0</v>
      </c>
      <c r="BT123">
        <v>703.91960000000006</v>
      </c>
      <c r="BU123">
        <v>0.92</v>
      </c>
      <c r="BV123">
        <v>0</v>
      </c>
      <c r="BW123">
        <v>1</v>
      </c>
      <c r="CU123">
        <f>ROUND(AT123*Source!I70*AH123*AL123,2)</f>
        <v>12670.55</v>
      </c>
      <c r="CV123">
        <f>ROUND(Y123*Source!I70,7)</f>
        <v>16.559999999999999</v>
      </c>
      <c r="CW123">
        <v>0</v>
      </c>
      <c r="CX123">
        <f>ROUND(Y123*Source!I70,7)</f>
        <v>16.559999999999999</v>
      </c>
      <c r="CY123">
        <f>AD123</f>
        <v>765.13</v>
      </c>
      <c r="CZ123">
        <f>AH123</f>
        <v>765.13</v>
      </c>
      <c r="DA123">
        <f>AL123</f>
        <v>1</v>
      </c>
      <c r="DB123">
        <f t="shared" si="26"/>
        <v>703.92</v>
      </c>
      <c r="DC123">
        <f t="shared" si="27"/>
        <v>0</v>
      </c>
      <c r="DD123" t="s">
        <v>3</v>
      </c>
      <c r="DE123" t="s">
        <v>3</v>
      </c>
      <c r="DF123">
        <f>ROUND(ROUND(AE123,2)*CX123,2)</f>
        <v>0</v>
      </c>
      <c r="DG123">
        <f t="shared" si="43"/>
        <v>0</v>
      </c>
      <c r="DH123">
        <f t="shared" si="29"/>
        <v>0</v>
      </c>
      <c r="DI123">
        <f t="shared" si="30"/>
        <v>12670.55</v>
      </c>
      <c r="DJ123">
        <f>DI123</f>
        <v>12670.55</v>
      </c>
      <c r="DK123">
        <v>1</v>
      </c>
      <c r="DL123" t="s">
        <v>3</v>
      </c>
      <c r="DM123">
        <v>0</v>
      </c>
      <c r="DN123" t="s">
        <v>3</v>
      </c>
      <c r="DO123">
        <v>0</v>
      </c>
    </row>
    <row r="124" spans="1:119" x14ac:dyDescent="0.2">
      <c r="A124">
        <f>ROW(Source!A70)</f>
        <v>70</v>
      </c>
      <c r="B124">
        <v>48216218</v>
      </c>
      <c r="C124">
        <v>48217031</v>
      </c>
      <c r="D124">
        <v>45910359</v>
      </c>
      <c r="E124">
        <v>115</v>
      </c>
      <c r="F124">
        <v>1</v>
      </c>
      <c r="G124">
        <v>1</v>
      </c>
      <c r="H124">
        <v>1</v>
      </c>
      <c r="I124" t="s">
        <v>920</v>
      </c>
      <c r="J124" t="s">
        <v>3</v>
      </c>
      <c r="K124" t="s">
        <v>921</v>
      </c>
      <c r="L124">
        <v>1191</v>
      </c>
      <c r="N124">
        <v>1013</v>
      </c>
      <c r="O124" t="s">
        <v>919</v>
      </c>
      <c r="P124" t="s">
        <v>919</v>
      </c>
      <c r="Q124">
        <v>1</v>
      </c>
      <c r="W124">
        <v>0</v>
      </c>
      <c r="X124">
        <v>-1417349443</v>
      </c>
      <c r="Y124">
        <f t="shared" si="25"/>
        <v>0.02</v>
      </c>
      <c r="AA124">
        <v>0</v>
      </c>
      <c r="AB124">
        <v>0</v>
      </c>
      <c r="AC124">
        <v>0</v>
      </c>
      <c r="AD124">
        <v>0</v>
      </c>
      <c r="AE124">
        <v>0</v>
      </c>
      <c r="AF124">
        <v>0</v>
      </c>
      <c r="AG124">
        <v>0</v>
      </c>
      <c r="AH124">
        <v>0</v>
      </c>
      <c r="AI124">
        <v>1</v>
      </c>
      <c r="AJ124">
        <v>1</v>
      </c>
      <c r="AK124">
        <v>1</v>
      </c>
      <c r="AL124">
        <v>1</v>
      </c>
      <c r="AM124">
        <v>-2</v>
      </c>
      <c r="AN124">
        <v>0</v>
      </c>
      <c r="AO124">
        <v>0</v>
      </c>
      <c r="AP124">
        <v>0</v>
      </c>
      <c r="AQ124">
        <v>1</v>
      </c>
      <c r="AR124">
        <v>0</v>
      </c>
      <c r="AS124" t="s">
        <v>3</v>
      </c>
      <c r="AT124">
        <v>0.02</v>
      </c>
      <c r="AU124" t="s">
        <v>3</v>
      </c>
      <c r="AV124">
        <v>2</v>
      </c>
      <c r="AW124">
        <v>2</v>
      </c>
      <c r="AX124">
        <v>48217042</v>
      </c>
      <c r="AY124">
        <v>1</v>
      </c>
      <c r="AZ124">
        <v>0</v>
      </c>
      <c r="BA124">
        <v>124</v>
      </c>
      <c r="BB124">
        <v>1</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CV124">
        <v>0</v>
      </c>
      <c r="CW124">
        <v>0</v>
      </c>
      <c r="CX124">
        <f>ROUND(Y124*Source!I70,7)</f>
        <v>0.36</v>
      </c>
      <c r="CY124">
        <f>AD124</f>
        <v>0</v>
      </c>
      <c r="CZ124">
        <f>AH124</f>
        <v>0</v>
      </c>
      <c r="DA124">
        <f>AL124</f>
        <v>1</v>
      </c>
      <c r="DB124">
        <f t="shared" si="26"/>
        <v>0</v>
      </c>
      <c r="DC124">
        <f t="shared" si="27"/>
        <v>0</v>
      </c>
      <c r="DD124" t="s">
        <v>3</v>
      </c>
      <c r="DE124" t="s">
        <v>3</v>
      </c>
      <c r="DF124">
        <f>ROUND(ROUND(AE124,2)*CX124,2)</f>
        <v>0</v>
      </c>
      <c r="DG124">
        <f t="shared" si="43"/>
        <v>0</v>
      </c>
      <c r="DH124">
        <f t="shared" si="29"/>
        <v>0</v>
      </c>
      <c r="DI124">
        <f t="shared" si="30"/>
        <v>0</v>
      </c>
      <c r="DJ124">
        <f>DI124</f>
        <v>0</v>
      </c>
      <c r="DK124">
        <v>0</v>
      </c>
      <c r="DL124" t="s">
        <v>3</v>
      </c>
      <c r="DM124">
        <v>0</v>
      </c>
      <c r="DN124" t="s">
        <v>3</v>
      </c>
      <c r="DO124">
        <v>0</v>
      </c>
    </row>
    <row r="125" spans="1:119" x14ac:dyDescent="0.2">
      <c r="A125">
        <f>ROW(Source!A70)</f>
        <v>70</v>
      </c>
      <c r="B125">
        <v>48216218</v>
      </c>
      <c r="C125">
        <v>48217031</v>
      </c>
      <c r="D125">
        <v>46128463</v>
      </c>
      <c r="E125">
        <v>1</v>
      </c>
      <c r="F125">
        <v>1</v>
      </c>
      <c r="G125">
        <v>1</v>
      </c>
      <c r="H125">
        <v>2</v>
      </c>
      <c r="I125" t="s">
        <v>922</v>
      </c>
      <c r="J125" t="s">
        <v>923</v>
      </c>
      <c r="K125" t="s">
        <v>924</v>
      </c>
      <c r="L125">
        <v>1368</v>
      </c>
      <c r="N125">
        <v>1011</v>
      </c>
      <c r="O125" t="s">
        <v>925</v>
      </c>
      <c r="P125" t="s">
        <v>925</v>
      </c>
      <c r="Q125">
        <v>1</v>
      </c>
      <c r="W125">
        <v>0</v>
      </c>
      <c r="X125">
        <v>-208228746</v>
      </c>
      <c r="Y125">
        <f t="shared" si="25"/>
        <v>0.01</v>
      </c>
      <c r="AA125">
        <v>0</v>
      </c>
      <c r="AB125">
        <v>1488.78</v>
      </c>
      <c r="AC125">
        <v>1051.33</v>
      </c>
      <c r="AD125">
        <v>0</v>
      </c>
      <c r="AE125">
        <v>0</v>
      </c>
      <c r="AF125">
        <v>1488.78</v>
      </c>
      <c r="AG125">
        <v>1051.33</v>
      </c>
      <c r="AH125">
        <v>0</v>
      </c>
      <c r="AI125">
        <v>1</v>
      </c>
      <c r="AJ125">
        <v>1</v>
      </c>
      <c r="AK125">
        <v>1</v>
      </c>
      <c r="AL125">
        <v>1</v>
      </c>
      <c r="AM125">
        <v>-2</v>
      </c>
      <c r="AN125">
        <v>0</v>
      </c>
      <c r="AO125">
        <v>0</v>
      </c>
      <c r="AP125">
        <v>0</v>
      </c>
      <c r="AQ125">
        <v>1</v>
      </c>
      <c r="AR125">
        <v>0</v>
      </c>
      <c r="AS125" t="s">
        <v>3</v>
      </c>
      <c r="AT125">
        <v>0.01</v>
      </c>
      <c r="AU125" t="s">
        <v>3</v>
      </c>
      <c r="AV125">
        <v>0</v>
      </c>
      <c r="AW125">
        <v>2</v>
      </c>
      <c r="AX125">
        <v>48217043</v>
      </c>
      <c r="AY125">
        <v>2</v>
      </c>
      <c r="AZ125">
        <v>98304</v>
      </c>
      <c r="BA125">
        <v>125</v>
      </c>
      <c r="BB125">
        <v>1</v>
      </c>
      <c r="BC125">
        <v>0</v>
      </c>
      <c r="BD125">
        <v>0</v>
      </c>
      <c r="BE125">
        <v>0</v>
      </c>
      <c r="BF125">
        <v>0</v>
      </c>
      <c r="BG125">
        <v>0</v>
      </c>
      <c r="BH125">
        <v>0</v>
      </c>
      <c r="BI125">
        <v>0</v>
      </c>
      <c r="BJ125">
        <v>0</v>
      </c>
      <c r="BK125">
        <v>14.8878</v>
      </c>
      <c r="BL125">
        <v>10.513299999999999</v>
      </c>
      <c r="BM125">
        <v>0</v>
      </c>
      <c r="BN125">
        <v>0</v>
      </c>
      <c r="BO125">
        <v>0.01</v>
      </c>
      <c r="BP125">
        <v>1</v>
      </c>
      <c r="BQ125">
        <v>0</v>
      </c>
      <c r="BR125">
        <v>14.8878</v>
      </c>
      <c r="BS125">
        <v>10.513299999999999</v>
      </c>
      <c r="BT125">
        <v>0</v>
      </c>
      <c r="BU125">
        <v>0</v>
      </c>
      <c r="BV125">
        <v>0.01</v>
      </c>
      <c r="BW125">
        <v>1</v>
      </c>
      <c r="CV125">
        <v>0</v>
      </c>
      <c r="CW125">
        <f>ROUND(Y125*Source!I70*DO125,7)</f>
        <v>0.18</v>
      </c>
      <c r="CX125">
        <f>ROUND(Y125*Source!I70,7)</f>
        <v>0.18</v>
      </c>
      <c r="CY125">
        <f>AB125</f>
        <v>1488.78</v>
      </c>
      <c r="CZ125">
        <f>AF125</f>
        <v>1488.78</v>
      </c>
      <c r="DA125">
        <f>AJ125</f>
        <v>1</v>
      </c>
      <c r="DB125">
        <f t="shared" si="26"/>
        <v>14.89</v>
      </c>
      <c r="DC125">
        <f t="shared" si="27"/>
        <v>10.51</v>
      </c>
      <c r="DD125" t="s">
        <v>3</v>
      </c>
      <c r="DE125" t="s">
        <v>3</v>
      </c>
      <c r="DF125">
        <f>ROUND(ROUND(AE125,2)*CX125,2)</f>
        <v>0</v>
      </c>
      <c r="DG125">
        <f t="shared" si="43"/>
        <v>267.98</v>
      </c>
      <c r="DH125">
        <f t="shared" si="29"/>
        <v>189.24</v>
      </c>
      <c r="DI125">
        <f t="shared" si="30"/>
        <v>0</v>
      </c>
      <c r="DJ125">
        <f>DG125+DH125</f>
        <v>457.22</v>
      </c>
      <c r="DK125">
        <v>1</v>
      </c>
      <c r="DL125" t="s">
        <v>926</v>
      </c>
      <c r="DM125">
        <v>6</v>
      </c>
      <c r="DN125" t="s">
        <v>919</v>
      </c>
      <c r="DO125">
        <v>1</v>
      </c>
    </row>
    <row r="126" spans="1:119" x14ac:dyDescent="0.2">
      <c r="A126">
        <f>ROW(Source!A70)</f>
        <v>70</v>
      </c>
      <c r="B126">
        <v>48216218</v>
      </c>
      <c r="C126">
        <v>48217031</v>
      </c>
      <c r="D126">
        <v>46129773</v>
      </c>
      <c r="E126">
        <v>1</v>
      </c>
      <c r="F126">
        <v>1</v>
      </c>
      <c r="G126">
        <v>1</v>
      </c>
      <c r="H126">
        <v>2</v>
      </c>
      <c r="I126" t="s">
        <v>927</v>
      </c>
      <c r="J126" t="s">
        <v>928</v>
      </c>
      <c r="K126" t="s">
        <v>929</v>
      </c>
      <c r="L126">
        <v>1368</v>
      </c>
      <c r="N126">
        <v>1011</v>
      </c>
      <c r="O126" t="s">
        <v>925</v>
      </c>
      <c r="P126" t="s">
        <v>925</v>
      </c>
      <c r="Q126">
        <v>1</v>
      </c>
      <c r="W126">
        <v>0</v>
      </c>
      <c r="X126">
        <v>-1370349894</v>
      </c>
      <c r="Y126">
        <f t="shared" si="25"/>
        <v>0.01</v>
      </c>
      <c r="AA126">
        <v>0</v>
      </c>
      <c r="AB126">
        <v>572.77</v>
      </c>
      <c r="AC126">
        <v>782.65</v>
      </c>
      <c r="AD126">
        <v>0</v>
      </c>
      <c r="AE126">
        <v>0</v>
      </c>
      <c r="AF126">
        <v>572.77</v>
      </c>
      <c r="AG126">
        <v>782.65</v>
      </c>
      <c r="AH126">
        <v>0</v>
      </c>
      <c r="AI126">
        <v>1</v>
      </c>
      <c r="AJ126">
        <v>1</v>
      </c>
      <c r="AK126">
        <v>1</v>
      </c>
      <c r="AL126">
        <v>1</v>
      </c>
      <c r="AM126">
        <v>-2</v>
      </c>
      <c r="AN126">
        <v>0</v>
      </c>
      <c r="AO126">
        <v>0</v>
      </c>
      <c r="AP126">
        <v>0</v>
      </c>
      <c r="AQ126">
        <v>1</v>
      </c>
      <c r="AR126">
        <v>0</v>
      </c>
      <c r="AS126" t="s">
        <v>3</v>
      </c>
      <c r="AT126">
        <v>0.01</v>
      </c>
      <c r="AU126" t="s">
        <v>3</v>
      </c>
      <c r="AV126">
        <v>0</v>
      </c>
      <c r="AW126">
        <v>2</v>
      </c>
      <c r="AX126">
        <v>48217044</v>
      </c>
      <c r="AY126">
        <v>2</v>
      </c>
      <c r="AZ126">
        <v>98304</v>
      </c>
      <c r="BA126">
        <v>126</v>
      </c>
      <c r="BB126">
        <v>1</v>
      </c>
      <c r="BC126">
        <v>0</v>
      </c>
      <c r="BD126">
        <v>0</v>
      </c>
      <c r="BE126">
        <v>0</v>
      </c>
      <c r="BF126">
        <v>0</v>
      </c>
      <c r="BG126">
        <v>0</v>
      </c>
      <c r="BH126">
        <v>0</v>
      </c>
      <c r="BI126">
        <v>0</v>
      </c>
      <c r="BJ126">
        <v>0</v>
      </c>
      <c r="BK126">
        <v>5.7276999999999996</v>
      </c>
      <c r="BL126">
        <v>7.8265000000000002</v>
      </c>
      <c r="BM126">
        <v>0</v>
      </c>
      <c r="BN126">
        <v>0</v>
      </c>
      <c r="BO126">
        <v>0.01</v>
      </c>
      <c r="BP126">
        <v>1</v>
      </c>
      <c r="BQ126">
        <v>0</v>
      </c>
      <c r="BR126">
        <v>5.7276999999999996</v>
      </c>
      <c r="BS126">
        <v>7.8265000000000002</v>
      </c>
      <c r="BT126">
        <v>0</v>
      </c>
      <c r="BU126">
        <v>0</v>
      </c>
      <c r="BV126">
        <v>0.01</v>
      </c>
      <c r="BW126">
        <v>1</v>
      </c>
      <c r="CV126">
        <v>0</v>
      </c>
      <c r="CW126">
        <f>ROUND(Y126*Source!I70*DO126,7)</f>
        <v>0.18</v>
      </c>
      <c r="CX126">
        <f>ROUND(Y126*Source!I70,7)</f>
        <v>0.18</v>
      </c>
      <c r="CY126">
        <f>AB126</f>
        <v>572.77</v>
      </c>
      <c r="CZ126">
        <f>AF126</f>
        <v>572.77</v>
      </c>
      <c r="DA126">
        <f>AJ126</f>
        <v>1</v>
      </c>
      <c r="DB126">
        <f t="shared" si="26"/>
        <v>5.73</v>
      </c>
      <c r="DC126">
        <f t="shared" si="27"/>
        <v>7.83</v>
      </c>
      <c r="DD126" t="s">
        <v>3</v>
      </c>
      <c r="DE126" t="s">
        <v>3</v>
      </c>
      <c r="DF126">
        <f>ROUND(ROUND(AE126,2)*CX126,2)</f>
        <v>0</v>
      </c>
      <c r="DG126">
        <f t="shared" si="43"/>
        <v>103.1</v>
      </c>
      <c r="DH126">
        <f t="shared" si="29"/>
        <v>140.88</v>
      </c>
      <c r="DI126">
        <f t="shared" si="30"/>
        <v>0</v>
      </c>
      <c r="DJ126">
        <f>DG126+DH126</f>
        <v>243.98</v>
      </c>
      <c r="DK126">
        <v>1</v>
      </c>
      <c r="DL126" t="s">
        <v>930</v>
      </c>
      <c r="DM126">
        <v>4</v>
      </c>
      <c r="DN126" t="s">
        <v>919</v>
      </c>
      <c r="DO126">
        <v>1</v>
      </c>
    </row>
    <row r="127" spans="1:119" x14ac:dyDescent="0.2">
      <c r="A127">
        <f>ROW(Source!A70)</f>
        <v>70</v>
      </c>
      <c r="B127">
        <v>48216218</v>
      </c>
      <c r="C127">
        <v>48217031</v>
      </c>
      <c r="D127">
        <v>46040470</v>
      </c>
      <c r="E127">
        <v>1</v>
      </c>
      <c r="F127">
        <v>1</v>
      </c>
      <c r="G127">
        <v>1</v>
      </c>
      <c r="H127">
        <v>3</v>
      </c>
      <c r="I127" t="s">
        <v>1056</v>
      </c>
      <c r="J127" t="s">
        <v>1057</v>
      </c>
      <c r="K127" t="s">
        <v>1058</v>
      </c>
      <c r="L127">
        <v>1348</v>
      </c>
      <c r="N127">
        <v>1009</v>
      </c>
      <c r="O127" t="s">
        <v>287</v>
      </c>
      <c r="P127" t="s">
        <v>287</v>
      </c>
      <c r="Q127">
        <v>1000</v>
      </c>
      <c r="W127">
        <v>0</v>
      </c>
      <c r="X127">
        <v>-1388068109</v>
      </c>
      <c r="Y127">
        <f t="shared" si="25"/>
        <v>8.0000000000000004E-4</v>
      </c>
      <c r="AA127">
        <v>133916.03</v>
      </c>
      <c r="AB127">
        <v>0</v>
      </c>
      <c r="AC127">
        <v>0</v>
      </c>
      <c r="AD127">
        <v>0</v>
      </c>
      <c r="AE127">
        <v>116448.72</v>
      </c>
      <c r="AF127">
        <v>0</v>
      </c>
      <c r="AG127">
        <v>0</v>
      </c>
      <c r="AH127">
        <v>0</v>
      </c>
      <c r="AI127">
        <v>1.1499999999999999</v>
      </c>
      <c r="AJ127">
        <v>1</v>
      </c>
      <c r="AK127">
        <v>1</v>
      </c>
      <c r="AL127">
        <v>1</v>
      </c>
      <c r="AM127">
        <v>2</v>
      </c>
      <c r="AN127">
        <v>0</v>
      </c>
      <c r="AO127">
        <v>0</v>
      </c>
      <c r="AP127">
        <v>0</v>
      </c>
      <c r="AQ127">
        <v>1</v>
      </c>
      <c r="AR127">
        <v>0</v>
      </c>
      <c r="AS127" t="s">
        <v>3</v>
      </c>
      <c r="AT127">
        <v>8.0000000000000004E-4</v>
      </c>
      <c r="AU127" t="s">
        <v>3</v>
      </c>
      <c r="AV127">
        <v>0</v>
      </c>
      <c r="AW127">
        <v>2</v>
      </c>
      <c r="AX127">
        <v>48217045</v>
      </c>
      <c r="AY127">
        <v>1</v>
      </c>
      <c r="AZ127">
        <v>0</v>
      </c>
      <c r="BA127">
        <v>127</v>
      </c>
      <c r="BB127">
        <v>1</v>
      </c>
      <c r="BC127">
        <v>0</v>
      </c>
      <c r="BD127">
        <v>0</v>
      </c>
      <c r="BE127">
        <v>0</v>
      </c>
      <c r="BF127">
        <v>0</v>
      </c>
      <c r="BG127">
        <v>0</v>
      </c>
      <c r="BH127">
        <v>0</v>
      </c>
      <c r="BI127">
        <v>0</v>
      </c>
      <c r="BJ127">
        <v>93.15897600000001</v>
      </c>
      <c r="BK127">
        <v>0</v>
      </c>
      <c r="BL127">
        <v>0</v>
      </c>
      <c r="BM127">
        <v>0</v>
      </c>
      <c r="BN127">
        <v>0</v>
      </c>
      <c r="BO127">
        <v>0</v>
      </c>
      <c r="BP127">
        <v>1</v>
      </c>
      <c r="BQ127">
        <v>93.15897600000001</v>
      </c>
      <c r="BR127">
        <v>0</v>
      </c>
      <c r="BS127">
        <v>0</v>
      </c>
      <c r="BT127">
        <v>0</v>
      </c>
      <c r="BU127">
        <v>0</v>
      </c>
      <c r="BV127">
        <v>0</v>
      </c>
      <c r="BW127">
        <v>1</v>
      </c>
      <c r="CV127">
        <v>0</v>
      </c>
      <c r="CW127">
        <v>0</v>
      </c>
      <c r="CX127">
        <f>ROUND(Y127*Source!I70,7)</f>
        <v>1.44E-2</v>
      </c>
      <c r="CY127">
        <f>AA127</f>
        <v>133916.03</v>
      </c>
      <c r="CZ127">
        <f>AE127</f>
        <v>116448.72</v>
      </c>
      <c r="DA127">
        <f>AI127</f>
        <v>1.1499999999999999</v>
      </c>
      <c r="DB127">
        <f t="shared" si="26"/>
        <v>93.16</v>
      </c>
      <c r="DC127">
        <f t="shared" si="27"/>
        <v>0</v>
      </c>
      <c r="DD127" t="s">
        <v>3</v>
      </c>
      <c r="DE127" t="s">
        <v>3</v>
      </c>
      <c r="DF127">
        <f>ROUND(ROUND(AE127*AI127,2)*CX127,2)</f>
        <v>1928.39</v>
      </c>
      <c r="DG127">
        <f t="shared" si="43"/>
        <v>0</v>
      </c>
      <c r="DH127">
        <f t="shared" si="29"/>
        <v>0</v>
      </c>
      <c r="DI127">
        <f t="shared" si="30"/>
        <v>0</v>
      </c>
      <c r="DJ127">
        <f>DF127</f>
        <v>1928.39</v>
      </c>
      <c r="DK127">
        <v>0</v>
      </c>
      <c r="DL127" t="s">
        <v>3</v>
      </c>
      <c r="DM127">
        <v>0</v>
      </c>
      <c r="DN127" t="s">
        <v>3</v>
      </c>
      <c r="DO127">
        <v>0</v>
      </c>
    </row>
    <row r="128" spans="1:119" x14ac:dyDescent="0.2">
      <c r="A128">
        <f>ROW(Source!A70)</f>
        <v>70</v>
      </c>
      <c r="B128">
        <v>48216218</v>
      </c>
      <c r="C128">
        <v>48217031</v>
      </c>
      <c r="D128">
        <v>46040487</v>
      </c>
      <c r="E128">
        <v>1</v>
      </c>
      <c r="F128">
        <v>1</v>
      </c>
      <c r="G128">
        <v>1</v>
      </c>
      <c r="H128">
        <v>3</v>
      </c>
      <c r="I128" t="s">
        <v>1059</v>
      </c>
      <c r="J128" t="s">
        <v>1060</v>
      </c>
      <c r="K128" t="s">
        <v>1061</v>
      </c>
      <c r="L128">
        <v>1348</v>
      </c>
      <c r="N128">
        <v>1009</v>
      </c>
      <c r="O128" t="s">
        <v>287</v>
      </c>
      <c r="P128" t="s">
        <v>287</v>
      </c>
      <c r="Q128">
        <v>1000</v>
      </c>
      <c r="W128">
        <v>0</v>
      </c>
      <c r="X128">
        <v>-334899755</v>
      </c>
      <c r="Y128">
        <f t="shared" si="25"/>
        <v>1.0000000000000001E-5</v>
      </c>
      <c r="AA128">
        <v>138287.97</v>
      </c>
      <c r="AB128">
        <v>0</v>
      </c>
      <c r="AC128">
        <v>0</v>
      </c>
      <c r="AD128">
        <v>0</v>
      </c>
      <c r="AE128">
        <v>81827.199999999997</v>
      </c>
      <c r="AF128">
        <v>0</v>
      </c>
      <c r="AG128">
        <v>0</v>
      </c>
      <c r="AH128">
        <v>0</v>
      </c>
      <c r="AI128">
        <v>1.69</v>
      </c>
      <c r="AJ128">
        <v>1</v>
      </c>
      <c r="AK128">
        <v>1</v>
      </c>
      <c r="AL128">
        <v>1</v>
      </c>
      <c r="AM128">
        <v>2</v>
      </c>
      <c r="AN128">
        <v>0</v>
      </c>
      <c r="AO128">
        <v>0</v>
      </c>
      <c r="AP128">
        <v>0</v>
      </c>
      <c r="AQ128">
        <v>1</v>
      </c>
      <c r="AR128">
        <v>0</v>
      </c>
      <c r="AS128" t="s">
        <v>3</v>
      </c>
      <c r="AT128">
        <v>1.0000000000000001E-5</v>
      </c>
      <c r="AU128" t="s">
        <v>3</v>
      </c>
      <c r="AV128">
        <v>0</v>
      </c>
      <c r="AW128">
        <v>2</v>
      </c>
      <c r="AX128">
        <v>48217046</v>
      </c>
      <c r="AY128">
        <v>1</v>
      </c>
      <c r="AZ128">
        <v>0</v>
      </c>
      <c r="BA128">
        <v>128</v>
      </c>
      <c r="BB128">
        <v>1</v>
      </c>
      <c r="BC128">
        <v>0</v>
      </c>
      <c r="BD128">
        <v>0</v>
      </c>
      <c r="BE128">
        <v>0</v>
      </c>
      <c r="BF128">
        <v>0</v>
      </c>
      <c r="BG128">
        <v>0</v>
      </c>
      <c r="BH128">
        <v>0</v>
      </c>
      <c r="BI128">
        <v>0</v>
      </c>
      <c r="BJ128">
        <v>0.818272</v>
      </c>
      <c r="BK128">
        <v>0</v>
      </c>
      <c r="BL128">
        <v>0</v>
      </c>
      <c r="BM128">
        <v>0</v>
      </c>
      <c r="BN128">
        <v>0</v>
      </c>
      <c r="BO128">
        <v>0</v>
      </c>
      <c r="BP128">
        <v>1</v>
      </c>
      <c r="BQ128">
        <v>0.818272</v>
      </c>
      <c r="BR128">
        <v>0</v>
      </c>
      <c r="BS128">
        <v>0</v>
      </c>
      <c r="BT128">
        <v>0</v>
      </c>
      <c r="BU128">
        <v>0</v>
      </c>
      <c r="BV128">
        <v>0</v>
      </c>
      <c r="BW128">
        <v>1</v>
      </c>
      <c r="CV128">
        <v>0</v>
      </c>
      <c r="CW128">
        <v>0</v>
      </c>
      <c r="CX128">
        <f>ROUND(Y128*Source!I70,7)</f>
        <v>1.8000000000000001E-4</v>
      </c>
      <c r="CY128">
        <f>AA128</f>
        <v>138287.97</v>
      </c>
      <c r="CZ128">
        <f>AE128</f>
        <v>81827.199999999997</v>
      </c>
      <c r="DA128">
        <f>AI128</f>
        <v>1.69</v>
      </c>
      <c r="DB128">
        <f t="shared" si="26"/>
        <v>0.82</v>
      </c>
      <c r="DC128">
        <f t="shared" si="27"/>
        <v>0</v>
      </c>
      <c r="DD128" t="s">
        <v>3</v>
      </c>
      <c r="DE128" t="s">
        <v>3</v>
      </c>
      <c r="DF128">
        <f>ROUND(ROUND(AE128*AI128,2)*CX128,2)</f>
        <v>24.89</v>
      </c>
      <c r="DG128">
        <f t="shared" si="43"/>
        <v>0</v>
      </c>
      <c r="DH128">
        <f t="shared" si="29"/>
        <v>0</v>
      </c>
      <c r="DI128">
        <f t="shared" si="30"/>
        <v>0</v>
      </c>
      <c r="DJ128">
        <f>DF128</f>
        <v>24.89</v>
      </c>
      <c r="DK128">
        <v>0</v>
      </c>
      <c r="DL128" t="s">
        <v>3</v>
      </c>
      <c r="DM128">
        <v>0</v>
      </c>
      <c r="DN128" t="s">
        <v>3</v>
      </c>
      <c r="DO128">
        <v>0</v>
      </c>
    </row>
    <row r="129" spans="1:119" x14ac:dyDescent="0.2">
      <c r="A129">
        <f>ROW(Source!A70)</f>
        <v>70</v>
      </c>
      <c r="B129">
        <v>48216218</v>
      </c>
      <c r="C129">
        <v>48217031</v>
      </c>
      <c r="D129">
        <v>46040560</v>
      </c>
      <c r="E129">
        <v>1</v>
      </c>
      <c r="F129">
        <v>1</v>
      </c>
      <c r="G129">
        <v>1</v>
      </c>
      <c r="H129">
        <v>3</v>
      </c>
      <c r="I129" t="s">
        <v>1062</v>
      </c>
      <c r="J129" t="s">
        <v>1063</v>
      </c>
      <c r="K129" t="s">
        <v>1064</v>
      </c>
      <c r="L129">
        <v>1346</v>
      </c>
      <c r="N129">
        <v>1009</v>
      </c>
      <c r="O129" t="s">
        <v>937</v>
      </c>
      <c r="P129" t="s">
        <v>937</v>
      </c>
      <c r="Q129">
        <v>1</v>
      </c>
      <c r="W129">
        <v>0</v>
      </c>
      <c r="X129">
        <v>-335892155</v>
      </c>
      <c r="Y129">
        <f t="shared" ref="Y129:Y192" si="44">AT129</f>
        <v>0.15</v>
      </c>
      <c r="AA129">
        <v>52.14</v>
      </c>
      <c r="AB129">
        <v>0</v>
      </c>
      <c r="AC129">
        <v>0</v>
      </c>
      <c r="AD129">
        <v>0</v>
      </c>
      <c r="AE129">
        <v>41.38</v>
      </c>
      <c r="AF129">
        <v>0</v>
      </c>
      <c r="AG129">
        <v>0</v>
      </c>
      <c r="AH129">
        <v>0</v>
      </c>
      <c r="AI129">
        <v>1.26</v>
      </c>
      <c r="AJ129">
        <v>1</v>
      </c>
      <c r="AK129">
        <v>1</v>
      </c>
      <c r="AL129">
        <v>1</v>
      </c>
      <c r="AM129">
        <v>2</v>
      </c>
      <c r="AN129">
        <v>0</v>
      </c>
      <c r="AO129">
        <v>0</v>
      </c>
      <c r="AP129">
        <v>0</v>
      </c>
      <c r="AQ129">
        <v>1</v>
      </c>
      <c r="AR129">
        <v>0</v>
      </c>
      <c r="AS129" t="s">
        <v>3</v>
      </c>
      <c r="AT129">
        <v>0.15</v>
      </c>
      <c r="AU129" t="s">
        <v>3</v>
      </c>
      <c r="AV129">
        <v>0</v>
      </c>
      <c r="AW129">
        <v>2</v>
      </c>
      <c r="AX129">
        <v>48217047</v>
      </c>
      <c r="AY129">
        <v>1</v>
      </c>
      <c r="AZ129">
        <v>0</v>
      </c>
      <c r="BA129">
        <v>129</v>
      </c>
      <c r="BB129">
        <v>1</v>
      </c>
      <c r="BC129">
        <v>0</v>
      </c>
      <c r="BD129">
        <v>0</v>
      </c>
      <c r="BE129">
        <v>0</v>
      </c>
      <c r="BF129">
        <v>0</v>
      </c>
      <c r="BG129">
        <v>0</v>
      </c>
      <c r="BH129">
        <v>0</v>
      </c>
      <c r="BI129">
        <v>0</v>
      </c>
      <c r="BJ129">
        <v>6.2069999999999999</v>
      </c>
      <c r="BK129">
        <v>0</v>
      </c>
      <c r="BL129">
        <v>0</v>
      </c>
      <c r="BM129">
        <v>0</v>
      </c>
      <c r="BN129">
        <v>0</v>
      </c>
      <c r="BO129">
        <v>0</v>
      </c>
      <c r="BP129">
        <v>1</v>
      </c>
      <c r="BQ129">
        <v>6.2069999999999999</v>
      </c>
      <c r="BR129">
        <v>0</v>
      </c>
      <c r="BS129">
        <v>0</v>
      </c>
      <c r="BT129">
        <v>0</v>
      </c>
      <c r="BU129">
        <v>0</v>
      </c>
      <c r="BV129">
        <v>0</v>
      </c>
      <c r="BW129">
        <v>1</v>
      </c>
      <c r="CV129">
        <v>0</v>
      </c>
      <c r="CW129">
        <v>0</v>
      </c>
      <c r="CX129">
        <f>ROUND(Y129*Source!I70,7)</f>
        <v>2.7</v>
      </c>
      <c r="CY129">
        <f>AA129</f>
        <v>52.14</v>
      </c>
      <c r="CZ129">
        <f>AE129</f>
        <v>41.38</v>
      </c>
      <c r="DA129">
        <f>AI129</f>
        <v>1.26</v>
      </c>
      <c r="DB129">
        <f t="shared" ref="DB129:DB192" si="45">ROUND(ROUND(AT129*CZ129,2),6)</f>
        <v>6.21</v>
      </c>
      <c r="DC129">
        <f t="shared" ref="DC129:DC192" si="46">ROUND(ROUND(AT129*AG129,2),6)</f>
        <v>0</v>
      </c>
      <c r="DD129" t="s">
        <v>3</v>
      </c>
      <c r="DE129" t="s">
        <v>3</v>
      </c>
      <c r="DF129">
        <f>ROUND(ROUND(AE129*AI129,2)*CX129,2)</f>
        <v>140.78</v>
      </c>
      <c r="DG129">
        <f t="shared" si="43"/>
        <v>0</v>
      </c>
      <c r="DH129">
        <f t="shared" ref="DH129:DH192" si="47">ROUND(ROUND(AG129,2)*CX129,2)</f>
        <v>0</v>
      </c>
      <c r="DI129">
        <f t="shared" ref="DI129:DI192" si="48">ROUND(ROUND(AH129,2)*CX129,2)</f>
        <v>0</v>
      </c>
      <c r="DJ129">
        <f>DF129</f>
        <v>140.78</v>
      </c>
      <c r="DK129">
        <v>0</v>
      </c>
      <c r="DL129" t="s">
        <v>3</v>
      </c>
      <c r="DM129">
        <v>0</v>
      </c>
      <c r="DN129" t="s">
        <v>3</v>
      </c>
      <c r="DO129">
        <v>0</v>
      </c>
    </row>
    <row r="130" spans="1:119" x14ac:dyDescent="0.2">
      <c r="A130">
        <f>ROW(Source!A70)</f>
        <v>70</v>
      </c>
      <c r="B130">
        <v>48216218</v>
      </c>
      <c r="C130">
        <v>48217031</v>
      </c>
      <c r="D130">
        <v>46044531</v>
      </c>
      <c r="E130">
        <v>1</v>
      </c>
      <c r="F130">
        <v>1</v>
      </c>
      <c r="G130">
        <v>1</v>
      </c>
      <c r="H130">
        <v>3</v>
      </c>
      <c r="I130" t="s">
        <v>1040</v>
      </c>
      <c r="J130" t="s">
        <v>1041</v>
      </c>
      <c r="K130" t="s">
        <v>1042</v>
      </c>
      <c r="L130">
        <v>1302</v>
      </c>
      <c r="N130">
        <v>1003</v>
      </c>
      <c r="O130" t="s">
        <v>1043</v>
      </c>
      <c r="P130" t="s">
        <v>1043</v>
      </c>
      <c r="Q130">
        <v>10</v>
      </c>
      <c r="W130">
        <v>0</v>
      </c>
      <c r="X130">
        <v>625233258</v>
      </c>
      <c r="Y130">
        <f t="shared" si="44"/>
        <v>2.4E-2</v>
      </c>
      <c r="AA130">
        <v>57.7</v>
      </c>
      <c r="AB130">
        <v>0</v>
      </c>
      <c r="AC130">
        <v>0</v>
      </c>
      <c r="AD130">
        <v>0</v>
      </c>
      <c r="AE130">
        <v>37.71</v>
      </c>
      <c r="AF130">
        <v>0</v>
      </c>
      <c r="AG130">
        <v>0</v>
      </c>
      <c r="AH130">
        <v>0</v>
      </c>
      <c r="AI130">
        <v>1.53</v>
      </c>
      <c r="AJ130">
        <v>1</v>
      </c>
      <c r="AK130">
        <v>1</v>
      </c>
      <c r="AL130">
        <v>1</v>
      </c>
      <c r="AM130">
        <v>2</v>
      </c>
      <c r="AN130">
        <v>0</v>
      </c>
      <c r="AO130">
        <v>0</v>
      </c>
      <c r="AP130">
        <v>0</v>
      </c>
      <c r="AQ130">
        <v>1</v>
      </c>
      <c r="AR130">
        <v>0</v>
      </c>
      <c r="AS130" t="s">
        <v>3</v>
      </c>
      <c r="AT130">
        <v>2.4E-2</v>
      </c>
      <c r="AU130" t="s">
        <v>3</v>
      </c>
      <c r="AV130">
        <v>0</v>
      </c>
      <c r="AW130">
        <v>2</v>
      </c>
      <c r="AX130">
        <v>48217048</v>
      </c>
      <c r="AY130">
        <v>1</v>
      </c>
      <c r="AZ130">
        <v>0</v>
      </c>
      <c r="BA130">
        <v>130</v>
      </c>
      <c r="BB130">
        <v>1</v>
      </c>
      <c r="BC130">
        <v>0</v>
      </c>
      <c r="BD130">
        <v>0</v>
      </c>
      <c r="BE130">
        <v>0</v>
      </c>
      <c r="BF130">
        <v>0</v>
      </c>
      <c r="BG130">
        <v>0</v>
      </c>
      <c r="BH130">
        <v>0</v>
      </c>
      <c r="BI130">
        <v>0</v>
      </c>
      <c r="BJ130">
        <v>0.90504000000000007</v>
      </c>
      <c r="BK130">
        <v>0</v>
      </c>
      <c r="BL130">
        <v>0</v>
      </c>
      <c r="BM130">
        <v>0</v>
      </c>
      <c r="BN130">
        <v>0</v>
      </c>
      <c r="BO130">
        <v>0</v>
      </c>
      <c r="BP130">
        <v>1</v>
      </c>
      <c r="BQ130">
        <v>0.90504000000000007</v>
      </c>
      <c r="BR130">
        <v>0</v>
      </c>
      <c r="BS130">
        <v>0</v>
      </c>
      <c r="BT130">
        <v>0</v>
      </c>
      <c r="BU130">
        <v>0</v>
      </c>
      <c r="BV130">
        <v>0</v>
      </c>
      <c r="BW130">
        <v>1</v>
      </c>
      <c r="CV130">
        <v>0</v>
      </c>
      <c r="CW130">
        <v>0</v>
      </c>
      <c r="CX130">
        <f>ROUND(Y130*Source!I70,7)</f>
        <v>0.432</v>
      </c>
      <c r="CY130">
        <f>AA130</f>
        <v>57.7</v>
      </c>
      <c r="CZ130">
        <f>AE130</f>
        <v>37.71</v>
      </c>
      <c r="DA130">
        <f>AI130</f>
        <v>1.53</v>
      </c>
      <c r="DB130">
        <f t="shared" si="45"/>
        <v>0.91</v>
      </c>
      <c r="DC130">
        <f t="shared" si="46"/>
        <v>0</v>
      </c>
      <c r="DD130" t="s">
        <v>3</v>
      </c>
      <c r="DE130" t="s">
        <v>3</v>
      </c>
      <c r="DF130">
        <f>ROUND(ROUND(AE130*AI130,2)*CX130,2)</f>
        <v>24.93</v>
      </c>
      <c r="DG130">
        <f t="shared" si="43"/>
        <v>0</v>
      </c>
      <c r="DH130">
        <f t="shared" si="47"/>
        <v>0</v>
      </c>
      <c r="DI130">
        <f t="shared" si="48"/>
        <v>0</v>
      </c>
      <c r="DJ130">
        <f>DF130</f>
        <v>24.93</v>
      </c>
      <c r="DK130">
        <v>0</v>
      </c>
      <c r="DL130" t="s">
        <v>3</v>
      </c>
      <c r="DM130">
        <v>0</v>
      </c>
      <c r="DN130" t="s">
        <v>3</v>
      </c>
      <c r="DO130">
        <v>0</v>
      </c>
    </row>
    <row r="131" spans="1:119" x14ac:dyDescent="0.2">
      <c r="A131">
        <f>ROW(Source!A70)</f>
        <v>70</v>
      </c>
      <c r="B131">
        <v>48216218</v>
      </c>
      <c r="C131">
        <v>48217031</v>
      </c>
      <c r="D131">
        <v>0</v>
      </c>
      <c r="E131">
        <v>105</v>
      </c>
      <c r="F131">
        <v>1</v>
      </c>
      <c r="G131">
        <v>1</v>
      </c>
      <c r="H131">
        <v>3</v>
      </c>
      <c r="I131" t="s">
        <v>32</v>
      </c>
      <c r="J131" t="s">
        <v>3</v>
      </c>
      <c r="K131" t="s">
        <v>961</v>
      </c>
      <c r="L131">
        <v>3277935</v>
      </c>
      <c r="N131">
        <v>1013</v>
      </c>
      <c r="O131" t="s">
        <v>34</v>
      </c>
      <c r="P131" t="s">
        <v>34</v>
      </c>
      <c r="Q131">
        <v>1</v>
      </c>
      <c r="W131">
        <v>0</v>
      </c>
      <c r="X131">
        <v>109509048</v>
      </c>
      <c r="Y131">
        <f t="shared" si="44"/>
        <v>2</v>
      </c>
      <c r="AA131">
        <v>7.04</v>
      </c>
      <c r="AB131">
        <v>0</v>
      </c>
      <c r="AC131">
        <v>0</v>
      </c>
      <c r="AD131">
        <v>0</v>
      </c>
      <c r="AE131">
        <v>7.0391960000000005</v>
      </c>
      <c r="AF131">
        <v>0</v>
      </c>
      <c r="AG131">
        <v>0</v>
      </c>
      <c r="AH131">
        <v>0</v>
      </c>
      <c r="AI131">
        <v>1</v>
      </c>
      <c r="AJ131">
        <v>1</v>
      </c>
      <c r="AK131">
        <v>1</v>
      </c>
      <c r="AL131">
        <v>1</v>
      </c>
      <c r="AM131">
        <v>0</v>
      </c>
      <c r="AN131">
        <v>0</v>
      </c>
      <c r="AO131">
        <v>0</v>
      </c>
      <c r="AP131">
        <v>1</v>
      </c>
      <c r="AQ131">
        <v>1</v>
      </c>
      <c r="AR131">
        <v>0</v>
      </c>
      <c r="AS131" t="s">
        <v>3</v>
      </c>
      <c r="AT131">
        <v>2</v>
      </c>
      <c r="AU131" t="s">
        <v>3</v>
      </c>
      <c r="AV131">
        <v>0</v>
      </c>
      <c r="AW131">
        <v>2</v>
      </c>
      <c r="AX131">
        <v>48217049</v>
      </c>
      <c r="AY131">
        <v>2</v>
      </c>
      <c r="AZ131">
        <v>16384</v>
      </c>
      <c r="BA131">
        <v>131</v>
      </c>
      <c r="BB131">
        <v>1</v>
      </c>
      <c r="BC131">
        <v>0</v>
      </c>
      <c r="BD131">
        <v>0</v>
      </c>
      <c r="BE131">
        <v>0</v>
      </c>
      <c r="BF131">
        <v>0</v>
      </c>
      <c r="BG131">
        <v>0</v>
      </c>
      <c r="BH131">
        <v>0</v>
      </c>
      <c r="BI131">
        <v>0</v>
      </c>
      <c r="BJ131">
        <v>14.078392000000001</v>
      </c>
      <c r="BK131">
        <v>0</v>
      </c>
      <c r="BL131">
        <v>0</v>
      </c>
      <c r="BM131">
        <v>0</v>
      </c>
      <c r="BN131">
        <v>0</v>
      </c>
      <c r="BO131">
        <v>0</v>
      </c>
      <c r="BP131">
        <v>1</v>
      </c>
      <c r="BQ131">
        <v>14.078392000000001</v>
      </c>
      <c r="BR131">
        <v>0</v>
      </c>
      <c r="BS131">
        <v>0</v>
      </c>
      <c r="BT131">
        <v>0</v>
      </c>
      <c r="BU131">
        <v>0</v>
      </c>
      <c r="BV131">
        <v>0</v>
      </c>
      <c r="BW131">
        <v>1</v>
      </c>
      <c r="CV131">
        <v>0</v>
      </c>
      <c r="CW131">
        <v>0</v>
      </c>
      <c r="CX131">
        <f>ROUND(Y131*Source!I70,7)</f>
        <v>36</v>
      </c>
      <c r="CY131">
        <f>AA131</f>
        <v>7.04</v>
      </c>
      <c r="CZ131">
        <f>AE131</f>
        <v>7.0391960000000005</v>
      </c>
      <c r="DA131">
        <f>AI131</f>
        <v>1</v>
      </c>
      <c r="DB131">
        <f t="shared" si="45"/>
        <v>14.08</v>
      </c>
      <c r="DC131">
        <f t="shared" si="46"/>
        <v>0</v>
      </c>
      <c r="DD131" t="s">
        <v>3</v>
      </c>
      <c r="DE131" t="s">
        <v>3</v>
      </c>
      <c r="DF131">
        <f>ROUND(ROUND(AE131,2)*CX131,2)</f>
        <v>253.44</v>
      </c>
      <c r="DG131">
        <f t="shared" si="43"/>
        <v>0</v>
      </c>
      <c r="DH131">
        <f t="shared" si="47"/>
        <v>0</v>
      </c>
      <c r="DI131">
        <f t="shared" si="48"/>
        <v>0</v>
      </c>
      <c r="DJ131">
        <f>DF131</f>
        <v>253.44</v>
      </c>
      <c r="DK131">
        <v>0</v>
      </c>
      <c r="DL131" t="s">
        <v>3</v>
      </c>
      <c r="DM131">
        <v>0</v>
      </c>
      <c r="DN131" t="s">
        <v>3</v>
      </c>
      <c r="DO131">
        <v>0</v>
      </c>
    </row>
    <row r="132" spans="1:119" x14ac:dyDescent="0.2">
      <c r="A132">
        <f>ROW(Source!A71)</f>
        <v>71</v>
      </c>
      <c r="B132">
        <v>48216218</v>
      </c>
      <c r="C132">
        <v>48217050</v>
      </c>
      <c r="D132">
        <v>45910116</v>
      </c>
      <c r="E132">
        <v>115</v>
      </c>
      <c r="F132">
        <v>1</v>
      </c>
      <c r="G132">
        <v>1</v>
      </c>
      <c r="H132">
        <v>1</v>
      </c>
      <c r="I132" t="s">
        <v>917</v>
      </c>
      <c r="J132" t="s">
        <v>3</v>
      </c>
      <c r="K132" t="s">
        <v>1065</v>
      </c>
      <c r="L132">
        <v>1191</v>
      </c>
      <c r="N132">
        <v>1013</v>
      </c>
      <c r="O132" t="s">
        <v>919</v>
      </c>
      <c r="P132" t="s">
        <v>919</v>
      </c>
      <c r="Q132">
        <v>1</v>
      </c>
      <c r="W132">
        <v>0</v>
      </c>
      <c r="X132">
        <v>-334591851</v>
      </c>
      <c r="Y132">
        <f t="shared" si="44"/>
        <v>15.45</v>
      </c>
      <c r="AA132">
        <v>0</v>
      </c>
      <c r="AB132">
        <v>0</v>
      </c>
      <c r="AC132">
        <v>0</v>
      </c>
      <c r="AD132">
        <v>806.02</v>
      </c>
      <c r="AE132">
        <v>0</v>
      </c>
      <c r="AF132">
        <v>0</v>
      </c>
      <c r="AG132">
        <v>0</v>
      </c>
      <c r="AH132">
        <v>806.02</v>
      </c>
      <c r="AI132">
        <v>1</v>
      </c>
      <c r="AJ132">
        <v>1</v>
      </c>
      <c r="AK132">
        <v>1</v>
      </c>
      <c r="AL132">
        <v>1</v>
      </c>
      <c r="AM132">
        <v>-2</v>
      </c>
      <c r="AN132">
        <v>0</v>
      </c>
      <c r="AO132">
        <v>0</v>
      </c>
      <c r="AP132">
        <v>0</v>
      </c>
      <c r="AQ132">
        <v>1</v>
      </c>
      <c r="AR132">
        <v>0</v>
      </c>
      <c r="AS132" t="s">
        <v>3</v>
      </c>
      <c r="AT132">
        <v>15.45</v>
      </c>
      <c r="AU132" t="s">
        <v>3</v>
      </c>
      <c r="AV132">
        <v>1</v>
      </c>
      <c r="AW132">
        <v>2</v>
      </c>
      <c r="AX132">
        <v>48217064</v>
      </c>
      <c r="AY132">
        <v>2</v>
      </c>
      <c r="AZ132">
        <v>131072</v>
      </c>
      <c r="BA132">
        <v>132</v>
      </c>
      <c r="BB132">
        <v>1</v>
      </c>
      <c r="BC132">
        <v>0</v>
      </c>
      <c r="BD132">
        <v>0</v>
      </c>
      <c r="BE132">
        <v>0</v>
      </c>
      <c r="BF132">
        <v>0</v>
      </c>
      <c r="BG132">
        <v>0</v>
      </c>
      <c r="BH132">
        <v>0</v>
      </c>
      <c r="BI132">
        <v>0</v>
      </c>
      <c r="BJ132">
        <v>0</v>
      </c>
      <c r="BK132">
        <v>0</v>
      </c>
      <c r="BL132">
        <v>0</v>
      </c>
      <c r="BM132">
        <v>12453.009</v>
      </c>
      <c r="BN132">
        <v>15.45</v>
      </c>
      <c r="BO132">
        <v>0</v>
      </c>
      <c r="BP132">
        <v>1</v>
      </c>
      <c r="BQ132">
        <v>0</v>
      </c>
      <c r="BR132">
        <v>0</v>
      </c>
      <c r="BS132">
        <v>0</v>
      </c>
      <c r="BT132">
        <v>12453.009</v>
      </c>
      <c r="BU132">
        <v>15.45</v>
      </c>
      <c r="BV132">
        <v>0</v>
      </c>
      <c r="BW132">
        <v>1</v>
      </c>
      <c r="CU132">
        <f>ROUND(AT132*Source!I71*AH132*AL132,2)</f>
        <v>3735.9</v>
      </c>
      <c r="CV132">
        <f>ROUND(Y132*Source!I71,7)</f>
        <v>4.6349999999999998</v>
      </c>
      <c r="CW132">
        <v>0</v>
      </c>
      <c r="CX132">
        <f>ROUND(Y132*Source!I71,7)</f>
        <v>4.6349999999999998</v>
      </c>
      <c r="CY132">
        <f>AD132</f>
        <v>806.02</v>
      </c>
      <c r="CZ132">
        <f>AH132</f>
        <v>806.02</v>
      </c>
      <c r="DA132">
        <f>AL132</f>
        <v>1</v>
      </c>
      <c r="DB132">
        <f t="shared" si="45"/>
        <v>12453.01</v>
      </c>
      <c r="DC132">
        <f t="shared" si="46"/>
        <v>0</v>
      </c>
      <c r="DD132" t="s">
        <v>3</v>
      </c>
      <c r="DE132" t="s">
        <v>3</v>
      </c>
      <c r="DF132">
        <f>ROUND(ROUND(AE132,2)*CX132,2)</f>
        <v>0</v>
      </c>
      <c r="DG132">
        <f t="shared" si="43"/>
        <v>0</v>
      </c>
      <c r="DH132">
        <f t="shared" si="47"/>
        <v>0</v>
      </c>
      <c r="DI132">
        <f t="shared" si="48"/>
        <v>3735.9</v>
      </c>
      <c r="DJ132">
        <f>DI132</f>
        <v>3735.9</v>
      </c>
      <c r="DK132">
        <v>1</v>
      </c>
      <c r="DL132" t="s">
        <v>3</v>
      </c>
      <c r="DM132">
        <v>0</v>
      </c>
      <c r="DN132" t="s">
        <v>3</v>
      </c>
      <c r="DO132">
        <v>0</v>
      </c>
    </row>
    <row r="133" spans="1:119" x14ac:dyDescent="0.2">
      <c r="A133">
        <f>ROW(Source!A71)</f>
        <v>71</v>
      </c>
      <c r="B133">
        <v>48216218</v>
      </c>
      <c r="C133">
        <v>48217050</v>
      </c>
      <c r="D133">
        <v>45910359</v>
      </c>
      <c r="E133">
        <v>115</v>
      </c>
      <c r="F133">
        <v>1</v>
      </c>
      <c r="G133">
        <v>1</v>
      </c>
      <c r="H133">
        <v>1</v>
      </c>
      <c r="I133" t="s">
        <v>920</v>
      </c>
      <c r="J133" t="s">
        <v>3</v>
      </c>
      <c r="K133" t="s">
        <v>921</v>
      </c>
      <c r="L133">
        <v>1191</v>
      </c>
      <c r="N133">
        <v>1013</v>
      </c>
      <c r="O133" t="s">
        <v>919</v>
      </c>
      <c r="P133" t="s">
        <v>919</v>
      </c>
      <c r="Q133">
        <v>1</v>
      </c>
      <c r="W133">
        <v>0</v>
      </c>
      <c r="X133">
        <v>-1417349443</v>
      </c>
      <c r="Y133">
        <f t="shared" si="44"/>
        <v>0.02</v>
      </c>
      <c r="AA133">
        <v>0</v>
      </c>
      <c r="AB133">
        <v>0</v>
      </c>
      <c r="AC133">
        <v>0</v>
      </c>
      <c r="AD133">
        <v>0</v>
      </c>
      <c r="AE133">
        <v>0</v>
      </c>
      <c r="AF133">
        <v>0</v>
      </c>
      <c r="AG133">
        <v>0</v>
      </c>
      <c r="AH133">
        <v>0</v>
      </c>
      <c r="AI133">
        <v>1</v>
      </c>
      <c r="AJ133">
        <v>1</v>
      </c>
      <c r="AK133">
        <v>1</v>
      </c>
      <c r="AL133">
        <v>1</v>
      </c>
      <c r="AM133">
        <v>-2</v>
      </c>
      <c r="AN133">
        <v>0</v>
      </c>
      <c r="AO133">
        <v>0</v>
      </c>
      <c r="AP133">
        <v>0</v>
      </c>
      <c r="AQ133">
        <v>1</v>
      </c>
      <c r="AR133">
        <v>0</v>
      </c>
      <c r="AS133" t="s">
        <v>3</v>
      </c>
      <c r="AT133">
        <v>0.02</v>
      </c>
      <c r="AU133" t="s">
        <v>3</v>
      </c>
      <c r="AV133">
        <v>2</v>
      </c>
      <c r="AW133">
        <v>2</v>
      </c>
      <c r="AX133">
        <v>48217065</v>
      </c>
      <c r="AY133">
        <v>1</v>
      </c>
      <c r="AZ133">
        <v>0</v>
      </c>
      <c r="BA133">
        <v>133</v>
      </c>
      <c r="BB133">
        <v>1</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CV133">
        <v>0</v>
      </c>
      <c r="CW133">
        <v>0</v>
      </c>
      <c r="CX133">
        <f>ROUND(Y133*Source!I71,7)</f>
        <v>6.0000000000000001E-3</v>
      </c>
      <c r="CY133">
        <f>AD133</f>
        <v>0</v>
      </c>
      <c r="CZ133">
        <f>AH133</f>
        <v>0</v>
      </c>
      <c r="DA133">
        <f>AL133</f>
        <v>1</v>
      </c>
      <c r="DB133">
        <f t="shared" si="45"/>
        <v>0</v>
      </c>
      <c r="DC133">
        <f t="shared" si="46"/>
        <v>0</v>
      </c>
      <c r="DD133" t="s">
        <v>3</v>
      </c>
      <c r="DE133" t="s">
        <v>3</v>
      </c>
      <c r="DF133">
        <f>ROUND(ROUND(AE133,2)*CX133,2)</f>
        <v>0</v>
      </c>
      <c r="DG133">
        <f t="shared" si="43"/>
        <v>0</v>
      </c>
      <c r="DH133">
        <f t="shared" si="47"/>
        <v>0</v>
      </c>
      <c r="DI133">
        <f t="shared" si="48"/>
        <v>0</v>
      </c>
      <c r="DJ133">
        <f>DI133</f>
        <v>0</v>
      </c>
      <c r="DK133">
        <v>0</v>
      </c>
      <c r="DL133" t="s">
        <v>3</v>
      </c>
      <c r="DM133">
        <v>0</v>
      </c>
      <c r="DN133" t="s">
        <v>3</v>
      </c>
      <c r="DO133">
        <v>0</v>
      </c>
    </row>
    <row r="134" spans="1:119" x14ac:dyDescent="0.2">
      <c r="A134">
        <f>ROW(Source!A71)</f>
        <v>71</v>
      </c>
      <c r="B134">
        <v>48216218</v>
      </c>
      <c r="C134">
        <v>48217050</v>
      </c>
      <c r="D134">
        <v>46128463</v>
      </c>
      <c r="E134">
        <v>1</v>
      </c>
      <c r="F134">
        <v>1</v>
      </c>
      <c r="G134">
        <v>1</v>
      </c>
      <c r="H134">
        <v>2</v>
      </c>
      <c r="I134" t="s">
        <v>922</v>
      </c>
      <c r="J134" t="s">
        <v>923</v>
      </c>
      <c r="K134" t="s">
        <v>924</v>
      </c>
      <c r="L134">
        <v>1368</v>
      </c>
      <c r="N134">
        <v>1011</v>
      </c>
      <c r="O134" t="s">
        <v>925</v>
      </c>
      <c r="P134" t="s">
        <v>925</v>
      </c>
      <c r="Q134">
        <v>1</v>
      </c>
      <c r="W134">
        <v>0</v>
      </c>
      <c r="X134">
        <v>-208228746</v>
      </c>
      <c r="Y134">
        <f t="shared" si="44"/>
        <v>0.01</v>
      </c>
      <c r="AA134">
        <v>0</v>
      </c>
      <c r="AB134">
        <v>1488.78</v>
      </c>
      <c r="AC134">
        <v>1051.33</v>
      </c>
      <c r="AD134">
        <v>0</v>
      </c>
      <c r="AE134">
        <v>0</v>
      </c>
      <c r="AF134">
        <v>1488.78</v>
      </c>
      <c r="AG134">
        <v>1051.33</v>
      </c>
      <c r="AH134">
        <v>0</v>
      </c>
      <c r="AI134">
        <v>1</v>
      </c>
      <c r="AJ134">
        <v>1</v>
      </c>
      <c r="AK134">
        <v>1</v>
      </c>
      <c r="AL134">
        <v>1</v>
      </c>
      <c r="AM134">
        <v>-2</v>
      </c>
      <c r="AN134">
        <v>0</v>
      </c>
      <c r="AO134">
        <v>0</v>
      </c>
      <c r="AP134">
        <v>0</v>
      </c>
      <c r="AQ134">
        <v>1</v>
      </c>
      <c r="AR134">
        <v>0</v>
      </c>
      <c r="AS134" t="s">
        <v>3</v>
      </c>
      <c r="AT134">
        <v>0.01</v>
      </c>
      <c r="AU134" t="s">
        <v>3</v>
      </c>
      <c r="AV134">
        <v>0</v>
      </c>
      <c r="AW134">
        <v>2</v>
      </c>
      <c r="AX134">
        <v>48217066</v>
      </c>
      <c r="AY134">
        <v>2</v>
      </c>
      <c r="AZ134">
        <v>98304</v>
      </c>
      <c r="BA134">
        <v>134</v>
      </c>
      <c r="BB134">
        <v>1</v>
      </c>
      <c r="BC134">
        <v>0</v>
      </c>
      <c r="BD134">
        <v>0</v>
      </c>
      <c r="BE134">
        <v>0</v>
      </c>
      <c r="BF134">
        <v>0</v>
      </c>
      <c r="BG134">
        <v>0</v>
      </c>
      <c r="BH134">
        <v>0</v>
      </c>
      <c r="BI134">
        <v>0</v>
      </c>
      <c r="BJ134">
        <v>0</v>
      </c>
      <c r="BK134">
        <v>14.8878</v>
      </c>
      <c r="BL134">
        <v>10.513299999999999</v>
      </c>
      <c r="BM134">
        <v>0</v>
      </c>
      <c r="BN134">
        <v>0</v>
      </c>
      <c r="BO134">
        <v>0.01</v>
      </c>
      <c r="BP134">
        <v>1</v>
      </c>
      <c r="BQ134">
        <v>0</v>
      </c>
      <c r="BR134">
        <v>14.8878</v>
      </c>
      <c r="BS134">
        <v>10.513299999999999</v>
      </c>
      <c r="BT134">
        <v>0</v>
      </c>
      <c r="BU134">
        <v>0</v>
      </c>
      <c r="BV134">
        <v>0.01</v>
      </c>
      <c r="BW134">
        <v>1</v>
      </c>
      <c r="CV134">
        <v>0</v>
      </c>
      <c r="CW134">
        <f>ROUND(Y134*Source!I71*DO134,7)</f>
        <v>3.0000000000000001E-3</v>
      </c>
      <c r="CX134">
        <f>ROUND(Y134*Source!I71,7)</f>
        <v>3.0000000000000001E-3</v>
      </c>
      <c r="CY134">
        <f>AB134</f>
        <v>1488.78</v>
      </c>
      <c r="CZ134">
        <f>AF134</f>
        <v>1488.78</v>
      </c>
      <c r="DA134">
        <f>AJ134</f>
        <v>1</v>
      </c>
      <c r="DB134">
        <f t="shared" si="45"/>
        <v>14.89</v>
      </c>
      <c r="DC134">
        <f t="shared" si="46"/>
        <v>10.51</v>
      </c>
      <c r="DD134" t="s">
        <v>3</v>
      </c>
      <c r="DE134" t="s">
        <v>3</v>
      </c>
      <c r="DF134">
        <f>ROUND(ROUND(AE134,2)*CX134,2)</f>
        <v>0</v>
      </c>
      <c r="DG134">
        <f t="shared" si="43"/>
        <v>4.47</v>
      </c>
      <c r="DH134">
        <f t="shared" si="47"/>
        <v>3.15</v>
      </c>
      <c r="DI134">
        <f t="shared" si="48"/>
        <v>0</v>
      </c>
      <c r="DJ134">
        <f>DG134+DH134</f>
        <v>7.6199999999999992</v>
      </c>
      <c r="DK134">
        <v>1</v>
      </c>
      <c r="DL134" t="s">
        <v>926</v>
      </c>
      <c r="DM134">
        <v>6</v>
      </c>
      <c r="DN134" t="s">
        <v>919</v>
      </c>
      <c r="DO134">
        <v>1</v>
      </c>
    </row>
    <row r="135" spans="1:119" x14ac:dyDescent="0.2">
      <c r="A135">
        <f>ROW(Source!A71)</f>
        <v>71</v>
      </c>
      <c r="B135">
        <v>48216218</v>
      </c>
      <c r="C135">
        <v>48217050</v>
      </c>
      <c r="D135">
        <v>46129773</v>
      </c>
      <c r="E135">
        <v>1</v>
      </c>
      <c r="F135">
        <v>1</v>
      </c>
      <c r="G135">
        <v>1</v>
      </c>
      <c r="H135">
        <v>2</v>
      </c>
      <c r="I135" t="s">
        <v>927</v>
      </c>
      <c r="J135" t="s">
        <v>928</v>
      </c>
      <c r="K135" t="s">
        <v>929</v>
      </c>
      <c r="L135">
        <v>1368</v>
      </c>
      <c r="N135">
        <v>1011</v>
      </c>
      <c r="O135" t="s">
        <v>925</v>
      </c>
      <c r="P135" t="s">
        <v>925</v>
      </c>
      <c r="Q135">
        <v>1</v>
      </c>
      <c r="W135">
        <v>0</v>
      </c>
      <c r="X135">
        <v>-1370349894</v>
      </c>
      <c r="Y135">
        <f t="shared" si="44"/>
        <v>0.01</v>
      </c>
      <c r="AA135">
        <v>0</v>
      </c>
      <c r="AB135">
        <v>572.77</v>
      </c>
      <c r="AC135">
        <v>782.65</v>
      </c>
      <c r="AD135">
        <v>0</v>
      </c>
      <c r="AE135">
        <v>0</v>
      </c>
      <c r="AF135">
        <v>572.77</v>
      </c>
      <c r="AG135">
        <v>782.65</v>
      </c>
      <c r="AH135">
        <v>0</v>
      </c>
      <c r="AI135">
        <v>1</v>
      </c>
      <c r="AJ135">
        <v>1</v>
      </c>
      <c r="AK135">
        <v>1</v>
      </c>
      <c r="AL135">
        <v>1</v>
      </c>
      <c r="AM135">
        <v>-2</v>
      </c>
      <c r="AN135">
        <v>0</v>
      </c>
      <c r="AO135">
        <v>0</v>
      </c>
      <c r="AP135">
        <v>0</v>
      </c>
      <c r="AQ135">
        <v>1</v>
      </c>
      <c r="AR135">
        <v>0</v>
      </c>
      <c r="AS135" t="s">
        <v>3</v>
      </c>
      <c r="AT135">
        <v>0.01</v>
      </c>
      <c r="AU135" t="s">
        <v>3</v>
      </c>
      <c r="AV135">
        <v>0</v>
      </c>
      <c r="AW135">
        <v>2</v>
      </c>
      <c r="AX135">
        <v>48217067</v>
      </c>
      <c r="AY135">
        <v>2</v>
      </c>
      <c r="AZ135">
        <v>98304</v>
      </c>
      <c r="BA135">
        <v>135</v>
      </c>
      <c r="BB135">
        <v>1</v>
      </c>
      <c r="BC135">
        <v>0</v>
      </c>
      <c r="BD135">
        <v>0</v>
      </c>
      <c r="BE135">
        <v>0</v>
      </c>
      <c r="BF135">
        <v>0</v>
      </c>
      <c r="BG135">
        <v>0</v>
      </c>
      <c r="BH135">
        <v>0</v>
      </c>
      <c r="BI135">
        <v>0</v>
      </c>
      <c r="BJ135">
        <v>0</v>
      </c>
      <c r="BK135">
        <v>5.7276999999999996</v>
      </c>
      <c r="BL135">
        <v>7.8265000000000002</v>
      </c>
      <c r="BM135">
        <v>0</v>
      </c>
      <c r="BN135">
        <v>0</v>
      </c>
      <c r="BO135">
        <v>0.01</v>
      </c>
      <c r="BP135">
        <v>1</v>
      </c>
      <c r="BQ135">
        <v>0</v>
      </c>
      <c r="BR135">
        <v>5.7276999999999996</v>
      </c>
      <c r="BS135">
        <v>7.8265000000000002</v>
      </c>
      <c r="BT135">
        <v>0</v>
      </c>
      <c r="BU135">
        <v>0</v>
      </c>
      <c r="BV135">
        <v>0.01</v>
      </c>
      <c r="BW135">
        <v>1</v>
      </c>
      <c r="CV135">
        <v>0</v>
      </c>
      <c r="CW135">
        <f>ROUND(Y135*Source!I71*DO135,7)</f>
        <v>3.0000000000000001E-3</v>
      </c>
      <c r="CX135">
        <f>ROUND(Y135*Source!I71,7)</f>
        <v>3.0000000000000001E-3</v>
      </c>
      <c r="CY135">
        <f>AB135</f>
        <v>572.77</v>
      </c>
      <c r="CZ135">
        <f>AF135</f>
        <v>572.77</v>
      </c>
      <c r="DA135">
        <f>AJ135</f>
        <v>1</v>
      </c>
      <c r="DB135">
        <f t="shared" si="45"/>
        <v>5.73</v>
      </c>
      <c r="DC135">
        <f t="shared" si="46"/>
        <v>7.83</v>
      </c>
      <c r="DD135" t="s">
        <v>3</v>
      </c>
      <c r="DE135" t="s">
        <v>3</v>
      </c>
      <c r="DF135">
        <f>ROUND(ROUND(AE135,2)*CX135,2)</f>
        <v>0</v>
      </c>
      <c r="DG135">
        <f t="shared" si="43"/>
        <v>1.72</v>
      </c>
      <c r="DH135">
        <f t="shared" si="47"/>
        <v>2.35</v>
      </c>
      <c r="DI135">
        <f t="shared" si="48"/>
        <v>0</v>
      </c>
      <c r="DJ135">
        <f>DG135+DH135</f>
        <v>4.07</v>
      </c>
      <c r="DK135">
        <v>1</v>
      </c>
      <c r="DL135" t="s">
        <v>930</v>
      </c>
      <c r="DM135">
        <v>4</v>
      </c>
      <c r="DN135" t="s">
        <v>919</v>
      </c>
      <c r="DO135">
        <v>1</v>
      </c>
    </row>
    <row r="136" spans="1:119" x14ac:dyDescent="0.2">
      <c r="A136">
        <f>ROW(Source!A71)</f>
        <v>71</v>
      </c>
      <c r="B136">
        <v>48216218</v>
      </c>
      <c r="C136">
        <v>48217050</v>
      </c>
      <c r="D136">
        <v>46040480</v>
      </c>
      <c r="E136">
        <v>1</v>
      </c>
      <c r="F136">
        <v>1</v>
      </c>
      <c r="G136">
        <v>1</v>
      </c>
      <c r="H136">
        <v>3</v>
      </c>
      <c r="I136" t="s">
        <v>1066</v>
      </c>
      <c r="J136" t="s">
        <v>1067</v>
      </c>
      <c r="K136" t="s">
        <v>1068</v>
      </c>
      <c r="L136">
        <v>1346</v>
      </c>
      <c r="N136">
        <v>1009</v>
      </c>
      <c r="O136" t="s">
        <v>937</v>
      </c>
      <c r="P136" t="s">
        <v>937</v>
      </c>
      <c r="Q136">
        <v>1</v>
      </c>
      <c r="W136">
        <v>0</v>
      </c>
      <c r="X136">
        <v>636949552</v>
      </c>
      <c r="Y136">
        <f t="shared" si="44"/>
        <v>0.1</v>
      </c>
      <c r="AA136">
        <v>253.57</v>
      </c>
      <c r="AB136">
        <v>0</v>
      </c>
      <c r="AC136">
        <v>0</v>
      </c>
      <c r="AD136">
        <v>0</v>
      </c>
      <c r="AE136">
        <v>150.04</v>
      </c>
      <c r="AF136">
        <v>0</v>
      </c>
      <c r="AG136">
        <v>0</v>
      </c>
      <c r="AH136">
        <v>0</v>
      </c>
      <c r="AI136">
        <v>1.69</v>
      </c>
      <c r="AJ136">
        <v>1</v>
      </c>
      <c r="AK136">
        <v>1</v>
      </c>
      <c r="AL136">
        <v>1</v>
      </c>
      <c r="AM136">
        <v>2</v>
      </c>
      <c r="AN136">
        <v>0</v>
      </c>
      <c r="AO136">
        <v>0</v>
      </c>
      <c r="AP136">
        <v>0</v>
      </c>
      <c r="AQ136">
        <v>1</v>
      </c>
      <c r="AR136">
        <v>0</v>
      </c>
      <c r="AS136" t="s">
        <v>3</v>
      </c>
      <c r="AT136">
        <v>0.1</v>
      </c>
      <c r="AU136" t="s">
        <v>3</v>
      </c>
      <c r="AV136">
        <v>0</v>
      </c>
      <c r="AW136">
        <v>2</v>
      </c>
      <c r="AX136">
        <v>48217068</v>
      </c>
      <c r="AY136">
        <v>1</v>
      </c>
      <c r="AZ136">
        <v>0</v>
      </c>
      <c r="BA136">
        <v>136</v>
      </c>
      <c r="BB136">
        <v>1</v>
      </c>
      <c r="BC136">
        <v>0</v>
      </c>
      <c r="BD136">
        <v>0</v>
      </c>
      <c r="BE136">
        <v>0</v>
      </c>
      <c r="BF136">
        <v>0</v>
      </c>
      <c r="BG136">
        <v>0</v>
      </c>
      <c r="BH136">
        <v>0</v>
      </c>
      <c r="BI136">
        <v>0</v>
      </c>
      <c r="BJ136">
        <v>15.004</v>
      </c>
      <c r="BK136">
        <v>0</v>
      </c>
      <c r="BL136">
        <v>0</v>
      </c>
      <c r="BM136">
        <v>0</v>
      </c>
      <c r="BN136">
        <v>0</v>
      </c>
      <c r="BO136">
        <v>0</v>
      </c>
      <c r="BP136">
        <v>1</v>
      </c>
      <c r="BQ136">
        <v>15.004</v>
      </c>
      <c r="BR136">
        <v>0</v>
      </c>
      <c r="BS136">
        <v>0</v>
      </c>
      <c r="BT136">
        <v>0</v>
      </c>
      <c r="BU136">
        <v>0</v>
      </c>
      <c r="BV136">
        <v>0</v>
      </c>
      <c r="BW136">
        <v>1</v>
      </c>
      <c r="CV136">
        <v>0</v>
      </c>
      <c r="CW136">
        <v>0</v>
      </c>
      <c r="CX136">
        <f>ROUND(Y136*Source!I71,7)</f>
        <v>0.03</v>
      </c>
      <c r="CY136">
        <f t="shared" ref="CY136:CY144" si="49">AA136</f>
        <v>253.57</v>
      </c>
      <c r="CZ136">
        <f t="shared" ref="CZ136:CZ144" si="50">AE136</f>
        <v>150.04</v>
      </c>
      <c r="DA136">
        <f t="shared" ref="DA136:DA144" si="51">AI136</f>
        <v>1.69</v>
      </c>
      <c r="DB136">
        <f t="shared" si="45"/>
        <v>15</v>
      </c>
      <c r="DC136">
        <f t="shared" si="46"/>
        <v>0</v>
      </c>
      <c r="DD136" t="s">
        <v>3</v>
      </c>
      <c r="DE136" t="s">
        <v>3</v>
      </c>
      <c r="DF136">
        <f t="shared" ref="DF136:DF143" si="52">ROUND(ROUND(AE136*AI136,2)*CX136,2)</f>
        <v>7.61</v>
      </c>
      <c r="DG136">
        <f t="shared" si="43"/>
        <v>0</v>
      </c>
      <c r="DH136">
        <f t="shared" si="47"/>
        <v>0</v>
      </c>
      <c r="DI136">
        <f t="shared" si="48"/>
        <v>0</v>
      </c>
      <c r="DJ136">
        <f t="shared" ref="DJ136:DJ144" si="53">DF136</f>
        <v>7.61</v>
      </c>
      <c r="DK136">
        <v>0</v>
      </c>
      <c r="DL136" t="s">
        <v>3</v>
      </c>
      <c r="DM136">
        <v>0</v>
      </c>
      <c r="DN136" t="s">
        <v>3</v>
      </c>
      <c r="DO136">
        <v>0</v>
      </c>
    </row>
    <row r="137" spans="1:119" x14ac:dyDescent="0.2">
      <c r="A137">
        <f>ROW(Source!A71)</f>
        <v>71</v>
      </c>
      <c r="B137">
        <v>48216218</v>
      </c>
      <c r="C137">
        <v>48217050</v>
      </c>
      <c r="D137">
        <v>46044191</v>
      </c>
      <c r="E137">
        <v>1</v>
      </c>
      <c r="F137">
        <v>1</v>
      </c>
      <c r="G137">
        <v>1</v>
      </c>
      <c r="H137">
        <v>3</v>
      </c>
      <c r="I137" t="s">
        <v>1069</v>
      </c>
      <c r="J137" t="s">
        <v>1070</v>
      </c>
      <c r="K137" t="s">
        <v>1071</v>
      </c>
      <c r="L137">
        <v>1346</v>
      </c>
      <c r="N137">
        <v>1009</v>
      </c>
      <c r="O137" t="s">
        <v>937</v>
      </c>
      <c r="P137" t="s">
        <v>937</v>
      </c>
      <c r="Q137">
        <v>1</v>
      </c>
      <c r="W137">
        <v>0</v>
      </c>
      <c r="X137">
        <v>-1913759349</v>
      </c>
      <c r="Y137">
        <f t="shared" si="44"/>
        <v>0.02</v>
      </c>
      <c r="AA137">
        <v>179.88</v>
      </c>
      <c r="AB137">
        <v>0</v>
      </c>
      <c r="AC137">
        <v>0</v>
      </c>
      <c r="AD137">
        <v>0</v>
      </c>
      <c r="AE137">
        <v>187.38</v>
      </c>
      <c r="AF137">
        <v>0</v>
      </c>
      <c r="AG137">
        <v>0</v>
      </c>
      <c r="AH137">
        <v>0</v>
      </c>
      <c r="AI137">
        <v>0.96</v>
      </c>
      <c r="AJ137">
        <v>1</v>
      </c>
      <c r="AK137">
        <v>1</v>
      </c>
      <c r="AL137">
        <v>1</v>
      </c>
      <c r="AM137">
        <v>2</v>
      </c>
      <c r="AN137">
        <v>0</v>
      </c>
      <c r="AO137">
        <v>0</v>
      </c>
      <c r="AP137">
        <v>0</v>
      </c>
      <c r="AQ137">
        <v>1</v>
      </c>
      <c r="AR137">
        <v>0</v>
      </c>
      <c r="AS137" t="s">
        <v>3</v>
      </c>
      <c r="AT137">
        <v>0.02</v>
      </c>
      <c r="AU137" t="s">
        <v>3</v>
      </c>
      <c r="AV137">
        <v>0</v>
      </c>
      <c r="AW137">
        <v>2</v>
      </c>
      <c r="AX137">
        <v>48217069</v>
      </c>
      <c r="AY137">
        <v>1</v>
      </c>
      <c r="AZ137">
        <v>0</v>
      </c>
      <c r="BA137">
        <v>137</v>
      </c>
      <c r="BB137">
        <v>1</v>
      </c>
      <c r="BC137">
        <v>0</v>
      </c>
      <c r="BD137">
        <v>0</v>
      </c>
      <c r="BE137">
        <v>0</v>
      </c>
      <c r="BF137">
        <v>0</v>
      </c>
      <c r="BG137">
        <v>0</v>
      </c>
      <c r="BH137">
        <v>0</v>
      </c>
      <c r="BI137">
        <v>0</v>
      </c>
      <c r="BJ137">
        <v>3.7475999999999998</v>
      </c>
      <c r="BK137">
        <v>0</v>
      </c>
      <c r="BL137">
        <v>0</v>
      </c>
      <c r="BM137">
        <v>0</v>
      </c>
      <c r="BN137">
        <v>0</v>
      </c>
      <c r="BO137">
        <v>0</v>
      </c>
      <c r="BP137">
        <v>1</v>
      </c>
      <c r="BQ137">
        <v>3.7475999999999998</v>
      </c>
      <c r="BR137">
        <v>0</v>
      </c>
      <c r="BS137">
        <v>0</v>
      </c>
      <c r="BT137">
        <v>0</v>
      </c>
      <c r="BU137">
        <v>0</v>
      </c>
      <c r="BV137">
        <v>0</v>
      </c>
      <c r="BW137">
        <v>1</v>
      </c>
      <c r="CV137">
        <v>0</v>
      </c>
      <c r="CW137">
        <v>0</v>
      </c>
      <c r="CX137">
        <f>ROUND(Y137*Source!I71,7)</f>
        <v>6.0000000000000001E-3</v>
      </c>
      <c r="CY137">
        <f t="shared" si="49"/>
        <v>179.88</v>
      </c>
      <c r="CZ137">
        <f t="shared" si="50"/>
        <v>187.38</v>
      </c>
      <c r="DA137">
        <f t="shared" si="51"/>
        <v>0.96</v>
      </c>
      <c r="DB137">
        <f t="shared" si="45"/>
        <v>3.75</v>
      </c>
      <c r="DC137">
        <f t="shared" si="46"/>
        <v>0</v>
      </c>
      <c r="DD137" t="s">
        <v>3</v>
      </c>
      <c r="DE137" t="s">
        <v>3</v>
      </c>
      <c r="DF137">
        <f t="shared" si="52"/>
        <v>1.08</v>
      </c>
      <c r="DG137">
        <f t="shared" si="43"/>
        <v>0</v>
      </c>
      <c r="DH137">
        <f t="shared" si="47"/>
        <v>0</v>
      </c>
      <c r="DI137">
        <f t="shared" si="48"/>
        <v>0</v>
      </c>
      <c r="DJ137">
        <f t="shared" si="53"/>
        <v>1.08</v>
      </c>
      <c r="DK137">
        <v>0</v>
      </c>
      <c r="DL137" t="s">
        <v>3</v>
      </c>
      <c r="DM137">
        <v>0</v>
      </c>
      <c r="DN137" t="s">
        <v>3</v>
      </c>
      <c r="DO137">
        <v>0</v>
      </c>
    </row>
    <row r="138" spans="1:119" x14ac:dyDescent="0.2">
      <c r="A138">
        <f>ROW(Source!A71)</f>
        <v>71</v>
      </c>
      <c r="B138">
        <v>48216218</v>
      </c>
      <c r="C138">
        <v>48217050</v>
      </c>
      <c r="D138">
        <v>46044505</v>
      </c>
      <c r="E138">
        <v>1</v>
      </c>
      <c r="F138">
        <v>1</v>
      </c>
      <c r="G138">
        <v>1</v>
      </c>
      <c r="H138">
        <v>3</v>
      </c>
      <c r="I138" t="s">
        <v>1027</v>
      </c>
      <c r="J138" t="s">
        <v>1028</v>
      </c>
      <c r="K138" t="s">
        <v>1029</v>
      </c>
      <c r="L138">
        <v>1301</v>
      </c>
      <c r="N138">
        <v>1003</v>
      </c>
      <c r="O138" t="s">
        <v>156</v>
      </c>
      <c r="P138" t="s">
        <v>156</v>
      </c>
      <c r="Q138">
        <v>1</v>
      </c>
      <c r="W138">
        <v>0</v>
      </c>
      <c r="X138">
        <v>-1673096917</v>
      </c>
      <c r="Y138">
        <f t="shared" si="44"/>
        <v>16.670000000000002</v>
      </c>
      <c r="AA138">
        <v>5.64</v>
      </c>
      <c r="AB138">
        <v>0</v>
      </c>
      <c r="AC138">
        <v>0</v>
      </c>
      <c r="AD138">
        <v>0</v>
      </c>
      <c r="AE138">
        <v>5.87</v>
      </c>
      <c r="AF138">
        <v>0</v>
      </c>
      <c r="AG138">
        <v>0</v>
      </c>
      <c r="AH138">
        <v>0</v>
      </c>
      <c r="AI138">
        <v>0.96</v>
      </c>
      <c r="AJ138">
        <v>1</v>
      </c>
      <c r="AK138">
        <v>1</v>
      </c>
      <c r="AL138">
        <v>1</v>
      </c>
      <c r="AM138">
        <v>2</v>
      </c>
      <c r="AN138">
        <v>0</v>
      </c>
      <c r="AO138">
        <v>0</v>
      </c>
      <c r="AP138">
        <v>0</v>
      </c>
      <c r="AQ138">
        <v>1</v>
      </c>
      <c r="AR138">
        <v>0</v>
      </c>
      <c r="AS138" t="s">
        <v>3</v>
      </c>
      <c r="AT138">
        <v>16.670000000000002</v>
      </c>
      <c r="AU138" t="s">
        <v>3</v>
      </c>
      <c r="AV138">
        <v>0</v>
      </c>
      <c r="AW138">
        <v>2</v>
      </c>
      <c r="AX138">
        <v>48217070</v>
      </c>
      <c r="AY138">
        <v>1</v>
      </c>
      <c r="AZ138">
        <v>0</v>
      </c>
      <c r="BA138">
        <v>138</v>
      </c>
      <c r="BB138">
        <v>1</v>
      </c>
      <c r="BC138">
        <v>0</v>
      </c>
      <c r="BD138">
        <v>0</v>
      </c>
      <c r="BE138">
        <v>0</v>
      </c>
      <c r="BF138">
        <v>0</v>
      </c>
      <c r="BG138">
        <v>0</v>
      </c>
      <c r="BH138">
        <v>0</v>
      </c>
      <c r="BI138">
        <v>0</v>
      </c>
      <c r="BJ138">
        <v>97.852900000000005</v>
      </c>
      <c r="BK138">
        <v>0</v>
      </c>
      <c r="BL138">
        <v>0</v>
      </c>
      <c r="BM138">
        <v>0</v>
      </c>
      <c r="BN138">
        <v>0</v>
      </c>
      <c r="BO138">
        <v>0</v>
      </c>
      <c r="BP138">
        <v>1</v>
      </c>
      <c r="BQ138">
        <v>97.852900000000005</v>
      </c>
      <c r="BR138">
        <v>0</v>
      </c>
      <c r="BS138">
        <v>0</v>
      </c>
      <c r="BT138">
        <v>0</v>
      </c>
      <c r="BU138">
        <v>0</v>
      </c>
      <c r="BV138">
        <v>0</v>
      </c>
      <c r="BW138">
        <v>1</v>
      </c>
      <c r="CV138">
        <v>0</v>
      </c>
      <c r="CW138">
        <v>0</v>
      </c>
      <c r="CX138">
        <f>ROUND(Y138*Source!I71,7)</f>
        <v>5.0010000000000003</v>
      </c>
      <c r="CY138">
        <f t="shared" si="49"/>
        <v>5.64</v>
      </c>
      <c r="CZ138">
        <f t="shared" si="50"/>
        <v>5.87</v>
      </c>
      <c r="DA138">
        <f t="shared" si="51"/>
        <v>0.96</v>
      </c>
      <c r="DB138">
        <f t="shared" si="45"/>
        <v>97.85</v>
      </c>
      <c r="DC138">
        <f t="shared" si="46"/>
        <v>0</v>
      </c>
      <c r="DD138" t="s">
        <v>3</v>
      </c>
      <c r="DE138" t="s">
        <v>3</v>
      </c>
      <c r="DF138">
        <f t="shared" si="52"/>
        <v>28.21</v>
      </c>
      <c r="DG138">
        <f t="shared" si="43"/>
        <v>0</v>
      </c>
      <c r="DH138">
        <f t="shared" si="47"/>
        <v>0</v>
      </c>
      <c r="DI138">
        <f t="shared" si="48"/>
        <v>0</v>
      </c>
      <c r="DJ138">
        <f t="shared" si="53"/>
        <v>28.21</v>
      </c>
      <c r="DK138">
        <v>0</v>
      </c>
      <c r="DL138" t="s">
        <v>3</v>
      </c>
      <c r="DM138">
        <v>0</v>
      </c>
      <c r="DN138" t="s">
        <v>3</v>
      </c>
      <c r="DO138">
        <v>0</v>
      </c>
    </row>
    <row r="139" spans="1:119" x14ac:dyDescent="0.2">
      <c r="A139">
        <f>ROW(Source!A71)</f>
        <v>71</v>
      </c>
      <c r="B139">
        <v>48216218</v>
      </c>
      <c r="C139">
        <v>48217050</v>
      </c>
      <c r="D139">
        <v>46044531</v>
      </c>
      <c r="E139">
        <v>1</v>
      </c>
      <c r="F139">
        <v>1</v>
      </c>
      <c r="G139">
        <v>1</v>
      </c>
      <c r="H139">
        <v>3</v>
      </c>
      <c r="I139" t="s">
        <v>1040</v>
      </c>
      <c r="J139" t="s">
        <v>1041</v>
      </c>
      <c r="K139" t="s">
        <v>1042</v>
      </c>
      <c r="L139">
        <v>1302</v>
      </c>
      <c r="N139">
        <v>1003</v>
      </c>
      <c r="O139" t="s">
        <v>1043</v>
      </c>
      <c r="P139" t="s">
        <v>1043</v>
      </c>
      <c r="Q139">
        <v>10</v>
      </c>
      <c r="W139">
        <v>0</v>
      </c>
      <c r="X139">
        <v>625233258</v>
      </c>
      <c r="Y139">
        <f t="shared" si="44"/>
        <v>1</v>
      </c>
      <c r="AA139">
        <v>57.7</v>
      </c>
      <c r="AB139">
        <v>0</v>
      </c>
      <c r="AC139">
        <v>0</v>
      </c>
      <c r="AD139">
        <v>0</v>
      </c>
      <c r="AE139">
        <v>37.71</v>
      </c>
      <c r="AF139">
        <v>0</v>
      </c>
      <c r="AG139">
        <v>0</v>
      </c>
      <c r="AH139">
        <v>0</v>
      </c>
      <c r="AI139">
        <v>1.53</v>
      </c>
      <c r="AJ139">
        <v>1</v>
      </c>
      <c r="AK139">
        <v>1</v>
      </c>
      <c r="AL139">
        <v>1</v>
      </c>
      <c r="AM139">
        <v>2</v>
      </c>
      <c r="AN139">
        <v>0</v>
      </c>
      <c r="AO139">
        <v>0</v>
      </c>
      <c r="AP139">
        <v>0</v>
      </c>
      <c r="AQ139">
        <v>1</v>
      </c>
      <c r="AR139">
        <v>0</v>
      </c>
      <c r="AS139" t="s">
        <v>3</v>
      </c>
      <c r="AT139">
        <v>1</v>
      </c>
      <c r="AU139" t="s">
        <v>3</v>
      </c>
      <c r="AV139">
        <v>0</v>
      </c>
      <c r="AW139">
        <v>2</v>
      </c>
      <c r="AX139">
        <v>48217071</v>
      </c>
      <c r="AY139">
        <v>1</v>
      </c>
      <c r="AZ139">
        <v>0</v>
      </c>
      <c r="BA139">
        <v>139</v>
      </c>
      <c r="BB139">
        <v>1</v>
      </c>
      <c r="BC139">
        <v>0</v>
      </c>
      <c r="BD139">
        <v>0</v>
      </c>
      <c r="BE139">
        <v>0</v>
      </c>
      <c r="BF139">
        <v>0</v>
      </c>
      <c r="BG139">
        <v>0</v>
      </c>
      <c r="BH139">
        <v>0</v>
      </c>
      <c r="BI139">
        <v>0</v>
      </c>
      <c r="BJ139">
        <v>37.71</v>
      </c>
      <c r="BK139">
        <v>0</v>
      </c>
      <c r="BL139">
        <v>0</v>
      </c>
      <c r="BM139">
        <v>0</v>
      </c>
      <c r="BN139">
        <v>0</v>
      </c>
      <c r="BO139">
        <v>0</v>
      </c>
      <c r="BP139">
        <v>1</v>
      </c>
      <c r="BQ139">
        <v>37.71</v>
      </c>
      <c r="BR139">
        <v>0</v>
      </c>
      <c r="BS139">
        <v>0</v>
      </c>
      <c r="BT139">
        <v>0</v>
      </c>
      <c r="BU139">
        <v>0</v>
      </c>
      <c r="BV139">
        <v>0</v>
      </c>
      <c r="BW139">
        <v>1</v>
      </c>
      <c r="CV139">
        <v>0</v>
      </c>
      <c r="CW139">
        <v>0</v>
      </c>
      <c r="CX139">
        <f>ROUND(Y139*Source!I71,7)</f>
        <v>0.3</v>
      </c>
      <c r="CY139">
        <f t="shared" si="49"/>
        <v>57.7</v>
      </c>
      <c r="CZ139">
        <f t="shared" si="50"/>
        <v>37.71</v>
      </c>
      <c r="DA139">
        <f t="shared" si="51"/>
        <v>1.53</v>
      </c>
      <c r="DB139">
        <f t="shared" si="45"/>
        <v>37.71</v>
      </c>
      <c r="DC139">
        <f t="shared" si="46"/>
        <v>0</v>
      </c>
      <c r="DD139" t="s">
        <v>3</v>
      </c>
      <c r="DE139" t="s">
        <v>3</v>
      </c>
      <c r="DF139">
        <f t="shared" si="52"/>
        <v>17.309999999999999</v>
      </c>
      <c r="DG139">
        <f t="shared" si="43"/>
        <v>0</v>
      </c>
      <c r="DH139">
        <f t="shared" si="47"/>
        <v>0</v>
      </c>
      <c r="DI139">
        <f t="shared" si="48"/>
        <v>0</v>
      </c>
      <c r="DJ139">
        <f t="shared" si="53"/>
        <v>17.309999999999999</v>
      </c>
      <c r="DK139">
        <v>0</v>
      </c>
      <c r="DL139" t="s">
        <v>3</v>
      </c>
      <c r="DM139">
        <v>0</v>
      </c>
      <c r="DN139" t="s">
        <v>3</v>
      </c>
      <c r="DO139">
        <v>0</v>
      </c>
    </row>
    <row r="140" spans="1:119" x14ac:dyDescent="0.2">
      <c r="A140">
        <f>ROW(Source!A71)</f>
        <v>71</v>
      </c>
      <c r="B140">
        <v>48216218</v>
      </c>
      <c r="C140">
        <v>48217050</v>
      </c>
      <c r="D140">
        <v>46048966</v>
      </c>
      <c r="E140">
        <v>1</v>
      </c>
      <c r="F140">
        <v>1</v>
      </c>
      <c r="G140">
        <v>1</v>
      </c>
      <c r="H140">
        <v>3</v>
      </c>
      <c r="I140" t="s">
        <v>1072</v>
      </c>
      <c r="J140" t="s">
        <v>1073</v>
      </c>
      <c r="K140" t="s">
        <v>1074</v>
      </c>
      <c r="L140">
        <v>1346</v>
      </c>
      <c r="N140">
        <v>1009</v>
      </c>
      <c r="O140" t="s">
        <v>937</v>
      </c>
      <c r="P140" t="s">
        <v>937</v>
      </c>
      <c r="Q140">
        <v>1</v>
      </c>
      <c r="W140">
        <v>0</v>
      </c>
      <c r="X140">
        <v>1683065437</v>
      </c>
      <c r="Y140">
        <f t="shared" si="44"/>
        <v>0.01</v>
      </c>
      <c r="AA140">
        <v>585.55999999999995</v>
      </c>
      <c r="AB140">
        <v>0</v>
      </c>
      <c r="AC140">
        <v>0</v>
      </c>
      <c r="AD140">
        <v>0</v>
      </c>
      <c r="AE140">
        <v>395.65</v>
      </c>
      <c r="AF140">
        <v>0</v>
      </c>
      <c r="AG140">
        <v>0</v>
      </c>
      <c r="AH140">
        <v>0</v>
      </c>
      <c r="AI140">
        <v>1.48</v>
      </c>
      <c r="AJ140">
        <v>1</v>
      </c>
      <c r="AK140">
        <v>1</v>
      </c>
      <c r="AL140">
        <v>1</v>
      </c>
      <c r="AM140">
        <v>2</v>
      </c>
      <c r="AN140">
        <v>0</v>
      </c>
      <c r="AO140">
        <v>0</v>
      </c>
      <c r="AP140">
        <v>0</v>
      </c>
      <c r="AQ140">
        <v>1</v>
      </c>
      <c r="AR140">
        <v>0</v>
      </c>
      <c r="AS140" t="s">
        <v>3</v>
      </c>
      <c r="AT140">
        <v>0.01</v>
      </c>
      <c r="AU140" t="s">
        <v>3</v>
      </c>
      <c r="AV140">
        <v>0</v>
      </c>
      <c r="AW140">
        <v>2</v>
      </c>
      <c r="AX140">
        <v>48217072</v>
      </c>
      <c r="AY140">
        <v>1</v>
      </c>
      <c r="AZ140">
        <v>0</v>
      </c>
      <c r="BA140">
        <v>140</v>
      </c>
      <c r="BB140">
        <v>1</v>
      </c>
      <c r="BC140">
        <v>0</v>
      </c>
      <c r="BD140">
        <v>0</v>
      </c>
      <c r="BE140">
        <v>0</v>
      </c>
      <c r="BF140">
        <v>0</v>
      </c>
      <c r="BG140">
        <v>0</v>
      </c>
      <c r="BH140">
        <v>0</v>
      </c>
      <c r="BI140">
        <v>0</v>
      </c>
      <c r="BJ140">
        <v>3.9564999999999997</v>
      </c>
      <c r="BK140">
        <v>0</v>
      </c>
      <c r="BL140">
        <v>0</v>
      </c>
      <c r="BM140">
        <v>0</v>
      </c>
      <c r="BN140">
        <v>0</v>
      </c>
      <c r="BO140">
        <v>0</v>
      </c>
      <c r="BP140">
        <v>1</v>
      </c>
      <c r="BQ140">
        <v>3.9564999999999997</v>
      </c>
      <c r="BR140">
        <v>0</v>
      </c>
      <c r="BS140">
        <v>0</v>
      </c>
      <c r="BT140">
        <v>0</v>
      </c>
      <c r="BU140">
        <v>0</v>
      </c>
      <c r="BV140">
        <v>0</v>
      </c>
      <c r="BW140">
        <v>1</v>
      </c>
      <c r="CV140">
        <v>0</v>
      </c>
      <c r="CW140">
        <v>0</v>
      </c>
      <c r="CX140">
        <f>ROUND(Y140*Source!I71,7)</f>
        <v>3.0000000000000001E-3</v>
      </c>
      <c r="CY140">
        <f t="shared" si="49"/>
        <v>585.55999999999995</v>
      </c>
      <c r="CZ140">
        <f t="shared" si="50"/>
        <v>395.65</v>
      </c>
      <c r="DA140">
        <f t="shared" si="51"/>
        <v>1.48</v>
      </c>
      <c r="DB140">
        <f t="shared" si="45"/>
        <v>3.96</v>
      </c>
      <c r="DC140">
        <f t="shared" si="46"/>
        <v>0</v>
      </c>
      <c r="DD140" t="s">
        <v>3</v>
      </c>
      <c r="DE140" t="s">
        <v>3</v>
      </c>
      <c r="DF140">
        <f t="shared" si="52"/>
        <v>1.76</v>
      </c>
      <c r="DG140">
        <f t="shared" si="43"/>
        <v>0</v>
      </c>
      <c r="DH140">
        <f t="shared" si="47"/>
        <v>0</v>
      </c>
      <c r="DI140">
        <f t="shared" si="48"/>
        <v>0</v>
      </c>
      <c r="DJ140">
        <f t="shared" si="53"/>
        <v>1.76</v>
      </c>
      <c r="DK140">
        <v>0</v>
      </c>
      <c r="DL140" t="s">
        <v>3</v>
      </c>
      <c r="DM140">
        <v>0</v>
      </c>
      <c r="DN140" t="s">
        <v>3</v>
      </c>
      <c r="DO140">
        <v>0</v>
      </c>
    </row>
    <row r="141" spans="1:119" x14ac:dyDescent="0.2">
      <c r="A141">
        <f>ROW(Source!A71)</f>
        <v>71</v>
      </c>
      <c r="B141">
        <v>48216218</v>
      </c>
      <c r="C141">
        <v>48217050</v>
      </c>
      <c r="D141">
        <v>46062666</v>
      </c>
      <c r="E141">
        <v>1</v>
      </c>
      <c r="F141">
        <v>1</v>
      </c>
      <c r="G141">
        <v>1</v>
      </c>
      <c r="H141">
        <v>3</v>
      </c>
      <c r="I141" t="s">
        <v>1075</v>
      </c>
      <c r="J141" t="s">
        <v>1076</v>
      </c>
      <c r="K141" t="s">
        <v>1077</v>
      </c>
      <c r="L141">
        <v>1346</v>
      </c>
      <c r="N141">
        <v>1009</v>
      </c>
      <c r="O141" t="s">
        <v>937</v>
      </c>
      <c r="P141" t="s">
        <v>937</v>
      </c>
      <c r="Q141">
        <v>1</v>
      </c>
      <c r="W141">
        <v>0</v>
      </c>
      <c r="X141">
        <v>-949085693</v>
      </c>
      <c r="Y141">
        <f t="shared" si="44"/>
        <v>0.08</v>
      </c>
      <c r="AA141">
        <v>1499.09</v>
      </c>
      <c r="AB141">
        <v>0</v>
      </c>
      <c r="AC141">
        <v>0</v>
      </c>
      <c r="AD141">
        <v>0</v>
      </c>
      <c r="AE141">
        <v>931.11</v>
      </c>
      <c r="AF141">
        <v>0</v>
      </c>
      <c r="AG141">
        <v>0</v>
      </c>
      <c r="AH141">
        <v>0</v>
      </c>
      <c r="AI141">
        <v>1.61</v>
      </c>
      <c r="AJ141">
        <v>1</v>
      </c>
      <c r="AK141">
        <v>1</v>
      </c>
      <c r="AL141">
        <v>1</v>
      </c>
      <c r="AM141">
        <v>2</v>
      </c>
      <c r="AN141">
        <v>0</v>
      </c>
      <c r="AO141">
        <v>0</v>
      </c>
      <c r="AP141">
        <v>0</v>
      </c>
      <c r="AQ141">
        <v>1</v>
      </c>
      <c r="AR141">
        <v>0</v>
      </c>
      <c r="AS141" t="s">
        <v>3</v>
      </c>
      <c r="AT141">
        <v>0.08</v>
      </c>
      <c r="AU141" t="s">
        <v>3</v>
      </c>
      <c r="AV141">
        <v>0</v>
      </c>
      <c r="AW141">
        <v>2</v>
      </c>
      <c r="AX141">
        <v>48217073</v>
      </c>
      <c r="AY141">
        <v>1</v>
      </c>
      <c r="AZ141">
        <v>0</v>
      </c>
      <c r="BA141">
        <v>141</v>
      </c>
      <c r="BB141">
        <v>1</v>
      </c>
      <c r="BC141">
        <v>0</v>
      </c>
      <c r="BD141">
        <v>0</v>
      </c>
      <c r="BE141">
        <v>0</v>
      </c>
      <c r="BF141">
        <v>0</v>
      </c>
      <c r="BG141">
        <v>0</v>
      </c>
      <c r="BH141">
        <v>0</v>
      </c>
      <c r="BI141">
        <v>0</v>
      </c>
      <c r="BJ141">
        <v>74.488799999999998</v>
      </c>
      <c r="BK141">
        <v>0</v>
      </c>
      <c r="BL141">
        <v>0</v>
      </c>
      <c r="BM141">
        <v>0</v>
      </c>
      <c r="BN141">
        <v>0</v>
      </c>
      <c r="BO141">
        <v>0</v>
      </c>
      <c r="BP141">
        <v>1</v>
      </c>
      <c r="BQ141">
        <v>74.488799999999998</v>
      </c>
      <c r="BR141">
        <v>0</v>
      </c>
      <c r="BS141">
        <v>0</v>
      </c>
      <c r="BT141">
        <v>0</v>
      </c>
      <c r="BU141">
        <v>0</v>
      </c>
      <c r="BV141">
        <v>0</v>
      </c>
      <c r="BW141">
        <v>1</v>
      </c>
      <c r="CV141">
        <v>0</v>
      </c>
      <c r="CW141">
        <v>0</v>
      </c>
      <c r="CX141">
        <f>ROUND(Y141*Source!I71,7)</f>
        <v>2.4E-2</v>
      </c>
      <c r="CY141">
        <f t="shared" si="49"/>
        <v>1499.09</v>
      </c>
      <c r="CZ141">
        <f t="shared" si="50"/>
        <v>931.11</v>
      </c>
      <c r="DA141">
        <f t="shared" si="51"/>
        <v>1.61</v>
      </c>
      <c r="DB141">
        <f t="shared" si="45"/>
        <v>74.489999999999995</v>
      </c>
      <c r="DC141">
        <f t="shared" si="46"/>
        <v>0</v>
      </c>
      <c r="DD141" t="s">
        <v>3</v>
      </c>
      <c r="DE141" t="s">
        <v>3</v>
      </c>
      <c r="DF141">
        <f t="shared" si="52"/>
        <v>35.979999999999997</v>
      </c>
      <c r="DG141">
        <f t="shared" si="43"/>
        <v>0</v>
      </c>
      <c r="DH141">
        <f t="shared" si="47"/>
        <v>0</v>
      </c>
      <c r="DI141">
        <f t="shared" si="48"/>
        <v>0</v>
      </c>
      <c r="DJ141">
        <f t="shared" si="53"/>
        <v>35.979999999999997</v>
      </c>
      <c r="DK141">
        <v>0</v>
      </c>
      <c r="DL141" t="s">
        <v>3</v>
      </c>
      <c r="DM141">
        <v>0</v>
      </c>
      <c r="DN141" t="s">
        <v>3</v>
      </c>
      <c r="DO141">
        <v>0</v>
      </c>
    </row>
    <row r="142" spans="1:119" x14ac:dyDescent="0.2">
      <c r="A142">
        <f>ROW(Source!A71)</f>
        <v>71</v>
      </c>
      <c r="B142">
        <v>48216218</v>
      </c>
      <c r="C142">
        <v>48217050</v>
      </c>
      <c r="D142">
        <v>46078036</v>
      </c>
      <c r="E142">
        <v>1</v>
      </c>
      <c r="F142">
        <v>1</v>
      </c>
      <c r="G142">
        <v>1</v>
      </c>
      <c r="H142">
        <v>3</v>
      </c>
      <c r="I142" t="s">
        <v>1078</v>
      </c>
      <c r="J142" t="s">
        <v>1079</v>
      </c>
      <c r="K142" t="s">
        <v>1080</v>
      </c>
      <c r="L142">
        <v>1348</v>
      </c>
      <c r="N142">
        <v>1009</v>
      </c>
      <c r="O142" t="s">
        <v>287</v>
      </c>
      <c r="P142" t="s">
        <v>287</v>
      </c>
      <c r="Q142">
        <v>1000</v>
      </c>
      <c r="W142">
        <v>0</v>
      </c>
      <c r="X142">
        <v>690030051</v>
      </c>
      <c r="Y142">
        <f t="shared" si="44"/>
        <v>1E-4</v>
      </c>
      <c r="AA142">
        <v>376796.63</v>
      </c>
      <c r="AB142">
        <v>0</v>
      </c>
      <c r="AC142">
        <v>0</v>
      </c>
      <c r="AD142">
        <v>0</v>
      </c>
      <c r="AE142">
        <v>308849.7</v>
      </c>
      <c r="AF142">
        <v>0</v>
      </c>
      <c r="AG142">
        <v>0</v>
      </c>
      <c r="AH142">
        <v>0</v>
      </c>
      <c r="AI142">
        <v>1.22</v>
      </c>
      <c r="AJ142">
        <v>1</v>
      </c>
      <c r="AK142">
        <v>1</v>
      </c>
      <c r="AL142">
        <v>1</v>
      </c>
      <c r="AM142">
        <v>2</v>
      </c>
      <c r="AN142">
        <v>0</v>
      </c>
      <c r="AO142">
        <v>0</v>
      </c>
      <c r="AP142">
        <v>0</v>
      </c>
      <c r="AQ142">
        <v>1</v>
      </c>
      <c r="AR142">
        <v>0</v>
      </c>
      <c r="AS142" t="s">
        <v>3</v>
      </c>
      <c r="AT142">
        <v>1E-4</v>
      </c>
      <c r="AU142" t="s">
        <v>3</v>
      </c>
      <c r="AV142">
        <v>0</v>
      </c>
      <c r="AW142">
        <v>2</v>
      </c>
      <c r="AX142">
        <v>48217074</v>
      </c>
      <c r="AY142">
        <v>1</v>
      </c>
      <c r="AZ142">
        <v>0</v>
      </c>
      <c r="BA142">
        <v>142</v>
      </c>
      <c r="BB142">
        <v>1</v>
      </c>
      <c r="BC142">
        <v>0</v>
      </c>
      <c r="BD142">
        <v>0</v>
      </c>
      <c r="BE142">
        <v>0</v>
      </c>
      <c r="BF142">
        <v>0</v>
      </c>
      <c r="BG142">
        <v>0</v>
      </c>
      <c r="BH142">
        <v>0</v>
      </c>
      <c r="BI142">
        <v>0</v>
      </c>
      <c r="BJ142">
        <v>30.884970000000003</v>
      </c>
      <c r="BK142">
        <v>0</v>
      </c>
      <c r="BL142">
        <v>0</v>
      </c>
      <c r="BM142">
        <v>0</v>
      </c>
      <c r="BN142">
        <v>0</v>
      </c>
      <c r="BO142">
        <v>0</v>
      </c>
      <c r="BP142">
        <v>1</v>
      </c>
      <c r="BQ142">
        <v>30.884970000000003</v>
      </c>
      <c r="BR142">
        <v>0</v>
      </c>
      <c r="BS142">
        <v>0</v>
      </c>
      <c r="BT142">
        <v>0</v>
      </c>
      <c r="BU142">
        <v>0</v>
      </c>
      <c r="BV142">
        <v>0</v>
      </c>
      <c r="BW142">
        <v>1</v>
      </c>
      <c r="CV142">
        <v>0</v>
      </c>
      <c r="CW142">
        <v>0</v>
      </c>
      <c r="CX142">
        <f>ROUND(Y142*Source!I71,7)</f>
        <v>3.0000000000000001E-5</v>
      </c>
      <c r="CY142">
        <f t="shared" si="49"/>
        <v>376796.63</v>
      </c>
      <c r="CZ142">
        <f t="shared" si="50"/>
        <v>308849.7</v>
      </c>
      <c r="DA142">
        <f t="shared" si="51"/>
        <v>1.22</v>
      </c>
      <c r="DB142">
        <f t="shared" si="45"/>
        <v>30.88</v>
      </c>
      <c r="DC142">
        <f t="shared" si="46"/>
        <v>0</v>
      </c>
      <c r="DD142" t="s">
        <v>3</v>
      </c>
      <c r="DE142" t="s">
        <v>3</v>
      </c>
      <c r="DF142">
        <f t="shared" si="52"/>
        <v>11.3</v>
      </c>
      <c r="DG142">
        <f t="shared" si="43"/>
        <v>0</v>
      </c>
      <c r="DH142">
        <f t="shared" si="47"/>
        <v>0</v>
      </c>
      <c r="DI142">
        <f t="shared" si="48"/>
        <v>0</v>
      </c>
      <c r="DJ142">
        <f t="shared" si="53"/>
        <v>11.3</v>
      </c>
      <c r="DK142">
        <v>0</v>
      </c>
      <c r="DL142" t="s">
        <v>3</v>
      </c>
      <c r="DM142">
        <v>0</v>
      </c>
      <c r="DN142" t="s">
        <v>3</v>
      </c>
      <c r="DO142">
        <v>0</v>
      </c>
    </row>
    <row r="143" spans="1:119" x14ac:dyDescent="0.2">
      <c r="A143">
        <f>ROW(Source!A71)</f>
        <v>71</v>
      </c>
      <c r="B143">
        <v>48216218</v>
      </c>
      <c r="C143">
        <v>48217050</v>
      </c>
      <c r="D143">
        <v>46121142</v>
      </c>
      <c r="E143">
        <v>1</v>
      </c>
      <c r="F143">
        <v>1</v>
      </c>
      <c r="G143">
        <v>1</v>
      </c>
      <c r="H143">
        <v>3</v>
      </c>
      <c r="I143" t="s">
        <v>1081</v>
      </c>
      <c r="J143" t="s">
        <v>1082</v>
      </c>
      <c r="K143" t="s">
        <v>1083</v>
      </c>
      <c r="L143">
        <v>1425</v>
      </c>
      <c r="N143">
        <v>1013</v>
      </c>
      <c r="O143" t="s">
        <v>86</v>
      </c>
      <c r="P143" t="s">
        <v>86</v>
      </c>
      <c r="Q143">
        <v>1</v>
      </c>
      <c r="W143">
        <v>0</v>
      </c>
      <c r="X143">
        <v>386834014</v>
      </c>
      <c r="Y143">
        <f t="shared" si="44"/>
        <v>1.02</v>
      </c>
      <c r="AA143">
        <v>623.11</v>
      </c>
      <c r="AB143">
        <v>0</v>
      </c>
      <c r="AC143">
        <v>0</v>
      </c>
      <c r="AD143">
        <v>0</v>
      </c>
      <c r="AE143">
        <v>655.9</v>
      </c>
      <c r="AF143">
        <v>0</v>
      </c>
      <c r="AG143">
        <v>0</v>
      </c>
      <c r="AH143">
        <v>0</v>
      </c>
      <c r="AI143">
        <v>0.95</v>
      </c>
      <c r="AJ143">
        <v>1</v>
      </c>
      <c r="AK143">
        <v>1</v>
      </c>
      <c r="AL143">
        <v>1</v>
      </c>
      <c r="AM143">
        <v>2</v>
      </c>
      <c r="AN143">
        <v>0</v>
      </c>
      <c r="AO143">
        <v>0</v>
      </c>
      <c r="AP143">
        <v>0</v>
      </c>
      <c r="AQ143">
        <v>1</v>
      </c>
      <c r="AR143">
        <v>0</v>
      </c>
      <c r="AS143" t="s">
        <v>3</v>
      </c>
      <c r="AT143">
        <v>1.02</v>
      </c>
      <c r="AU143" t="s">
        <v>3</v>
      </c>
      <c r="AV143">
        <v>0</v>
      </c>
      <c r="AW143">
        <v>2</v>
      </c>
      <c r="AX143">
        <v>48217075</v>
      </c>
      <c r="AY143">
        <v>1</v>
      </c>
      <c r="AZ143">
        <v>0</v>
      </c>
      <c r="BA143">
        <v>143</v>
      </c>
      <c r="BB143">
        <v>1</v>
      </c>
      <c r="BC143">
        <v>0</v>
      </c>
      <c r="BD143">
        <v>0</v>
      </c>
      <c r="BE143">
        <v>0</v>
      </c>
      <c r="BF143">
        <v>0</v>
      </c>
      <c r="BG143">
        <v>0</v>
      </c>
      <c r="BH143">
        <v>0</v>
      </c>
      <c r="BI143">
        <v>0</v>
      </c>
      <c r="BJ143">
        <v>669.01800000000003</v>
      </c>
      <c r="BK143">
        <v>0</v>
      </c>
      <c r="BL143">
        <v>0</v>
      </c>
      <c r="BM143">
        <v>0</v>
      </c>
      <c r="BN143">
        <v>0</v>
      </c>
      <c r="BO143">
        <v>0</v>
      </c>
      <c r="BP143">
        <v>1</v>
      </c>
      <c r="BQ143">
        <v>669.01800000000003</v>
      </c>
      <c r="BR143">
        <v>0</v>
      </c>
      <c r="BS143">
        <v>0</v>
      </c>
      <c r="BT143">
        <v>0</v>
      </c>
      <c r="BU143">
        <v>0</v>
      </c>
      <c r="BV143">
        <v>0</v>
      </c>
      <c r="BW143">
        <v>1</v>
      </c>
      <c r="CV143">
        <v>0</v>
      </c>
      <c r="CW143">
        <v>0</v>
      </c>
      <c r="CX143">
        <f>ROUND(Y143*Source!I71,7)</f>
        <v>0.30599999999999999</v>
      </c>
      <c r="CY143">
        <f t="shared" si="49"/>
        <v>623.11</v>
      </c>
      <c r="CZ143">
        <f t="shared" si="50"/>
        <v>655.9</v>
      </c>
      <c r="DA143">
        <f t="shared" si="51"/>
        <v>0.95</v>
      </c>
      <c r="DB143">
        <f t="shared" si="45"/>
        <v>669.02</v>
      </c>
      <c r="DC143">
        <f t="shared" si="46"/>
        <v>0</v>
      </c>
      <c r="DD143" t="s">
        <v>3</v>
      </c>
      <c r="DE143" t="s">
        <v>3</v>
      </c>
      <c r="DF143">
        <f t="shared" si="52"/>
        <v>190.67</v>
      </c>
      <c r="DG143">
        <f t="shared" si="43"/>
        <v>0</v>
      </c>
      <c r="DH143">
        <f t="shared" si="47"/>
        <v>0</v>
      </c>
      <c r="DI143">
        <f t="shared" si="48"/>
        <v>0</v>
      </c>
      <c r="DJ143">
        <f t="shared" si="53"/>
        <v>190.67</v>
      </c>
      <c r="DK143">
        <v>0</v>
      </c>
      <c r="DL143" t="s">
        <v>3</v>
      </c>
      <c r="DM143">
        <v>0</v>
      </c>
      <c r="DN143" t="s">
        <v>3</v>
      </c>
      <c r="DO143">
        <v>0</v>
      </c>
    </row>
    <row r="144" spans="1:119" x14ac:dyDescent="0.2">
      <c r="A144">
        <f>ROW(Source!A71)</f>
        <v>71</v>
      </c>
      <c r="B144">
        <v>48216218</v>
      </c>
      <c r="C144">
        <v>48217050</v>
      </c>
      <c r="D144">
        <v>0</v>
      </c>
      <c r="E144">
        <v>105</v>
      </c>
      <c r="F144">
        <v>1</v>
      </c>
      <c r="G144">
        <v>1</v>
      </c>
      <c r="H144">
        <v>3</v>
      </c>
      <c r="I144" t="s">
        <v>32</v>
      </c>
      <c r="J144" t="s">
        <v>3</v>
      </c>
      <c r="K144" t="s">
        <v>961</v>
      </c>
      <c r="L144">
        <v>3277935</v>
      </c>
      <c r="N144">
        <v>1013</v>
      </c>
      <c r="O144" t="s">
        <v>34</v>
      </c>
      <c r="P144" t="s">
        <v>34</v>
      </c>
      <c r="Q144">
        <v>1</v>
      </c>
      <c r="W144">
        <v>0</v>
      </c>
      <c r="X144">
        <v>109509048</v>
      </c>
      <c r="Y144">
        <f t="shared" si="44"/>
        <v>2</v>
      </c>
      <c r="AA144">
        <v>124.53</v>
      </c>
      <c r="AB144">
        <v>0</v>
      </c>
      <c r="AC144">
        <v>0</v>
      </c>
      <c r="AD144">
        <v>0</v>
      </c>
      <c r="AE144">
        <v>124.53009</v>
      </c>
      <c r="AF144">
        <v>0</v>
      </c>
      <c r="AG144">
        <v>0</v>
      </c>
      <c r="AH144">
        <v>0</v>
      </c>
      <c r="AI144">
        <v>1</v>
      </c>
      <c r="AJ144">
        <v>1</v>
      </c>
      <c r="AK144">
        <v>1</v>
      </c>
      <c r="AL144">
        <v>1</v>
      </c>
      <c r="AM144">
        <v>0</v>
      </c>
      <c r="AN144">
        <v>0</v>
      </c>
      <c r="AO144">
        <v>0</v>
      </c>
      <c r="AP144">
        <v>1</v>
      </c>
      <c r="AQ144">
        <v>1</v>
      </c>
      <c r="AR144">
        <v>0</v>
      </c>
      <c r="AS144" t="s">
        <v>3</v>
      </c>
      <c r="AT144">
        <v>2</v>
      </c>
      <c r="AU144" t="s">
        <v>3</v>
      </c>
      <c r="AV144">
        <v>0</v>
      </c>
      <c r="AW144">
        <v>2</v>
      </c>
      <c r="AX144">
        <v>48217076</v>
      </c>
      <c r="AY144">
        <v>2</v>
      </c>
      <c r="AZ144">
        <v>16384</v>
      </c>
      <c r="BA144">
        <v>144</v>
      </c>
      <c r="BB144">
        <v>1</v>
      </c>
      <c r="BC144">
        <v>0</v>
      </c>
      <c r="BD144">
        <v>0</v>
      </c>
      <c r="BE144">
        <v>0</v>
      </c>
      <c r="BF144">
        <v>0</v>
      </c>
      <c r="BG144">
        <v>0</v>
      </c>
      <c r="BH144">
        <v>0</v>
      </c>
      <c r="BI144">
        <v>0</v>
      </c>
      <c r="BJ144">
        <v>249.06018</v>
      </c>
      <c r="BK144">
        <v>0</v>
      </c>
      <c r="BL144">
        <v>0</v>
      </c>
      <c r="BM144">
        <v>0</v>
      </c>
      <c r="BN144">
        <v>0</v>
      </c>
      <c r="BO144">
        <v>0</v>
      </c>
      <c r="BP144">
        <v>1</v>
      </c>
      <c r="BQ144">
        <v>249.06018</v>
      </c>
      <c r="BR144">
        <v>0</v>
      </c>
      <c r="BS144">
        <v>0</v>
      </c>
      <c r="BT144">
        <v>0</v>
      </c>
      <c r="BU144">
        <v>0</v>
      </c>
      <c r="BV144">
        <v>0</v>
      </c>
      <c r="BW144">
        <v>1</v>
      </c>
      <c r="CV144">
        <v>0</v>
      </c>
      <c r="CW144">
        <v>0</v>
      </c>
      <c r="CX144">
        <f>ROUND(Y144*Source!I71,7)</f>
        <v>0.6</v>
      </c>
      <c r="CY144">
        <f t="shared" si="49"/>
        <v>124.53</v>
      </c>
      <c r="CZ144">
        <f t="shared" si="50"/>
        <v>124.53009</v>
      </c>
      <c r="DA144">
        <f t="shared" si="51"/>
        <v>1</v>
      </c>
      <c r="DB144">
        <f t="shared" si="45"/>
        <v>249.06</v>
      </c>
      <c r="DC144">
        <f t="shared" si="46"/>
        <v>0</v>
      </c>
      <c r="DD144" t="s">
        <v>3</v>
      </c>
      <c r="DE144" t="s">
        <v>3</v>
      </c>
      <c r="DF144">
        <f t="shared" ref="DF144:DF149" si="54">ROUND(ROUND(AE144,2)*CX144,2)</f>
        <v>74.72</v>
      </c>
      <c r="DG144">
        <f t="shared" si="43"/>
        <v>0</v>
      </c>
      <c r="DH144">
        <f t="shared" si="47"/>
        <v>0</v>
      </c>
      <c r="DI144">
        <f t="shared" si="48"/>
        <v>0</v>
      </c>
      <c r="DJ144">
        <f t="shared" si="53"/>
        <v>74.72</v>
      </c>
      <c r="DK144">
        <v>0</v>
      </c>
      <c r="DL144" t="s">
        <v>3</v>
      </c>
      <c r="DM144">
        <v>0</v>
      </c>
      <c r="DN144" t="s">
        <v>3</v>
      </c>
      <c r="DO144">
        <v>0</v>
      </c>
    </row>
    <row r="145" spans="1:119" x14ac:dyDescent="0.2">
      <c r="A145">
        <f>ROW(Source!A107)</f>
        <v>107</v>
      </c>
      <c r="B145">
        <v>48216218</v>
      </c>
      <c r="C145">
        <v>48217077</v>
      </c>
      <c r="D145">
        <v>45910116</v>
      </c>
      <c r="E145">
        <v>115</v>
      </c>
      <c r="F145">
        <v>1</v>
      </c>
      <c r="G145">
        <v>1</v>
      </c>
      <c r="H145">
        <v>1</v>
      </c>
      <c r="I145" t="s">
        <v>917</v>
      </c>
      <c r="J145" t="s">
        <v>3</v>
      </c>
      <c r="K145" t="s">
        <v>918</v>
      </c>
      <c r="L145">
        <v>1191</v>
      </c>
      <c r="N145">
        <v>1013</v>
      </c>
      <c r="O145" t="s">
        <v>919</v>
      </c>
      <c r="P145" t="s">
        <v>919</v>
      </c>
      <c r="Q145">
        <v>1</v>
      </c>
      <c r="W145">
        <v>0</v>
      </c>
      <c r="X145">
        <v>1522950421</v>
      </c>
      <c r="Y145">
        <f t="shared" si="44"/>
        <v>2.06</v>
      </c>
      <c r="AA145">
        <v>0</v>
      </c>
      <c r="AB145">
        <v>0</v>
      </c>
      <c r="AC145">
        <v>0</v>
      </c>
      <c r="AD145">
        <v>806.02</v>
      </c>
      <c r="AE145">
        <v>0</v>
      </c>
      <c r="AF145">
        <v>0</v>
      </c>
      <c r="AG145">
        <v>0</v>
      </c>
      <c r="AH145">
        <v>806.02</v>
      </c>
      <c r="AI145">
        <v>1</v>
      </c>
      <c r="AJ145">
        <v>1</v>
      </c>
      <c r="AK145">
        <v>1</v>
      </c>
      <c r="AL145">
        <v>1</v>
      </c>
      <c r="AM145">
        <v>-2</v>
      </c>
      <c r="AN145">
        <v>0</v>
      </c>
      <c r="AO145">
        <v>0</v>
      </c>
      <c r="AP145">
        <v>1</v>
      </c>
      <c r="AQ145">
        <v>1</v>
      </c>
      <c r="AR145">
        <v>0</v>
      </c>
      <c r="AS145" t="s">
        <v>3</v>
      </c>
      <c r="AT145">
        <v>2.06</v>
      </c>
      <c r="AU145" t="s">
        <v>3</v>
      </c>
      <c r="AV145">
        <v>1</v>
      </c>
      <c r="AW145">
        <v>2</v>
      </c>
      <c r="AX145">
        <v>48217088</v>
      </c>
      <c r="AY145">
        <v>1</v>
      </c>
      <c r="AZ145">
        <v>0</v>
      </c>
      <c r="BA145">
        <v>145</v>
      </c>
      <c r="BB145">
        <v>1</v>
      </c>
      <c r="BC145">
        <v>0</v>
      </c>
      <c r="BD145">
        <v>0</v>
      </c>
      <c r="BE145">
        <v>0</v>
      </c>
      <c r="BF145">
        <v>0</v>
      </c>
      <c r="BG145">
        <v>0</v>
      </c>
      <c r="BH145">
        <v>0</v>
      </c>
      <c r="BI145">
        <v>0</v>
      </c>
      <c r="BJ145">
        <v>0</v>
      </c>
      <c r="BK145">
        <v>0</v>
      </c>
      <c r="BL145">
        <v>0</v>
      </c>
      <c r="BM145">
        <v>1660.4012</v>
      </c>
      <c r="BN145">
        <v>2.06</v>
      </c>
      <c r="BO145">
        <v>0</v>
      </c>
      <c r="BP145">
        <v>1</v>
      </c>
      <c r="BQ145">
        <v>0</v>
      </c>
      <c r="BR145">
        <v>0</v>
      </c>
      <c r="BS145">
        <v>0</v>
      </c>
      <c r="BT145">
        <v>1660.4012</v>
      </c>
      <c r="BU145">
        <v>2.06</v>
      </c>
      <c r="BV145">
        <v>0</v>
      </c>
      <c r="BW145">
        <v>1</v>
      </c>
      <c r="CU145">
        <f>ROUND(AT145*Source!I107*AH145*AL145,2)</f>
        <v>1660.4</v>
      </c>
      <c r="CV145">
        <f>ROUND(Y145*Source!I107,7)</f>
        <v>2.06</v>
      </c>
      <c r="CW145">
        <v>0</v>
      </c>
      <c r="CX145">
        <f>ROUND(Y145*Source!I107,7)</f>
        <v>2.06</v>
      </c>
      <c r="CY145">
        <f>AD145</f>
        <v>806.02</v>
      </c>
      <c r="CZ145">
        <f>AH145</f>
        <v>806.02</v>
      </c>
      <c r="DA145">
        <f>AL145</f>
        <v>1</v>
      </c>
      <c r="DB145">
        <f t="shared" si="45"/>
        <v>1660.4</v>
      </c>
      <c r="DC145">
        <f t="shared" si="46"/>
        <v>0</v>
      </c>
      <c r="DD145" t="s">
        <v>3</v>
      </c>
      <c r="DE145" t="s">
        <v>3</v>
      </c>
      <c r="DF145">
        <f t="shared" si="54"/>
        <v>0</v>
      </c>
      <c r="DG145">
        <f t="shared" si="43"/>
        <v>0</v>
      </c>
      <c r="DH145">
        <f t="shared" si="47"/>
        <v>0</v>
      </c>
      <c r="DI145">
        <f t="shared" si="48"/>
        <v>1660.4</v>
      </c>
      <c r="DJ145">
        <f>DI145</f>
        <v>1660.4</v>
      </c>
      <c r="DK145">
        <v>1</v>
      </c>
      <c r="DL145" t="s">
        <v>3</v>
      </c>
      <c r="DM145">
        <v>0</v>
      </c>
      <c r="DN145" t="s">
        <v>3</v>
      </c>
      <c r="DO145">
        <v>0</v>
      </c>
    </row>
    <row r="146" spans="1:119" x14ac:dyDescent="0.2">
      <c r="A146">
        <f>ROW(Source!A107)</f>
        <v>107</v>
      </c>
      <c r="B146">
        <v>48216218</v>
      </c>
      <c r="C146">
        <v>48217077</v>
      </c>
      <c r="D146">
        <v>45910359</v>
      </c>
      <c r="E146">
        <v>115</v>
      </c>
      <c r="F146">
        <v>1</v>
      </c>
      <c r="G146">
        <v>1</v>
      </c>
      <c r="H146">
        <v>1</v>
      </c>
      <c r="I146" t="s">
        <v>920</v>
      </c>
      <c r="J146" t="s">
        <v>3</v>
      </c>
      <c r="K146" t="s">
        <v>921</v>
      </c>
      <c r="L146">
        <v>1191</v>
      </c>
      <c r="N146">
        <v>1013</v>
      </c>
      <c r="O146" t="s">
        <v>919</v>
      </c>
      <c r="P146" t="s">
        <v>919</v>
      </c>
      <c r="Q146">
        <v>1</v>
      </c>
      <c r="W146">
        <v>0</v>
      </c>
      <c r="X146">
        <v>-1417349443</v>
      </c>
      <c r="Y146">
        <f t="shared" si="44"/>
        <v>0.18</v>
      </c>
      <c r="AA146">
        <v>0</v>
      </c>
      <c r="AB146">
        <v>0</v>
      </c>
      <c r="AC146">
        <v>0</v>
      </c>
      <c r="AD146">
        <v>0</v>
      </c>
      <c r="AE146">
        <v>0</v>
      </c>
      <c r="AF146">
        <v>0</v>
      </c>
      <c r="AG146">
        <v>0</v>
      </c>
      <c r="AH146">
        <v>0</v>
      </c>
      <c r="AI146">
        <v>1</v>
      </c>
      <c r="AJ146">
        <v>1</v>
      </c>
      <c r="AK146">
        <v>1</v>
      </c>
      <c r="AL146">
        <v>1</v>
      </c>
      <c r="AM146">
        <v>-2</v>
      </c>
      <c r="AN146">
        <v>0</v>
      </c>
      <c r="AO146">
        <v>0</v>
      </c>
      <c r="AP146">
        <v>1</v>
      </c>
      <c r="AQ146">
        <v>1</v>
      </c>
      <c r="AR146">
        <v>0</v>
      </c>
      <c r="AS146" t="s">
        <v>3</v>
      </c>
      <c r="AT146">
        <v>0.18</v>
      </c>
      <c r="AU146" t="s">
        <v>3</v>
      </c>
      <c r="AV146">
        <v>2</v>
      </c>
      <c r="AW146">
        <v>2</v>
      </c>
      <c r="AX146">
        <v>48217089</v>
      </c>
      <c r="AY146">
        <v>1</v>
      </c>
      <c r="AZ146">
        <v>0</v>
      </c>
      <c r="BA146">
        <v>146</v>
      </c>
      <c r="BB146">
        <v>1</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CV146">
        <v>0</v>
      </c>
      <c r="CW146">
        <v>0</v>
      </c>
      <c r="CX146">
        <f>ROUND(Y146*Source!I107,7)</f>
        <v>0.18</v>
      </c>
      <c r="CY146">
        <f>AD146</f>
        <v>0</v>
      </c>
      <c r="CZ146">
        <f>AH146</f>
        <v>0</v>
      </c>
      <c r="DA146">
        <f>AL146</f>
        <v>1</v>
      </c>
      <c r="DB146">
        <f t="shared" si="45"/>
        <v>0</v>
      </c>
      <c r="DC146">
        <f t="shared" si="46"/>
        <v>0</v>
      </c>
      <c r="DD146" t="s">
        <v>3</v>
      </c>
      <c r="DE146" t="s">
        <v>3</v>
      </c>
      <c r="DF146">
        <f t="shared" si="54"/>
        <v>0</v>
      </c>
      <c r="DG146">
        <f t="shared" si="43"/>
        <v>0</v>
      </c>
      <c r="DH146">
        <f t="shared" si="47"/>
        <v>0</v>
      </c>
      <c r="DI146">
        <f t="shared" si="48"/>
        <v>0</v>
      </c>
      <c r="DJ146">
        <f>DI146</f>
        <v>0</v>
      </c>
      <c r="DK146">
        <v>0</v>
      </c>
      <c r="DL146" t="s">
        <v>3</v>
      </c>
      <c r="DM146">
        <v>0</v>
      </c>
      <c r="DN146" t="s">
        <v>3</v>
      </c>
      <c r="DO146">
        <v>0</v>
      </c>
    </row>
    <row r="147" spans="1:119" x14ac:dyDescent="0.2">
      <c r="A147">
        <f>ROW(Source!A107)</f>
        <v>107</v>
      </c>
      <c r="B147">
        <v>48216218</v>
      </c>
      <c r="C147">
        <v>48217077</v>
      </c>
      <c r="D147">
        <v>46128463</v>
      </c>
      <c r="E147">
        <v>1</v>
      </c>
      <c r="F147">
        <v>1</v>
      </c>
      <c r="G147">
        <v>1</v>
      </c>
      <c r="H147">
        <v>2</v>
      </c>
      <c r="I147" t="s">
        <v>922</v>
      </c>
      <c r="J147" t="s">
        <v>923</v>
      </c>
      <c r="K147" t="s">
        <v>924</v>
      </c>
      <c r="L147">
        <v>1368</v>
      </c>
      <c r="N147">
        <v>1011</v>
      </c>
      <c r="O147" t="s">
        <v>925</v>
      </c>
      <c r="P147" t="s">
        <v>925</v>
      </c>
      <c r="Q147">
        <v>1</v>
      </c>
      <c r="W147">
        <v>0</v>
      </c>
      <c r="X147">
        <v>-359817417</v>
      </c>
      <c r="Y147">
        <f t="shared" si="44"/>
        <v>0.09</v>
      </c>
      <c r="AA147">
        <v>0</v>
      </c>
      <c r="AB147">
        <v>1488.78</v>
      </c>
      <c r="AC147">
        <v>1051.33</v>
      </c>
      <c r="AD147">
        <v>0</v>
      </c>
      <c r="AE147">
        <v>0</v>
      </c>
      <c r="AF147">
        <v>1488.78</v>
      </c>
      <c r="AG147">
        <v>1051.33</v>
      </c>
      <c r="AH147">
        <v>0</v>
      </c>
      <c r="AI147">
        <v>1</v>
      </c>
      <c r="AJ147">
        <v>1</v>
      </c>
      <c r="AK147">
        <v>1</v>
      </c>
      <c r="AL147">
        <v>1</v>
      </c>
      <c r="AM147">
        <v>-2</v>
      </c>
      <c r="AN147">
        <v>0</v>
      </c>
      <c r="AO147">
        <v>0</v>
      </c>
      <c r="AP147">
        <v>1</v>
      </c>
      <c r="AQ147">
        <v>1</v>
      </c>
      <c r="AR147">
        <v>0</v>
      </c>
      <c r="AS147" t="s">
        <v>3</v>
      </c>
      <c r="AT147">
        <v>0.09</v>
      </c>
      <c r="AU147" t="s">
        <v>3</v>
      </c>
      <c r="AV147">
        <v>1</v>
      </c>
      <c r="AW147">
        <v>2</v>
      </c>
      <c r="AX147">
        <v>48217090</v>
      </c>
      <c r="AY147">
        <v>1</v>
      </c>
      <c r="AZ147">
        <v>0</v>
      </c>
      <c r="BA147">
        <v>147</v>
      </c>
      <c r="BB147">
        <v>1</v>
      </c>
      <c r="BC147">
        <v>0</v>
      </c>
      <c r="BD147">
        <v>0</v>
      </c>
      <c r="BE147">
        <v>0</v>
      </c>
      <c r="BF147">
        <v>0</v>
      </c>
      <c r="BG147">
        <v>0</v>
      </c>
      <c r="BH147">
        <v>0</v>
      </c>
      <c r="BI147">
        <v>0</v>
      </c>
      <c r="BJ147">
        <v>0</v>
      </c>
      <c r="BK147">
        <v>133.99019999999999</v>
      </c>
      <c r="BL147">
        <v>94.619699999999995</v>
      </c>
      <c r="BM147">
        <v>0</v>
      </c>
      <c r="BN147">
        <v>0</v>
      </c>
      <c r="BO147">
        <v>0.09</v>
      </c>
      <c r="BP147">
        <v>1</v>
      </c>
      <c r="BQ147">
        <v>0</v>
      </c>
      <c r="BR147">
        <v>133.99019999999999</v>
      </c>
      <c r="BS147">
        <v>94.619699999999995</v>
      </c>
      <c r="BT147">
        <v>0</v>
      </c>
      <c r="BU147">
        <v>0</v>
      </c>
      <c r="BV147">
        <v>0.09</v>
      </c>
      <c r="BW147">
        <v>1</v>
      </c>
      <c r="CV147">
        <v>0</v>
      </c>
      <c r="CW147">
        <f>ROUND(Y147*Source!I107*DO147,7)</f>
        <v>0.09</v>
      </c>
      <c r="CX147">
        <f>ROUND(Y147*Source!I107,7)</f>
        <v>0.09</v>
      </c>
      <c r="CY147">
        <f>AB147</f>
        <v>1488.78</v>
      </c>
      <c r="CZ147">
        <f>AF147</f>
        <v>1488.78</v>
      </c>
      <c r="DA147">
        <f>AJ147</f>
        <v>1</v>
      </c>
      <c r="DB147">
        <f t="shared" si="45"/>
        <v>133.99</v>
      </c>
      <c r="DC147">
        <f t="shared" si="46"/>
        <v>94.62</v>
      </c>
      <c r="DD147" t="s">
        <v>3</v>
      </c>
      <c r="DE147" t="s">
        <v>3</v>
      </c>
      <c r="DF147">
        <f t="shared" si="54"/>
        <v>0</v>
      </c>
      <c r="DG147">
        <f t="shared" si="43"/>
        <v>133.99</v>
      </c>
      <c r="DH147">
        <f t="shared" si="47"/>
        <v>94.62</v>
      </c>
      <c r="DI147">
        <f t="shared" si="48"/>
        <v>0</v>
      </c>
      <c r="DJ147">
        <f>DG147+DH147</f>
        <v>228.61</v>
      </c>
      <c r="DK147">
        <v>1</v>
      </c>
      <c r="DL147" t="s">
        <v>926</v>
      </c>
      <c r="DM147">
        <v>6</v>
      </c>
      <c r="DN147" t="s">
        <v>919</v>
      </c>
      <c r="DO147">
        <v>1</v>
      </c>
    </row>
    <row r="148" spans="1:119" x14ac:dyDescent="0.2">
      <c r="A148">
        <f>ROW(Source!A107)</f>
        <v>107</v>
      </c>
      <c r="B148">
        <v>48216218</v>
      </c>
      <c r="C148">
        <v>48217077</v>
      </c>
      <c r="D148">
        <v>46129773</v>
      </c>
      <c r="E148">
        <v>1</v>
      </c>
      <c r="F148">
        <v>1</v>
      </c>
      <c r="G148">
        <v>1</v>
      </c>
      <c r="H148">
        <v>2</v>
      </c>
      <c r="I148" t="s">
        <v>927</v>
      </c>
      <c r="J148" t="s">
        <v>928</v>
      </c>
      <c r="K148" t="s">
        <v>929</v>
      </c>
      <c r="L148">
        <v>1368</v>
      </c>
      <c r="N148">
        <v>1011</v>
      </c>
      <c r="O148" t="s">
        <v>925</v>
      </c>
      <c r="P148" t="s">
        <v>925</v>
      </c>
      <c r="Q148">
        <v>1</v>
      </c>
      <c r="W148">
        <v>0</v>
      </c>
      <c r="X148">
        <v>-1219940357</v>
      </c>
      <c r="Y148">
        <f t="shared" si="44"/>
        <v>0.09</v>
      </c>
      <c r="AA148">
        <v>0</v>
      </c>
      <c r="AB148">
        <v>572.77</v>
      </c>
      <c r="AC148">
        <v>782.65</v>
      </c>
      <c r="AD148">
        <v>0</v>
      </c>
      <c r="AE148">
        <v>0</v>
      </c>
      <c r="AF148">
        <v>572.77</v>
      </c>
      <c r="AG148">
        <v>782.65</v>
      </c>
      <c r="AH148">
        <v>0</v>
      </c>
      <c r="AI148">
        <v>1</v>
      </c>
      <c r="AJ148">
        <v>1</v>
      </c>
      <c r="AK148">
        <v>1</v>
      </c>
      <c r="AL148">
        <v>1</v>
      </c>
      <c r="AM148">
        <v>-2</v>
      </c>
      <c r="AN148">
        <v>0</v>
      </c>
      <c r="AO148">
        <v>0</v>
      </c>
      <c r="AP148">
        <v>1</v>
      </c>
      <c r="AQ148">
        <v>1</v>
      </c>
      <c r="AR148">
        <v>0</v>
      </c>
      <c r="AS148" t="s">
        <v>3</v>
      </c>
      <c r="AT148">
        <v>0.09</v>
      </c>
      <c r="AU148" t="s">
        <v>3</v>
      </c>
      <c r="AV148">
        <v>1</v>
      </c>
      <c r="AW148">
        <v>2</v>
      </c>
      <c r="AX148">
        <v>48217091</v>
      </c>
      <c r="AY148">
        <v>1</v>
      </c>
      <c r="AZ148">
        <v>0</v>
      </c>
      <c r="BA148">
        <v>148</v>
      </c>
      <c r="BB148">
        <v>1</v>
      </c>
      <c r="BC148">
        <v>0</v>
      </c>
      <c r="BD148">
        <v>0</v>
      </c>
      <c r="BE148">
        <v>0</v>
      </c>
      <c r="BF148">
        <v>0</v>
      </c>
      <c r="BG148">
        <v>0</v>
      </c>
      <c r="BH148">
        <v>0</v>
      </c>
      <c r="BI148">
        <v>0</v>
      </c>
      <c r="BJ148">
        <v>0</v>
      </c>
      <c r="BK148">
        <v>51.549299999999995</v>
      </c>
      <c r="BL148">
        <v>70.438499999999991</v>
      </c>
      <c r="BM148">
        <v>0</v>
      </c>
      <c r="BN148">
        <v>0</v>
      </c>
      <c r="BO148">
        <v>0.09</v>
      </c>
      <c r="BP148">
        <v>1</v>
      </c>
      <c r="BQ148">
        <v>0</v>
      </c>
      <c r="BR148">
        <v>51.549299999999995</v>
      </c>
      <c r="BS148">
        <v>70.438499999999991</v>
      </c>
      <c r="BT148">
        <v>0</v>
      </c>
      <c r="BU148">
        <v>0</v>
      </c>
      <c r="BV148">
        <v>0.09</v>
      </c>
      <c r="BW148">
        <v>1</v>
      </c>
      <c r="CV148">
        <v>0</v>
      </c>
      <c r="CW148">
        <f>ROUND(Y148*Source!I107*DO148,7)</f>
        <v>0.09</v>
      </c>
      <c r="CX148">
        <f>ROUND(Y148*Source!I107,7)</f>
        <v>0.09</v>
      </c>
      <c r="CY148">
        <f>AB148</f>
        <v>572.77</v>
      </c>
      <c r="CZ148">
        <f>AF148</f>
        <v>572.77</v>
      </c>
      <c r="DA148">
        <f>AJ148</f>
        <v>1</v>
      </c>
      <c r="DB148">
        <f t="shared" si="45"/>
        <v>51.55</v>
      </c>
      <c r="DC148">
        <f t="shared" si="46"/>
        <v>70.44</v>
      </c>
      <c r="DD148" t="s">
        <v>3</v>
      </c>
      <c r="DE148" t="s">
        <v>3</v>
      </c>
      <c r="DF148">
        <f t="shared" si="54"/>
        <v>0</v>
      </c>
      <c r="DG148">
        <f t="shared" si="43"/>
        <v>51.55</v>
      </c>
      <c r="DH148">
        <f t="shared" si="47"/>
        <v>70.44</v>
      </c>
      <c r="DI148">
        <f t="shared" si="48"/>
        <v>0</v>
      </c>
      <c r="DJ148">
        <f>DG148+DH148</f>
        <v>121.99</v>
      </c>
      <c r="DK148">
        <v>1</v>
      </c>
      <c r="DL148" t="s">
        <v>930</v>
      </c>
      <c r="DM148">
        <v>4</v>
      </c>
      <c r="DN148" t="s">
        <v>919</v>
      </c>
      <c r="DO148">
        <v>1</v>
      </c>
    </row>
    <row r="149" spans="1:119" x14ac:dyDescent="0.2">
      <c r="A149">
        <f>ROW(Source!A107)</f>
        <v>107</v>
      </c>
      <c r="B149">
        <v>48216218</v>
      </c>
      <c r="C149">
        <v>48217077</v>
      </c>
      <c r="D149">
        <v>46130058</v>
      </c>
      <c r="E149">
        <v>1</v>
      </c>
      <c r="F149">
        <v>1</v>
      </c>
      <c r="G149">
        <v>1</v>
      </c>
      <c r="H149">
        <v>2</v>
      </c>
      <c r="I149" t="s">
        <v>931</v>
      </c>
      <c r="J149" t="s">
        <v>932</v>
      </c>
      <c r="K149" t="s">
        <v>933</v>
      </c>
      <c r="L149">
        <v>1368</v>
      </c>
      <c r="N149">
        <v>1011</v>
      </c>
      <c r="O149" t="s">
        <v>925</v>
      </c>
      <c r="P149" t="s">
        <v>925</v>
      </c>
      <c r="Q149">
        <v>1</v>
      </c>
      <c r="W149">
        <v>0</v>
      </c>
      <c r="X149">
        <v>-1214029826</v>
      </c>
      <c r="Y149">
        <f t="shared" si="44"/>
        <v>0.66</v>
      </c>
      <c r="AA149">
        <v>0</v>
      </c>
      <c r="AB149">
        <v>28.51</v>
      </c>
      <c r="AC149">
        <v>0</v>
      </c>
      <c r="AD149">
        <v>0</v>
      </c>
      <c r="AE149">
        <v>0</v>
      </c>
      <c r="AF149">
        <v>28.51</v>
      </c>
      <c r="AG149">
        <v>0</v>
      </c>
      <c r="AH149">
        <v>0</v>
      </c>
      <c r="AI149">
        <v>1</v>
      </c>
      <c r="AJ149">
        <v>1</v>
      </c>
      <c r="AK149">
        <v>1</v>
      </c>
      <c r="AL149">
        <v>1</v>
      </c>
      <c r="AM149">
        <v>-2</v>
      </c>
      <c r="AN149">
        <v>0</v>
      </c>
      <c r="AO149">
        <v>0</v>
      </c>
      <c r="AP149">
        <v>1</v>
      </c>
      <c r="AQ149">
        <v>1</v>
      </c>
      <c r="AR149">
        <v>0</v>
      </c>
      <c r="AS149" t="s">
        <v>3</v>
      </c>
      <c r="AT149">
        <v>0.66</v>
      </c>
      <c r="AU149" t="s">
        <v>3</v>
      </c>
      <c r="AV149">
        <v>1</v>
      </c>
      <c r="AW149">
        <v>2</v>
      </c>
      <c r="AX149">
        <v>48217092</v>
      </c>
      <c r="AY149">
        <v>1</v>
      </c>
      <c r="AZ149">
        <v>0</v>
      </c>
      <c r="BA149">
        <v>149</v>
      </c>
      <c r="BB149">
        <v>1</v>
      </c>
      <c r="BC149">
        <v>0</v>
      </c>
      <c r="BD149">
        <v>0</v>
      </c>
      <c r="BE149">
        <v>0</v>
      </c>
      <c r="BF149">
        <v>0</v>
      </c>
      <c r="BG149">
        <v>0</v>
      </c>
      <c r="BH149">
        <v>0</v>
      </c>
      <c r="BI149">
        <v>0</v>
      </c>
      <c r="BJ149">
        <v>0</v>
      </c>
      <c r="BK149">
        <v>18.816600000000001</v>
      </c>
      <c r="BL149">
        <v>0</v>
      </c>
      <c r="BM149">
        <v>0</v>
      </c>
      <c r="BN149">
        <v>0</v>
      </c>
      <c r="BO149">
        <v>0</v>
      </c>
      <c r="BP149">
        <v>1</v>
      </c>
      <c r="BQ149">
        <v>0</v>
      </c>
      <c r="BR149">
        <v>18.816600000000001</v>
      </c>
      <c r="BS149">
        <v>0</v>
      </c>
      <c r="BT149">
        <v>0</v>
      </c>
      <c r="BU149">
        <v>0</v>
      </c>
      <c r="BV149">
        <v>0</v>
      </c>
      <c r="BW149">
        <v>1</v>
      </c>
      <c r="CV149">
        <v>0</v>
      </c>
      <c r="CW149">
        <f>ROUND(Y149*Source!I107*DO149,7)</f>
        <v>0</v>
      </c>
      <c r="CX149">
        <f>ROUND(Y149*Source!I107,7)</f>
        <v>0.66</v>
      </c>
      <c r="CY149">
        <f>AB149</f>
        <v>28.51</v>
      </c>
      <c r="CZ149">
        <f>AF149</f>
        <v>28.51</v>
      </c>
      <c r="DA149">
        <f>AJ149</f>
        <v>1</v>
      </c>
      <c r="DB149">
        <f t="shared" si="45"/>
        <v>18.82</v>
      </c>
      <c r="DC149">
        <f t="shared" si="46"/>
        <v>0</v>
      </c>
      <c r="DD149" t="s">
        <v>3</v>
      </c>
      <c r="DE149" t="s">
        <v>3</v>
      </c>
      <c r="DF149">
        <f t="shared" si="54"/>
        <v>0</v>
      </c>
      <c r="DG149">
        <f t="shared" si="43"/>
        <v>18.82</v>
      </c>
      <c r="DH149">
        <f t="shared" si="47"/>
        <v>0</v>
      </c>
      <c r="DI149">
        <f t="shared" si="48"/>
        <v>0</v>
      </c>
      <c r="DJ149">
        <f>DG149+DH149</f>
        <v>18.82</v>
      </c>
      <c r="DK149">
        <v>1</v>
      </c>
      <c r="DL149" t="s">
        <v>3</v>
      </c>
      <c r="DM149">
        <v>0</v>
      </c>
      <c r="DN149" t="s">
        <v>3</v>
      </c>
      <c r="DO149">
        <v>0</v>
      </c>
    </row>
    <row r="150" spans="1:119" x14ac:dyDescent="0.2">
      <c r="A150">
        <f>ROW(Source!A107)</f>
        <v>107</v>
      </c>
      <c r="B150">
        <v>48216218</v>
      </c>
      <c r="C150">
        <v>48217077</v>
      </c>
      <c r="D150">
        <v>46045500</v>
      </c>
      <c r="E150">
        <v>1</v>
      </c>
      <c r="F150">
        <v>1</v>
      </c>
      <c r="G150">
        <v>1</v>
      </c>
      <c r="H150">
        <v>3</v>
      </c>
      <c r="I150" t="s">
        <v>934</v>
      </c>
      <c r="J150" t="s">
        <v>935</v>
      </c>
      <c r="K150" t="s">
        <v>936</v>
      </c>
      <c r="L150">
        <v>1346</v>
      </c>
      <c r="N150">
        <v>1009</v>
      </c>
      <c r="O150" t="s">
        <v>937</v>
      </c>
      <c r="P150" t="s">
        <v>937</v>
      </c>
      <c r="Q150">
        <v>1</v>
      </c>
      <c r="W150">
        <v>0</v>
      </c>
      <c r="X150">
        <v>2058174609</v>
      </c>
      <c r="Y150">
        <f t="shared" si="44"/>
        <v>0.15</v>
      </c>
      <c r="AA150">
        <v>141.62</v>
      </c>
      <c r="AB150">
        <v>0</v>
      </c>
      <c r="AC150">
        <v>0</v>
      </c>
      <c r="AD150">
        <v>0</v>
      </c>
      <c r="AE150">
        <v>155.63</v>
      </c>
      <c r="AF150">
        <v>0</v>
      </c>
      <c r="AG150">
        <v>0</v>
      </c>
      <c r="AH150">
        <v>0</v>
      </c>
      <c r="AI150">
        <v>0.91</v>
      </c>
      <c r="AJ150">
        <v>1</v>
      </c>
      <c r="AK150">
        <v>1</v>
      </c>
      <c r="AL150">
        <v>1</v>
      </c>
      <c r="AM150">
        <v>2</v>
      </c>
      <c r="AN150">
        <v>0</v>
      </c>
      <c r="AO150">
        <v>0</v>
      </c>
      <c r="AP150">
        <v>1</v>
      </c>
      <c r="AQ150">
        <v>1</v>
      </c>
      <c r="AR150">
        <v>0</v>
      </c>
      <c r="AS150" t="s">
        <v>3</v>
      </c>
      <c r="AT150">
        <v>0.15</v>
      </c>
      <c r="AU150" t="s">
        <v>3</v>
      </c>
      <c r="AV150">
        <v>0</v>
      </c>
      <c r="AW150">
        <v>2</v>
      </c>
      <c r="AX150">
        <v>48217093</v>
      </c>
      <c r="AY150">
        <v>1</v>
      </c>
      <c r="AZ150">
        <v>0</v>
      </c>
      <c r="BA150">
        <v>150</v>
      </c>
      <c r="BB150">
        <v>1</v>
      </c>
      <c r="BC150">
        <v>0</v>
      </c>
      <c r="BD150">
        <v>0</v>
      </c>
      <c r="BE150">
        <v>0</v>
      </c>
      <c r="BF150">
        <v>0</v>
      </c>
      <c r="BG150">
        <v>0</v>
      </c>
      <c r="BH150">
        <v>0</v>
      </c>
      <c r="BI150">
        <v>0</v>
      </c>
      <c r="BJ150">
        <v>23.3445</v>
      </c>
      <c r="BK150">
        <v>0</v>
      </c>
      <c r="BL150">
        <v>0</v>
      </c>
      <c r="BM150">
        <v>0</v>
      </c>
      <c r="BN150">
        <v>0</v>
      </c>
      <c r="BO150">
        <v>0</v>
      </c>
      <c r="BP150">
        <v>1</v>
      </c>
      <c r="BQ150">
        <v>23.3445</v>
      </c>
      <c r="BR150">
        <v>0</v>
      </c>
      <c r="BS150">
        <v>0</v>
      </c>
      <c r="BT150">
        <v>0</v>
      </c>
      <c r="BU150">
        <v>0</v>
      </c>
      <c r="BV150">
        <v>0</v>
      </c>
      <c r="BW150">
        <v>1</v>
      </c>
      <c r="CV150">
        <v>0</v>
      </c>
      <c r="CW150">
        <v>0</v>
      </c>
      <c r="CX150">
        <f>ROUND(Y150*Source!I107,7)</f>
        <v>0.15</v>
      </c>
      <c r="CY150">
        <f>AA150</f>
        <v>141.62</v>
      </c>
      <c r="CZ150">
        <f>AE150</f>
        <v>155.63</v>
      </c>
      <c r="DA150">
        <f>AI150</f>
        <v>0.91</v>
      </c>
      <c r="DB150">
        <f t="shared" si="45"/>
        <v>23.34</v>
      </c>
      <c r="DC150">
        <f t="shared" si="46"/>
        <v>0</v>
      </c>
      <c r="DD150" t="s">
        <v>3</v>
      </c>
      <c r="DE150" t="s">
        <v>3</v>
      </c>
      <c r="DF150">
        <f>ROUND(ROUND(AE150*AI150,2)*CX150,2)</f>
        <v>21.24</v>
      </c>
      <c r="DG150">
        <f t="shared" si="43"/>
        <v>0</v>
      </c>
      <c r="DH150">
        <f t="shared" si="47"/>
        <v>0</v>
      </c>
      <c r="DI150">
        <f t="shared" si="48"/>
        <v>0</v>
      </c>
      <c r="DJ150">
        <f>DF150</f>
        <v>21.24</v>
      </c>
      <c r="DK150">
        <v>0</v>
      </c>
      <c r="DL150" t="s">
        <v>3</v>
      </c>
      <c r="DM150">
        <v>0</v>
      </c>
      <c r="DN150" t="s">
        <v>3</v>
      </c>
      <c r="DO150">
        <v>0</v>
      </c>
    </row>
    <row r="151" spans="1:119" x14ac:dyDescent="0.2">
      <c r="A151">
        <f>ROW(Source!A107)</f>
        <v>107</v>
      </c>
      <c r="B151">
        <v>48216218</v>
      </c>
      <c r="C151">
        <v>48217077</v>
      </c>
      <c r="D151">
        <v>46046881</v>
      </c>
      <c r="E151">
        <v>1</v>
      </c>
      <c r="F151">
        <v>1</v>
      </c>
      <c r="G151">
        <v>1</v>
      </c>
      <c r="H151">
        <v>3</v>
      </c>
      <c r="I151" t="s">
        <v>938</v>
      </c>
      <c r="J151" t="s">
        <v>939</v>
      </c>
      <c r="K151" t="s">
        <v>940</v>
      </c>
      <c r="L151">
        <v>1346</v>
      </c>
      <c r="N151">
        <v>1009</v>
      </c>
      <c r="O151" t="s">
        <v>937</v>
      </c>
      <c r="P151" t="s">
        <v>937</v>
      </c>
      <c r="Q151">
        <v>1</v>
      </c>
      <c r="W151">
        <v>0</v>
      </c>
      <c r="X151">
        <v>813299601</v>
      </c>
      <c r="Y151">
        <f t="shared" si="44"/>
        <v>0.17</v>
      </c>
      <c r="AA151">
        <v>197.67</v>
      </c>
      <c r="AB151">
        <v>0</v>
      </c>
      <c r="AC151">
        <v>0</v>
      </c>
      <c r="AD151">
        <v>0</v>
      </c>
      <c r="AE151">
        <v>174.93</v>
      </c>
      <c r="AF151">
        <v>0</v>
      </c>
      <c r="AG151">
        <v>0</v>
      </c>
      <c r="AH151">
        <v>0</v>
      </c>
      <c r="AI151">
        <v>1.1299999999999999</v>
      </c>
      <c r="AJ151">
        <v>1</v>
      </c>
      <c r="AK151">
        <v>1</v>
      </c>
      <c r="AL151">
        <v>1</v>
      </c>
      <c r="AM151">
        <v>2</v>
      </c>
      <c r="AN151">
        <v>0</v>
      </c>
      <c r="AO151">
        <v>0</v>
      </c>
      <c r="AP151">
        <v>1</v>
      </c>
      <c r="AQ151">
        <v>1</v>
      </c>
      <c r="AR151">
        <v>0</v>
      </c>
      <c r="AS151" t="s">
        <v>3</v>
      </c>
      <c r="AT151">
        <v>0.17</v>
      </c>
      <c r="AU151" t="s">
        <v>3</v>
      </c>
      <c r="AV151">
        <v>0</v>
      </c>
      <c r="AW151">
        <v>2</v>
      </c>
      <c r="AX151">
        <v>48217094</v>
      </c>
      <c r="AY151">
        <v>1</v>
      </c>
      <c r="AZ151">
        <v>0</v>
      </c>
      <c r="BA151">
        <v>151</v>
      </c>
      <c r="BB151">
        <v>1</v>
      </c>
      <c r="BC151">
        <v>0</v>
      </c>
      <c r="BD151">
        <v>0</v>
      </c>
      <c r="BE151">
        <v>0</v>
      </c>
      <c r="BF151">
        <v>0</v>
      </c>
      <c r="BG151">
        <v>0</v>
      </c>
      <c r="BH151">
        <v>0</v>
      </c>
      <c r="BI151">
        <v>0</v>
      </c>
      <c r="BJ151">
        <v>29.738100000000003</v>
      </c>
      <c r="BK151">
        <v>0</v>
      </c>
      <c r="BL151">
        <v>0</v>
      </c>
      <c r="BM151">
        <v>0</v>
      </c>
      <c r="BN151">
        <v>0</v>
      </c>
      <c r="BO151">
        <v>0</v>
      </c>
      <c r="BP151">
        <v>1</v>
      </c>
      <c r="BQ151">
        <v>29.738100000000003</v>
      </c>
      <c r="BR151">
        <v>0</v>
      </c>
      <c r="BS151">
        <v>0</v>
      </c>
      <c r="BT151">
        <v>0</v>
      </c>
      <c r="BU151">
        <v>0</v>
      </c>
      <c r="BV151">
        <v>0</v>
      </c>
      <c r="BW151">
        <v>1</v>
      </c>
      <c r="CV151">
        <v>0</v>
      </c>
      <c r="CW151">
        <v>0</v>
      </c>
      <c r="CX151">
        <f>ROUND(Y151*Source!I107,7)</f>
        <v>0.17</v>
      </c>
      <c r="CY151">
        <f>AA151</f>
        <v>197.67</v>
      </c>
      <c r="CZ151">
        <f>AE151</f>
        <v>174.93</v>
      </c>
      <c r="DA151">
        <f>AI151</f>
        <v>1.1299999999999999</v>
      </c>
      <c r="DB151">
        <f t="shared" si="45"/>
        <v>29.74</v>
      </c>
      <c r="DC151">
        <f t="shared" si="46"/>
        <v>0</v>
      </c>
      <c r="DD151" t="s">
        <v>3</v>
      </c>
      <c r="DE151" t="s">
        <v>3</v>
      </c>
      <c r="DF151">
        <f>ROUND(ROUND(AE151*AI151,2)*CX151,2)</f>
        <v>33.6</v>
      </c>
      <c r="DG151">
        <f t="shared" ref="DG151:DG182" si="55">ROUND(ROUND(AF151,2)*CX151,2)</f>
        <v>0</v>
      </c>
      <c r="DH151">
        <f t="shared" si="47"/>
        <v>0</v>
      </c>
      <c r="DI151">
        <f t="shared" si="48"/>
        <v>0</v>
      </c>
      <c r="DJ151">
        <f>DF151</f>
        <v>33.6</v>
      </c>
      <c r="DK151">
        <v>0</v>
      </c>
      <c r="DL151" t="s">
        <v>3</v>
      </c>
      <c r="DM151">
        <v>0</v>
      </c>
      <c r="DN151" t="s">
        <v>3</v>
      </c>
      <c r="DO151">
        <v>0</v>
      </c>
    </row>
    <row r="152" spans="1:119" x14ac:dyDescent="0.2">
      <c r="A152">
        <f>ROW(Source!A107)</f>
        <v>107</v>
      </c>
      <c r="B152">
        <v>48216218</v>
      </c>
      <c r="C152">
        <v>48217077</v>
      </c>
      <c r="D152">
        <v>46056038</v>
      </c>
      <c r="E152">
        <v>1</v>
      </c>
      <c r="F152">
        <v>1</v>
      </c>
      <c r="G152">
        <v>1</v>
      </c>
      <c r="H152">
        <v>3</v>
      </c>
      <c r="I152" t="s">
        <v>941</v>
      </c>
      <c r="J152" t="s">
        <v>942</v>
      </c>
      <c r="K152" t="s">
        <v>943</v>
      </c>
      <c r="L152">
        <v>1348</v>
      </c>
      <c r="N152">
        <v>1009</v>
      </c>
      <c r="O152" t="s">
        <v>287</v>
      </c>
      <c r="P152" t="s">
        <v>287</v>
      </c>
      <c r="Q152">
        <v>1000</v>
      </c>
      <c r="W152">
        <v>0</v>
      </c>
      <c r="X152">
        <v>1924747900</v>
      </c>
      <c r="Y152">
        <f t="shared" si="44"/>
        <v>1.4999999999999999E-2</v>
      </c>
      <c r="AA152">
        <v>142126.39000000001</v>
      </c>
      <c r="AB152">
        <v>0</v>
      </c>
      <c r="AC152">
        <v>0</v>
      </c>
      <c r="AD152">
        <v>0</v>
      </c>
      <c r="AE152">
        <v>105278.81</v>
      </c>
      <c r="AF152">
        <v>0</v>
      </c>
      <c r="AG152">
        <v>0</v>
      </c>
      <c r="AH152">
        <v>0</v>
      </c>
      <c r="AI152">
        <v>1.35</v>
      </c>
      <c r="AJ152">
        <v>1</v>
      </c>
      <c r="AK152">
        <v>1</v>
      </c>
      <c r="AL152">
        <v>1</v>
      </c>
      <c r="AM152">
        <v>2</v>
      </c>
      <c r="AN152">
        <v>0</v>
      </c>
      <c r="AO152">
        <v>0</v>
      </c>
      <c r="AP152">
        <v>1</v>
      </c>
      <c r="AQ152">
        <v>1</v>
      </c>
      <c r="AR152">
        <v>0</v>
      </c>
      <c r="AS152" t="s">
        <v>3</v>
      </c>
      <c r="AT152">
        <v>1.4999999999999999E-2</v>
      </c>
      <c r="AU152" t="s">
        <v>3</v>
      </c>
      <c r="AV152">
        <v>0</v>
      </c>
      <c r="AW152">
        <v>2</v>
      </c>
      <c r="AX152">
        <v>48217095</v>
      </c>
      <c r="AY152">
        <v>1</v>
      </c>
      <c r="AZ152">
        <v>0</v>
      </c>
      <c r="BA152">
        <v>152</v>
      </c>
      <c r="BB152">
        <v>1</v>
      </c>
      <c r="BC152">
        <v>0</v>
      </c>
      <c r="BD152">
        <v>0</v>
      </c>
      <c r="BE152">
        <v>0</v>
      </c>
      <c r="BF152">
        <v>0</v>
      </c>
      <c r="BG152">
        <v>0</v>
      </c>
      <c r="BH152">
        <v>0</v>
      </c>
      <c r="BI152">
        <v>0</v>
      </c>
      <c r="BJ152">
        <v>1579.1821499999999</v>
      </c>
      <c r="BK152">
        <v>0</v>
      </c>
      <c r="BL152">
        <v>0</v>
      </c>
      <c r="BM152">
        <v>0</v>
      </c>
      <c r="BN152">
        <v>0</v>
      </c>
      <c r="BO152">
        <v>0</v>
      </c>
      <c r="BP152">
        <v>1</v>
      </c>
      <c r="BQ152">
        <v>1579.1821499999999</v>
      </c>
      <c r="BR152">
        <v>0</v>
      </c>
      <c r="BS152">
        <v>0</v>
      </c>
      <c r="BT152">
        <v>0</v>
      </c>
      <c r="BU152">
        <v>0</v>
      </c>
      <c r="BV152">
        <v>0</v>
      </c>
      <c r="BW152">
        <v>1</v>
      </c>
      <c r="CV152">
        <v>0</v>
      </c>
      <c r="CW152">
        <v>0</v>
      </c>
      <c r="CX152">
        <f>ROUND(Y152*Source!I107,7)</f>
        <v>1.4999999999999999E-2</v>
      </c>
      <c r="CY152">
        <f>AA152</f>
        <v>142126.39000000001</v>
      </c>
      <c r="CZ152">
        <f>AE152</f>
        <v>105278.81</v>
      </c>
      <c r="DA152">
        <f>AI152</f>
        <v>1.35</v>
      </c>
      <c r="DB152">
        <f t="shared" si="45"/>
        <v>1579.18</v>
      </c>
      <c r="DC152">
        <f t="shared" si="46"/>
        <v>0</v>
      </c>
      <c r="DD152" t="s">
        <v>3</v>
      </c>
      <c r="DE152" t="s">
        <v>3</v>
      </c>
      <c r="DF152">
        <f>ROUND(ROUND(AE152*AI152,2)*CX152,2)</f>
        <v>2131.9</v>
      </c>
      <c r="DG152">
        <f t="shared" si="55"/>
        <v>0</v>
      </c>
      <c r="DH152">
        <f t="shared" si="47"/>
        <v>0</v>
      </c>
      <c r="DI152">
        <f t="shared" si="48"/>
        <v>0</v>
      </c>
      <c r="DJ152">
        <f>DF152</f>
        <v>2131.9</v>
      </c>
      <c r="DK152">
        <v>0</v>
      </c>
      <c r="DL152" t="s">
        <v>3</v>
      </c>
      <c r="DM152">
        <v>0</v>
      </c>
      <c r="DN152" t="s">
        <v>3</v>
      </c>
      <c r="DO152">
        <v>0</v>
      </c>
    </row>
    <row r="153" spans="1:119" x14ac:dyDescent="0.2">
      <c r="A153">
        <f>ROW(Source!A107)</f>
        <v>107</v>
      </c>
      <c r="B153">
        <v>48216218</v>
      </c>
      <c r="C153">
        <v>48217077</v>
      </c>
      <c r="D153">
        <v>46077891</v>
      </c>
      <c r="E153">
        <v>1</v>
      </c>
      <c r="F153">
        <v>1</v>
      </c>
      <c r="G153">
        <v>1</v>
      </c>
      <c r="H153">
        <v>3</v>
      </c>
      <c r="I153" t="s">
        <v>944</v>
      </c>
      <c r="J153" t="s">
        <v>945</v>
      </c>
      <c r="K153" t="s">
        <v>946</v>
      </c>
      <c r="L153">
        <v>1346</v>
      </c>
      <c r="N153">
        <v>1009</v>
      </c>
      <c r="O153" t="s">
        <v>937</v>
      </c>
      <c r="P153" t="s">
        <v>937</v>
      </c>
      <c r="Q153">
        <v>1</v>
      </c>
      <c r="W153">
        <v>0</v>
      </c>
      <c r="X153">
        <v>-398999595</v>
      </c>
      <c r="Y153">
        <f t="shared" si="44"/>
        <v>0.03</v>
      </c>
      <c r="AA153">
        <v>115.03</v>
      </c>
      <c r="AB153">
        <v>0</v>
      </c>
      <c r="AC153">
        <v>0</v>
      </c>
      <c r="AD153">
        <v>0</v>
      </c>
      <c r="AE153">
        <v>79.88</v>
      </c>
      <c r="AF153">
        <v>0</v>
      </c>
      <c r="AG153">
        <v>0</v>
      </c>
      <c r="AH153">
        <v>0</v>
      </c>
      <c r="AI153">
        <v>1.44</v>
      </c>
      <c r="AJ153">
        <v>1</v>
      </c>
      <c r="AK153">
        <v>1</v>
      </c>
      <c r="AL153">
        <v>1</v>
      </c>
      <c r="AM153">
        <v>2</v>
      </c>
      <c r="AN153">
        <v>0</v>
      </c>
      <c r="AO153">
        <v>0</v>
      </c>
      <c r="AP153">
        <v>1</v>
      </c>
      <c r="AQ153">
        <v>1</v>
      </c>
      <c r="AR153">
        <v>0</v>
      </c>
      <c r="AS153" t="s">
        <v>3</v>
      </c>
      <c r="AT153">
        <v>0.03</v>
      </c>
      <c r="AU153" t="s">
        <v>3</v>
      </c>
      <c r="AV153">
        <v>0</v>
      </c>
      <c r="AW153">
        <v>2</v>
      </c>
      <c r="AX153">
        <v>48217096</v>
      </c>
      <c r="AY153">
        <v>1</v>
      </c>
      <c r="AZ153">
        <v>0</v>
      </c>
      <c r="BA153">
        <v>153</v>
      </c>
      <c r="BB153">
        <v>1</v>
      </c>
      <c r="BC153">
        <v>0</v>
      </c>
      <c r="BD153">
        <v>0</v>
      </c>
      <c r="BE153">
        <v>0</v>
      </c>
      <c r="BF153">
        <v>0</v>
      </c>
      <c r="BG153">
        <v>0</v>
      </c>
      <c r="BH153">
        <v>0</v>
      </c>
      <c r="BI153">
        <v>0</v>
      </c>
      <c r="BJ153">
        <v>2.3963999999999999</v>
      </c>
      <c r="BK153">
        <v>0</v>
      </c>
      <c r="BL153">
        <v>0</v>
      </c>
      <c r="BM153">
        <v>0</v>
      </c>
      <c r="BN153">
        <v>0</v>
      </c>
      <c r="BO153">
        <v>0</v>
      </c>
      <c r="BP153">
        <v>1</v>
      </c>
      <c r="BQ153">
        <v>2.3963999999999999</v>
      </c>
      <c r="BR153">
        <v>0</v>
      </c>
      <c r="BS153">
        <v>0</v>
      </c>
      <c r="BT153">
        <v>0</v>
      </c>
      <c r="BU153">
        <v>0</v>
      </c>
      <c r="BV153">
        <v>0</v>
      </c>
      <c r="BW153">
        <v>1</v>
      </c>
      <c r="CV153">
        <v>0</v>
      </c>
      <c r="CW153">
        <v>0</v>
      </c>
      <c r="CX153">
        <f>ROUND(Y153*Source!I107,7)</f>
        <v>0.03</v>
      </c>
      <c r="CY153">
        <f>AA153</f>
        <v>115.03</v>
      </c>
      <c r="CZ153">
        <f>AE153</f>
        <v>79.88</v>
      </c>
      <c r="DA153">
        <f>AI153</f>
        <v>1.44</v>
      </c>
      <c r="DB153">
        <f t="shared" si="45"/>
        <v>2.4</v>
      </c>
      <c r="DC153">
        <f t="shared" si="46"/>
        <v>0</v>
      </c>
      <c r="DD153" t="s">
        <v>3</v>
      </c>
      <c r="DE153" t="s">
        <v>3</v>
      </c>
      <c r="DF153">
        <f>ROUND(ROUND(AE153*AI153,2)*CX153,2)</f>
        <v>3.45</v>
      </c>
      <c r="DG153">
        <f t="shared" si="55"/>
        <v>0</v>
      </c>
      <c r="DH153">
        <f t="shared" si="47"/>
        <v>0</v>
      </c>
      <c r="DI153">
        <f t="shared" si="48"/>
        <v>0</v>
      </c>
      <c r="DJ153">
        <f>DF153</f>
        <v>3.45</v>
      </c>
      <c r="DK153">
        <v>0</v>
      </c>
      <c r="DL153" t="s">
        <v>3</v>
      </c>
      <c r="DM153">
        <v>0</v>
      </c>
      <c r="DN153" t="s">
        <v>3</v>
      </c>
      <c r="DO153">
        <v>0</v>
      </c>
    </row>
    <row r="154" spans="1:119" x14ac:dyDescent="0.2">
      <c r="A154">
        <f>ROW(Source!A107)</f>
        <v>107</v>
      </c>
      <c r="B154">
        <v>48216218</v>
      </c>
      <c r="C154">
        <v>48217077</v>
      </c>
      <c r="D154">
        <v>45917261</v>
      </c>
      <c r="E154">
        <v>115</v>
      </c>
      <c r="F154">
        <v>1</v>
      </c>
      <c r="G154">
        <v>1</v>
      </c>
      <c r="H154">
        <v>3</v>
      </c>
      <c r="I154" t="s">
        <v>32</v>
      </c>
      <c r="J154" t="s">
        <v>3</v>
      </c>
      <c r="K154" t="s">
        <v>33</v>
      </c>
      <c r="L154">
        <v>3277935</v>
      </c>
      <c r="N154">
        <v>1013</v>
      </c>
      <c r="O154" t="s">
        <v>34</v>
      </c>
      <c r="P154" t="s">
        <v>34</v>
      </c>
      <c r="Q154">
        <v>1</v>
      </c>
      <c r="W154">
        <v>0</v>
      </c>
      <c r="X154">
        <v>274903907</v>
      </c>
      <c r="Y154">
        <f t="shared" si="44"/>
        <v>2</v>
      </c>
      <c r="AA154">
        <v>0</v>
      </c>
      <c r="AB154">
        <v>0</v>
      </c>
      <c r="AC154">
        <v>0</v>
      </c>
      <c r="AD154">
        <v>0</v>
      </c>
      <c r="AE154">
        <v>0</v>
      </c>
      <c r="AF154">
        <v>0</v>
      </c>
      <c r="AG154">
        <v>0</v>
      </c>
      <c r="AH154">
        <v>0</v>
      </c>
      <c r="AI154">
        <v>1</v>
      </c>
      <c r="AJ154">
        <v>1</v>
      </c>
      <c r="AK154">
        <v>1</v>
      </c>
      <c r="AL154">
        <v>1</v>
      </c>
      <c r="AM154">
        <v>0</v>
      </c>
      <c r="AN154">
        <v>0</v>
      </c>
      <c r="AO154">
        <v>0</v>
      </c>
      <c r="AP154">
        <v>0</v>
      </c>
      <c r="AQ154">
        <v>0</v>
      </c>
      <c r="AR154">
        <v>0</v>
      </c>
      <c r="AS154" t="s">
        <v>3</v>
      </c>
      <c r="AT154">
        <v>2</v>
      </c>
      <c r="AU154" t="s">
        <v>3</v>
      </c>
      <c r="AV154">
        <v>0</v>
      </c>
      <c r="AW154">
        <v>2</v>
      </c>
      <c r="AX154">
        <v>48217097</v>
      </c>
      <c r="AY154">
        <v>1</v>
      </c>
      <c r="AZ154">
        <v>0</v>
      </c>
      <c r="BA154">
        <v>154</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CV154">
        <v>0</v>
      </c>
      <c r="CW154">
        <v>0</v>
      </c>
      <c r="CX154">
        <f>ROUND(Y154*Source!I107,7)</f>
        <v>2</v>
      </c>
      <c r="CY154">
        <f>AA154</f>
        <v>0</v>
      </c>
      <c r="CZ154">
        <f>AE154</f>
        <v>0</v>
      </c>
      <c r="DA154">
        <f>AI154</f>
        <v>1</v>
      </c>
      <c r="DB154">
        <f t="shared" si="45"/>
        <v>0</v>
      </c>
      <c r="DC154">
        <f t="shared" si="46"/>
        <v>0</v>
      </c>
      <c r="DD154" t="s">
        <v>3</v>
      </c>
      <c r="DE154" t="s">
        <v>3</v>
      </c>
      <c r="DF154">
        <f t="shared" ref="DF154:DF159" si="56">ROUND(ROUND(AE154,2)*CX154,2)</f>
        <v>0</v>
      </c>
      <c r="DG154">
        <f t="shared" si="55"/>
        <v>0</v>
      </c>
      <c r="DH154">
        <f t="shared" si="47"/>
        <v>0</v>
      </c>
      <c r="DI154">
        <f t="shared" si="48"/>
        <v>0</v>
      </c>
      <c r="DJ154">
        <f>DF154</f>
        <v>0</v>
      </c>
      <c r="DK154">
        <v>0</v>
      </c>
      <c r="DL154" t="s">
        <v>3</v>
      </c>
      <c r="DM154">
        <v>0</v>
      </c>
      <c r="DN154" t="s">
        <v>3</v>
      </c>
      <c r="DO154">
        <v>0</v>
      </c>
    </row>
    <row r="155" spans="1:119" x14ac:dyDescent="0.2">
      <c r="A155">
        <f>ROW(Source!A110)</f>
        <v>110</v>
      </c>
      <c r="B155">
        <v>48216218</v>
      </c>
      <c r="C155">
        <v>48217100</v>
      </c>
      <c r="D155">
        <v>45910116</v>
      </c>
      <c r="E155">
        <v>115</v>
      </c>
      <c r="F155">
        <v>1</v>
      </c>
      <c r="G155">
        <v>1</v>
      </c>
      <c r="H155">
        <v>1</v>
      </c>
      <c r="I155" t="s">
        <v>917</v>
      </c>
      <c r="J155" t="s">
        <v>3</v>
      </c>
      <c r="K155" t="s">
        <v>918</v>
      </c>
      <c r="L155">
        <v>1191</v>
      </c>
      <c r="N155">
        <v>1013</v>
      </c>
      <c r="O155" t="s">
        <v>919</v>
      </c>
      <c r="P155" t="s">
        <v>919</v>
      </c>
      <c r="Q155">
        <v>1</v>
      </c>
      <c r="W155">
        <v>0</v>
      </c>
      <c r="X155">
        <v>1522950421</v>
      </c>
      <c r="Y155">
        <f t="shared" si="44"/>
        <v>2.06</v>
      </c>
      <c r="AA155">
        <v>0</v>
      </c>
      <c r="AB155">
        <v>0</v>
      </c>
      <c r="AC155">
        <v>0</v>
      </c>
      <c r="AD155">
        <v>806.02</v>
      </c>
      <c r="AE155">
        <v>0</v>
      </c>
      <c r="AF155">
        <v>0</v>
      </c>
      <c r="AG155">
        <v>0</v>
      </c>
      <c r="AH155">
        <v>806.02</v>
      </c>
      <c r="AI155">
        <v>1</v>
      </c>
      <c r="AJ155">
        <v>1</v>
      </c>
      <c r="AK155">
        <v>1</v>
      </c>
      <c r="AL155">
        <v>1</v>
      </c>
      <c r="AM155">
        <v>-2</v>
      </c>
      <c r="AN155">
        <v>0</v>
      </c>
      <c r="AO155">
        <v>0</v>
      </c>
      <c r="AP155">
        <v>1</v>
      </c>
      <c r="AQ155">
        <v>1</v>
      </c>
      <c r="AR155">
        <v>0</v>
      </c>
      <c r="AS155" t="s">
        <v>3</v>
      </c>
      <c r="AT155">
        <v>2.06</v>
      </c>
      <c r="AU155" t="s">
        <v>3</v>
      </c>
      <c r="AV155">
        <v>1</v>
      </c>
      <c r="AW155">
        <v>2</v>
      </c>
      <c r="AX155">
        <v>48217111</v>
      </c>
      <c r="AY155">
        <v>1</v>
      </c>
      <c r="AZ155">
        <v>0</v>
      </c>
      <c r="BA155">
        <v>155</v>
      </c>
      <c r="BB155">
        <v>1</v>
      </c>
      <c r="BC155">
        <v>0</v>
      </c>
      <c r="BD155">
        <v>0</v>
      </c>
      <c r="BE155">
        <v>0</v>
      </c>
      <c r="BF155">
        <v>0</v>
      </c>
      <c r="BG155">
        <v>0</v>
      </c>
      <c r="BH155">
        <v>0</v>
      </c>
      <c r="BI155">
        <v>0</v>
      </c>
      <c r="BJ155">
        <v>0</v>
      </c>
      <c r="BK155">
        <v>0</v>
      </c>
      <c r="BL155">
        <v>0</v>
      </c>
      <c r="BM155">
        <v>1660.4012</v>
      </c>
      <c r="BN155">
        <v>2.06</v>
      </c>
      <c r="BO155">
        <v>0</v>
      </c>
      <c r="BP155">
        <v>1</v>
      </c>
      <c r="BQ155">
        <v>0</v>
      </c>
      <c r="BR155">
        <v>0</v>
      </c>
      <c r="BS155">
        <v>0</v>
      </c>
      <c r="BT155">
        <v>1660.4012</v>
      </c>
      <c r="BU155">
        <v>2.06</v>
      </c>
      <c r="BV155">
        <v>0</v>
      </c>
      <c r="BW155">
        <v>1</v>
      </c>
      <c r="CU155">
        <f>ROUND(AT155*Source!I110*AH155*AL155,2)</f>
        <v>1660.4</v>
      </c>
      <c r="CV155">
        <f>ROUND(Y155*Source!I110,7)</f>
        <v>2.06</v>
      </c>
      <c r="CW155">
        <v>0</v>
      </c>
      <c r="CX155">
        <f>ROUND(Y155*Source!I110,7)</f>
        <v>2.06</v>
      </c>
      <c r="CY155">
        <f>AD155</f>
        <v>806.02</v>
      </c>
      <c r="CZ155">
        <f>AH155</f>
        <v>806.02</v>
      </c>
      <c r="DA155">
        <f>AL155</f>
        <v>1</v>
      </c>
      <c r="DB155">
        <f t="shared" si="45"/>
        <v>1660.4</v>
      </c>
      <c r="DC155">
        <f t="shared" si="46"/>
        <v>0</v>
      </c>
      <c r="DD155" t="s">
        <v>3</v>
      </c>
      <c r="DE155" t="s">
        <v>3</v>
      </c>
      <c r="DF155">
        <f t="shared" si="56"/>
        <v>0</v>
      </c>
      <c r="DG155">
        <f t="shared" si="55"/>
        <v>0</v>
      </c>
      <c r="DH155">
        <f t="shared" si="47"/>
        <v>0</v>
      </c>
      <c r="DI155">
        <f t="shared" si="48"/>
        <v>1660.4</v>
      </c>
      <c r="DJ155">
        <f>DI155</f>
        <v>1660.4</v>
      </c>
      <c r="DK155">
        <v>1</v>
      </c>
      <c r="DL155" t="s">
        <v>3</v>
      </c>
      <c r="DM155">
        <v>0</v>
      </c>
      <c r="DN155" t="s">
        <v>3</v>
      </c>
      <c r="DO155">
        <v>0</v>
      </c>
    </row>
    <row r="156" spans="1:119" x14ac:dyDescent="0.2">
      <c r="A156">
        <f>ROW(Source!A110)</f>
        <v>110</v>
      </c>
      <c r="B156">
        <v>48216218</v>
      </c>
      <c r="C156">
        <v>48217100</v>
      </c>
      <c r="D156">
        <v>45910359</v>
      </c>
      <c r="E156">
        <v>115</v>
      </c>
      <c r="F156">
        <v>1</v>
      </c>
      <c r="G156">
        <v>1</v>
      </c>
      <c r="H156">
        <v>1</v>
      </c>
      <c r="I156" t="s">
        <v>920</v>
      </c>
      <c r="J156" t="s">
        <v>3</v>
      </c>
      <c r="K156" t="s">
        <v>921</v>
      </c>
      <c r="L156">
        <v>1191</v>
      </c>
      <c r="N156">
        <v>1013</v>
      </c>
      <c r="O156" t="s">
        <v>919</v>
      </c>
      <c r="P156" t="s">
        <v>919</v>
      </c>
      <c r="Q156">
        <v>1</v>
      </c>
      <c r="W156">
        <v>0</v>
      </c>
      <c r="X156">
        <v>-1417349443</v>
      </c>
      <c r="Y156">
        <f t="shared" si="44"/>
        <v>0.18</v>
      </c>
      <c r="AA156">
        <v>0</v>
      </c>
      <c r="AB156">
        <v>0</v>
      </c>
      <c r="AC156">
        <v>0</v>
      </c>
      <c r="AD156">
        <v>0</v>
      </c>
      <c r="AE156">
        <v>0</v>
      </c>
      <c r="AF156">
        <v>0</v>
      </c>
      <c r="AG156">
        <v>0</v>
      </c>
      <c r="AH156">
        <v>0</v>
      </c>
      <c r="AI156">
        <v>1</v>
      </c>
      <c r="AJ156">
        <v>1</v>
      </c>
      <c r="AK156">
        <v>1</v>
      </c>
      <c r="AL156">
        <v>1</v>
      </c>
      <c r="AM156">
        <v>-2</v>
      </c>
      <c r="AN156">
        <v>0</v>
      </c>
      <c r="AO156">
        <v>0</v>
      </c>
      <c r="AP156">
        <v>1</v>
      </c>
      <c r="AQ156">
        <v>1</v>
      </c>
      <c r="AR156">
        <v>0</v>
      </c>
      <c r="AS156" t="s">
        <v>3</v>
      </c>
      <c r="AT156">
        <v>0.18</v>
      </c>
      <c r="AU156" t="s">
        <v>3</v>
      </c>
      <c r="AV156">
        <v>2</v>
      </c>
      <c r="AW156">
        <v>2</v>
      </c>
      <c r="AX156">
        <v>48217112</v>
      </c>
      <c r="AY156">
        <v>1</v>
      </c>
      <c r="AZ156">
        <v>0</v>
      </c>
      <c r="BA156">
        <v>156</v>
      </c>
      <c r="BB156">
        <v>1</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CV156">
        <v>0</v>
      </c>
      <c r="CW156">
        <v>0</v>
      </c>
      <c r="CX156">
        <f>ROUND(Y156*Source!I110,7)</f>
        <v>0.18</v>
      </c>
      <c r="CY156">
        <f>AD156</f>
        <v>0</v>
      </c>
      <c r="CZ156">
        <f>AH156</f>
        <v>0</v>
      </c>
      <c r="DA156">
        <f>AL156</f>
        <v>1</v>
      </c>
      <c r="DB156">
        <f t="shared" si="45"/>
        <v>0</v>
      </c>
      <c r="DC156">
        <f t="shared" si="46"/>
        <v>0</v>
      </c>
      <c r="DD156" t="s">
        <v>3</v>
      </c>
      <c r="DE156" t="s">
        <v>3</v>
      </c>
      <c r="DF156">
        <f t="shared" si="56"/>
        <v>0</v>
      </c>
      <c r="DG156">
        <f t="shared" si="55"/>
        <v>0</v>
      </c>
      <c r="DH156">
        <f t="shared" si="47"/>
        <v>0</v>
      </c>
      <c r="DI156">
        <f t="shared" si="48"/>
        <v>0</v>
      </c>
      <c r="DJ156">
        <f>DI156</f>
        <v>0</v>
      </c>
      <c r="DK156">
        <v>0</v>
      </c>
      <c r="DL156" t="s">
        <v>3</v>
      </c>
      <c r="DM156">
        <v>0</v>
      </c>
      <c r="DN156" t="s">
        <v>3</v>
      </c>
      <c r="DO156">
        <v>0</v>
      </c>
    </row>
    <row r="157" spans="1:119" x14ac:dyDescent="0.2">
      <c r="A157">
        <f>ROW(Source!A110)</f>
        <v>110</v>
      </c>
      <c r="B157">
        <v>48216218</v>
      </c>
      <c r="C157">
        <v>48217100</v>
      </c>
      <c r="D157">
        <v>46128463</v>
      </c>
      <c r="E157">
        <v>1</v>
      </c>
      <c r="F157">
        <v>1</v>
      </c>
      <c r="G157">
        <v>1</v>
      </c>
      <c r="H157">
        <v>2</v>
      </c>
      <c r="I157" t="s">
        <v>922</v>
      </c>
      <c r="J157" t="s">
        <v>923</v>
      </c>
      <c r="K157" t="s">
        <v>924</v>
      </c>
      <c r="L157">
        <v>1368</v>
      </c>
      <c r="N157">
        <v>1011</v>
      </c>
      <c r="O157" t="s">
        <v>925</v>
      </c>
      <c r="P157" t="s">
        <v>925</v>
      </c>
      <c r="Q157">
        <v>1</v>
      </c>
      <c r="W157">
        <v>0</v>
      </c>
      <c r="X157">
        <v>-359817417</v>
      </c>
      <c r="Y157">
        <f t="shared" si="44"/>
        <v>0.09</v>
      </c>
      <c r="AA157">
        <v>0</v>
      </c>
      <c r="AB157">
        <v>1488.78</v>
      </c>
      <c r="AC157">
        <v>1051.33</v>
      </c>
      <c r="AD157">
        <v>0</v>
      </c>
      <c r="AE157">
        <v>0</v>
      </c>
      <c r="AF157">
        <v>1488.78</v>
      </c>
      <c r="AG157">
        <v>1051.33</v>
      </c>
      <c r="AH157">
        <v>0</v>
      </c>
      <c r="AI157">
        <v>1</v>
      </c>
      <c r="AJ157">
        <v>1</v>
      </c>
      <c r="AK157">
        <v>1</v>
      </c>
      <c r="AL157">
        <v>1</v>
      </c>
      <c r="AM157">
        <v>-2</v>
      </c>
      <c r="AN157">
        <v>0</v>
      </c>
      <c r="AO157">
        <v>0</v>
      </c>
      <c r="AP157">
        <v>1</v>
      </c>
      <c r="AQ157">
        <v>1</v>
      </c>
      <c r="AR157">
        <v>0</v>
      </c>
      <c r="AS157" t="s">
        <v>3</v>
      </c>
      <c r="AT157">
        <v>0.09</v>
      </c>
      <c r="AU157" t="s">
        <v>3</v>
      </c>
      <c r="AV157">
        <v>1</v>
      </c>
      <c r="AW157">
        <v>2</v>
      </c>
      <c r="AX157">
        <v>48217113</v>
      </c>
      <c r="AY157">
        <v>1</v>
      </c>
      <c r="AZ157">
        <v>0</v>
      </c>
      <c r="BA157">
        <v>157</v>
      </c>
      <c r="BB157">
        <v>1</v>
      </c>
      <c r="BC157">
        <v>0</v>
      </c>
      <c r="BD157">
        <v>0</v>
      </c>
      <c r="BE157">
        <v>0</v>
      </c>
      <c r="BF157">
        <v>0</v>
      </c>
      <c r="BG157">
        <v>0</v>
      </c>
      <c r="BH157">
        <v>0</v>
      </c>
      <c r="BI157">
        <v>0</v>
      </c>
      <c r="BJ157">
        <v>0</v>
      </c>
      <c r="BK157">
        <v>133.99019999999999</v>
      </c>
      <c r="BL157">
        <v>94.619699999999995</v>
      </c>
      <c r="BM157">
        <v>0</v>
      </c>
      <c r="BN157">
        <v>0</v>
      </c>
      <c r="BO157">
        <v>0.09</v>
      </c>
      <c r="BP157">
        <v>1</v>
      </c>
      <c r="BQ157">
        <v>0</v>
      </c>
      <c r="BR157">
        <v>133.99019999999999</v>
      </c>
      <c r="BS157">
        <v>94.619699999999995</v>
      </c>
      <c r="BT157">
        <v>0</v>
      </c>
      <c r="BU157">
        <v>0</v>
      </c>
      <c r="BV157">
        <v>0.09</v>
      </c>
      <c r="BW157">
        <v>1</v>
      </c>
      <c r="CV157">
        <v>0</v>
      </c>
      <c r="CW157">
        <f>ROUND(Y157*Source!I110*DO157,7)</f>
        <v>0.09</v>
      </c>
      <c r="CX157">
        <f>ROUND(Y157*Source!I110,7)</f>
        <v>0.09</v>
      </c>
      <c r="CY157">
        <f>AB157</f>
        <v>1488.78</v>
      </c>
      <c r="CZ157">
        <f>AF157</f>
        <v>1488.78</v>
      </c>
      <c r="DA157">
        <f>AJ157</f>
        <v>1</v>
      </c>
      <c r="DB157">
        <f t="shared" si="45"/>
        <v>133.99</v>
      </c>
      <c r="DC157">
        <f t="shared" si="46"/>
        <v>94.62</v>
      </c>
      <c r="DD157" t="s">
        <v>3</v>
      </c>
      <c r="DE157" t="s">
        <v>3</v>
      </c>
      <c r="DF157">
        <f t="shared" si="56"/>
        <v>0</v>
      </c>
      <c r="DG157">
        <f t="shared" si="55"/>
        <v>133.99</v>
      </c>
      <c r="DH157">
        <f t="shared" si="47"/>
        <v>94.62</v>
      </c>
      <c r="DI157">
        <f t="shared" si="48"/>
        <v>0</v>
      </c>
      <c r="DJ157">
        <f>DG157+DH157</f>
        <v>228.61</v>
      </c>
      <c r="DK157">
        <v>1</v>
      </c>
      <c r="DL157" t="s">
        <v>926</v>
      </c>
      <c r="DM157">
        <v>6</v>
      </c>
      <c r="DN157" t="s">
        <v>919</v>
      </c>
      <c r="DO157">
        <v>1</v>
      </c>
    </row>
    <row r="158" spans="1:119" x14ac:dyDescent="0.2">
      <c r="A158">
        <f>ROW(Source!A110)</f>
        <v>110</v>
      </c>
      <c r="B158">
        <v>48216218</v>
      </c>
      <c r="C158">
        <v>48217100</v>
      </c>
      <c r="D158">
        <v>46129773</v>
      </c>
      <c r="E158">
        <v>1</v>
      </c>
      <c r="F158">
        <v>1</v>
      </c>
      <c r="G158">
        <v>1</v>
      </c>
      <c r="H158">
        <v>2</v>
      </c>
      <c r="I158" t="s">
        <v>927</v>
      </c>
      <c r="J158" t="s">
        <v>928</v>
      </c>
      <c r="K158" t="s">
        <v>929</v>
      </c>
      <c r="L158">
        <v>1368</v>
      </c>
      <c r="N158">
        <v>1011</v>
      </c>
      <c r="O158" t="s">
        <v>925</v>
      </c>
      <c r="P158" t="s">
        <v>925</v>
      </c>
      <c r="Q158">
        <v>1</v>
      </c>
      <c r="W158">
        <v>0</v>
      </c>
      <c r="X158">
        <v>-1219940357</v>
      </c>
      <c r="Y158">
        <f t="shared" si="44"/>
        <v>0.09</v>
      </c>
      <c r="AA158">
        <v>0</v>
      </c>
      <c r="AB158">
        <v>572.77</v>
      </c>
      <c r="AC158">
        <v>782.65</v>
      </c>
      <c r="AD158">
        <v>0</v>
      </c>
      <c r="AE158">
        <v>0</v>
      </c>
      <c r="AF158">
        <v>572.77</v>
      </c>
      <c r="AG158">
        <v>782.65</v>
      </c>
      <c r="AH158">
        <v>0</v>
      </c>
      <c r="AI158">
        <v>1</v>
      </c>
      <c r="AJ158">
        <v>1</v>
      </c>
      <c r="AK158">
        <v>1</v>
      </c>
      <c r="AL158">
        <v>1</v>
      </c>
      <c r="AM158">
        <v>-2</v>
      </c>
      <c r="AN158">
        <v>0</v>
      </c>
      <c r="AO158">
        <v>0</v>
      </c>
      <c r="AP158">
        <v>1</v>
      </c>
      <c r="AQ158">
        <v>1</v>
      </c>
      <c r="AR158">
        <v>0</v>
      </c>
      <c r="AS158" t="s">
        <v>3</v>
      </c>
      <c r="AT158">
        <v>0.09</v>
      </c>
      <c r="AU158" t="s">
        <v>3</v>
      </c>
      <c r="AV158">
        <v>1</v>
      </c>
      <c r="AW158">
        <v>2</v>
      </c>
      <c r="AX158">
        <v>48217114</v>
      </c>
      <c r="AY158">
        <v>1</v>
      </c>
      <c r="AZ158">
        <v>0</v>
      </c>
      <c r="BA158">
        <v>158</v>
      </c>
      <c r="BB158">
        <v>1</v>
      </c>
      <c r="BC158">
        <v>0</v>
      </c>
      <c r="BD158">
        <v>0</v>
      </c>
      <c r="BE158">
        <v>0</v>
      </c>
      <c r="BF158">
        <v>0</v>
      </c>
      <c r="BG158">
        <v>0</v>
      </c>
      <c r="BH158">
        <v>0</v>
      </c>
      <c r="BI158">
        <v>0</v>
      </c>
      <c r="BJ158">
        <v>0</v>
      </c>
      <c r="BK158">
        <v>51.549299999999995</v>
      </c>
      <c r="BL158">
        <v>70.438499999999991</v>
      </c>
      <c r="BM158">
        <v>0</v>
      </c>
      <c r="BN158">
        <v>0</v>
      </c>
      <c r="BO158">
        <v>0.09</v>
      </c>
      <c r="BP158">
        <v>1</v>
      </c>
      <c r="BQ158">
        <v>0</v>
      </c>
      <c r="BR158">
        <v>51.549299999999995</v>
      </c>
      <c r="BS158">
        <v>70.438499999999991</v>
      </c>
      <c r="BT158">
        <v>0</v>
      </c>
      <c r="BU158">
        <v>0</v>
      </c>
      <c r="BV158">
        <v>0.09</v>
      </c>
      <c r="BW158">
        <v>1</v>
      </c>
      <c r="CV158">
        <v>0</v>
      </c>
      <c r="CW158">
        <f>ROUND(Y158*Source!I110*DO158,7)</f>
        <v>0.09</v>
      </c>
      <c r="CX158">
        <f>ROUND(Y158*Source!I110,7)</f>
        <v>0.09</v>
      </c>
      <c r="CY158">
        <f>AB158</f>
        <v>572.77</v>
      </c>
      <c r="CZ158">
        <f>AF158</f>
        <v>572.77</v>
      </c>
      <c r="DA158">
        <f>AJ158</f>
        <v>1</v>
      </c>
      <c r="DB158">
        <f t="shared" si="45"/>
        <v>51.55</v>
      </c>
      <c r="DC158">
        <f t="shared" si="46"/>
        <v>70.44</v>
      </c>
      <c r="DD158" t="s">
        <v>3</v>
      </c>
      <c r="DE158" t="s">
        <v>3</v>
      </c>
      <c r="DF158">
        <f t="shared" si="56"/>
        <v>0</v>
      </c>
      <c r="DG158">
        <f t="shared" si="55"/>
        <v>51.55</v>
      </c>
      <c r="DH158">
        <f t="shared" si="47"/>
        <v>70.44</v>
      </c>
      <c r="DI158">
        <f t="shared" si="48"/>
        <v>0</v>
      </c>
      <c r="DJ158">
        <f>DG158+DH158</f>
        <v>121.99</v>
      </c>
      <c r="DK158">
        <v>1</v>
      </c>
      <c r="DL158" t="s">
        <v>930</v>
      </c>
      <c r="DM158">
        <v>4</v>
      </c>
      <c r="DN158" t="s">
        <v>919</v>
      </c>
      <c r="DO158">
        <v>1</v>
      </c>
    </row>
    <row r="159" spans="1:119" x14ac:dyDescent="0.2">
      <c r="A159">
        <f>ROW(Source!A110)</f>
        <v>110</v>
      </c>
      <c r="B159">
        <v>48216218</v>
      </c>
      <c r="C159">
        <v>48217100</v>
      </c>
      <c r="D159">
        <v>46130058</v>
      </c>
      <c r="E159">
        <v>1</v>
      </c>
      <c r="F159">
        <v>1</v>
      </c>
      <c r="G159">
        <v>1</v>
      </c>
      <c r="H159">
        <v>2</v>
      </c>
      <c r="I159" t="s">
        <v>931</v>
      </c>
      <c r="J159" t="s">
        <v>932</v>
      </c>
      <c r="K159" t="s">
        <v>933</v>
      </c>
      <c r="L159">
        <v>1368</v>
      </c>
      <c r="N159">
        <v>1011</v>
      </c>
      <c r="O159" t="s">
        <v>925</v>
      </c>
      <c r="P159" t="s">
        <v>925</v>
      </c>
      <c r="Q159">
        <v>1</v>
      </c>
      <c r="W159">
        <v>0</v>
      </c>
      <c r="X159">
        <v>-1214029826</v>
      </c>
      <c r="Y159">
        <f t="shared" si="44"/>
        <v>0.66</v>
      </c>
      <c r="AA159">
        <v>0</v>
      </c>
      <c r="AB159">
        <v>28.51</v>
      </c>
      <c r="AC159">
        <v>0</v>
      </c>
      <c r="AD159">
        <v>0</v>
      </c>
      <c r="AE159">
        <v>0</v>
      </c>
      <c r="AF159">
        <v>28.51</v>
      </c>
      <c r="AG159">
        <v>0</v>
      </c>
      <c r="AH159">
        <v>0</v>
      </c>
      <c r="AI159">
        <v>1</v>
      </c>
      <c r="AJ159">
        <v>1</v>
      </c>
      <c r="AK159">
        <v>1</v>
      </c>
      <c r="AL159">
        <v>1</v>
      </c>
      <c r="AM159">
        <v>-2</v>
      </c>
      <c r="AN159">
        <v>0</v>
      </c>
      <c r="AO159">
        <v>0</v>
      </c>
      <c r="AP159">
        <v>1</v>
      </c>
      <c r="AQ159">
        <v>1</v>
      </c>
      <c r="AR159">
        <v>0</v>
      </c>
      <c r="AS159" t="s">
        <v>3</v>
      </c>
      <c r="AT159">
        <v>0.66</v>
      </c>
      <c r="AU159" t="s">
        <v>3</v>
      </c>
      <c r="AV159">
        <v>1</v>
      </c>
      <c r="AW159">
        <v>2</v>
      </c>
      <c r="AX159">
        <v>48217115</v>
      </c>
      <c r="AY159">
        <v>1</v>
      </c>
      <c r="AZ159">
        <v>0</v>
      </c>
      <c r="BA159">
        <v>159</v>
      </c>
      <c r="BB159">
        <v>1</v>
      </c>
      <c r="BC159">
        <v>0</v>
      </c>
      <c r="BD159">
        <v>0</v>
      </c>
      <c r="BE159">
        <v>0</v>
      </c>
      <c r="BF159">
        <v>0</v>
      </c>
      <c r="BG159">
        <v>0</v>
      </c>
      <c r="BH159">
        <v>0</v>
      </c>
      <c r="BI159">
        <v>0</v>
      </c>
      <c r="BJ159">
        <v>0</v>
      </c>
      <c r="BK159">
        <v>18.816600000000001</v>
      </c>
      <c r="BL159">
        <v>0</v>
      </c>
      <c r="BM159">
        <v>0</v>
      </c>
      <c r="BN159">
        <v>0</v>
      </c>
      <c r="BO159">
        <v>0</v>
      </c>
      <c r="BP159">
        <v>1</v>
      </c>
      <c r="BQ159">
        <v>0</v>
      </c>
      <c r="BR159">
        <v>18.816600000000001</v>
      </c>
      <c r="BS159">
        <v>0</v>
      </c>
      <c r="BT159">
        <v>0</v>
      </c>
      <c r="BU159">
        <v>0</v>
      </c>
      <c r="BV159">
        <v>0</v>
      </c>
      <c r="BW159">
        <v>1</v>
      </c>
      <c r="CV159">
        <v>0</v>
      </c>
      <c r="CW159">
        <f>ROUND(Y159*Source!I110*DO159,7)</f>
        <v>0</v>
      </c>
      <c r="CX159">
        <f>ROUND(Y159*Source!I110,7)</f>
        <v>0.66</v>
      </c>
      <c r="CY159">
        <f>AB159</f>
        <v>28.51</v>
      </c>
      <c r="CZ159">
        <f>AF159</f>
        <v>28.51</v>
      </c>
      <c r="DA159">
        <f>AJ159</f>
        <v>1</v>
      </c>
      <c r="DB159">
        <f t="shared" si="45"/>
        <v>18.82</v>
      </c>
      <c r="DC159">
        <f t="shared" si="46"/>
        <v>0</v>
      </c>
      <c r="DD159" t="s">
        <v>3</v>
      </c>
      <c r="DE159" t="s">
        <v>3</v>
      </c>
      <c r="DF159">
        <f t="shared" si="56"/>
        <v>0</v>
      </c>
      <c r="DG159">
        <f t="shared" si="55"/>
        <v>18.82</v>
      </c>
      <c r="DH159">
        <f t="shared" si="47"/>
        <v>0</v>
      </c>
      <c r="DI159">
        <f t="shared" si="48"/>
        <v>0</v>
      </c>
      <c r="DJ159">
        <f>DG159+DH159</f>
        <v>18.82</v>
      </c>
      <c r="DK159">
        <v>1</v>
      </c>
      <c r="DL159" t="s">
        <v>3</v>
      </c>
      <c r="DM159">
        <v>0</v>
      </c>
      <c r="DN159" t="s">
        <v>3</v>
      </c>
      <c r="DO159">
        <v>0</v>
      </c>
    </row>
    <row r="160" spans="1:119" x14ac:dyDescent="0.2">
      <c r="A160">
        <f>ROW(Source!A110)</f>
        <v>110</v>
      </c>
      <c r="B160">
        <v>48216218</v>
      </c>
      <c r="C160">
        <v>48217100</v>
      </c>
      <c r="D160">
        <v>46045500</v>
      </c>
      <c r="E160">
        <v>1</v>
      </c>
      <c r="F160">
        <v>1</v>
      </c>
      <c r="G160">
        <v>1</v>
      </c>
      <c r="H160">
        <v>3</v>
      </c>
      <c r="I160" t="s">
        <v>934</v>
      </c>
      <c r="J160" t="s">
        <v>935</v>
      </c>
      <c r="K160" t="s">
        <v>936</v>
      </c>
      <c r="L160">
        <v>1346</v>
      </c>
      <c r="N160">
        <v>1009</v>
      </c>
      <c r="O160" t="s">
        <v>937</v>
      </c>
      <c r="P160" t="s">
        <v>937</v>
      </c>
      <c r="Q160">
        <v>1</v>
      </c>
      <c r="W160">
        <v>0</v>
      </c>
      <c r="X160">
        <v>2058174609</v>
      </c>
      <c r="Y160">
        <f t="shared" si="44"/>
        <v>0.15</v>
      </c>
      <c r="AA160">
        <v>141.62</v>
      </c>
      <c r="AB160">
        <v>0</v>
      </c>
      <c r="AC160">
        <v>0</v>
      </c>
      <c r="AD160">
        <v>0</v>
      </c>
      <c r="AE160">
        <v>155.63</v>
      </c>
      <c r="AF160">
        <v>0</v>
      </c>
      <c r="AG160">
        <v>0</v>
      </c>
      <c r="AH160">
        <v>0</v>
      </c>
      <c r="AI160">
        <v>0.91</v>
      </c>
      <c r="AJ160">
        <v>1</v>
      </c>
      <c r="AK160">
        <v>1</v>
      </c>
      <c r="AL160">
        <v>1</v>
      </c>
      <c r="AM160">
        <v>2</v>
      </c>
      <c r="AN160">
        <v>0</v>
      </c>
      <c r="AO160">
        <v>0</v>
      </c>
      <c r="AP160">
        <v>1</v>
      </c>
      <c r="AQ160">
        <v>1</v>
      </c>
      <c r="AR160">
        <v>0</v>
      </c>
      <c r="AS160" t="s">
        <v>3</v>
      </c>
      <c r="AT160">
        <v>0.15</v>
      </c>
      <c r="AU160" t="s">
        <v>3</v>
      </c>
      <c r="AV160">
        <v>0</v>
      </c>
      <c r="AW160">
        <v>2</v>
      </c>
      <c r="AX160">
        <v>48217116</v>
      </c>
      <c r="AY160">
        <v>1</v>
      </c>
      <c r="AZ160">
        <v>0</v>
      </c>
      <c r="BA160">
        <v>160</v>
      </c>
      <c r="BB160">
        <v>1</v>
      </c>
      <c r="BC160">
        <v>0</v>
      </c>
      <c r="BD160">
        <v>0</v>
      </c>
      <c r="BE160">
        <v>0</v>
      </c>
      <c r="BF160">
        <v>0</v>
      </c>
      <c r="BG160">
        <v>0</v>
      </c>
      <c r="BH160">
        <v>0</v>
      </c>
      <c r="BI160">
        <v>0</v>
      </c>
      <c r="BJ160">
        <v>23.3445</v>
      </c>
      <c r="BK160">
        <v>0</v>
      </c>
      <c r="BL160">
        <v>0</v>
      </c>
      <c r="BM160">
        <v>0</v>
      </c>
      <c r="BN160">
        <v>0</v>
      </c>
      <c r="BO160">
        <v>0</v>
      </c>
      <c r="BP160">
        <v>1</v>
      </c>
      <c r="BQ160">
        <v>23.3445</v>
      </c>
      <c r="BR160">
        <v>0</v>
      </c>
      <c r="BS160">
        <v>0</v>
      </c>
      <c r="BT160">
        <v>0</v>
      </c>
      <c r="BU160">
        <v>0</v>
      </c>
      <c r="BV160">
        <v>0</v>
      </c>
      <c r="BW160">
        <v>1</v>
      </c>
      <c r="CV160">
        <v>0</v>
      </c>
      <c r="CW160">
        <v>0</v>
      </c>
      <c r="CX160">
        <f>ROUND(Y160*Source!I110,7)</f>
        <v>0.15</v>
      </c>
      <c r="CY160">
        <f>AA160</f>
        <v>141.62</v>
      </c>
      <c r="CZ160">
        <f>AE160</f>
        <v>155.63</v>
      </c>
      <c r="DA160">
        <f>AI160</f>
        <v>0.91</v>
      </c>
      <c r="DB160">
        <f t="shared" si="45"/>
        <v>23.34</v>
      </c>
      <c r="DC160">
        <f t="shared" si="46"/>
        <v>0</v>
      </c>
      <c r="DD160" t="s">
        <v>3</v>
      </c>
      <c r="DE160" t="s">
        <v>3</v>
      </c>
      <c r="DF160">
        <f>ROUND(ROUND(AE160*AI160,2)*CX160,2)</f>
        <v>21.24</v>
      </c>
      <c r="DG160">
        <f t="shared" si="55"/>
        <v>0</v>
      </c>
      <c r="DH160">
        <f t="shared" si="47"/>
        <v>0</v>
      </c>
      <c r="DI160">
        <f t="shared" si="48"/>
        <v>0</v>
      </c>
      <c r="DJ160">
        <f>DF160</f>
        <v>21.24</v>
      </c>
      <c r="DK160">
        <v>0</v>
      </c>
      <c r="DL160" t="s">
        <v>3</v>
      </c>
      <c r="DM160">
        <v>0</v>
      </c>
      <c r="DN160" t="s">
        <v>3</v>
      </c>
      <c r="DO160">
        <v>0</v>
      </c>
    </row>
    <row r="161" spans="1:119" x14ac:dyDescent="0.2">
      <c r="A161">
        <f>ROW(Source!A110)</f>
        <v>110</v>
      </c>
      <c r="B161">
        <v>48216218</v>
      </c>
      <c r="C161">
        <v>48217100</v>
      </c>
      <c r="D161">
        <v>46046881</v>
      </c>
      <c r="E161">
        <v>1</v>
      </c>
      <c r="F161">
        <v>1</v>
      </c>
      <c r="G161">
        <v>1</v>
      </c>
      <c r="H161">
        <v>3</v>
      </c>
      <c r="I161" t="s">
        <v>938</v>
      </c>
      <c r="J161" t="s">
        <v>939</v>
      </c>
      <c r="K161" t="s">
        <v>940</v>
      </c>
      <c r="L161">
        <v>1346</v>
      </c>
      <c r="N161">
        <v>1009</v>
      </c>
      <c r="O161" t="s">
        <v>937</v>
      </c>
      <c r="P161" t="s">
        <v>937</v>
      </c>
      <c r="Q161">
        <v>1</v>
      </c>
      <c r="W161">
        <v>0</v>
      </c>
      <c r="X161">
        <v>813299601</v>
      </c>
      <c r="Y161">
        <f t="shared" si="44"/>
        <v>0.17</v>
      </c>
      <c r="AA161">
        <v>197.67</v>
      </c>
      <c r="AB161">
        <v>0</v>
      </c>
      <c r="AC161">
        <v>0</v>
      </c>
      <c r="AD161">
        <v>0</v>
      </c>
      <c r="AE161">
        <v>174.93</v>
      </c>
      <c r="AF161">
        <v>0</v>
      </c>
      <c r="AG161">
        <v>0</v>
      </c>
      <c r="AH161">
        <v>0</v>
      </c>
      <c r="AI161">
        <v>1.1299999999999999</v>
      </c>
      <c r="AJ161">
        <v>1</v>
      </c>
      <c r="AK161">
        <v>1</v>
      </c>
      <c r="AL161">
        <v>1</v>
      </c>
      <c r="AM161">
        <v>2</v>
      </c>
      <c r="AN161">
        <v>0</v>
      </c>
      <c r="AO161">
        <v>0</v>
      </c>
      <c r="AP161">
        <v>1</v>
      </c>
      <c r="AQ161">
        <v>1</v>
      </c>
      <c r="AR161">
        <v>0</v>
      </c>
      <c r="AS161" t="s">
        <v>3</v>
      </c>
      <c r="AT161">
        <v>0.17</v>
      </c>
      <c r="AU161" t="s">
        <v>3</v>
      </c>
      <c r="AV161">
        <v>0</v>
      </c>
      <c r="AW161">
        <v>2</v>
      </c>
      <c r="AX161">
        <v>48217117</v>
      </c>
      <c r="AY161">
        <v>1</v>
      </c>
      <c r="AZ161">
        <v>0</v>
      </c>
      <c r="BA161">
        <v>161</v>
      </c>
      <c r="BB161">
        <v>1</v>
      </c>
      <c r="BC161">
        <v>0</v>
      </c>
      <c r="BD161">
        <v>0</v>
      </c>
      <c r="BE161">
        <v>0</v>
      </c>
      <c r="BF161">
        <v>0</v>
      </c>
      <c r="BG161">
        <v>0</v>
      </c>
      <c r="BH161">
        <v>0</v>
      </c>
      <c r="BI161">
        <v>0</v>
      </c>
      <c r="BJ161">
        <v>29.738100000000003</v>
      </c>
      <c r="BK161">
        <v>0</v>
      </c>
      <c r="BL161">
        <v>0</v>
      </c>
      <c r="BM161">
        <v>0</v>
      </c>
      <c r="BN161">
        <v>0</v>
      </c>
      <c r="BO161">
        <v>0</v>
      </c>
      <c r="BP161">
        <v>1</v>
      </c>
      <c r="BQ161">
        <v>29.738100000000003</v>
      </c>
      <c r="BR161">
        <v>0</v>
      </c>
      <c r="BS161">
        <v>0</v>
      </c>
      <c r="BT161">
        <v>0</v>
      </c>
      <c r="BU161">
        <v>0</v>
      </c>
      <c r="BV161">
        <v>0</v>
      </c>
      <c r="BW161">
        <v>1</v>
      </c>
      <c r="CV161">
        <v>0</v>
      </c>
      <c r="CW161">
        <v>0</v>
      </c>
      <c r="CX161">
        <f>ROUND(Y161*Source!I110,7)</f>
        <v>0.17</v>
      </c>
      <c r="CY161">
        <f>AA161</f>
        <v>197.67</v>
      </c>
      <c r="CZ161">
        <f>AE161</f>
        <v>174.93</v>
      </c>
      <c r="DA161">
        <f>AI161</f>
        <v>1.1299999999999999</v>
      </c>
      <c r="DB161">
        <f t="shared" si="45"/>
        <v>29.74</v>
      </c>
      <c r="DC161">
        <f t="shared" si="46"/>
        <v>0</v>
      </c>
      <c r="DD161" t="s">
        <v>3</v>
      </c>
      <c r="DE161" t="s">
        <v>3</v>
      </c>
      <c r="DF161">
        <f>ROUND(ROUND(AE161*AI161,2)*CX161,2)</f>
        <v>33.6</v>
      </c>
      <c r="DG161">
        <f t="shared" si="55"/>
        <v>0</v>
      </c>
      <c r="DH161">
        <f t="shared" si="47"/>
        <v>0</v>
      </c>
      <c r="DI161">
        <f t="shared" si="48"/>
        <v>0</v>
      </c>
      <c r="DJ161">
        <f>DF161</f>
        <v>33.6</v>
      </c>
      <c r="DK161">
        <v>0</v>
      </c>
      <c r="DL161" t="s">
        <v>3</v>
      </c>
      <c r="DM161">
        <v>0</v>
      </c>
      <c r="DN161" t="s">
        <v>3</v>
      </c>
      <c r="DO161">
        <v>0</v>
      </c>
    </row>
    <row r="162" spans="1:119" x14ac:dyDescent="0.2">
      <c r="A162">
        <f>ROW(Source!A110)</f>
        <v>110</v>
      </c>
      <c r="B162">
        <v>48216218</v>
      </c>
      <c r="C162">
        <v>48217100</v>
      </c>
      <c r="D162">
        <v>46056038</v>
      </c>
      <c r="E162">
        <v>1</v>
      </c>
      <c r="F162">
        <v>1</v>
      </c>
      <c r="G162">
        <v>1</v>
      </c>
      <c r="H162">
        <v>3</v>
      </c>
      <c r="I162" t="s">
        <v>941</v>
      </c>
      <c r="J162" t="s">
        <v>942</v>
      </c>
      <c r="K162" t="s">
        <v>943</v>
      </c>
      <c r="L162">
        <v>1348</v>
      </c>
      <c r="N162">
        <v>1009</v>
      </c>
      <c r="O162" t="s">
        <v>287</v>
      </c>
      <c r="P162" t="s">
        <v>287</v>
      </c>
      <c r="Q162">
        <v>1000</v>
      </c>
      <c r="W162">
        <v>0</v>
      </c>
      <c r="X162">
        <v>1924747900</v>
      </c>
      <c r="Y162">
        <f t="shared" si="44"/>
        <v>1.4999999999999999E-2</v>
      </c>
      <c r="AA162">
        <v>142126.39000000001</v>
      </c>
      <c r="AB162">
        <v>0</v>
      </c>
      <c r="AC162">
        <v>0</v>
      </c>
      <c r="AD162">
        <v>0</v>
      </c>
      <c r="AE162">
        <v>105278.81</v>
      </c>
      <c r="AF162">
        <v>0</v>
      </c>
      <c r="AG162">
        <v>0</v>
      </c>
      <c r="AH162">
        <v>0</v>
      </c>
      <c r="AI162">
        <v>1.35</v>
      </c>
      <c r="AJ162">
        <v>1</v>
      </c>
      <c r="AK162">
        <v>1</v>
      </c>
      <c r="AL162">
        <v>1</v>
      </c>
      <c r="AM162">
        <v>2</v>
      </c>
      <c r="AN162">
        <v>0</v>
      </c>
      <c r="AO162">
        <v>0</v>
      </c>
      <c r="AP162">
        <v>1</v>
      </c>
      <c r="AQ162">
        <v>1</v>
      </c>
      <c r="AR162">
        <v>0</v>
      </c>
      <c r="AS162" t="s">
        <v>3</v>
      </c>
      <c r="AT162">
        <v>1.4999999999999999E-2</v>
      </c>
      <c r="AU162" t="s">
        <v>3</v>
      </c>
      <c r="AV162">
        <v>0</v>
      </c>
      <c r="AW162">
        <v>2</v>
      </c>
      <c r="AX162">
        <v>48217118</v>
      </c>
      <c r="AY162">
        <v>1</v>
      </c>
      <c r="AZ162">
        <v>0</v>
      </c>
      <c r="BA162">
        <v>162</v>
      </c>
      <c r="BB162">
        <v>1</v>
      </c>
      <c r="BC162">
        <v>0</v>
      </c>
      <c r="BD162">
        <v>0</v>
      </c>
      <c r="BE162">
        <v>0</v>
      </c>
      <c r="BF162">
        <v>0</v>
      </c>
      <c r="BG162">
        <v>0</v>
      </c>
      <c r="BH162">
        <v>0</v>
      </c>
      <c r="BI162">
        <v>0</v>
      </c>
      <c r="BJ162">
        <v>1579.1821499999999</v>
      </c>
      <c r="BK162">
        <v>0</v>
      </c>
      <c r="BL162">
        <v>0</v>
      </c>
      <c r="BM162">
        <v>0</v>
      </c>
      <c r="BN162">
        <v>0</v>
      </c>
      <c r="BO162">
        <v>0</v>
      </c>
      <c r="BP162">
        <v>1</v>
      </c>
      <c r="BQ162">
        <v>1579.1821499999999</v>
      </c>
      <c r="BR162">
        <v>0</v>
      </c>
      <c r="BS162">
        <v>0</v>
      </c>
      <c r="BT162">
        <v>0</v>
      </c>
      <c r="BU162">
        <v>0</v>
      </c>
      <c r="BV162">
        <v>0</v>
      </c>
      <c r="BW162">
        <v>1</v>
      </c>
      <c r="CV162">
        <v>0</v>
      </c>
      <c r="CW162">
        <v>0</v>
      </c>
      <c r="CX162">
        <f>ROUND(Y162*Source!I110,7)</f>
        <v>1.4999999999999999E-2</v>
      </c>
      <c r="CY162">
        <f>AA162</f>
        <v>142126.39000000001</v>
      </c>
      <c r="CZ162">
        <f>AE162</f>
        <v>105278.81</v>
      </c>
      <c r="DA162">
        <f>AI162</f>
        <v>1.35</v>
      </c>
      <c r="DB162">
        <f t="shared" si="45"/>
        <v>1579.18</v>
      </c>
      <c r="DC162">
        <f t="shared" si="46"/>
        <v>0</v>
      </c>
      <c r="DD162" t="s">
        <v>3</v>
      </c>
      <c r="DE162" t="s">
        <v>3</v>
      </c>
      <c r="DF162">
        <f>ROUND(ROUND(AE162*AI162,2)*CX162,2)</f>
        <v>2131.9</v>
      </c>
      <c r="DG162">
        <f t="shared" si="55"/>
        <v>0</v>
      </c>
      <c r="DH162">
        <f t="shared" si="47"/>
        <v>0</v>
      </c>
      <c r="DI162">
        <f t="shared" si="48"/>
        <v>0</v>
      </c>
      <c r="DJ162">
        <f>DF162</f>
        <v>2131.9</v>
      </c>
      <c r="DK162">
        <v>0</v>
      </c>
      <c r="DL162" t="s">
        <v>3</v>
      </c>
      <c r="DM162">
        <v>0</v>
      </c>
      <c r="DN162" t="s">
        <v>3</v>
      </c>
      <c r="DO162">
        <v>0</v>
      </c>
    </row>
    <row r="163" spans="1:119" x14ac:dyDescent="0.2">
      <c r="A163">
        <f>ROW(Source!A110)</f>
        <v>110</v>
      </c>
      <c r="B163">
        <v>48216218</v>
      </c>
      <c r="C163">
        <v>48217100</v>
      </c>
      <c r="D163">
        <v>46077891</v>
      </c>
      <c r="E163">
        <v>1</v>
      </c>
      <c r="F163">
        <v>1</v>
      </c>
      <c r="G163">
        <v>1</v>
      </c>
      <c r="H163">
        <v>3</v>
      </c>
      <c r="I163" t="s">
        <v>944</v>
      </c>
      <c r="J163" t="s">
        <v>945</v>
      </c>
      <c r="K163" t="s">
        <v>946</v>
      </c>
      <c r="L163">
        <v>1346</v>
      </c>
      <c r="N163">
        <v>1009</v>
      </c>
      <c r="O163" t="s">
        <v>937</v>
      </c>
      <c r="P163" t="s">
        <v>937</v>
      </c>
      <c r="Q163">
        <v>1</v>
      </c>
      <c r="W163">
        <v>0</v>
      </c>
      <c r="X163">
        <v>-398999595</v>
      </c>
      <c r="Y163">
        <f t="shared" si="44"/>
        <v>0.03</v>
      </c>
      <c r="AA163">
        <v>115.03</v>
      </c>
      <c r="AB163">
        <v>0</v>
      </c>
      <c r="AC163">
        <v>0</v>
      </c>
      <c r="AD163">
        <v>0</v>
      </c>
      <c r="AE163">
        <v>79.88</v>
      </c>
      <c r="AF163">
        <v>0</v>
      </c>
      <c r="AG163">
        <v>0</v>
      </c>
      <c r="AH163">
        <v>0</v>
      </c>
      <c r="AI163">
        <v>1.44</v>
      </c>
      <c r="AJ163">
        <v>1</v>
      </c>
      <c r="AK163">
        <v>1</v>
      </c>
      <c r="AL163">
        <v>1</v>
      </c>
      <c r="AM163">
        <v>2</v>
      </c>
      <c r="AN163">
        <v>0</v>
      </c>
      <c r="AO163">
        <v>0</v>
      </c>
      <c r="AP163">
        <v>1</v>
      </c>
      <c r="AQ163">
        <v>1</v>
      </c>
      <c r="AR163">
        <v>0</v>
      </c>
      <c r="AS163" t="s">
        <v>3</v>
      </c>
      <c r="AT163">
        <v>0.03</v>
      </c>
      <c r="AU163" t="s">
        <v>3</v>
      </c>
      <c r="AV163">
        <v>0</v>
      </c>
      <c r="AW163">
        <v>2</v>
      </c>
      <c r="AX163">
        <v>48217119</v>
      </c>
      <c r="AY163">
        <v>1</v>
      </c>
      <c r="AZ163">
        <v>0</v>
      </c>
      <c r="BA163">
        <v>163</v>
      </c>
      <c r="BB163">
        <v>1</v>
      </c>
      <c r="BC163">
        <v>0</v>
      </c>
      <c r="BD163">
        <v>0</v>
      </c>
      <c r="BE163">
        <v>0</v>
      </c>
      <c r="BF163">
        <v>0</v>
      </c>
      <c r="BG163">
        <v>0</v>
      </c>
      <c r="BH163">
        <v>0</v>
      </c>
      <c r="BI163">
        <v>0</v>
      </c>
      <c r="BJ163">
        <v>2.3963999999999999</v>
      </c>
      <c r="BK163">
        <v>0</v>
      </c>
      <c r="BL163">
        <v>0</v>
      </c>
      <c r="BM163">
        <v>0</v>
      </c>
      <c r="BN163">
        <v>0</v>
      </c>
      <c r="BO163">
        <v>0</v>
      </c>
      <c r="BP163">
        <v>1</v>
      </c>
      <c r="BQ163">
        <v>2.3963999999999999</v>
      </c>
      <c r="BR163">
        <v>0</v>
      </c>
      <c r="BS163">
        <v>0</v>
      </c>
      <c r="BT163">
        <v>0</v>
      </c>
      <c r="BU163">
        <v>0</v>
      </c>
      <c r="BV163">
        <v>0</v>
      </c>
      <c r="BW163">
        <v>1</v>
      </c>
      <c r="CV163">
        <v>0</v>
      </c>
      <c r="CW163">
        <v>0</v>
      </c>
      <c r="CX163">
        <f>ROUND(Y163*Source!I110,7)</f>
        <v>0.03</v>
      </c>
      <c r="CY163">
        <f>AA163</f>
        <v>115.03</v>
      </c>
      <c r="CZ163">
        <f>AE163</f>
        <v>79.88</v>
      </c>
      <c r="DA163">
        <f>AI163</f>
        <v>1.44</v>
      </c>
      <c r="DB163">
        <f t="shared" si="45"/>
        <v>2.4</v>
      </c>
      <c r="DC163">
        <f t="shared" si="46"/>
        <v>0</v>
      </c>
      <c r="DD163" t="s">
        <v>3</v>
      </c>
      <c r="DE163" t="s">
        <v>3</v>
      </c>
      <c r="DF163">
        <f>ROUND(ROUND(AE163*AI163,2)*CX163,2)</f>
        <v>3.45</v>
      </c>
      <c r="DG163">
        <f t="shared" si="55"/>
        <v>0</v>
      </c>
      <c r="DH163">
        <f t="shared" si="47"/>
        <v>0</v>
      </c>
      <c r="DI163">
        <f t="shared" si="48"/>
        <v>0</v>
      </c>
      <c r="DJ163">
        <f>DF163</f>
        <v>3.45</v>
      </c>
      <c r="DK163">
        <v>0</v>
      </c>
      <c r="DL163" t="s">
        <v>3</v>
      </c>
      <c r="DM163">
        <v>0</v>
      </c>
      <c r="DN163" t="s">
        <v>3</v>
      </c>
      <c r="DO163">
        <v>0</v>
      </c>
    </row>
    <row r="164" spans="1:119" x14ac:dyDescent="0.2">
      <c r="A164">
        <f>ROW(Source!A110)</f>
        <v>110</v>
      </c>
      <c r="B164">
        <v>48216218</v>
      </c>
      <c r="C164">
        <v>48217100</v>
      </c>
      <c r="D164">
        <v>45917261</v>
      </c>
      <c r="E164">
        <v>115</v>
      </c>
      <c r="F164">
        <v>1</v>
      </c>
      <c r="G164">
        <v>1</v>
      </c>
      <c r="H164">
        <v>3</v>
      </c>
      <c r="I164" t="s">
        <v>32</v>
      </c>
      <c r="J164" t="s">
        <v>3</v>
      </c>
      <c r="K164" t="s">
        <v>33</v>
      </c>
      <c r="L164">
        <v>3277935</v>
      </c>
      <c r="N164">
        <v>1013</v>
      </c>
      <c r="O164" t="s">
        <v>34</v>
      </c>
      <c r="P164" t="s">
        <v>34</v>
      </c>
      <c r="Q164">
        <v>1</v>
      </c>
      <c r="W164">
        <v>0</v>
      </c>
      <c r="X164">
        <v>274903907</v>
      </c>
      <c r="Y164">
        <f t="shared" si="44"/>
        <v>2</v>
      </c>
      <c r="AA164">
        <v>0</v>
      </c>
      <c r="AB164">
        <v>0</v>
      </c>
      <c r="AC164">
        <v>0</v>
      </c>
      <c r="AD164">
        <v>0</v>
      </c>
      <c r="AE164">
        <v>0</v>
      </c>
      <c r="AF164">
        <v>0</v>
      </c>
      <c r="AG164">
        <v>0</v>
      </c>
      <c r="AH164">
        <v>0</v>
      </c>
      <c r="AI164">
        <v>1</v>
      </c>
      <c r="AJ164">
        <v>1</v>
      </c>
      <c r="AK164">
        <v>1</v>
      </c>
      <c r="AL164">
        <v>1</v>
      </c>
      <c r="AM164">
        <v>0</v>
      </c>
      <c r="AN164">
        <v>0</v>
      </c>
      <c r="AO164">
        <v>0</v>
      </c>
      <c r="AP164">
        <v>0</v>
      </c>
      <c r="AQ164">
        <v>0</v>
      </c>
      <c r="AR164">
        <v>0</v>
      </c>
      <c r="AS164" t="s">
        <v>3</v>
      </c>
      <c r="AT164">
        <v>2</v>
      </c>
      <c r="AU164" t="s">
        <v>3</v>
      </c>
      <c r="AV164">
        <v>0</v>
      </c>
      <c r="AW164">
        <v>2</v>
      </c>
      <c r="AX164">
        <v>48217120</v>
      </c>
      <c r="AY164">
        <v>1</v>
      </c>
      <c r="AZ164">
        <v>0</v>
      </c>
      <c r="BA164">
        <v>164</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CV164">
        <v>0</v>
      </c>
      <c r="CW164">
        <v>0</v>
      </c>
      <c r="CX164">
        <f>ROUND(Y164*Source!I110,7)</f>
        <v>2</v>
      </c>
      <c r="CY164">
        <f>AA164</f>
        <v>0</v>
      </c>
      <c r="CZ164">
        <f>AE164</f>
        <v>0</v>
      </c>
      <c r="DA164">
        <f>AI164</f>
        <v>1</v>
      </c>
      <c r="DB164">
        <f t="shared" si="45"/>
        <v>0</v>
      </c>
      <c r="DC164">
        <f t="shared" si="46"/>
        <v>0</v>
      </c>
      <c r="DD164" t="s">
        <v>3</v>
      </c>
      <c r="DE164" t="s">
        <v>3</v>
      </c>
      <c r="DF164">
        <f>ROUND(ROUND(AE164,2)*CX164,2)</f>
        <v>0</v>
      </c>
      <c r="DG164">
        <f t="shared" si="55"/>
        <v>0</v>
      </c>
      <c r="DH164">
        <f t="shared" si="47"/>
        <v>0</v>
      </c>
      <c r="DI164">
        <f t="shared" si="48"/>
        <v>0</v>
      </c>
      <c r="DJ164">
        <f>DF164</f>
        <v>0</v>
      </c>
      <c r="DK164">
        <v>0</v>
      </c>
      <c r="DL164" t="s">
        <v>3</v>
      </c>
      <c r="DM164">
        <v>0</v>
      </c>
      <c r="DN164" t="s">
        <v>3</v>
      </c>
      <c r="DO164">
        <v>0</v>
      </c>
    </row>
    <row r="165" spans="1:119" x14ac:dyDescent="0.2">
      <c r="A165">
        <f>ROW(Source!A113)</f>
        <v>113</v>
      </c>
      <c r="B165">
        <v>48216218</v>
      </c>
      <c r="C165">
        <v>48217123</v>
      </c>
      <c r="D165">
        <v>45910108</v>
      </c>
      <c r="E165">
        <v>115</v>
      </c>
      <c r="F165">
        <v>1</v>
      </c>
      <c r="G165">
        <v>1</v>
      </c>
      <c r="H165">
        <v>1</v>
      </c>
      <c r="I165" t="s">
        <v>947</v>
      </c>
      <c r="J165" t="s">
        <v>3</v>
      </c>
      <c r="K165" t="s">
        <v>948</v>
      </c>
      <c r="L165">
        <v>1191</v>
      </c>
      <c r="N165">
        <v>1013</v>
      </c>
      <c r="O165" t="s">
        <v>919</v>
      </c>
      <c r="P165" t="s">
        <v>919</v>
      </c>
      <c r="Q165">
        <v>1</v>
      </c>
      <c r="W165">
        <v>0</v>
      </c>
      <c r="X165">
        <v>1605681576</v>
      </c>
      <c r="Y165">
        <f t="shared" si="44"/>
        <v>5.15</v>
      </c>
      <c r="AA165">
        <v>0</v>
      </c>
      <c r="AB165">
        <v>0</v>
      </c>
      <c r="AC165">
        <v>0</v>
      </c>
      <c r="AD165">
        <v>782.65</v>
      </c>
      <c r="AE165">
        <v>0</v>
      </c>
      <c r="AF165">
        <v>0</v>
      </c>
      <c r="AG165">
        <v>0</v>
      </c>
      <c r="AH165">
        <v>782.65</v>
      </c>
      <c r="AI165">
        <v>1</v>
      </c>
      <c r="AJ165">
        <v>1</v>
      </c>
      <c r="AK165">
        <v>1</v>
      </c>
      <c r="AL165">
        <v>1</v>
      </c>
      <c r="AM165">
        <v>-2</v>
      </c>
      <c r="AN165">
        <v>0</v>
      </c>
      <c r="AO165">
        <v>0</v>
      </c>
      <c r="AP165">
        <v>0</v>
      </c>
      <c r="AQ165">
        <v>1</v>
      </c>
      <c r="AR165">
        <v>0</v>
      </c>
      <c r="AS165" t="s">
        <v>3</v>
      </c>
      <c r="AT165">
        <v>5.15</v>
      </c>
      <c r="AU165" t="s">
        <v>3</v>
      </c>
      <c r="AV165">
        <v>1</v>
      </c>
      <c r="AW165">
        <v>2</v>
      </c>
      <c r="AX165">
        <v>48217130</v>
      </c>
      <c r="AY165">
        <v>2</v>
      </c>
      <c r="AZ165">
        <v>131072</v>
      </c>
      <c r="BA165">
        <v>165</v>
      </c>
      <c r="BB165">
        <v>1</v>
      </c>
      <c r="BC165">
        <v>0</v>
      </c>
      <c r="BD165">
        <v>0</v>
      </c>
      <c r="BE165">
        <v>0</v>
      </c>
      <c r="BF165">
        <v>0</v>
      </c>
      <c r="BG165">
        <v>0</v>
      </c>
      <c r="BH165">
        <v>0</v>
      </c>
      <c r="BI165">
        <v>0</v>
      </c>
      <c r="BJ165">
        <v>0</v>
      </c>
      <c r="BK165">
        <v>0</v>
      </c>
      <c r="BL165">
        <v>0</v>
      </c>
      <c r="BM165">
        <v>4030.6475</v>
      </c>
      <c r="BN165">
        <v>5.15</v>
      </c>
      <c r="BO165">
        <v>0</v>
      </c>
      <c r="BP165">
        <v>1</v>
      </c>
      <c r="BQ165">
        <v>0</v>
      </c>
      <c r="BR165">
        <v>0</v>
      </c>
      <c r="BS165">
        <v>0</v>
      </c>
      <c r="BT165">
        <v>4030.6475</v>
      </c>
      <c r="BU165">
        <v>5.15</v>
      </c>
      <c r="BV165">
        <v>0</v>
      </c>
      <c r="BW165">
        <v>1</v>
      </c>
      <c r="CU165">
        <f>ROUND(AT165*Source!I113*AH165*AL165,2)</f>
        <v>8061.3</v>
      </c>
      <c r="CV165">
        <f>ROUND(Y165*Source!I113,7)</f>
        <v>10.3</v>
      </c>
      <c r="CW165">
        <v>0</v>
      </c>
      <c r="CX165">
        <f>ROUND(Y165*Source!I113,7)</f>
        <v>10.3</v>
      </c>
      <c r="CY165">
        <f>AD165</f>
        <v>782.65</v>
      </c>
      <c r="CZ165">
        <f>AH165</f>
        <v>782.65</v>
      </c>
      <c r="DA165">
        <f>AL165</f>
        <v>1</v>
      </c>
      <c r="DB165">
        <f t="shared" si="45"/>
        <v>4030.65</v>
      </c>
      <c r="DC165">
        <f t="shared" si="46"/>
        <v>0</v>
      </c>
      <c r="DD165" t="s">
        <v>3</v>
      </c>
      <c r="DE165" t="s">
        <v>3</v>
      </c>
      <c r="DF165">
        <f>ROUND(ROUND(AE165,2)*CX165,2)</f>
        <v>0</v>
      </c>
      <c r="DG165">
        <f t="shared" si="55"/>
        <v>0</v>
      </c>
      <c r="DH165">
        <f t="shared" si="47"/>
        <v>0</v>
      </c>
      <c r="DI165">
        <f t="shared" si="48"/>
        <v>8061.3</v>
      </c>
      <c r="DJ165">
        <f>DI165</f>
        <v>8061.3</v>
      </c>
      <c r="DK165">
        <v>1</v>
      </c>
      <c r="DL165" t="s">
        <v>3</v>
      </c>
      <c r="DM165">
        <v>0</v>
      </c>
      <c r="DN165" t="s">
        <v>3</v>
      </c>
      <c r="DO165">
        <v>0</v>
      </c>
    </row>
    <row r="166" spans="1:119" x14ac:dyDescent="0.2">
      <c r="A166">
        <f>ROW(Source!A113)</f>
        <v>113</v>
      </c>
      <c r="B166">
        <v>48216218</v>
      </c>
      <c r="C166">
        <v>48217123</v>
      </c>
      <c r="D166">
        <v>46040586</v>
      </c>
      <c r="E166">
        <v>1</v>
      </c>
      <c r="F166">
        <v>1</v>
      </c>
      <c r="G166">
        <v>1</v>
      </c>
      <c r="H166">
        <v>3</v>
      </c>
      <c r="I166" t="s">
        <v>949</v>
      </c>
      <c r="J166" t="s">
        <v>950</v>
      </c>
      <c r="K166" t="s">
        <v>951</v>
      </c>
      <c r="L166">
        <v>1348</v>
      </c>
      <c r="N166">
        <v>1009</v>
      </c>
      <c r="O166" t="s">
        <v>287</v>
      </c>
      <c r="P166" t="s">
        <v>287</v>
      </c>
      <c r="Q166">
        <v>1000</v>
      </c>
      <c r="W166">
        <v>0</v>
      </c>
      <c r="X166">
        <v>455013235</v>
      </c>
      <c r="Y166">
        <f t="shared" si="44"/>
        <v>4.7999999999999996E-3</v>
      </c>
      <c r="AA166">
        <v>31658.54</v>
      </c>
      <c r="AB166">
        <v>0</v>
      </c>
      <c r="AC166">
        <v>0</v>
      </c>
      <c r="AD166">
        <v>0</v>
      </c>
      <c r="AE166">
        <v>23278.34</v>
      </c>
      <c r="AF166">
        <v>0</v>
      </c>
      <c r="AG166">
        <v>0</v>
      </c>
      <c r="AH166">
        <v>0</v>
      </c>
      <c r="AI166">
        <v>1.36</v>
      </c>
      <c r="AJ166">
        <v>1</v>
      </c>
      <c r="AK166">
        <v>1</v>
      </c>
      <c r="AL166">
        <v>1</v>
      </c>
      <c r="AM166">
        <v>2</v>
      </c>
      <c r="AN166">
        <v>0</v>
      </c>
      <c r="AO166">
        <v>0</v>
      </c>
      <c r="AP166">
        <v>0</v>
      </c>
      <c r="AQ166">
        <v>1</v>
      </c>
      <c r="AR166">
        <v>0</v>
      </c>
      <c r="AS166" t="s">
        <v>3</v>
      </c>
      <c r="AT166">
        <v>4.7999999999999996E-3</v>
      </c>
      <c r="AU166" t="s">
        <v>3</v>
      </c>
      <c r="AV166">
        <v>0</v>
      </c>
      <c r="AW166">
        <v>2</v>
      </c>
      <c r="AX166">
        <v>48217131</v>
      </c>
      <c r="AY166">
        <v>1</v>
      </c>
      <c r="AZ166">
        <v>0</v>
      </c>
      <c r="BA166">
        <v>166</v>
      </c>
      <c r="BB166">
        <v>1</v>
      </c>
      <c r="BC166">
        <v>0</v>
      </c>
      <c r="BD166">
        <v>0</v>
      </c>
      <c r="BE166">
        <v>0</v>
      </c>
      <c r="BF166">
        <v>0</v>
      </c>
      <c r="BG166">
        <v>0</v>
      </c>
      <c r="BH166">
        <v>0</v>
      </c>
      <c r="BI166">
        <v>0</v>
      </c>
      <c r="BJ166">
        <v>111.73603199999999</v>
      </c>
      <c r="BK166">
        <v>0</v>
      </c>
      <c r="BL166">
        <v>0</v>
      </c>
      <c r="BM166">
        <v>0</v>
      </c>
      <c r="BN166">
        <v>0</v>
      </c>
      <c r="BO166">
        <v>0</v>
      </c>
      <c r="BP166">
        <v>1</v>
      </c>
      <c r="BQ166">
        <v>111.73603199999999</v>
      </c>
      <c r="BR166">
        <v>0</v>
      </c>
      <c r="BS166">
        <v>0</v>
      </c>
      <c r="BT166">
        <v>0</v>
      </c>
      <c r="BU166">
        <v>0</v>
      </c>
      <c r="BV166">
        <v>0</v>
      </c>
      <c r="BW166">
        <v>1</v>
      </c>
      <c r="CV166">
        <v>0</v>
      </c>
      <c r="CW166">
        <v>0</v>
      </c>
      <c r="CX166">
        <f>ROUND(Y166*Source!I113,7)</f>
        <v>9.5999999999999992E-3</v>
      </c>
      <c r="CY166">
        <f>AA166</f>
        <v>31658.54</v>
      </c>
      <c r="CZ166">
        <f>AE166</f>
        <v>23278.34</v>
      </c>
      <c r="DA166">
        <f>AI166</f>
        <v>1.36</v>
      </c>
      <c r="DB166">
        <f t="shared" si="45"/>
        <v>111.74</v>
      </c>
      <c r="DC166">
        <f t="shared" si="46"/>
        <v>0</v>
      </c>
      <c r="DD166" t="s">
        <v>3</v>
      </c>
      <c r="DE166" t="s">
        <v>3</v>
      </c>
      <c r="DF166">
        <f>ROUND(ROUND(AE166*AI166,2)*CX166,2)</f>
        <v>303.92</v>
      </c>
      <c r="DG166">
        <f t="shared" si="55"/>
        <v>0</v>
      </c>
      <c r="DH166">
        <f t="shared" si="47"/>
        <v>0</v>
      </c>
      <c r="DI166">
        <f t="shared" si="48"/>
        <v>0</v>
      </c>
      <c r="DJ166">
        <f>DF166</f>
        <v>303.92</v>
      </c>
      <c r="DK166">
        <v>0</v>
      </c>
      <c r="DL166" t="s">
        <v>3</v>
      </c>
      <c r="DM166">
        <v>0</v>
      </c>
      <c r="DN166" t="s">
        <v>3</v>
      </c>
      <c r="DO166">
        <v>0</v>
      </c>
    </row>
    <row r="167" spans="1:119" x14ac:dyDescent="0.2">
      <c r="A167">
        <f>ROW(Source!A113)</f>
        <v>113</v>
      </c>
      <c r="B167">
        <v>48216218</v>
      </c>
      <c r="C167">
        <v>48217123</v>
      </c>
      <c r="D167">
        <v>46040716</v>
      </c>
      <c r="E167">
        <v>1</v>
      </c>
      <c r="F167">
        <v>1</v>
      </c>
      <c r="G167">
        <v>1</v>
      </c>
      <c r="H167">
        <v>3</v>
      </c>
      <c r="I167" t="s">
        <v>952</v>
      </c>
      <c r="J167" t="s">
        <v>953</v>
      </c>
      <c r="K167" t="s">
        <v>954</v>
      </c>
      <c r="L167">
        <v>1348</v>
      </c>
      <c r="N167">
        <v>1009</v>
      </c>
      <c r="O167" t="s">
        <v>287</v>
      </c>
      <c r="P167" t="s">
        <v>287</v>
      </c>
      <c r="Q167">
        <v>1000</v>
      </c>
      <c r="W167">
        <v>0</v>
      </c>
      <c r="X167">
        <v>-9136047</v>
      </c>
      <c r="Y167">
        <f t="shared" si="44"/>
        <v>1.7000000000000001E-4</v>
      </c>
      <c r="AA167">
        <v>161313.32999999999</v>
      </c>
      <c r="AB167">
        <v>0</v>
      </c>
      <c r="AC167">
        <v>0</v>
      </c>
      <c r="AD167">
        <v>0</v>
      </c>
      <c r="AE167">
        <v>118612.74</v>
      </c>
      <c r="AF167">
        <v>0</v>
      </c>
      <c r="AG167">
        <v>0</v>
      </c>
      <c r="AH167">
        <v>0</v>
      </c>
      <c r="AI167">
        <v>1.36</v>
      </c>
      <c r="AJ167">
        <v>1</v>
      </c>
      <c r="AK167">
        <v>1</v>
      </c>
      <c r="AL167">
        <v>1</v>
      </c>
      <c r="AM167">
        <v>2</v>
      </c>
      <c r="AN167">
        <v>0</v>
      </c>
      <c r="AO167">
        <v>0</v>
      </c>
      <c r="AP167">
        <v>0</v>
      </c>
      <c r="AQ167">
        <v>1</v>
      </c>
      <c r="AR167">
        <v>0</v>
      </c>
      <c r="AS167" t="s">
        <v>3</v>
      </c>
      <c r="AT167">
        <v>1.7000000000000001E-4</v>
      </c>
      <c r="AU167" t="s">
        <v>3</v>
      </c>
      <c r="AV167">
        <v>0</v>
      </c>
      <c r="AW167">
        <v>2</v>
      </c>
      <c r="AX167">
        <v>48217132</v>
      </c>
      <c r="AY167">
        <v>1</v>
      </c>
      <c r="AZ167">
        <v>0</v>
      </c>
      <c r="BA167">
        <v>167</v>
      </c>
      <c r="BB167">
        <v>1</v>
      </c>
      <c r="BC167">
        <v>0</v>
      </c>
      <c r="BD167">
        <v>0</v>
      </c>
      <c r="BE167">
        <v>0</v>
      </c>
      <c r="BF167">
        <v>0</v>
      </c>
      <c r="BG167">
        <v>0</v>
      </c>
      <c r="BH167">
        <v>0</v>
      </c>
      <c r="BI167">
        <v>0</v>
      </c>
      <c r="BJ167">
        <v>20.164165800000003</v>
      </c>
      <c r="BK167">
        <v>0</v>
      </c>
      <c r="BL167">
        <v>0</v>
      </c>
      <c r="BM167">
        <v>0</v>
      </c>
      <c r="BN167">
        <v>0</v>
      </c>
      <c r="BO167">
        <v>0</v>
      </c>
      <c r="BP167">
        <v>1</v>
      </c>
      <c r="BQ167">
        <v>20.164165800000003</v>
      </c>
      <c r="BR167">
        <v>0</v>
      </c>
      <c r="BS167">
        <v>0</v>
      </c>
      <c r="BT167">
        <v>0</v>
      </c>
      <c r="BU167">
        <v>0</v>
      </c>
      <c r="BV167">
        <v>0</v>
      </c>
      <c r="BW167">
        <v>1</v>
      </c>
      <c r="CV167">
        <v>0</v>
      </c>
      <c r="CW167">
        <v>0</v>
      </c>
      <c r="CX167">
        <f>ROUND(Y167*Source!I113,7)</f>
        <v>3.4000000000000002E-4</v>
      </c>
      <c r="CY167">
        <f>AA167</f>
        <v>161313.32999999999</v>
      </c>
      <c r="CZ167">
        <f>AE167</f>
        <v>118612.74</v>
      </c>
      <c r="DA167">
        <f>AI167</f>
        <v>1.36</v>
      </c>
      <c r="DB167">
        <f t="shared" si="45"/>
        <v>20.16</v>
      </c>
      <c r="DC167">
        <f t="shared" si="46"/>
        <v>0</v>
      </c>
      <c r="DD167" t="s">
        <v>3</v>
      </c>
      <c r="DE167" t="s">
        <v>3</v>
      </c>
      <c r="DF167">
        <f>ROUND(ROUND(AE167*AI167,2)*CX167,2)</f>
        <v>54.85</v>
      </c>
      <c r="DG167">
        <f t="shared" si="55"/>
        <v>0</v>
      </c>
      <c r="DH167">
        <f t="shared" si="47"/>
        <v>0</v>
      </c>
      <c r="DI167">
        <f t="shared" si="48"/>
        <v>0</v>
      </c>
      <c r="DJ167">
        <f>DF167</f>
        <v>54.85</v>
      </c>
      <c r="DK167">
        <v>0</v>
      </c>
      <c r="DL167" t="s">
        <v>3</v>
      </c>
      <c r="DM167">
        <v>0</v>
      </c>
      <c r="DN167" t="s">
        <v>3</v>
      </c>
      <c r="DO167">
        <v>0</v>
      </c>
    </row>
    <row r="168" spans="1:119" x14ac:dyDescent="0.2">
      <c r="A168">
        <f>ROW(Source!A113)</f>
        <v>113</v>
      </c>
      <c r="B168">
        <v>48216218</v>
      </c>
      <c r="C168">
        <v>48217123</v>
      </c>
      <c r="D168">
        <v>46044207</v>
      </c>
      <c r="E168">
        <v>1</v>
      </c>
      <c r="F168">
        <v>1</v>
      </c>
      <c r="G168">
        <v>1</v>
      </c>
      <c r="H168">
        <v>3</v>
      </c>
      <c r="I168" t="s">
        <v>955</v>
      </c>
      <c r="J168" t="s">
        <v>956</v>
      </c>
      <c r="K168" t="s">
        <v>957</v>
      </c>
      <c r="L168">
        <v>1346</v>
      </c>
      <c r="N168">
        <v>1009</v>
      </c>
      <c r="O168" t="s">
        <v>937</v>
      </c>
      <c r="P168" t="s">
        <v>937</v>
      </c>
      <c r="Q168">
        <v>1</v>
      </c>
      <c r="W168">
        <v>0</v>
      </c>
      <c r="X168">
        <v>823496474</v>
      </c>
      <c r="Y168">
        <f t="shared" si="44"/>
        <v>14.4</v>
      </c>
      <c r="AA168">
        <v>13.63</v>
      </c>
      <c r="AB168">
        <v>0</v>
      </c>
      <c r="AC168">
        <v>0</v>
      </c>
      <c r="AD168">
        <v>0</v>
      </c>
      <c r="AE168">
        <v>14.81</v>
      </c>
      <c r="AF168">
        <v>0</v>
      </c>
      <c r="AG168">
        <v>0</v>
      </c>
      <c r="AH168">
        <v>0</v>
      </c>
      <c r="AI168">
        <v>0.92</v>
      </c>
      <c r="AJ168">
        <v>1</v>
      </c>
      <c r="AK168">
        <v>1</v>
      </c>
      <c r="AL168">
        <v>1</v>
      </c>
      <c r="AM168">
        <v>2</v>
      </c>
      <c r="AN168">
        <v>0</v>
      </c>
      <c r="AO168">
        <v>0</v>
      </c>
      <c r="AP168">
        <v>0</v>
      </c>
      <c r="AQ168">
        <v>1</v>
      </c>
      <c r="AR168">
        <v>0</v>
      </c>
      <c r="AS168" t="s">
        <v>3</v>
      </c>
      <c r="AT168">
        <v>14.4</v>
      </c>
      <c r="AU168" t="s">
        <v>3</v>
      </c>
      <c r="AV168">
        <v>0</v>
      </c>
      <c r="AW168">
        <v>2</v>
      </c>
      <c r="AX168">
        <v>48217133</v>
      </c>
      <c r="AY168">
        <v>1</v>
      </c>
      <c r="AZ168">
        <v>0</v>
      </c>
      <c r="BA168">
        <v>168</v>
      </c>
      <c r="BB168">
        <v>1</v>
      </c>
      <c r="BC168">
        <v>0</v>
      </c>
      <c r="BD168">
        <v>0</v>
      </c>
      <c r="BE168">
        <v>0</v>
      </c>
      <c r="BF168">
        <v>0</v>
      </c>
      <c r="BG168">
        <v>0</v>
      </c>
      <c r="BH168">
        <v>0</v>
      </c>
      <c r="BI168">
        <v>0</v>
      </c>
      <c r="BJ168">
        <v>213.26400000000001</v>
      </c>
      <c r="BK168">
        <v>0</v>
      </c>
      <c r="BL168">
        <v>0</v>
      </c>
      <c r="BM168">
        <v>0</v>
      </c>
      <c r="BN168">
        <v>0</v>
      </c>
      <c r="BO168">
        <v>0</v>
      </c>
      <c r="BP168">
        <v>1</v>
      </c>
      <c r="BQ168">
        <v>213.26400000000001</v>
      </c>
      <c r="BR168">
        <v>0</v>
      </c>
      <c r="BS168">
        <v>0</v>
      </c>
      <c r="BT168">
        <v>0</v>
      </c>
      <c r="BU168">
        <v>0</v>
      </c>
      <c r="BV168">
        <v>0</v>
      </c>
      <c r="BW168">
        <v>1</v>
      </c>
      <c r="CV168">
        <v>0</v>
      </c>
      <c r="CW168">
        <v>0</v>
      </c>
      <c r="CX168">
        <f>ROUND(Y168*Source!I113,7)</f>
        <v>28.8</v>
      </c>
      <c r="CY168">
        <f>AA168</f>
        <v>13.63</v>
      </c>
      <c r="CZ168">
        <f>AE168</f>
        <v>14.81</v>
      </c>
      <c r="DA168">
        <f>AI168</f>
        <v>0.92</v>
      </c>
      <c r="DB168">
        <f t="shared" si="45"/>
        <v>213.26</v>
      </c>
      <c r="DC168">
        <f t="shared" si="46"/>
        <v>0</v>
      </c>
      <c r="DD168" t="s">
        <v>3</v>
      </c>
      <c r="DE168" t="s">
        <v>3</v>
      </c>
      <c r="DF168">
        <f>ROUND(ROUND(AE168*AI168,2)*CX168,2)</f>
        <v>392.54</v>
      </c>
      <c r="DG168">
        <f t="shared" si="55"/>
        <v>0</v>
      </c>
      <c r="DH168">
        <f t="shared" si="47"/>
        <v>0</v>
      </c>
      <c r="DI168">
        <f t="shared" si="48"/>
        <v>0</v>
      </c>
      <c r="DJ168">
        <f>DF168</f>
        <v>392.54</v>
      </c>
      <c r="DK168">
        <v>0</v>
      </c>
      <c r="DL168" t="s">
        <v>3</v>
      </c>
      <c r="DM168">
        <v>0</v>
      </c>
      <c r="DN168" t="s">
        <v>3</v>
      </c>
      <c r="DO168">
        <v>0</v>
      </c>
    </row>
    <row r="169" spans="1:119" x14ac:dyDescent="0.2">
      <c r="A169">
        <f>ROW(Source!A113)</f>
        <v>113</v>
      </c>
      <c r="B169">
        <v>48216218</v>
      </c>
      <c r="C169">
        <v>48217123</v>
      </c>
      <c r="D169">
        <v>46061990</v>
      </c>
      <c r="E169">
        <v>1</v>
      </c>
      <c r="F169">
        <v>1</v>
      </c>
      <c r="G169">
        <v>1</v>
      </c>
      <c r="H169">
        <v>3</v>
      </c>
      <c r="I169" t="s">
        <v>958</v>
      </c>
      <c r="J169" t="s">
        <v>959</v>
      </c>
      <c r="K169" t="s">
        <v>960</v>
      </c>
      <c r="L169">
        <v>1348</v>
      </c>
      <c r="N169">
        <v>1009</v>
      </c>
      <c r="O169" t="s">
        <v>287</v>
      </c>
      <c r="P169" t="s">
        <v>287</v>
      </c>
      <c r="Q169">
        <v>1000</v>
      </c>
      <c r="W169">
        <v>0</v>
      </c>
      <c r="X169">
        <v>598435021</v>
      </c>
      <c r="Y169">
        <f t="shared" si="44"/>
        <v>5.0000000000000002E-5</v>
      </c>
      <c r="AA169">
        <v>296768.15000000002</v>
      </c>
      <c r="AB169">
        <v>0</v>
      </c>
      <c r="AC169">
        <v>0</v>
      </c>
      <c r="AD169">
        <v>0</v>
      </c>
      <c r="AE169">
        <v>249385</v>
      </c>
      <c r="AF169">
        <v>0</v>
      </c>
      <c r="AG169">
        <v>0</v>
      </c>
      <c r="AH169">
        <v>0</v>
      </c>
      <c r="AI169">
        <v>1.19</v>
      </c>
      <c r="AJ169">
        <v>1</v>
      </c>
      <c r="AK169">
        <v>1</v>
      </c>
      <c r="AL169">
        <v>1</v>
      </c>
      <c r="AM169">
        <v>2</v>
      </c>
      <c r="AN169">
        <v>0</v>
      </c>
      <c r="AO169">
        <v>0</v>
      </c>
      <c r="AP169">
        <v>0</v>
      </c>
      <c r="AQ169">
        <v>1</v>
      </c>
      <c r="AR169">
        <v>0</v>
      </c>
      <c r="AS169" t="s">
        <v>3</v>
      </c>
      <c r="AT169">
        <v>5.0000000000000002E-5</v>
      </c>
      <c r="AU169" t="s">
        <v>3</v>
      </c>
      <c r="AV169">
        <v>0</v>
      </c>
      <c r="AW169">
        <v>2</v>
      </c>
      <c r="AX169">
        <v>48217134</v>
      </c>
      <c r="AY169">
        <v>1</v>
      </c>
      <c r="AZ169">
        <v>0</v>
      </c>
      <c r="BA169">
        <v>169</v>
      </c>
      <c r="BB169">
        <v>1</v>
      </c>
      <c r="BC169">
        <v>0</v>
      </c>
      <c r="BD169">
        <v>0</v>
      </c>
      <c r="BE169">
        <v>0</v>
      </c>
      <c r="BF169">
        <v>0</v>
      </c>
      <c r="BG169">
        <v>0</v>
      </c>
      <c r="BH169">
        <v>0</v>
      </c>
      <c r="BI169">
        <v>0</v>
      </c>
      <c r="BJ169">
        <v>12.469250000000001</v>
      </c>
      <c r="BK169">
        <v>0</v>
      </c>
      <c r="BL169">
        <v>0</v>
      </c>
      <c r="BM169">
        <v>0</v>
      </c>
      <c r="BN169">
        <v>0</v>
      </c>
      <c r="BO169">
        <v>0</v>
      </c>
      <c r="BP169">
        <v>1</v>
      </c>
      <c r="BQ169">
        <v>12.469250000000001</v>
      </c>
      <c r="BR169">
        <v>0</v>
      </c>
      <c r="BS169">
        <v>0</v>
      </c>
      <c r="BT169">
        <v>0</v>
      </c>
      <c r="BU169">
        <v>0</v>
      </c>
      <c r="BV169">
        <v>0</v>
      </c>
      <c r="BW169">
        <v>1</v>
      </c>
      <c r="CV169">
        <v>0</v>
      </c>
      <c r="CW169">
        <v>0</v>
      </c>
      <c r="CX169">
        <f>ROUND(Y169*Source!I113,7)</f>
        <v>1E-4</v>
      </c>
      <c r="CY169">
        <f>AA169</f>
        <v>296768.15000000002</v>
      </c>
      <c r="CZ169">
        <f>AE169</f>
        <v>249385</v>
      </c>
      <c r="DA169">
        <f>AI169</f>
        <v>1.19</v>
      </c>
      <c r="DB169">
        <f t="shared" si="45"/>
        <v>12.47</v>
      </c>
      <c r="DC169">
        <f t="shared" si="46"/>
        <v>0</v>
      </c>
      <c r="DD169" t="s">
        <v>3</v>
      </c>
      <c r="DE169" t="s">
        <v>3</v>
      </c>
      <c r="DF169">
        <f>ROUND(ROUND(AE169*AI169,2)*CX169,2)</f>
        <v>29.68</v>
      </c>
      <c r="DG169">
        <f t="shared" si="55"/>
        <v>0</v>
      </c>
      <c r="DH169">
        <f t="shared" si="47"/>
        <v>0</v>
      </c>
      <c r="DI169">
        <f t="shared" si="48"/>
        <v>0</v>
      </c>
      <c r="DJ169">
        <f>DF169</f>
        <v>29.68</v>
      </c>
      <c r="DK169">
        <v>0</v>
      </c>
      <c r="DL169" t="s">
        <v>3</v>
      </c>
      <c r="DM169">
        <v>0</v>
      </c>
      <c r="DN169" t="s">
        <v>3</v>
      </c>
      <c r="DO169">
        <v>0</v>
      </c>
    </row>
    <row r="170" spans="1:119" x14ac:dyDescent="0.2">
      <c r="A170">
        <f>ROW(Source!A113)</f>
        <v>113</v>
      </c>
      <c r="B170">
        <v>48216218</v>
      </c>
      <c r="C170">
        <v>48217123</v>
      </c>
      <c r="D170">
        <v>0</v>
      </c>
      <c r="E170">
        <v>105</v>
      </c>
      <c r="F170">
        <v>1</v>
      </c>
      <c r="G170">
        <v>1</v>
      </c>
      <c r="H170">
        <v>3</v>
      </c>
      <c r="I170" t="s">
        <v>32</v>
      </c>
      <c r="J170" t="s">
        <v>3</v>
      </c>
      <c r="K170" t="s">
        <v>961</v>
      </c>
      <c r="L170">
        <v>3277935</v>
      </c>
      <c r="N170">
        <v>1013</v>
      </c>
      <c r="O170" t="s">
        <v>34</v>
      </c>
      <c r="P170" t="s">
        <v>34</v>
      </c>
      <c r="Q170">
        <v>1</v>
      </c>
      <c r="W170">
        <v>0</v>
      </c>
      <c r="X170">
        <v>109509048</v>
      </c>
      <c r="Y170">
        <f t="shared" si="44"/>
        <v>2</v>
      </c>
      <c r="AA170">
        <v>40.31</v>
      </c>
      <c r="AB170">
        <v>0</v>
      </c>
      <c r="AC170">
        <v>0</v>
      </c>
      <c r="AD170">
        <v>0</v>
      </c>
      <c r="AE170">
        <v>40.306474999999999</v>
      </c>
      <c r="AF170">
        <v>0</v>
      </c>
      <c r="AG170">
        <v>0</v>
      </c>
      <c r="AH170">
        <v>0</v>
      </c>
      <c r="AI170">
        <v>1</v>
      </c>
      <c r="AJ170">
        <v>1</v>
      </c>
      <c r="AK170">
        <v>1</v>
      </c>
      <c r="AL170">
        <v>1</v>
      </c>
      <c r="AM170">
        <v>0</v>
      </c>
      <c r="AN170">
        <v>0</v>
      </c>
      <c r="AO170">
        <v>0</v>
      </c>
      <c r="AP170">
        <v>1</v>
      </c>
      <c r="AQ170">
        <v>1</v>
      </c>
      <c r="AR170">
        <v>0</v>
      </c>
      <c r="AS170" t="s">
        <v>3</v>
      </c>
      <c r="AT170">
        <v>2</v>
      </c>
      <c r="AU170" t="s">
        <v>3</v>
      </c>
      <c r="AV170">
        <v>0</v>
      </c>
      <c r="AW170">
        <v>2</v>
      </c>
      <c r="AX170">
        <v>48217135</v>
      </c>
      <c r="AY170">
        <v>2</v>
      </c>
      <c r="AZ170">
        <v>16384</v>
      </c>
      <c r="BA170">
        <v>170</v>
      </c>
      <c r="BB170">
        <v>1</v>
      </c>
      <c r="BC170">
        <v>0</v>
      </c>
      <c r="BD170">
        <v>0</v>
      </c>
      <c r="BE170">
        <v>0</v>
      </c>
      <c r="BF170">
        <v>0</v>
      </c>
      <c r="BG170">
        <v>0</v>
      </c>
      <c r="BH170">
        <v>0</v>
      </c>
      <c r="BI170">
        <v>0</v>
      </c>
      <c r="BJ170">
        <v>80.612949999999998</v>
      </c>
      <c r="BK170">
        <v>0</v>
      </c>
      <c r="BL170">
        <v>0</v>
      </c>
      <c r="BM170">
        <v>0</v>
      </c>
      <c r="BN170">
        <v>0</v>
      </c>
      <c r="BO170">
        <v>0</v>
      </c>
      <c r="BP170">
        <v>1</v>
      </c>
      <c r="BQ170">
        <v>80.612949999999998</v>
      </c>
      <c r="BR170">
        <v>0</v>
      </c>
      <c r="BS170">
        <v>0</v>
      </c>
      <c r="BT170">
        <v>0</v>
      </c>
      <c r="BU170">
        <v>0</v>
      </c>
      <c r="BV170">
        <v>0</v>
      </c>
      <c r="BW170">
        <v>1</v>
      </c>
      <c r="CV170">
        <v>0</v>
      </c>
      <c r="CW170">
        <v>0</v>
      </c>
      <c r="CX170">
        <f>ROUND(Y170*Source!I113,7)</f>
        <v>4</v>
      </c>
      <c r="CY170">
        <f>AA170</f>
        <v>40.31</v>
      </c>
      <c r="CZ170">
        <f>AE170</f>
        <v>40.306474999999999</v>
      </c>
      <c r="DA170">
        <f>AI170</f>
        <v>1</v>
      </c>
      <c r="DB170">
        <f t="shared" si="45"/>
        <v>80.61</v>
      </c>
      <c r="DC170">
        <f t="shared" si="46"/>
        <v>0</v>
      </c>
      <c r="DD170" t="s">
        <v>3</v>
      </c>
      <c r="DE170" t="s">
        <v>3</v>
      </c>
      <c r="DF170">
        <f>ROUND(ROUND(AE170,2)*CX170,2)</f>
        <v>161.24</v>
      </c>
      <c r="DG170">
        <f t="shared" si="55"/>
        <v>0</v>
      </c>
      <c r="DH170">
        <f t="shared" si="47"/>
        <v>0</v>
      </c>
      <c r="DI170">
        <f t="shared" si="48"/>
        <v>0</v>
      </c>
      <c r="DJ170">
        <f>DF170</f>
        <v>161.24</v>
      </c>
      <c r="DK170">
        <v>0</v>
      </c>
      <c r="DL170" t="s">
        <v>3</v>
      </c>
      <c r="DM170">
        <v>0</v>
      </c>
      <c r="DN170" t="s">
        <v>3</v>
      </c>
      <c r="DO170">
        <v>0</v>
      </c>
    </row>
    <row r="171" spans="1:119" x14ac:dyDescent="0.2">
      <c r="A171">
        <f>ROW(Source!A115)</f>
        <v>115</v>
      </c>
      <c r="B171">
        <v>48216218</v>
      </c>
      <c r="C171">
        <v>48217137</v>
      </c>
      <c r="D171">
        <v>45910108</v>
      </c>
      <c r="E171">
        <v>115</v>
      </c>
      <c r="F171">
        <v>1</v>
      </c>
      <c r="G171">
        <v>1</v>
      </c>
      <c r="H171">
        <v>1</v>
      </c>
      <c r="I171" t="s">
        <v>947</v>
      </c>
      <c r="J171" t="s">
        <v>3</v>
      </c>
      <c r="K171" t="s">
        <v>948</v>
      </c>
      <c r="L171">
        <v>1191</v>
      </c>
      <c r="N171">
        <v>1013</v>
      </c>
      <c r="O171" t="s">
        <v>919</v>
      </c>
      <c r="P171" t="s">
        <v>919</v>
      </c>
      <c r="Q171">
        <v>1</v>
      </c>
      <c r="W171">
        <v>0</v>
      </c>
      <c r="X171">
        <v>1605681576</v>
      </c>
      <c r="Y171">
        <f t="shared" si="44"/>
        <v>5.76</v>
      </c>
      <c r="AA171">
        <v>0</v>
      </c>
      <c r="AB171">
        <v>0</v>
      </c>
      <c r="AC171">
        <v>0</v>
      </c>
      <c r="AD171">
        <v>782.65</v>
      </c>
      <c r="AE171">
        <v>0</v>
      </c>
      <c r="AF171">
        <v>0</v>
      </c>
      <c r="AG171">
        <v>0</v>
      </c>
      <c r="AH171">
        <v>782.65</v>
      </c>
      <c r="AI171">
        <v>1</v>
      </c>
      <c r="AJ171">
        <v>1</v>
      </c>
      <c r="AK171">
        <v>1</v>
      </c>
      <c r="AL171">
        <v>1</v>
      </c>
      <c r="AM171">
        <v>-2</v>
      </c>
      <c r="AN171">
        <v>0</v>
      </c>
      <c r="AO171">
        <v>0</v>
      </c>
      <c r="AP171">
        <v>1</v>
      </c>
      <c r="AQ171">
        <v>1</v>
      </c>
      <c r="AR171">
        <v>0</v>
      </c>
      <c r="AS171" t="s">
        <v>3</v>
      </c>
      <c r="AT171">
        <v>5.76</v>
      </c>
      <c r="AU171" t="s">
        <v>3</v>
      </c>
      <c r="AV171">
        <v>1</v>
      </c>
      <c r="AW171">
        <v>2</v>
      </c>
      <c r="AX171">
        <v>48217145</v>
      </c>
      <c r="AY171">
        <v>2</v>
      </c>
      <c r="AZ171">
        <v>131072</v>
      </c>
      <c r="BA171">
        <v>171</v>
      </c>
      <c r="BB171">
        <v>1</v>
      </c>
      <c r="BC171">
        <v>0</v>
      </c>
      <c r="BD171">
        <v>0</v>
      </c>
      <c r="BE171">
        <v>0</v>
      </c>
      <c r="BF171">
        <v>0</v>
      </c>
      <c r="BG171">
        <v>0</v>
      </c>
      <c r="BH171">
        <v>0</v>
      </c>
      <c r="BI171">
        <v>0</v>
      </c>
      <c r="BJ171">
        <v>0</v>
      </c>
      <c r="BK171">
        <v>0</v>
      </c>
      <c r="BL171">
        <v>0</v>
      </c>
      <c r="BM171">
        <v>4508.0639999999994</v>
      </c>
      <c r="BN171">
        <v>5.76</v>
      </c>
      <c r="BO171">
        <v>0</v>
      </c>
      <c r="BP171">
        <v>1</v>
      </c>
      <c r="BQ171">
        <v>0</v>
      </c>
      <c r="BR171">
        <v>0</v>
      </c>
      <c r="BS171">
        <v>0</v>
      </c>
      <c r="BT171">
        <v>4508.0639999999994</v>
      </c>
      <c r="BU171">
        <v>5.76</v>
      </c>
      <c r="BV171">
        <v>0</v>
      </c>
      <c r="BW171">
        <v>1</v>
      </c>
      <c r="CU171">
        <f>ROUND(AT171*Source!I115*AH171*AL171,2)</f>
        <v>18032.259999999998</v>
      </c>
      <c r="CV171">
        <f>ROUND(Y171*Source!I115,7)</f>
        <v>23.04</v>
      </c>
      <c r="CW171">
        <v>0</v>
      </c>
      <c r="CX171">
        <f>ROUND(Y171*Source!I115,7)</f>
        <v>23.04</v>
      </c>
      <c r="CY171">
        <f>AD171</f>
        <v>782.65</v>
      </c>
      <c r="CZ171">
        <f>AH171</f>
        <v>782.65</v>
      </c>
      <c r="DA171">
        <f>AL171</f>
        <v>1</v>
      </c>
      <c r="DB171">
        <f t="shared" si="45"/>
        <v>4508.0600000000004</v>
      </c>
      <c r="DC171">
        <f t="shared" si="46"/>
        <v>0</v>
      </c>
      <c r="DD171" t="s">
        <v>3</v>
      </c>
      <c r="DE171" t="s">
        <v>3</v>
      </c>
      <c r="DF171">
        <f>ROUND(ROUND(AE171,2)*CX171,2)</f>
        <v>0</v>
      </c>
      <c r="DG171">
        <f t="shared" si="55"/>
        <v>0</v>
      </c>
      <c r="DH171">
        <f t="shared" si="47"/>
        <v>0</v>
      </c>
      <c r="DI171">
        <f t="shared" si="48"/>
        <v>18032.259999999998</v>
      </c>
      <c r="DJ171">
        <f>DI171</f>
        <v>18032.259999999998</v>
      </c>
      <c r="DK171">
        <v>1</v>
      </c>
      <c r="DL171" t="s">
        <v>3</v>
      </c>
      <c r="DM171">
        <v>0</v>
      </c>
      <c r="DN171" t="s">
        <v>3</v>
      </c>
      <c r="DO171">
        <v>0</v>
      </c>
    </row>
    <row r="172" spans="1:119" x14ac:dyDescent="0.2">
      <c r="A172">
        <f>ROW(Source!A115)</f>
        <v>115</v>
      </c>
      <c r="B172">
        <v>48216218</v>
      </c>
      <c r="C172">
        <v>48217137</v>
      </c>
      <c r="D172">
        <v>46040705</v>
      </c>
      <c r="E172">
        <v>1</v>
      </c>
      <c r="F172">
        <v>1</v>
      </c>
      <c r="G172">
        <v>1</v>
      </c>
      <c r="H172">
        <v>3</v>
      </c>
      <c r="I172" t="s">
        <v>962</v>
      </c>
      <c r="J172" t="s">
        <v>963</v>
      </c>
      <c r="K172" t="s">
        <v>964</v>
      </c>
      <c r="L172">
        <v>1346</v>
      </c>
      <c r="N172">
        <v>1009</v>
      </c>
      <c r="O172" t="s">
        <v>937</v>
      </c>
      <c r="P172" t="s">
        <v>937</v>
      </c>
      <c r="Q172">
        <v>1</v>
      </c>
      <c r="W172">
        <v>0</v>
      </c>
      <c r="X172">
        <v>456586094</v>
      </c>
      <c r="Y172">
        <f t="shared" si="44"/>
        <v>1.1999999999999999E-3</v>
      </c>
      <c r="AA172">
        <v>386.44</v>
      </c>
      <c r="AB172">
        <v>0</v>
      </c>
      <c r="AC172">
        <v>0</v>
      </c>
      <c r="AD172">
        <v>0</v>
      </c>
      <c r="AE172">
        <v>284.14999999999998</v>
      </c>
      <c r="AF172">
        <v>0</v>
      </c>
      <c r="AG172">
        <v>0</v>
      </c>
      <c r="AH172">
        <v>0</v>
      </c>
      <c r="AI172">
        <v>1.36</v>
      </c>
      <c r="AJ172">
        <v>1</v>
      </c>
      <c r="AK172">
        <v>1</v>
      </c>
      <c r="AL172">
        <v>1</v>
      </c>
      <c r="AM172">
        <v>2</v>
      </c>
      <c r="AN172">
        <v>0</v>
      </c>
      <c r="AO172">
        <v>0</v>
      </c>
      <c r="AP172">
        <v>1</v>
      </c>
      <c r="AQ172">
        <v>1</v>
      </c>
      <c r="AR172">
        <v>0</v>
      </c>
      <c r="AS172" t="s">
        <v>3</v>
      </c>
      <c r="AT172">
        <v>1.1999999999999999E-3</v>
      </c>
      <c r="AU172" t="s">
        <v>3</v>
      </c>
      <c r="AV172">
        <v>0</v>
      </c>
      <c r="AW172">
        <v>2</v>
      </c>
      <c r="AX172">
        <v>48217146</v>
      </c>
      <c r="AY172">
        <v>1</v>
      </c>
      <c r="AZ172">
        <v>0</v>
      </c>
      <c r="BA172">
        <v>172</v>
      </c>
      <c r="BB172">
        <v>1</v>
      </c>
      <c r="BC172">
        <v>0</v>
      </c>
      <c r="BD172">
        <v>0</v>
      </c>
      <c r="BE172">
        <v>0</v>
      </c>
      <c r="BF172">
        <v>0</v>
      </c>
      <c r="BG172">
        <v>0</v>
      </c>
      <c r="BH172">
        <v>0</v>
      </c>
      <c r="BI172">
        <v>0</v>
      </c>
      <c r="BJ172">
        <v>0.34097999999999995</v>
      </c>
      <c r="BK172">
        <v>0</v>
      </c>
      <c r="BL172">
        <v>0</v>
      </c>
      <c r="BM172">
        <v>0</v>
      </c>
      <c r="BN172">
        <v>0</v>
      </c>
      <c r="BO172">
        <v>0</v>
      </c>
      <c r="BP172">
        <v>1</v>
      </c>
      <c r="BQ172">
        <v>0.34097999999999995</v>
      </c>
      <c r="BR172">
        <v>0</v>
      </c>
      <c r="BS172">
        <v>0</v>
      </c>
      <c r="BT172">
        <v>0</v>
      </c>
      <c r="BU172">
        <v>0</v>
      </c>
      <c r="BV172">
        <v>0</v>
      </c>
      <c r="BW172">
        <v>1</v>
      </c>
      <c r="CV172">
        <v>0</v>
      </c>
      <c r="CW172">
        <v>0</v>
      </c>
      <c r="CX172">
        <f>ROUND(Y172*Source!I115,7)</f>
        <v>4.7999999999999996E-3</v>
      </c>
      <c r="CY172">
        <f t="shared" ref="CY172:CY177" si="57">AA172</f>
        <v>386.44</v>
      </c>
      <c r="CZ172">
        <f t="shared" ref="CZ172:CZ177" si="58">AE172</f>
        <v>284.14999999999998</v>
      </c>
      <c r="DA172">
        <f t="shared" ref="DA172:DA177" si="59">AI172</f>
        <v>1.36</v>
      </c>
      <c r="DB172">
        <f t="shared" si="45"/>
        <v>0.34</v>
      </c>
      <c r="DC172">
        <f t="shared" si="46"/>
        <v>0</v>
      </c>
      <c r="DD172" t="s">
        <v>3</v>
      </c>
      <c r="DE172" t="s">
        <v>3</v>
      </c>
      <c r="DF172">
        <f>ROUND(ROUND(AE172*AI172,2)*CX172,2)</f>
        <v>1.85</v>
      </c>
      <c r="DG172">
        <f t="shared" si="55"/>
        <v>0</v>
      </c>
      <c r="DH172">
        <f t="shared" si="47"/>
        <v>0</v>
      </c>
      <c r="DI172">
        <f t="shared" si="48"/>
        <v>0</v>
      </c>
      <c r="DJ172">
        <f t="shared" ref="DJ172:DJ177" si="60">DF172</f>
        <v>1.85</v>
      </c>
      <c r="DK172">
        <v>0</v>
      </c>
      <c r="DL172" t="s">
        <v>3</v>
      </c>
      <c r="DM172">
        <v>0</v>
      </c>
      <c r="DN172" t="s">
        <v>3</v>
      </c>
      <c r="DO172">
        <v>0</v>
      </c>
    </row>
    <row r="173" spans="1:119" x14ac:dyDescent="0.2">
      <c r="A173">
        <f>ROW(Source!A115)</f>
        <v>115</v>
      </c>
      <c r="B173">
        <v>48216218</v>
      </c>
      <c r="C173">
        <v>48217137</v>
      </c>
      <c r="D173">
        <v>46044217</v>
      </c>
      <c r="E173">
        <v>1</v>
      </c>
      <c r="F173">
        <v>1</v>
      </c>
      <c r="G173">
        <v>1</v>
      </c>
      <c r="H173">
        <v>3</v>
      </c>
      <c r="I173" t="s">
        <v>965</v>
      </c>
      <c r="J173" t="s">
        <v>966</v>
      </c>
      <c r="K173" t="s">
        <v>967</v>
      </c>
      <c r="L173">
        <v>1383</v>
      </c>
      <c r="N173">
        <v>1013</v>
      </c>
      <c r="O173" t="s">
        <v>968</v>
      </c>
      <c r="P173" t="s">
        <v>968</v>
      </c>
      <c r="Q173">
        <v>1</v>
      </c>
      <c r="W173">
        <v>0</v>
      </c>
      <c r="X173">
        <v>1465295636</v>
      </c>
      <c r="Y173">
        <f t="shared" si="44"/>
        <v>6.7599999999999993E-2</v>
      </c>
      <c r="AA173">
        <v>6</v>
      </c>
      <c r="AB173">
        <v>0</v>
      </c>
      <c r="AC173">
        <v>0</v>
      </c>
      <c r="AD173">
        <v>0</v>
      </c>
      <c r="AE173">
        <v>6</v>
      </c>
      <c r="AF173">
        <v>0</v>
      </c>
      <c r="AG173">
        <v>0</v>
      </c>
      <c r="AH173">
        <v>0</v>
      </c>
      <c r="AI173">
        <v>1</v>
      </c>
      <c r="AJ173">
        <v>1</v>
      </c>
      <c r="AK173">
        <v>1</v>
      </c>
      <c r="AL173">
        <v>1</v>
      </c>
      <c r="AM173">
        <v>-2</v>
      </c>
      <c r="AN173">
        <v>0</v>
      </c>
      <c r="AO173">
        <v>0</v>
      </c>
      <c r="AP173">
        <v>1</v>
      </c>
      <c r="AQ173">
        <v>1</v>
      </c>
      <c r="AR173">
        <v>0</v>
      </c>
      <c r="AS173" t="s">
        <v>3</v>
      </c>
      <c r="AT173">
        <v>6.7599999999999993E-2</v>
      </c>
      <c r="AU173" t="s">
        <v>3</v>
      </c>
      <c r="AV173">
        <v>0</v>
      </c>
      <c r="AW173">
        <v>2</v>
      </c>
      <c r="AX173">
        <v>48217147</v>
      </c>
      <c r="AY173">
        <v>2</v>
      </c>
      <c r="AZ173">
        <v>16384</v>
      </c>
      <c r="BA173">
        <v>173</v>
      </c>
      <c r="BB173">
        <v>1</v>
      </c>
      <c r="BC173">
        <v>0</v>
      </c>
      <c r="BD173">
        <v>0</v>
      </c>
      <c r="BE173">
        <v>0</v>
      </c>
      <c r="BF173">
        <v>0</v>
      </c>
      <c r="BG173">
        <v>0</v>
      </c>
      <c r="BH173">
        <v>0</v>
      </c>
      <c r="BI173">
        <v>0</v>
      </c>
      <c r="BJ173">
        <v>0.40559999999999996</v>
      </c>
      <c r="BK173">
        <v>0</v>
      </c>
      <c r="BL173">
        <v>0</v>
      </c>
      <c r="BM173">
        <v>0</v>
      </c>
      <c r="BN173">
        <v>0</v>
      </c>
      <c r="BO173">
        <v>0</v>
      </c>
      <c r="BP173">
        <v>1</v>
      </c>
      <c r="BQ173">
        <v>0.40559999999999996</v>
      </c>
      <c r="BR173">
        <v>0</v>
      </c>
      <c r="BS173">
        <v>0</v>
      </c>
      <c r="BT173">
        <v>0</v>
      </c>
      <c r="BU173">
        <v>0</v>
      </c>
      <c r="BV173">
        <v>0</v>
      </c>
      <c r="BW173">
        <v>1</v>
      </c>
      <c r="CV173">
        <v>0</v>
      </c>
      <c r="CW173">
        <v>0</v>
      </c>
      <c r="CX173">
        <f>ROUND(Y173*Source!I115,7)</f>
        <v>0.27039999999999997</v>
      </c>
      <c r="CY173">
        <f t="shared" si="57"/>
        <v>6</v>
      </c>
      <c r="CZ173">
        <f t="shared" si="58"/>
        <v>6</v>
      </c>
      <c r="DA173">
        <f t="shared" si="59"/>
        <v>1</v>
      </c>
      <c r="DB173">
        <f t="shared" si="45"/>
        <v>0.41</v>
      </c>
      <c r="DC173">
        <f t="shared" si="46"/>
        <v>0</v>
      </c>
      <c r="DD173" t="s">
        <v>3</v>
      </c>
      <c r="DE173" t="s">
        <v>3</v>
      </c>
      <c r="DF173">
        <f>ROUND(ROUND(AE173,2)*CX173,2)</f>
        <v>1.62</v>
      </c>
      <c r="DG173">
        <f t="shared" si="55"/>
        <v>0</v>
      </c>
      <c r="DH173">
        <f t="shared" si="47"/>
        <v>0</v>
      </c>
      <c r="DI173">
        <f t="shared" si="48"/>
        <v>0</v>
      </c>
      <c r="DJ173">
        <f t="shared" si="60"/>
        <v>1.62</v>
      </c>
      <c r="DK173">
        <v>1</v>
      </c>
      <c r="DL173" t="s">
        <v>3</v>
      </c>
      <c r="DM173">
        <v>0</v>
      </c>
      <c r="DN173" t="s">
        <v>3</v>
      </c>
      <c r="DO173">
        <v>0</v>
      </c>
    </row>
    <row r="174" spans="1:119" x14ac:dyDescent="0.2">
      <c r="A174">
        <f>ROW(Source!A115)</f>
        <v>115</v>
      </c>
      <c r="B174">
        <v>48216218</v>
      </c>
      <c r="C174">
        <v>48217137</v>
      </c>
      <c r="D174">
        <v>46047003</v>
      </c>
      <c r="E174">
        <v>1</v>
      </c>
      <c r="F174">
        <v>1</v>
      </c>
      <c r="G174">
        <v>1</v>
      </c>
      <c r="H174">
        <v>3</v>
      </c>
      <c r="I174" t="s">
        <v>969</v>
      </c>
      <c r="J174" t="s">
        <v>970</v>
      </c>
      <c r="K174" t="s">
        <v>971</v>
      </c>
      <c r="L174">
        <v>1425</v>
      </c>
      <c r="N174">
        <v>1013</v>
      </c>
      <c r="O174" t="s">
        <v>86</v>
      </c>
      <c r="P174" t="s">
        <v>86</v>
      </c>
      <c r="Q174">
        <v>1</v>
      </c>
      <c r="W174">
        <v>0</v>
      </c>
      <c r="X174">
        <v>639987046</v>
      </c>
      <c r="Y174">
        <f t="shared" si="44"/>
        <v>0.03</v>
      </c>
      <c r="AA174">
        <v>1261.74</v>
      </c>
      <c r="AB174">
        <v>0</v>
      </c>
      <c r="AC174">
        <v>0</v>
      </c>
      <c r="AD174">
        <v>0</v>
      </c>
      <c r="AE174">
        <v>978.09</v>
      </c>
      <c r="AF174">
        <v>0</v>
      </c>
      <c r="AG174">
        <v>0</v>
      </c>
      <c r="AH174">
        <v>0</v>
      </c>
      <c r="AI174">
        <v>1.29</v>
      </c>
      <c r="AJ174">
        <v>1</v>
      </c>
      <c r="AK174">
        <v>1</v>
      </c>
      <c r="AL174">
        <v>1</v>
      </c>
      <c r="AM174">
        <v>2</v>
      </c>
      <c r="AN174">
        <v>0</v>
      </c>
      <c r="AO174">
        <v>0</v>
      </c>
      <c r="AP174">
        <v>1</v>
      </c>
      <c r="AQ174">
        <v>1</v>
      </c>
      <c r="AR174">
        <v>0</v>
      </c>
      <c r="AS174" t="s">
        <v>3</v>
      </c>
      <c r="AT174">
        <v>0.03</v>
      </c>
      <c r="AU174" t="s">
        <v>3</v>
      </c>
      <c r="AV174">
        <v>0</v>
      </c>
      <c r="AW174">
        <v>2</v>
      </c>
      <c r="AX174">
        <v>48217148</v>
      </c>
      <c r="AY174">
        <v>1</v>
      </c>
      <c r="AZ174">
        <v>0</v>
      </c>
      <c r="BA174">
        <v>174</v>
      </c>
      <c r="BB174">
        <v>1</v>
      </c>
      <c r="BC174">
        <v>0</v>
      </c>
      <c r="BD174">
        <v>0</v>
      </c>
      <c r="BE174">
        <v>0</v>
      </c>
      <c r="BF174">
        <v>0</v>
      </c>
      <c r="BG174">
        <v>0</v>
      </c>
      <c r="BH174">
        <v>0</v>
      </c>
      <c r="BI174">
        <v>0</v>
      </c>
      <c r="BJ174">
        <v>29.342700000000001</v>
      </c>
      <c r="BK174">
        <v>0</v>
      </c>
      <c r="BL174">
        <v>0</v>
      </c>
      <c r="BM174">
        <v>0</v>
      </c>
      <c r="BN174">
        <v>0</v>
      </c>
      <c r="BO174">
        <v>0</v>
      </c>
      <c r="BP174">
        <v>1</v>
      </c>
      <c r="BQ174">
        <v>29.342700000000001</v>
      </c>
      <c r="BR174">
        <v>0</v>
      </c>
      <c r="BS174">
        <v>0</v>
      </c>
      <c r="BT174">
        <v>0</v>
      </c>
      <c r="BU174">
        <v>0</v>
      </c>
      <c r="BV174">
        <v>0</v>
      </c>
      <c r="BW174">
        <v>1</v>
      </c>
      <c r="CV174">
        <v>0</v>
      </c>
      <c r="CW174">
        <v>0</v>
      </c>
      <c r="CX174">
        <f>ROUND(Y174*Source!I115,7)</f>
        <v>0.12</v>
      </c>
      <c r="CY174">
        <f t="shared" si="57"/>
        <v>1261.74</v>
      </c>
      <c r="CZ174">
        <f t="shared" si="58"/>
        <v>978.09</v>
      </c>
      <c r="DA174">
        <f t="shared" si="59"/>
        <v>1.29</v>
      </c>
      <c r="DB174">
        <f t="shared" si="45"/>
        <v>29.34</v>
      </c>
      <c r="DC174">
        <f t="shared" si="46"/>
        <v>0</v>
      </c>
      <c r="DD174" t="s">
        <v>3</v>
      </c>
      <c r="DE174" t="s">
        <v>3</v>
      </c>
      <c r="DF174">
        <f>ROUND(ROUND(AE174*AI174,2)*CX174,2)</f>
        <v>151.41</v>
      </c>
      <c r="DG174">
        <f t="shared" si="55"/>
        <v>0</v>
      </c>
      <c r="DH174">
        <f t="shared" si="47"/>
        <v>0</v>
      </c>
      <c r="DI174">
        <f t="shared" si="48"/>
        <v>0</v>
      </c>
      <c r="DJ174">
        <f t="shared" si="60"/>
        <v>151.41</v>
      </c>
      <c r="DK174">
        <v>0</v>
      </c>
      <c r="DL174" t="s">
        <v>3</v>
      </c>
      <c r="DM174">
        <v>0</v>
      </c>
      <c r="DN174" t="s">
        <v>3</v>
      </c>
      <c r="DO174">
        <v>0</v>
      </c>
    </row>
    <row r="175" spans="1:119" x14ac:dyDescent="0.2">
      <c r="A175">
        <f>ROW(Source!A115)</f>
        <v>115</v>
      </c>
      <c r="B175">
        <v>48216218</v>
      </c>
      <c r="C175">
        <v>48217137</v>
      </c>
      <c r="D175">
        <v>46050224</v>
      </c>
      <c r="E175">
        <v>1</v>
      </c>
      <c r="F175">
        <v>1</v>
      </c>
      <c r="G175">
        <v>1</v>
      </c>
      <c r="H175">
        <v>3</v>
      </c>
      <c r="I175" t="s">
        <v>972</v>
      </c>
      <c r="J175" t="s">
        <v>973</v>
      </c>
      <c r="K175" t="s">
        <v>974</v>
      </c>
      <c r="L175">
        <v>1348</v>
      </c>
      <c r="N175">
        <v>1009</v>
      </c>
      <c r="O175" t="s">
        <v>287</v>
      </c>
      <c r="P175" t="s">
        <v>287</v>
      </c>
      <c r="Q175">
        <v>1000</v>
      </c>
      <c r="W175">
        <v>0</v>
      </c>
      <c r="X175">
        <v>-970727867</v>
      </c>
      <c r="Y175">
        <f t="shared" si="44"/>
        <v>2.0000000000000002E-5</v>
      </c>
      <c r="AA175">
        <v>5639.75</v>
      </c>
      <c r="AB175">
        <v>0</v>
      </c>
      <c r="AC175">
        <v>0</v>
      </c>
      <c r="AD175">
        <v>0</v>
      </c>
      <c r="AE175">
        <v>4338.2700000000004</v>
      </c>
      <c r="AF175">
        <v>0</v>
      </c>
      <c r="AG175">
        <v>0</v>
      </c>
      <c r="AH175">
        <v>0</v>
      </c>
      <c r="AI175">
        <v>1.3</v>
      </c>
      <c r="AJ175">
        <v>1</v>
      </c>
      <c r="AK175">
        <v>1</v>
      </c>
      <c r="AL175">
        <v>1</v>
      </c>
      <c r="AM175">
        <v>2</v>
      </c>
      <c r="AN175">
        <v>0</v>
      </c>
      <c r="AO175">
        <v>0</v>
      </c>
      <c r="AP175">
        <v>1</v>
      </c>
      <c r="AQ175">
        <v>1</v>
      </c>
      <c r="AR175">
        <v>0</v>
      </c>
      <c r="AS175" t="s">
        <v>3</v>
      </c>
      <c r="AT175">
        <v>2.0000000000000002E-5</v>
      </c>
      <c r="AU175" t="s">
        <v>3</v>
      </c>
      <c r="AV175">
        <v>0</v>
      </c>
      <c r="AW175">
        <v>2</v>
      </c>
      <c r="AX175">
        <v>48217149</v>
      </c>
      <c r="AY175">
        <v>1</v>
      </c>
      <c r="AZ175">
        <v>0</v>
      </c>
      <c r="BA175">
        <v>175</v>
      </c>
      <c r="BB175">
        <v>1</v>
      </c>
      <c r="BC175">
        <v>0</v>
      </c>
      <c r="BD175">
        <v>0</v>
      </c>
      <c r="BE175">
        <v>0</v>
      </c>
      <c r="BF175">
        <v>0</v>
      </c>
      <c r="BG175">
        <v>0</v>
      </c>
      <c r="BH175">
        <v>0</v>
      </c>
      <c r="BI175">
        <v>0</v>
      </c>
      <c r="BJ175">
        <v>8.676540000000002E-2</v>
      </c>
      <c r="BK175">
        <v>0</v>
      </c>
      <c r="BL175">
        <v>0</v>
      </c>
      <c r="BM175">
        <v>0</v>
      </c>
      <c r="BN175">
        <v>0</v>
      </c>
      <c r="BO175">
        <v>0</v>
      </c>
      <c r="BP175">
        <v>1</v>
      </c>
      <c r="BQ175">
        <v>8.676540000000002E-2</v>
      </c>
      <c r="BR175">
        <v>0</v>
      </c>
      <c r="BS175">
        <v>0</v>
      </c>
      <c r="BT175">
        <v>0</v>
      </c>
      <c r="BU175">
        <v>0</v>
      </c>
      <c r="BV175">
        <v>0</v>
      </c>
      <c r="BW175">
        <v>1</v>
      </c>
      <c r="CV175">
        <v>0</v>
      </c>
      <c r="CW175">
        <v>0</v>
      </c>
      <c r="CX175">
        <f>ROUND(Y175*Source!I115,7)</f>
        <v>8.0000000000000007E-5</v>
      </c>
      <c r="CY175">
        <f t="shared" si="57"/>
        <v>5639.75</v>
      </c>
      <c r="CZ175">
        <f t="shared" si="58"/>
        <v>4338.2700000000004</v>
      </c>
      <c r="DA175">
        <f t="shared" si="59"/>
        <v>1.3</v>
      </c>
      <c r="DB175">
        <f t="shared" si="45"/>
        <v>0.09</v>
      </c>
      <c r="DC175">
        <f t="shared" si="46"/>
        <v>0</v>
      </c>
      <c r="DD175" t="s">
        <v>3</v>
      </c>
      <c r="DE175" t="s">
        <v>3</v>
      </c>
      <c r="DF175">
        <f>ROUND(ROUND(AE175*AI175,2)*CX175,2)</f>
        <v>0.45</v>
      </c>
      <c r="DG175">
        <f t="shared" si="55"/>
        <v>0</v>
      </c>
      <c r="DH175">
        <f t="shared" si="47"/>
        <v>0</v>
      </c>
      <c r="DI175">
        <f t="shared" si="48"/>
        <v>0</v>
      </c>
      <c r="DJ175">
        <f t="shared" si="60"/>
        <v>0.45</v>
      </c>
      <c r="DK175">
        <v>0</v>
      </c>
      <c r="DL175" t="s">
        <v>3</v>
      </c>
      <c r="DM175">
        <v>0</v>
      </c>
      <c r="DN175" t="s">
        <v>3</v>
      </c>
      <c r="DO175">
        <v>0</v>
      </c>
    </row>
    <row r="176" spans="1:119" x14ac:dyDescent="0.2">
      <c r="A176">
        <f>ROW(Source!A115)</f>
        <v>115</v>
      </c>
      <c r="B176">
        <v>48216218</v>
      </c>
      <c r="C176">
        <v>48217137</v>
      </c>
      <c r="D176">
        <v>46062667</v>
      </c>
      <c r="E176">
        <v>1</v>
      </c>
      <c r="F176">
        <v>1</v>
      </c>
      <c r="G176">
        <v>1</v>
      </c>
      <c r="H176">
        <v>3</v>
      </c>
      <c r="I176" t="s">
        <v>975</v>
      </c>
      <c r="J176" t="s">
        <v>976</v>
      </c>
      <c r="K176" t="s">
        <v>977</v>
      </c>
      <c r="L176">
        <v>1346</v>
      </c>
      <c r="N176">
        <v>1009</v>
      </c>
      <c r="O176" t="s">
        <v>937</v>
      </c>
      <c r="P176" t="s">
        <v>937</v>
      </c>
      <c r="Q176">
        <v>1</v>
      </c>
      <c r="W176">
        <v>0</v>
      </c>
      <c r="X176">
        <v>2103086694</v>
      </c>
      <c r="Y176">
        <f t="shared" si="44"/>
        <v>0.01</v>
      </c>
      <c r="AA176">
        <v>1448.29</v>
      </c>
      <c r="AB176">
        <v>0</v>
      </c>
      <c r="AC176">
        <v>0</v>
      </c>
      <c r="AD176">
        <v>0</v>
      </c>
      <c r="AE176">
        <v>899.56</v>
      </c>
      <c r="AF176">
        <v>0</v>
      </c>
      <c r="AG176">
        <v>0</v>
      </c>
      <c r="AH176">
        <v>0</v>
      </c>
      <c r="AI176">
        <v>1.61</v>
      </c>
      <c r="AJ176">
        <v>1</v>
      </c>
      <c r="AK176">
        <v>1</v>
      </c>
      <c r="AL176">
        <v>1</v>
      </c>
      <c r="AM176">
        <v>2</v>
      </c>
      <c r="AN176">
        <v>0</v>
      </c>
      <c r="AO176">
        <v>0</v>
      </c>
      <c r="AP176">
        <v>1</v>
      </c>
      <c r="AQ176">
        <v>1</v>
      </c>
      <c r="AR176">
        <v>0</v>
      </c>
      <c r="AS176" t="s">
        <v>3</v>
      </c>
      <c r="AT176">
        <v>0.01</v>
      </c>
      <c r="AU176" t="s">
        <v>3</v>
      </c>
      <c r="AV176">
        <v>0</v>
      </c>
      <c r="AW176">
        <v>2</v>
      </c>
      <c r="AX176">
        <v>48217150</v>
      </c>
      <c r="AY176">
        <v>1</v>
      </c>
      <c r="AZ176">
        <v>0</v>
      </c>
      <c r="BA176">
        <v>176</v>
      </c>
      <c r="BB176">
        <v>1</v>
      </c>
      <c r="BC176">
        <v>0</v>
      </c>
      <c r="BD176">
        <v>0</v>
      </c>
      <c r="BE176">
        <v>0</v>
      </c>
      <c r="BF176">
        <v>0</v>
      </c>
      <c r="BG176">
        <v>0</v>
      </c>
      <c r="BH176">
        <v>0</v>
      </c>
      <c r="BI176">
        <v>0</v>
      </c>
      <c r="BJ176">
        <v>8.9955999999999996</v>
      </c>
      <c r="BK176">
        <v>0</v>
      </c>
      <c r="BL176">
        <v>0</v>
      </c>
      <c r="BM176">
        <v>0</v>
      </c>
      <c r="BN176">
        <v>0</v>
      </c>
      <c r="BO176">
        <v>0</v>
      </c>
      <c r="BP176">
        <v>1</v>
      </c>
      <c r="BQ176">
        <v>8.9955999999999996</v>
      </c>
      <c r="BR176">
        <v>0</v>
      </c>
      <c r="BS176">
        <v>0</v>
      </c>
      <c r="BT176">
        <v>0</v>
      </c>
      <c r="BU176">
        <v>0</v>
      </c>
      <c r="BV176">
        <v>0</v>
      </c>
      <c r="BW176">
        <v>1</v>
      </c>
      <c r="CV176">
        <v>0</v>
      </c>
      <c r="CW176">
        <v>0</v>
      </c>
      <c r="CX176">
        <f>ROUND(Y176*Source!I115,7)</f>
        <v>0.04</v>
      </c>
      <c r="CY176">
        <f t="shared" si="57"/>
        <v>1448.29</v>
      </c>
      <c r="CZ176">
        <f t="shared" si="58"/>
        <v>899.56</v>
      </c>
      <c r="DA176">
        <f t="shared" si="59"/>
        <v>1.61</v>
      </c>
      <c r="DB176">
        <f t="shared" si="45"/>
        <v>9</v>
      </c>
      <c r="DC176">
        <f t="shared" si="46"/>
        <v>0</v>
      </c>
      <c r="DD176" t="s">
        <v>3</v>
      </c>
      <c r="DE176" t="s">
        <v>3</v>
      </c>
      <c r="DF176">
        <f>ROUND(ROUND(AE176*AI176,2)*CX176,2)</f>
        <v>57.93</v>
      </c>
      <c r="DG176">
        <f t="shared" si="55"/>
        <v>0</v>
      </c>
      <c r="DH176">
        <f t="shared" si="47"/>
        <v>0</v>
      </c>
      <c r="DI176">
        <f t="shared" si="48"/>
        <v>0</v>
      </c>
      <c r="DJ176">
        <f t="shared" si="60"/>
        <v>57.93</v>
      </c>
      <c r="DK176">
        <v>0</v>
      </c>
      <c r="DL176" t="s">
        <v>3</v>
      </c>
      <c r="DM176">
        <v>0</v>
      </c>
      <c r="DN176" t="s">
        <v>3</v>
      </c>
      <c r="DO176">
        <v>0</v>
      </c>
    </row>
    <row r="177" spans="1:119" x14ac:dyDescent="0.2">
      <c r="A177">
        <f>ROW(Source!A115)</f>
        <v>115</v>
      </c>
      <c r="B177">
        <v>48216218</v>
      </c>
      <c r="C177">
        <v>48217137</v>
      </c>
      <c r="D177">
        <v>0</v>
      </c>
      <c r="E177">
        <v>105</v>
      </c>
      <c r="F177">
        <v>1</v>
      </c>
      <c r="G177">
        <v>1</v>
      </c>
      <c r="H177">
        <v>3</v>
      </c>
      <c r="I177" t="s">
        <v>32</v>
      </c>
      <c r="J177" t="s">
        <v>3</v>
      </c>
      <c r="K177" t="s">
        <v>961</v>
      </c>
      <c r="L177">
        <v>3277935</v>
      </c>
      <c r="N177">
        <v>1013</v>
      </c>
      <c r="O177" t="s">
        <v>34</v>
      </c>
      <c r="P177" t="s">
        <v>34</v>
      </c>
      <c r="Q177">
        <v>1</v>
      </c>
      <c r="W177">
        <v>0</v>
      </c>
      <c r="X177">
        <v>109509048</v>
      </c>
      <c r="Y177">
        <f t="shared" si="44"/>
        <v>2</v>
      </c>
      <c r="AA177">
        <v>45.08</v>
      </c>
      <c r="AB177">
        <v>0</v>
      </c>
      <c r="AC177">
        <v>0</v>
      </c>
      <c r="AD177">
        <v>0</v>
      </c>
      <c r="AE177">
        <v>45.080639999999995</v>
      </c>
      <c r="AF177">
        <v>0</v>
      </c>
      <c r="AG177">
        <v>0</v>
      </c>
      <c r="AH177">
        <v>0</v>
      </c>
      <c r="AI177">
        <v>1</v>
      </c>
      <c r="AJ177">
        <v>1</v>
      </c>
      <c r="AK177">
        <v>1</v>
      </c>
      <c r="AL177">
        <v>1</v>
      </c>
      <c r="AM177">
        <v>0</v>
      </c>
      <c r="AN177">
        <v>0</v>
      </c>
      <c r="AO177">
        <v>0</v>
      </c>
      <c r="AP177">
        <v>1</v>
      </c>
      <c r="AQ177">
        <v>1</v>
      </c>
      <c r="AR177">
        <v>0</v>
      </c>
      <c r="AS177" t="s">
        <v>3</v>
      </c>
      <c r="AT177">
        <v>2</v>
      </c>
      <c r="AU177" t="s">
        <v>3</v>
      </c>
      <c r="AV177">
        <v>0</v>
      </c>
      <c r="AW177">
        <v>2</v>
      </c>
      <c r="AX177">
        <v>48217151</v>
      </c>
      <c r="AY177">
        <v>2</v>
      </c>
      <c r="AZ177">
        <v>16384</v>
      </c>
      <c r="BA177">
        <v>177</v>
      </c>
      <c r="BB177">
        <v>1</v>
      </c>
      <c r="BC177">
        <v>0</v>
      </c>
      <c r="BD177">
        <v>0</v>
      </c>
      <c r="BE177">
        <v>0</v>
      </c>
      <c r="BF177">
        <v>0</v>
      </c>
      <c r="BG177">
        <v>0</v>
      </c>
      <c r="BH177">
        <v>0</v>
      </c>
      <c r="BI177">
        <v>0</v>
      </c>
      <c r="BJ177">
        <v>90.161279999999991</v>
      </c>
      <c r="BK177">
        <v>0</v>
      </c>
      <c r="BL177">
        <v>0</v>
      </c>
      <c r="BM177">
        <v>0</v>
      </c>
      <c r="BN177">
        <v>0</v>
      </c>
      <c r="BO177">
        <v>0</v>
      </c>
      <c r="BP177">
        <v>1</v>
      </c>
      <c r="BQ177">
        <v>90.161279999999991</v>
      </c>
      <c r="BR177">
        <v>0</v>
      </c>
      <c r="BS177">
        <v>0</v>
      </c>
      <c r="BT177">
        <v>0</v>
      </c>
      <c r="BU177">
        <v>0</v>
      </c>
      <c r="BV177">
        <v>0</v>
      </c>
      <c r="BW177">
        <v>1</v>
      </c>
      <c r="CV177">
        <v>0</v>
      </c>
      <c r="CW177">
        <v>0</v>
      </c>
      <c r="CX177">
        <f>ROUND(Y177*Source!I115,7)</f>
        <v>8</v>
      </c>
      <c r="CY177">
        <f t="shared" si="57"/>
        <v>45.08</v>
      </c>
      <c r="CZ177">
        <f t="shared" si="58"/>
        <v>45.080639999999995</v>
      </c>
      <c r="DA177">
        <f t="shared" si="59"/>
        <v>1</v>
      </c>
      <c r="DB177">
        <f t="shared" si="45"/>
        <v>90.16</v>
      </c>
      <c r="DC177">
        <f t="shared" si="46"/>
        <v>0</v>
      </c>
      <c r="DD177" t="s">
        <v>3</v>
      </c>
      <c r="DE177" t="s">
        <v>3</v>
      </c>
      <c r="DF177">
        <f>ROUND(ROUND(AE177,2)*CX177,2)</f>
        <v>360.64</v>
      </c>
      <c r="DG177">
        <f t="shared" si="55"/>
        <v>0</v>
      </c>
      <c r="DH177">
        <f t="shared" si="47"/>
        <v>0</v>
      </c>
      <c r="DI177">
        <f t="shared" si="48"/>
        <v>0</v>
      </c>
      <c r="DJ177">
        <f t="shared" si="60"/>
        <v>360.64</v>
      </c>
      <c r="DK177">
        <v>0</v>
      </c>
      <c r="DL177" t="s">
        <v>3</v>
      </c>
      <c r="DM177">
        <v>0</v>
      </c>
      <c r="DN177" t="s">
        <v>3</v>
      </c>
      <c r="DO177">
        <v>0</v>
      </c>
    </row>
    <row r="178" spans="1:119" x14ac:dyDescent="0.2">
      <c r="A178">
        <f>ROW(Source!A117)</f>
        <v>117</v>
      </c>
      <c r="B178">
        <v>48216218</v>
      </c>
      <c r="C178">
        <v>48217153</v>
      </c>
      <c r="D178">
        <v>45910108</v>
      </c>
      <c r="E178">
        <v>115</v>
      </c>
      <c r="F178">
        <v>1</v>
      </c>
      <c r="G178">
        <v>1</v>
      </c>
      <c r="H178">
        <v>1</v>
      </c>
      <c r="I178" t="s">
        <v>947</v>
      </c>
      <c r="J178" t="s">
        <v>3</v>
      </c>
      <c r="K178" t="s">
        <v>1015</v>
      </c>
      <c r="L178">
        <v>1191</v>
      </c>
      <c r="N178">
        <v>1013</v>
      </c>
      <c r="O178" t="s">
        <v>919</v>
      </c>
      <c r="P178" t="s">
        <v>919</v>
      </c>
      <c r="Q178">
        <v>1</v>
      </c>
      <c r="W178">
        <v>0</v>
      </c>
      <c r="X178">
        <v>888410196</v>
      </c>
      <c r="Y178">
        <f t="shared" si="44"/>
        <v>0.84</v>
      </c>
      <c r="AA178">
        <v>0</v>
      </c>
      <c r="AB178">
        <v>0</v>
      </c>
      <c r="AC178">
        <v>0</v>
      </c>
      <c r="AD178">
        <v>782.65</v>
      </c>
      <c r="AE178">
        <v>0</v>
      </c>
      <c r="AF178">
        <v>0</v>
      </c>
      <c r="AG178">
        <v>0</v>
      </c>
      <c r="AH178">
        <v>782.65</v>
      </c>
      <c r="AI178">
        <v>1</v>
      </c>
      <c r="AJ178">
        <v>1</v>
      </c>
      <c r="AK178">
        <v>1</v>
      </c>
      <c r="AL178">
        <v>1</v>
      </c>
      <c r="AM178">
        <v>-2</v>
      </c>
      <c r="AN178">
        <v>0</v>
      </c>
      <c r="AO178">
        <v>0</v>
      </c>
      <c r="AP178">
        <v>1</v>
      </c>
      <c r="AQ178">
        <v>1</v>
      </c>
      <c r="AR178">
        <v>0</v>
      </c>
      <c r="AS178" t="s">
        <v>3</v>
      </c>
      <c r="AT178">
        <v>0.84</v>
      </c>
      <c r="AU178" t="s">
        <v>3</v>
      </c>
      <c r="AV178">
        <v>1</v>
      </c>
      <c r="AW178">
        <v>2</v>
      </c>
      <c r="AX178">
        <v>48217161</v>
      </c>
      <c r="AY178">
        <v>1</v>
      </c>
      <c r="AZ178">
        <v>0</v>
      </c>
      <c r="BA178">
        <v>178</v>
      </c>
      <c r="BB178">
        <v>1</v>
      </c>
      <c r="BC178">
        <v>0</v>
      </c>
      <c r="BD178">
        <v>0</v>
      </c>
      <c r="BE178">
        <v>0</v>
      </c>
      <c r="BF178">
        <v>0</v>
      </c>
      <c r="BG178">
        <v>0</v>
      </c>
      <c r="BH178">
        <v>0</v>
      </c>
      <c r="BI178">
        <v>0</v>
      </c>
      <c r="BJ178">
        <v>0</v>
      </c>
      <c r="BK178">
        <v>0</v>
      </c>
      <c r="BL178">
        <v>0</v>
      </c>
      <c r="BM178">
        <v>657.42599999999993</v>
      </c>
      <c r="BN178">
        <v>0.84</v>
      </c>
      <c r="BO178">
        <v>0</v>
      </c>
      <c r="BP178">
        <v>1</v>
      </c>
      <c r="BQ178">
        <v>0</v>
      </c>
      <c r="BR178">
        <v>0</v>
      </c>
      <c r="BS178">
        <v>0</v>
      </c>
      <c r="BT178">
        <v>657.42599999999993</v>
      </c>
      <c r="BU178">
        <v>0.84</v>
      </c>
      <c r="BV178">
        <v>0</v>
      </c>
      <c r="BW178">
        <v>1</v>
      </c>
      <c r="CU178">
        <f>ROUND(AT178*Source!I117*AH178*AL178,2)</f>
        <v>5259.41</v>
      </c>
      <c r="CV178">
        <f>ROUND(Y178*Source!I117,7)</f>
        <v>6.72</v>
      </c>
      <c r="CW178">
        <v>0</v>
      </c>
      <c r="CX178">
        <f>ROUND(Y178*Source!I117,7)</f>
        <v>6.72</v>
      </c>
      <c r="CY178">
        <f>AD178</f>
        <v>782.65</v>
      </c>
      <c r="CZ178">
        <f>AH178</f>
        <v>782.65</v>
      </c>
      <c r="DA178">
        <f>AL178</f>
        <v>1</v>
      </c>
      <c r="DB178">
        <f t="shared" si="45"/>
        <v>657.43</v>
      </c>
      <c r="DC178">
        <f t="shared" si="46"/>
        <v>0</v>
      </c>
      <c r="DD178" t="s">
        <v>3</v>
      </c>
      <c r="DE178" t="s">
        <v>3</v>
      </c>
      <c r="DF178">
        <f>ROUND(ROUND(AE178,2)*CX178,2)</f>
        <v>0</v>
      </c>
      <c r="DG178">
        <f t="shared" si="55"/>
        <v>0</v>
      </c>
      <c r="DH178">
        <f t="shared" si="47"/>
        <v>0</v>
      </c>
      <c r="DI178">
        <f t="shared" si="48"/>
        <v>5259.41</v>
      </c>
      <c r="DJ178">
        <f>DI178</f>
        <v>5259.41</v>
      </c>
      <c r="DK178">
        <v>1</v>
      </c>
      <c r="DL178" t="s">
        <v>3</v>
      </c>
      <c r="DM178">
        <v>0</v>
      </c>
      <c r="DN178" t="s">
        <v>3</v>
      </c>
      <c r="DO178">
        <v>0</v>
      </c>
    </row>
    <row r="179" spans="1:119" x14ac:dyDescent="0.2">
      <c r="A179">
        <f>ROW(Source!A117)</f>
        <v>117</v>
      </c>
      <c r="B179">
        <v>48216218</v>
      </c>
      <c r="C179">
        <v>48217153</v>
      </c>
      <c r="D179">
        <v>46040705</v>
      </c>
      <c r="E179">
        <v>1</v>
      </c>
      <c r="F179">
        <v>1</v>
      </c>
      <c r="G179">
        <v>1</v>
      </c>
      <c r="H179">
        <v>3</v>
      </c>
      <c r="I179" t="s">
        <v>962</v>
      </c>
      <c r="J179" t="s">
        <v>963</v>
      </c>
      <c r="K179" t="s">
        <v>964</v>
      </c>
      <c r="L179">
        <v>1346</v>
      </c>
      <c r="N179">
        <v>1009</v>
      </c>
      <c r="O179" t="s">
        <v>937</v>
      </c>
      <c r="P179" t="s">
        <v>937</v>
      </c>
      <c r="Q179">
        <v>1</v>
      </c>
      <c r="W179">
        <v>0</v>
      </c>
      <c r="X179">
        <v>456586094</v>
      </c>
      <c r="Y179">
        <f t="shared" si="44"/>
        <v>2.0000000000000001E-4</v>
      </c>
      <c r="AA179">
        <v>386.44</v>
      </c>
      <c r="AB179">
        <v>0</v>
      </c>
      <c r="AC179">
        <v>0</v>
      </c>
      <c r="AD179">
        <v>0</v>
      </c>
      <c r="AE179">
        <v>284.14999999999998</v>
      </c>
      <c r="AF179">
        <v>0</v>
      </c>
      <c r="AG179">
        <v>0</v>
      </c>
      <c r="AH179">
        <v>0</v>
      </c>
      <c r="AI179">
        <v>1.36</v>
      </c>
      <c r="AJ179">
        <v>1</v>
      </c>
      <c r="AK179">
        <v>1</v>
      </c>
      <c r="AL179">
        <v>1</v>
      </c>
      <c r="AM179">
        <v>2</v>
      </c>
      <c r="AN179">
        <v>0</v>
      </c>
      <c r="AO179">
        <v>0</v>
      </c>
      <c r="AP179">
        <v>1</v>
      </c>
      <c r="AQ179">
        <v>1</v>
      </c>
      <c r="AR179">
        <v>0</v>
      </c>
      <c r="AS179" t="s">
        <v>3</v>
      </c>
      <c r="AT179">
        <v>2.0000000000000001E-4</v>
      </c>
      <c r="AU179" t="s">
        <v>3</v>
      </c>
      <c r="AV179">
        <v>0</v>
      </c>
      <c r="AW179">
        <v>2</v>
      </c>
      <c r="AX179">
        <v>48217162</v>
      </c>
      <c r="AY179">
        <v>1</v>
      </c>
      <c r="AZ179">
        <v>0</v>
      </c>
      <c r="BA179">
        <v>179</v>
      </c>
      <c r="BB179">
        <v>1</v>
      </c>
      <c r="BC179">
        <v>0</v>
      </c>
      <c r="BD179">
        <v>0</v>
      </c>
      <c r="BE179">
        <v>0</v>
      </c>
      <c r="BF179">
        <v>0</v>
      </c>
      <c r="BG179">
        <v>0</v>
      </c>
      <c r="BH179">
        <v>0</v>
      </c>
      <c r="BI179">
        <v>0</v>
      </c>
      <c r="BJ179">
        <v>5.6829999999999999E-2</v>
      </c>
      <c r="BK179">
        <v>0</v>
      </c>
      <c r="BL179">
        <v>0</v>
      </c>
      <c r="BM179">
        <v>0</v>
      </c>
      <c r="BN179">
        <v>0</v>
      </c>
      <c r="BO179">
        <v>0</v>
      </c>
      <c r="BP179">
        <v>1</v>
      </c>
      <c r="BQ179">
        <v>5.6829999999999999E-2</v>
      </c>
      <c r="BR179">
        <v>0</v>
      </c>
      <c r="BS179">
        <v>0</v>
      </c>
      <c r="BT179">
        <v>0</v>
      </c>
      <c r="BU179">
        <v>0</v>
      </c>
      <c r="BV179">
        <v>0</v>
      </c>
      <c r="BW179">
        <v>1</v>
      </c>
      <c r="CV179">
        <v>0</v>
      </c>
      <c r="CW179">
        <v>0</v>
      </c>
      <c r="CX179">
        <f>ROUND(Y179*Source!I117,7)</f>
        <v>1.6000000000000001E-3</v>
      </c>
      <c r="CY179">
        <f t="shared" ref="CY179:CY184" si="61">AA179</f>
        <v>386.44</v>
      </c>
      <c r="CZ179">
        <f t="shared" ref="CZ179:CZ184" si="62">AE179</f>
        <v>284.14999999999998</v>
      </c>
      <c r="DA179">
        <f t="shared" ref="DA179:DA184" si="63">AI179</f>
        <v>1.36</v>
      </c>
      <c r="DB179">
        <f t="shared" si="45"/>
        <v>0.06</v>
      </c>
      <c r="DC179">
        <f t="shared" si="46"/>
        <v>0</v>
      </c>
      <c r="DD179" t="s">
        <v>3</v>
      </c>
      <c r="DE179" t="s">
        <v>3</v>
      </c>
      <c r="DF179">
        <f>ROUND(ROUND(AE179*AI179,2)*CX179,2)</f>
        <v>0.62</v>
      </c>
      <c r="DG179">
        <f t="shared" si="55"/>
        <v>0</v>
      </c>
      <c r="DH179">
        <f t="shared" si="47"/>
        <v>0</v>
      </c>
      <c r="DI179">
        <f t="shared" si="48"/>
        <v>0</v>
      </c>
      <c r="DJ179">
        <f t="shared" ref="DJ179:DJ184" si="64">DF179</f>
        <v>0.62</v>
      </c>
      <c r="DK179">
        <v>0</v>
      </c>
      <c r="DL179" t="s">
        <v>3</v>
      </c>
      <c r="DM179">
        <v>0</v>
      </c>
      <c r="DN179" t="s">
        <v>3</v>
      </c>
      <c r="DO179">
        <v>0</v>
      </c>
    </row>
    <row r="180" spans="1:119" x14ac:dyDescent="0.2">
      <c r="A180">
        <f>ROW(Source!A117)</f>
        <v>117</v>
      </c>
      <c r="B180">
        <v>48216218</v>
      </c>
      <c r="C180">
        <v>48217153</v>
      </c>
      <c r="D180">
        <v>46047552</v>
      </c>
      <c r="E180">
        <v>1</v>
      </c>
      <c r="F180">
        <v>1</v>
      </c>
      <c r="G180">
        <v>1</v>
      </c>
      <c r="H180">
        <v>3</v>
      </c>
      <c r="I180" t="s">
        <v>978</v>
      </c>
      <c r="J180" t="s">
        <v>979</v>
      </c>
      <c r="K180" t="s">
        <v>980</v>
      </c>
      <c r="L180">
        <v>1348</v>
      </c>
      <c r="N180">
        <v>1009</v>
      </c>
      <c r="O180" t="s">
        <v>287</v>
      </c>
      <c r="P180" t="s">
        <v>287</v>
      </c>
      <c r="Q180">
        <v>1000</v>
      </c>
      <c r="W180">
        <v>0</v>
      </c>
      <c r="X180">
        <v>-2015742975</v>
      </c>
      <c r="Y180">
        <f t="shared" si="44"/>
        <v>1E-4</v>
      </c>
      <c r="AA180">
        <v>142298.56</v>
      </c>
      <c r="AB180">
        <v>0</v>
      </c>
      <c r="AC180">
        <v>0</v>
      </c>
      <c r="AD180">
        <v>0</v>
      </c>
      <c r="AE180">
        <v>110308.96</v>
      </c>
      <c r="AF180">
        <v>0</v>
      </c>
      <c r="AG180">
        <v>0</v>
      </c>
      <c r="AH180">
        <v>0</v>
      </c>
      <c r="AI180">
        <v>1.29</v>
      </c>
      <c r="AJ180">
        <v>1</v>
      </c>
      <c r="AK180">
        <v>1</v>
      </c>
      <c r="AL180">
        <v>1</v>
      </c>
      <c r="AM180">
        <v>2</v>
      </c>
      <c r="AN180">
        <v>0</v>
      </c>
      <c r="AO180">
        <v>0</v>
      </c>
      <c r="AP180">
        <v>1</v>
      </c>
      <c r="AQ180">
        <v>1</v>
      </c>
      <c r="AR180">
        <v>0</v>
      </c>
      <c r="AS180" t="s">
        <v>3</v>
      </c>
      <c r="AT180">
        <v>1E-4</v>
      </c>
      <c r="AU180" t="s">
        <v>3</v>
      </c>
      <c r="AV180">
        <v>0</v>
      </c>
      <c r="AW180">
        <v>2</v>
      </c>
      <c r="AX180">
        <v>48217163</v>
      </c>
      <c r="AY180">
        <v>1</v>
      </c>
      <c r="AZ180">
        <v>0</v>
      </c>
      <c r="BA180">
        <v>180</v>
      </c>
      <c r="BB180">
        <v>1</v>
      </c>
      <c r="BC180">
        <v>0</v>
      </c>
      <c r="BD180">
        <v>0</v>
      </c>
      <c r="BE180">
        <v>0</v>
      </c>
      <c r="BF180">
        <v>0</v>
      </c>
      <c r="BG180">
        <v>0</v>
      </c>
      <c r="BH180">
        <v>0</v>
      </c>
      <c r="BI180">
        <v>0</v>
      </c>
      <c r="BJ180">
        <v>11.030896000000002</v>
      </c>
      <c r="BK180">
        <v>0</v>
      </c>
      <c r="BL180">
        <v>0</v>
      </c>
      <c r="BM180">
        <v>0</v>
      </c>
      <c r="BN180">
        <v>0</v>
      </c>
      <c r="BO180">
        <v>0</v>
      </c>
      <c r="BP180">
        <v>1</v>
      </c>
      <c r="BQ180">
        <v>11.030896000000002</v>
      </c>
      <c r="BR180">
        <v>0</v>
      </c>
      <c r="BS180">
        <v>0</v>
      </c>
      <c r="BT180">
        <v>0</v>
      </c>
      <c r="BU180">
        <v>0</v>
      </c>
      <c r="BV180">
        <v>0</v>
      </c>
      <c r="BW180">
        <v>1</v>
      </c>
      <c r="CV180">
        <v>0</v>
      </c>
      <c r="CW180">
        <v>0</v>
      </c>
      <c r="CX180">
        <f>ROUND(Y180*Source!I117,7)</f>
        <v>8.0000000000000004E-4</v>
      </c>
      <c r="CY180">
        <f t="shared" si="61"/>
        <v>142298.56</v>
      </c>
      <c r="CZ180">
        <f t="shared" si="62"/>
        <v>110308.96</v>
      </c>
      <c r="DA180">
        <f t="shared" si="63"/>
        <v>1.29</v>
      </c>
      <c r="DB180">
        <f t="shared" si="45"/>
        <v>11.03</v>
      </c>
      <c r="DC180">
        <f t="shared" si="46"/>
        <v>0</v>
      </c>
      <c r="DD180" t="s">
        <v>3</v>
      </c>
      <c r="DE180" t="s">
        <v>3</v>
      </c>
      <c r="DF180">
        <f>ROUND(ROUND(AE180*AI180,2)*CX180,2)</f>
        <v>113.84</v>
      </c>
      <c r="DG180">
        <f t="shared" si="55"/>
        <v>0</v>
      </c>
      <c r="DH180">
        <f t="shared" si="47"/>
        <v>0</v>
      </c>
      <c r="DI180">
        <f t="shared" si="48"/>
        <v>0</v>
      </c>
      <c r="DJ180">
        <f t="shared" si="64"/>
        <v>113.84</v>
      </c>
      <c r="DK180">
        <v>0</v>
      </c>
      <c r="DL180" t="s">
        <v>3</v>
      </c>
      <c r="DM180">
        <v>0</v>
      </c>
      <c r="DN180" t="s">
        <v>3</v>
      </c>
      <c r="DO180">
        <v>0</v>
      </c>
    </row>
    <row r="181" spans="1:119" x14ac:dyDescent="0.2">
      <c r="A181">
        <f>ROW(Source!A117)</f>
        <v>117</v>
      </c>
      <c r="B181">
        <v>48216218</v>
      </c>
      <c r="C181">
        <v>48217153</v>
      </c>
      <c r="D181">
        <v>46062667</v>
      </c>
      <c r="E181">
        <v>1</v>
      </c>
      <c r="F181">
        <v>1</v>
      </c>
      <c r="G181">
        <v>1</v>
      </c>
      <c r="H181">
        <v>3</v>
      </c>
      <c r="I181" t="s">
        <v>975</v>
      </c>
      <c r="J181" t="s">
        <v>976</v>
      </c>
      <c r="K181" t="s">
        <v>977</v>
      </c>
      <c r="L181">
        <v>1346</v>
      </c>
      <c r="N181">
        <v>1009</v>
      </c>
      <c r="O181" t="s">
        <v>937</v>
      </c>
      <c r="P181" t="s">
        <v>937</v>
      </c>
      <c r="Q181">
        <v>1</v>
      </c>
      <c r="W181">
        <v>0</v>
      </c>
      <c r="X181">
        <v>2103086694</v>
      </c>
      <c r="Y181">
        <f t="shared" si="44"/>
        <v>2E-3</v>
      </c>
      <c r="AA181">
        <v>1448.29</v>
      </c>
      <c r="AB181">
        <v>0</v>
      </c>
      <c r="AC181">
        <v>0</v>
      </c>
      <c r="AD181">
        <v>0</v>
      </c>
      <c r="AE181">
        <v>899.56</v>
      </c>
      <c r="AF181">
        <v>0</v>
      </c>
      <c r="AG181">
        <v>0</v>
      </c>
      <c r="AH181">
        <v>0</v>
      </c>
      <c r="AI181">
        <v>1.61</v>
      </c>
      <c r="AJ181">
        <v>1</v>
      </c>
      <c r="AK181">
        <v>1</v>
      </c>
      <c r="AL181">
        <v>1</v>
      </c>
      <c r="AM181">
        <v>2</v>
      </c>
      <c r="AN181">
        <v>0</v>
      </c>
      <c r="AO181">
        <v>0</v>
      </c>
      <c r="AP181">
        <v>1</v>
      </c>
      <c r="AQ181">
        <v>1</v>
      </c>
      <c r="AR181">
        <v>0</v>
      </c>
      <c r="AS181" t="s">
        <v>3</v>
      </c>
      <c r="AT181">
        <v>2E-3</v>
      </c>
      <c r="AU181" t="s">
        <v>3</v>
      </c>
      <c r="AV181">
        <v>0</v>
      </c>
      <c r="AW181">
        <v>2</v>
      </c>
      <c r="AX181">
        <v>48217164</v>
      </c>
      <c r="AY181">
        <v>1</v>
      </c>
      <c r="AZ181">
        <v>0</v>
      </c>
      <c r="BA181">
        <v>181</v>
      </c>
      <c r="BB181">
        <v>1</v>
      </c>
      <c r="BC181">
        <v>0</v>
      </c>
      <c r="BD181">
        <v>0</v>
      </c>
      <c r="BE181">
        <v>0</v>
      </c>
      <c r="BF181">
        <v>0</v>
      </c>
      <c r="BG181">
        <v>0</v>
      </c>
      <c r="BH181">
        <v>0</v>
      </c>
      <c r="BI181">
        <v>0</v>
      </c>
      <c r="BJ181">
        <v>1.7991199999999998</v>
      </c>
      <c r="BK181">
        <v>0</v>
      </c>
      <c r="BL181">
        <v>0</v>
      </c>
      <c r="BM181">
        <v>0</v>
      </c>
      <c r="BN181">
        <v>0</v>
      </c>
      <c r="BO181">
        <v>0</v>
      </c>
      <c r="BP181">
        <v>1</v>
      </c>
      <c r="BQ181">
        <v>1.7991199999999998</v>
      </c>
      <c r="BR181">
        <v>0</v>
      </c>
      <c r="BS181">
        <v>0</v>
      </c>
      <c r="BT181">
        <v>0</v>
      </c>
      <c r="BU181">
        <v>0</v>
      </c>
      <c r="BV181">
        <v>0</v>
      </c>
      <c r="BW181">
        <v>1</v>
      </c>
      <c r="CV181">
        <v>0</v>
      </c>
      <c r="CW181">
        <v>0</v>
      </c>
      <c r="CX181">
        <f>ROUND(Y181*Source!I117,7)</f>
        <v>1.6E-2</v>
      </c>
      <c r="CY181">
        <f t="shared" si="61"/>
        <v>1448.29</v>
      </c>
      <c r="CZ181">
        <f t="shared" si="62"/>
        <v>899.56</v>
      </c>
      <c r="DA181">
        <f t="shared" si="63"/>
        <v>1.61</v>
      </c>
      <c r="DB181">
        <f t="shared" si="45"/>
        <v>1.8</v>
      </c>
      <c r="DC181">
        <f t="shared" si="46"/>
        <v>0</v>
      </c>
      <c r="DD181" t="s">
        <v>3</v>
      </c>
      <c r="DE181" t="s">
        <v>3</v>
      </c>
      <c r="DF181">
        <f>ROUND(ROUND(AE181*AI181,2)*CX181,2)</f>
        <v>23.17</v>
      </c>
      <c r="DG181">
        <f t="shared" si="55"/>
        <v>0</v>
      </c>
      <c r="DH181">
        <f t="shared" si="47"/>
        <v>0</v>
      </c>
      <c r="DI181">
        <f t="shared" si="48"/>
        <v>0</v>
      </c>
      <c r="DJ181">
        <f t="shared" si="64"/>
        <v>23.17</v>
      </c>
      <c r="DK181">
        <v>0</v>
      </c>
      <c r="DL181" t="s">
        <v>3</v>
      </c>
      <c r="DM181">
        <v>0</v>
      </c>
      <c r="DN181" t="s">
        <v>3</v>
      </c>
      <c r="DO181">
        <v>0</v>
      </c>
    </row>
    <row r="182" spans="1:119" x14ac:dyDescent="0.2">
      <c r="A182">
        <f>ROW(Source!A117)</f>
        <v>117</v>
      </c>
      <c r="B182">
        <v>48216218</v>
      </c>
      <c r="C182">
        <v>48217153</v>
      </c>
      <c r="D182">
        <v>46077144</v>
      </c>
      <c r="E182">
        <v>1</v>
      </c>
      <c r="F182">
        <v>1</v>
      </c>
      <c r="G182">
        <v>1</v>
      </c>
      <c r="H182">
        <v>3</v>
      </c>
      <c r="I182" t="s">
        <v>981</v>
      </c>
      <c r="J182" t="s">
        <v>982</v>
      </c>
      <c r="K182" t="s">
        <v>983</v>
      </c>
      <c r="L182">
        <v>1346</v>
      </c>
      <c r="N182">
        <v>1009</v>
      </c>
      <c r="O182" t="s">
        <v>937</v>
      </c>
      <c r="P182" t="s">
        <v>937</v>
      </c>
      <c r="Q182">
        <v>1</v>
      </c>
      <c r="W182">
        <v>0</v>
      </c>
      <c r="X182">
        <v>106077493</v>
      </c>
      <c r="Y182">
        <f t="shared" si="44"/>
        <v>0.01</v>
      </c>
      <c r="AA182">
        <v>497.71</v>
      </c>
      <c r="AB182">
        <v>0</v>
      </c>
      <c r="AC182">
        <v>0</v>
      </c>
      <c r="AD182">
        <v>0</v>
      </c>
      <c r="AE182">
        <v>303.48</v>
      </c>
      <c r="AF182">
        <v>0</v>
      </c>
      <c r="AG182">
        <v>0</v>
      </c>
      <c r="AH182">
        <v>0</v>
      </c>
      <c r="AI182">
        <v>1.64</v>
      </c>
      <c r="AJ182">
        <v>1</v>
      </c>
      <c r="AK182">
        <v>1</v>
      </c>
      <c r="AL182">
        <v>1</v>
      </c>
      <c r="AM182">
        <v>2</v>
      </c>
      <c r="AN182">
        <v>0</v>
      </c>
      <c r="AO182">
        <v>0</v>
      </c>
      <c r="AP182">
        <v>1</v>
      </c>
      <c r="AQ182">
        <v>1</v>
      </c>
      <c r="AR182">
        <v>0</v>
      </c>
      <c r="AS182" t="s">
        <v>3</v>
      </c>
      <c r="AT182">
        <v>0.01</v>
      </c>
      <c r="AU182" t="s">
        <v>3</v>
      </c>
      <c r="AV182">
        <v>0</v>
      </c>
      <c r="AW182">
        <v>2</v>
      </c>
      <c r="AX182">
        <v>48217165</v>
      </c>
      <c r="AY182">
        <v>1</v>
      </c>
      <c r="AZ182">
        <v>0</v>
      </c>
      <c r="BA182">
        <v>182</v>
      </c>
      <c r="BB182">
        <v>1</v>
      </c>
      <c r="BC182">
        <v>0</v>
      </c>
      <c r="BD182">
        <v>0</v>
      </c>
      <c r="BE182">
        <v>0</v>
      </c>
      <c r="BF182">
        <v>0</v>
      </c>
      <c r="BG182">
        <v>0</v>
      </c>
      <c r="BH182">
        <v>0</v>
      </c>
      <c r="BI182">
        <v>0</v>
      </c>
      <c r="BJ182">
        <v>3.0348000000000002</v>
      </c>
      <c r="BK182">
        <v>0</v>
      </c>
      <c r="BL182">
        <v>0</v>
      </c>
      <c r="BM182">
        <v>0</v>
      </c>
      <c r="BN182">
        <v>0</v>
      </c>
      <c r="BO182">
        <v>0</v>
      </c>
      <c r="BP182">
        <v>1</v>
      </c>
      <c r="BQ182">
        <v>3.0348000000000002</v>
      </c>
      <c r="BR182">
        <v>0</v>
      </c>
      <c r="BS182">
        <v>0</v>
      </c>
      <c r="BT182">
        <v>0</v>
      </c>
      <c r="BU182">
        <v>0</v>
      </c>
      <c r="BV182">
        <v>0</v>
      </c>
      <c r="BW182">
        <v>1</v>
      </c>
      <c r="CV182">
        <v>0</v>
      </c>
      <c r="CW182">
        <v>0</v>
      </c>
      <c r="CX182">
        <f>ROUND(Y182*Source!I117,7)</f>
        <v>0.08</v>
      </c>
      <c r="CY182">
        <f t="shared" si="61"/>
        <v>497.71</v>
      </c>
      <c r="CZ182">
        <f t="shared" si="62"/>
        <v>303.48</v>
      </c>
      <c r="DA182">
        <f t="shared" si="63"/>
        <v>1.64</v>
      </c>
      <c r="DB182">
        <f t="shared" si="45"/>
        <v>3.03</v>
      </c>
      <c r="DC182">
        <f t="shared" si="46"/>
        <v>0</v>
      </c>
      <c r="DD182" t="s">
        <v>3</v>
      </c>
      <c r="DE182" t="s">
        <v>3</v>
      </c>
      <c r="DF182">
        <f>ROUND(ROUND(AE182*AI182,2)*CX182,2)</f>
        <v>39.82</v>
      </c>
      <c r="DG182">
        <f t="shared" si="55"/>
        <v>0</v>
      </c>
      <c r="DH182">
        <f t="shared" si="47"/>
        <v>0</v>
      </c>
      <c r="DI182">
        <f t="shared" si="48"/>
        <v>0</v>
      </c>
      <c r="DJ182">
        <f t="shared" si="64"/>
        <v>39.82</v>
      </c>
      <c r="DK182">
        <v>0</v>
      </c>
      <c r="DL182" t="s">
        <v>3</v>
      </c>
      <c r="DM182">
        <v>0</v>
      </c>
      <c r="DN182" t="s">
        <v>3</v>
      </c>
      <c r="DO182">
        <v>0</v>
      </c>
    </row>
    <row r="183" spans="1:119" x14ac:dyDescent="0.2">
      <c r="A183">
        <f>ROW(Source!A117)</f>
        <v>117</v>
      </c>
      <c r="B183">
        <v>48216218</v>
      </c>
      <c r="C183">
        <v>48217153</v>
      </c>
      <c r="D183">
        <v>46115987</v>
      </c>
      <c r="E183">
        <v>1</v>
      </c>
      <c r="F183">
        <v>1</v>
      </c>
      <c r="G183">
        <v>1</v>
      </c>
      <c r="H183">
        <v>3</v>
      </c>
      <c r="I183" t="s">
        <v>984</v>
      </c>
      <c r="J183" t="s">
        <v>985</v>
      </c>
      <c r="K183" t="s">
        <v>986</v>
      </c>
      <c r="L183">
        <v>1346</v>
      </c>
      <c r="N183">
        <v>1009</v>
      </c>
      <c r="O183" t="s">
        <v>937</v>
      </c>
      <c r="P183" t="s">
        <v>937</v>
      </c>
      <c r="Q183">
        <v>1</v>
      </c>
      <c r="W183">
        <v>0</v>
      </c>
      <c r="X183">
        <v>-498610844</v>
      </c>
      <c r="Y183">
        <f t="shared" si="44"/>
        <v>1.42E-3</v>
      </c>
      <c r="AA183">
        <v>237.46</v>
      </c>
      <c r="AB183">
        <v>0</v>
      </c>
      <c r="AC183">
        <v>0</v>
      </c>
      <c r="AD183">
        <v>0</v>
      </c>
      <c r="AE183">
        <v>189.97</v>
      </c>
      <c r="AF183">
        <v>0</v>
      </c>
      <c r="AG183">
        <v>0</v>
      </c>
      <c r="AH183">
        <v>0</v>
      </c>
      <c r="AI183">
        <v>1.25</v>
      </c>
      <c r="AJ183">
        <v>1</v>
      </c>
      <c r="AK183">
        <v>1</v>
      </c>
      <c r="AL183">
        <v>1</v>
      </c>
      <c r="AM183">
        <v>2</v>
      </c>
      <c r="AN183">
        <v>0</v>
      </c>
      <c r="AO183">
        <v>0</v>
      </c>
      <c r="AP183">
        <v>1</v>
      </c>
      <c r="AQ183">
        <v>1</v>
      </c>
      <c r="AR183">
        <v>0</v>
      </c>
      <c r="AS183" t="s">
        <v>3</v>
      </c>
      <c r="AT183">
        <v>1.42E-3</v>
      </c>
      <c r="AU183" t="s">
        <v>3</v>
      </c>
      <c r="AV183">
        <v>0</v>
      </c>
      <c r="AW183">
        <v>2</v>
      </c>
      <c r="AX183">
        <v>48217166</v>
      </c>
      <c r="AY183">
        <v>1</v>
      </c>
      <c r="AZ183">
        <v>0</v>
      </c>
      <c r="BA183">
        <v>183</v>
      </c>
      <c r="BB183">
        <v>1</v>
      </c>
      <c r="BC183">
        <v>0</v>
      </c>
      <c r="BD183">
        <v>0</v>
      </c>
      <c r="BE183">
        <v>0</v>
      </c>
      <c r="BF183">
        <v>0</v>
      </c>
      <c r="BG183">
        <v>0</v>
      </c>
      <c r="BH183">
        <v>0</v>
      </c>
      <c r="BI183">
        <v>0</v>
      </c>
      <c r="BJ183">
        <v>0.26975739999999998</v>
      </c>
      <c r="BK183">
        <v>0</v>
      </c>
      <c r="BL183">
        <v>0</v>
      </c>
      <c r="BM183">
        <v>0</v>
      </c>
      <c r="BN183">
        <v>0</v>
      </c>
      <c r="BO183">
        <v>0</v>
      </c>
      <c r="BP183">
        <v>1</v>
      </c>
      <c r="BQ183">
        <v>0.26975739999999998</v>
      </c>
      <c r="BR183">
        <v>0</v>
      </c>
      <c r="BS183">
        <v>0</v>
      </c>
      <c r="BT183">
        <v>0</v>
      </c>
      <c r="BU183">
        <v>0</v>
      </c>
      <c r="BV183">
        <v>0</v>
      </c>
      <c r="BW183">
        <v>1</v>
      </c>
      <c r="CV183">
        <v>0</v>
      </c>
      <c r="CW183">
        <v>0</v>
      </c>
      <c r="CX183">
        <f>ROUND(Y183*Source!I117,7)</f>
        <v>1.136E-2</v>
      </c>
      <c r="CY183">
        <f t="shared" si="61"/>
        <v>237.46</v>
      </c>
      <c r="CZ183">
        <f t="shared" si="62"/>
        <v>189.97</v>
      </c>
      <c r="DA183">
        <f t="shared" si="63"/>
        <v>1.25</v>
      </c>
      <c r="DB183">
        <f t="shared" si="45"/>
        <v>0.27</v>
      </c>
      <c r="DC183">
        <f t="shared" si="46"/>
        <v>0</v>
      </c>
      <c r="DD183" t="s">
        <v>3</v>
      </c>
      <c r="DE183" t="s">
        <v>3</v>
      </c>
      <c r="DF183">
        <f>ROUND(ROUND(AE183*AI183,2)*CX183,2)</f>
        <v>2.7</v>
      </c>
      <c r="DG183">
        <f t="shared" ref="DG183:DG214" si="65">ROUND(ROUND(AF183,2)*CX183,2)</f>
        <v>0</v>
      </c>
      <c r="DH183">
        <f t="shared" si="47"/>
        <v>0</v>
      </c>
      <c r="DI183">
        <f t="shared" si="48"/>
        <v>0</v>
      </c>
      <c r="DJ183">
        <f t="shared" si="64"/>
        <v>2.7</v>
      </c>
      <c r="DK183">
        <v>0</v>
      </c>
      <c r="DL183" t="s">
        <v>3</v>
      </c>
      <c r="DM183">
        <v>0</v>
      </c>
      <c r="DN183" t="s">
        <v>3</v>
      </c>
      <c r="DO183">
        <v>0</v>
      </c>
    </row>
    <row r="184" spans="1:119" x14ac:dyDescent="0.2">
      <c r="A184">
        <f>ROW(Source!A117)</f>
        <v>117</v>
      </c>
      <c r="B184">
        <v>48216218</v>
      </c>
      <c r="C184">
        <v>48217153</v>
      </c>
      <c r="D184">
        <v>45917261</v>
      </c>
      <c r="E184">
        <v>115</v>
      </c>
      <c r="F184">
        <v>1</v>
      </c>
      <c r="G184">
        <v>1</v>
      </c>
      <c r="H184">
        <v>3</v>
      </c>
      <c r="I184" t="s">
        <v>32</v>
      </c>
      <c r="J184" t="s">
        <v>3</v>
      </c>
      <c r="K184" t="s">
        <v>33</v>
      </c>
      <c r="L184">
        <v>3277935</v>
      </c>
      <c r="N184">
        <v>1013</v>
      </c>
      <c r="O184" t="s">
        <v>34</v>
      </c>
      <c r="P184" t="s">
        <v>34</v>
      </c>
      <c r="Q184">
        <v>1</v>
      </c>
      <c r="W184">
        <v>0</v>
      </c>
      <c r="X184">
        <v>274903907</v>
      </c>
      <c r="Y184">
        <f t="shared" si="44"/>
        <v>2</v>
      </c>
      <c r="AA184">
        <v>0</v>
      </c>
      <c r="AB184">
        <v>0</v>
      </c>
      <c r="AC184">
        <v>0</v>
      </c>
      <c r="AD184">
        <v>0</v>
      </c>
      <c r="AE184">
        <v>0</v>
      </c>
      <c r="AF184">
        <v>0</v>
      </c>
      <c r="AG184">
        <v>0</v>
      </c>
      <c r="AH184">
        <v>0</v>
      </c>
      <c r="AI184">
        <v>1</v>
      </c>
      <c r="AJ184">
        <v>1</v>
      </c>
      <c r="AK184">
        <v>1</v>
      </c>
      <c r="AL184">
        <v>1</v>
      </c>
      <c r="AM184">
        <v>0</v>
      </c>
      <c r="AN184">
        <v>0</v>
      </c>
      <c r="AO184">
        <v>0</v>
      </c>
      <c r="AP184">
        <v>0</v>
      </c>
      <c r="AQ184">
        <v>0</v>
      </c>
      <c r="AR184">
        <v>0</v>
      </c>
      <c r="AS184" t="s">
        <v>3</v>
      </c>
      <c r="AT184">
        <v>2</v>
      </c>
      <c r="AU184" t="s">
        <v>3</v>
      </c>
      <c r="AV184">
        <v>0</v>
      </c>
      <c r="AW184">
        <v>2</v>
      </c>
      <c r="AX184">
        <v>48217167</v>
      </c>
      <c r="AY184">
        <v>1</v>
      </c>
      <c r="AZ184">
        <v>0</v>
      </c>
      <c r="BA184">
        <v>184</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CV184">
        <v>0</v>
      </c>
      <c r="CW184">
        <v>0</v>
      </c>
      <c r="CX184">
        <f>ROUND(Y184*Source!I117,7)</f>
        <v>16</v>
      </c>
      <c r="CY184">
        <f t="shared" si="61"/>
        <v>0</v>
      </c>
      <c r="CZ184">
        <f t="shared" si="62"/>
        <v>0</v>
      </c>
      <c r="DA184">
        <f t="shared" si="63"/>
        <v>1</v>
      </c>
      <c r="DB184">
        <f t="shared" si="45"/>
        <v>0</v>
      </c>
      <c r="DC184">
        <f t="shared" si="46"/>
        <v>0</v>
      </c>
      <c r="DD184" t="s">
        <v>3</v>
      </c>
      <c r="DE184" t="s">
        <v>3</v>
      </c>
      <c r="DF184">
        <f>ROUND(ROUND(AE184,2)*CX184,2)</f>
        <v>0</v>
      </c>
      <c r="DG184">
        <f t="shared" si="65"/>
        <v>0</v>
      </c>
      <c r="DH184">
        <f t="shared" si="47"/>
        <v>0</v>
      </c>
      <c r="DI184">
        <f t="shared" si="48"/>
        <v>0</v>
      </c>
      <c r="DJ184">
        <f t="shared" si="64"/>
        <v>0</v>
      </c>
      <c r="DK184">
        <v>0</v>
      </c>
      <c r="DL184" t="s">
        <v>3</v>
      </c>
      <c r="DM184">
        <v>0</v>
      </c>
      <c r="DN184" t="s">
        <v>3</v>
      </c>
      <c r="DO184">
        <v>0</v>
      </c>
    </row>
    <row r="185" spans="1:119" x14ac:dyDescent="0.2">
      <c r="A185">
        <f>ROW(Source!A120)</f>
        <v>120</v>
      </c>
      <c r="B185">
        <v>48216218</v>
      </c>
      <c r="C185">
        <v>48217170</v>
      </c>
      <c r="D185">
        <v>45910070</v>
      </c>
      <c r="E185">
        <v>115</v>
      </c>
      <c r="F185">
        <v>1</v>
      </c>
      <c r="G185">
        <v>1</v>
      </c>
      <c r="H185">
        <v>1</v>
      </c>
      <c r="I185" t="s">
        <v>987</v>
      </c>
      <c r="J185" t="s">
        <v>3</v>
      </c>
      <c r="K185" t="s">
        <v>1084</v>
      </c>
      <c r="L185">
        <v>1191</v>
      </c>
      <c r="N185">
        <v>1013</v>
      </c>
      <c r="O185" t="s">
        <v>919</v>
      </c>
      <c r="P185" t="s">
        <v>919</v>
      </c>
      <c r="Q185">
        <v>1</v>
      </c>
      <c r="W185">
        <v>0</v>
      </c>
      <c r="X185">
        <v>-1833565283</v>
      </c>
      <c r="Y185">
        <f t="shared" si="44"/>
        <v>4</v>
      </c>
      <c r="AA185">
        <v>0</v>
      </c>
      <c r="AB185">
        <v>0</v>
      </c>
      <c r="AC185">
        <v>0</v>
      </c>
      <c r="AD185">
        <v>695.04</v>
      </c>
      <c r="AE185">
        <v>0</v>
      </c>
      <c r="AF185">
        <v>0</v>
      </c>
      <c r="AG185">
        <v>0</v>
      </c>
      <c r="AH185">
        <v>695.04</v>
      </c>
      <c r="AI185">
        <v>1</v>
      </c>
      <c r="AJ185">
        <v>1</v>
      </c>
      <c r="AK185">
        <v>1</v>
      </c>
      <c r="AL185">
        <v>1</v>
      </c>
      <c r="AM185">
        <v>-2</v>
      </c>
      <c r="AN185">
        <v>0</v>
      </c>
      <c r="AO185">
        <v>0</v>
      </c>
      <c r="AP185">
        <v>1</v>
      </c>
      <c r="AQ185">
        <v>1</v>
      </c>
      <c r="AR185">
        <v>0</v>
      </c>
      <c r="AS185" t="s">
        <v>3</v>
      </c>
      <c r="AT185">
        <v>4</v>
      </c>
      <c r="AU185" t="s">
        <v>3</v>
      </c>
      <c r="AV185">
        <v>1</v>
      </c>
      <c r="AW185">
        <v>2</v>
      </c>
      <c r="AX185">
        <v>48217181</v>
      </c>
      <c r="AY185">
        <v>1</v>
      </c>
      <c r="AZ185">
        <v>0</v>
      </c>
      <c r="BA185">
        <v>185</v>
      </c>
      <c r="BB185">
        <v>1</v>
      </c>
      <c r="BC185">
        <v>0</v>
      </c>
      <c r="BD185">
        <v>0</v>
      </c>
      <c r="BE185">
        <v>0</v>
      </c>
      <c r="BF185">
        <v>0</v>
      </c>
      <c r="BG185">
        <v>0</v>
      </c>
      <c r="BH185">
        <v>0</v>
      </c>
      <c r="BI185">
        <v>0</v>
      </c>
      <c r="BJ185">
        <v>0</v>
      </c>
      <c r="BK185">
        <v>0</v>
      </c>
      <c r="BL185">
        <v>0</v>
      </c>
      <c r="BM185">
        <v>2780.16</v>
      </c>
      <c r="BN185">
        <v>4</v>
      </c>
      <c r="BO185">
        <v>0</v>
      </c>
      <c r="BP185">
        <v>1</v>
      </c>
      <c r="BQ185">
        <v>0</v>
      </c>
      <c r="BR185">
        <v>0</v>
      </c>
      <c r="BS185">
        <v>0</v>
      </c>
      <c r="BT185">
        <v>2780.16</v>
      </c>
      <c r="BU185">
        <v>4</v>
      </c>
      <c r="BV185">
        <v>0</v>
      </c>
      <c r="BW185">
        <v>1</v>
      </c>
      <c r="CU185">
        <f>ROUND(AT185*Source!I120*AH185*AL185,2)</f>
        <v>33361.919999999998</v>
      </c>
      <c r="CV185">
        <f>ROUND(Y185*Source!I120,7)</f>
        <v>48</v>
      </c>
      <c r="CW185">
        <v>0</v>
      </c>
      <c r="CX185">
        <f>ROUND(Y185*Source!I120,7)</f>
        <v>48</v>
      </c>
      <c r="CY185">
        <f>AD185</f>
        <v>695.04</v>
      </c>
      <c r="CZ185">
        <f>AH185</f>
        <v>695.04</v>
      </c>
      <c r="DA185">
        <f>AL185</f>
        <v>1</v>
      </c>
      <c r="DB185">
        <f t="shared" si="45"/>
        <v>2780.16</v>
      </c>
      <c r="DC185">
        <f t="shared" si="46"/>
        <v>0</v>
      </c>
      <c r="DD185" t="s">
        <v>3</v>
      </c>
      <c r="DE185" t="s">
        <v>3</v>
      </c>
      <c r="DF185">
        <f>ROUND(ROUND(AE185,2)*CX185,2)</f>
        <v>0</v>
      </c>
      <c r="DG185">
        <f t="shared" si="65"/>
        <v>0</v>
      </c>
      <c r="DH185">
        <f t="shared" si="47"/>
        <v>0</v>
      </c>
      <c r="DI185">
        <f t="shared" si="48"/>
        <v>33361.919999999998</v>
      </c>
      <c r="DJ185">
        <f>DI185</f>
        <v>33361.919999999998</v>
      </c>
      <c r="DK185">
        <v>1</v>
      </c>
      <c r="DL185" t="s">
        <v>3</v>
      </c>
      <c r="DM185">
        <v>0</v>
      </c>
      <c r="DN185" t="s">
        <v>3</v>
      </c>
      <c r="DO185">
        <v>0</v>
      </c>
    </row>
    <row r="186" spans="1:119" x14ac:dyDescent="0.2">
      <c r="A186">
        <f>ROW(Source!A120)</f>
        <v>120</v>
      </c>
      <c r="B186">
        <v>48216218</v>
      </c>
      <c r="C186">
        <v>48217170</v>
      </c>
      <c r="D186">
        <v>46044180</v>
      </c>
      <c r="E186">
        <v>1</v>
      </c>
      <c r="F186">
        <v>1</v>
      </c>
      <c r="G186">
        <v>1</v>
      </c>
      <c r="H186">
        <v>3</v>
      </c>
      <c r="I186" t="s">
        <v>989</v>
      </c>
      <c r="J186" t="s">
        <v>990</v>
      </c>
      <c r="K186" t="s">
        <v>991</v>
      </c>
      <c r="L186">
        <v>1346</v>
      </c>
      <c r="N186">
        <v>1009</v>
      </c>
      <c r="O186" t="s">
        <v>937</v>
      </c>
      <c r="P186" t="s">
        <v>937</v>
      </c>
      <c r="Q186">
        <v>1</v>
      </c>
      <c r="W186">
        <v>0</v>
      </c>
      <c r="X186">
        <v>-1928063475</v>
      </c>
      <c r="Y186">
        <f t="shared" si="44"/>
        <v>0.05</v>
      </c>
      <c r="AA186">
        <v>282.81</v>
      </c>
      <c r="AB186">
        <v>0</v>
      </c>
      <c r="AC186">
        <v>0</v>
      </c>
      <c r="AD186">
        <v>0</v>
      </c>
      <c r="AE186">
        <v>206.43</v>
      </c>
      <c r="AF186">
        <v>0</v>
      </c>
      <c r="AG186">
        <v>0</v>
      </c>
      <c r="AH186">
        <v>0</v>
      </c>
      <c r="AI186">
        <v>1.37</v>
      </c>
      <c r="AJ186">
        <v>1</v>
      </c>
      <c r="AK186">
        <v>1</v>
      </c>
      <c r="AL186">
        <v>1</v>
      </c>
      <c r="AM186">
        <v>2</v>
      </c>
      <c r="AN186">
        <v>0</v>
      </c>
      <c r="AO186">
        <v>0</v>
      </c>
      <c r="AP186">
        <v>1</v>
      </c>
      <c r="AQ186">
        <v>1</v>
      </c>
      <c r="AR186">
        <v>0</v>
      </c>
      <c r="AS186" t="s">
        <v>3</v>
      </c>
      <c r="AT186">
        <v>0.05</v>
      </c>
      <c r="AU186" t="s">
        <v>3</v>
      </c>
      <c r="AV186">
        <v>0</v>
      </c>
      <c r="AW186">
        <v>2</v>
      </c>
      <c r="AX186">
        <v>48217182</v>
      </c>
      <c r="AY186">
        <v>1</v>
      </c>
      <c r="AZ186">
        <v>0</v>
      </c>
      <c r="BA186">
        <v>186</v>
      </c>
      <c r="BB186">
        <v>1</v>
      </c>
      <c r="BC186">
        <v>0</v>
      </c>
      <c r="BD186">
        <v>0</v>
      </c>
      <c r="BE186">
        <v>0</v>
      </c>
      <c r="BF186">
        <v>0</v>
      </c>
      <c r="BG186">
        <v>0</v>
      </c>
      <c r="BH186">
        <v>0</v>
      </c>
      <c r="BI186">
        <v>0</v>
      </c>
      <c r="BJ186">
        <v>10.3215</v>
      </c>
      <c r="BK186">
        <v>0</v>
      </c>
      <c r="BL186">
        <v>0</v>
      </c>
      <c r="BM186">
        <v>0</v>
      </c>
      <c r="BN186">
        <v>0</v>
      </c>
      <c r="BO186">
        <v>0</v>
      </c>
      <c r="BP186">
        <v>1</v>
      </c>
      <c r="BQ186">
        <v>10.3215</v>
      </c>
      <c r="BR186">
        <v>0</v>
      </c>
      <c r="BS186">
        <v>0</v>
      </c>
      <c r="BT186">
        <v>0</v>
      </c>
      <c r="BU186">
        <v>0</v>
      </c>
      <c r="BV186">
        <v>0</v>
      </c>
      <c r="BW186">
        <v>1</v>
      </c>
      <c r="CV186">
        <v>0</v>
      </c>
      <c r="CW186">
        <v>0</v>
      </c>
      <c r="CX186">
        <f>ROUND(Y186*Source!I120,7)</f>
        <v>0.6</v>
      </c>
      <c r="CY186">
        <f t="shared" ref="CY186:CY194" si="66">AA186</f>
        <v>282.81</v>
      </c>
      <c r="CZ186">
        <f t="shared" ref="CZ186:CZ194" si="67">AE186</f>
        <v>206.43</v>
      </c>
      <c r="DA186">
        <f t="shared" ref="DA186:DA194" si="68">AI186</f>
        <v>1.37</v>
      </c>
      <c r="DB186">
        <f t="shared" si="45"/>
        <v>10.32</v>
      </c>
      <c r="DC186">
        <f t="shared" si="46"/>
        <v>0</v>
      </c>
      <c r="DD186" t="s">
        <v>3</v>
      </c>
      <c r="DE186" t="s">
        <v>3</v>
      </c>
      <c r="DF186">
        <f>ROUND(ROUND(AE186*AI186,2)*CX186,2)</f>
        <v>169.69</v>
      </c>
      <c r="DG186">
        <f t="shared" si="65"/>
        <v>0</v>
      </c>
      <c r="DH186">
        <f t="shared" si="47"/>
        <v>0</v>
      </c>
      <c r="DI186">
        <f t="shared" si="48"/>
        <v>0</v>
      </c>
      <c r="DJ186">
        <f t="shared" ref="DJ186:DJ194" si="69">DF186</f>
        <v>169.69</v>
      </c>
      <c r="DK186">
        <v>0</v>
      </c>
      <c r="DL186" t="s">
        <v>3</v>
      </c>
      <c r="DM186">
        <v>0</v>
      </c>
      <c r="DN186" t="s">
        <v>3</v>
      </c>
      <c r="DO186">
        <v>0</v>
      </c>
    </row>
    <row r="187" spans="1:119" x14ac:dyDescent="0.2">
      <c r="A187">
        <f>ROW(Source!A120)</f>
        <v>120</v>
      </c>
      <c r="B187">
        <v>48216218</v>
      </c>
      <c r="C187">
        <v>48217170</v>
      </c>
      <c r="D187">
        <v>46044217</v>
      </c>
      <c r="E187">
        <v>1</v>
      </c>
      <c r="F187">
        <v>1</v>
      </c>
      <c r="G187">
        <v>1</v>
      </c>
      <c r="H187">
        <v>3</v>
      </c>
      <c r="I187" t="s">
        <v>965</v>
      </c>
      <c r="J187" t="s">
        <v>966</v>
      </c>
      <c r="K187" t="s">
        <v>967</v>
      </c>
      <c r="L187">
        <v>1383</v>
      </c>
      <c r="N187">
        <v>1013</v>
      </c>
      <c r="O187" t="s">
        <v>968</v>
      </c>
      <c r="P187" t="s">
        <v>968</v>
      </c>
      <c r="Q187">
        <v>1</v>
      </c>
      <c r="W187">
        <v>0</v>
      </c>
      <c r="X187">
        <v>1465295636</v>
      </c>
      <c r="Y187">
        <f t="shared" si="44"/>
        <v>0.06</v>
      </c>
      <c r="AA187">
        <v>6</v>
      </c>
      <c r="AB187">
        <v>0</v>
      </c>
      <c r="AC187">
        <v>0</v>
      </c>
      <c r="AD187">
        <v>0</v>
      </c>
      <c r="AE187">
        <v>6</v>
      </c>
      <c r="AF187">
        <v>0</v>
      </c>
      <c r="AG187">
        <v>0</v>
      </c>
      <c r="AH187">
        <v>0</v>
      </c>
      <c r="AI187">
        <v>1</v>
      </c>
      <c r="AJ187">
        <v>1</v>
      </c>
      <c r="AK187">
        <v>1</v>
      </c>
      <c r="AL187">
        <v>1</v>
      </c>
      <c r="AM187">
        <v>-2</v>
      </c>
      <c r="AN187">
        <v>0</v>
      </c>
      <c r="AO187">
        <v>0</v>
      </c>
      <c r="AP187">
        <v>1</v>
      </c>
      <c r="AQ187">
        <v>1</v>
      </c>
      <c r="AR187">
        <v>0</v>
      </c>
      <c r="AS187" t="s">
        <v>3</v>
      </c>
      <c r="AT187">
        <v>0.06</v>
      </c>
      <c r="AU187" t="s">
        <v>3</v>
      </c>
      <c r="AV187">
        <v>0</v>
      </c>
      <c r="AW187">
        <v>2</v>
      </c>
      <c r="AX187">
        <v>48217183</v>
      </c>
      <c r="AY187">
        <v>1</v>
      </c>
      <c r="AZ187">
        <v>0</v>
      </c>
      <c r="BA187">
        <v>187</v>
      </c>
      <c r="BB187">
        <v>1</v>
      </c>
      <c r="BC187">
        <v>0</v>
      </c>
      <c r="BD187">
        <v>0</v>
      </c>
      <c r="BE187">
        <v>0</v>
      </c>
      <c r="BF187">
        <v>0</v>
      </c>
      <c r="BG187">
        <v>0</v>
      </c>
      <c r="BH187">
        <v>0</v>
      </c>
      <c r="BI187">
        <v>0</v>
      </c>
      <c r="BJ187">
        <v>0.36</v>
      </c>
      <c r="BK187">
        <v>0</v>
      </c>
      <c r="BL187">
        <v>0</v>
      </c>
      <c r="BM187">
        <v>0</v>
      </c>
      <c r="BN187">
        <v>0</v>
      </c>
      <c r="BO187">
        <v>0</v>
      </c>
      <c r="BP187">
        <v>1</v>
      </c>
      <c r="BQ187">
        <v>0.36</v>
      </c>
      <c r="BR187">
        <v>0</v>
      </c>
      <c r="BS187">
        <v>0</v>
      </c>
      <c r="BT187">
        <v>0</v>
      </c>
      <c r="BU187">
        <v>0</v>
      </c>
      <c r="BV187">
        <v>0</v>
      </c>
      <c r="BW187">
        <v>1</v>
      </c>
      <c r="CV187">
        <v>0</v>
      </c>
      <c r="CW187">
        <v>0</v>
      </c>
      <c r="CX187">
        <f>ROUND(Y187*Source!I120,7)</f>
        <v>0.72</v>
      </c>
      <c r="CY187">
        <f t="shared" si="66"/>
        <v>6</v>
      </c>
      <c r="CZ187">
        <f t="shared" si="67"/>
        <v>6</v>
      </c>
      <c r="DA187">
        <f t="shared" si="68"/>
        <v>1</v>
      </c>
      <c r="DB187">
        <f t="shared" si="45"/>
        <v>0.36</v>
      </c>
      <c r="DC187">
        <f t="shared" si="46"/>
        <v>0</v>
      </c>
      <c r="DD187" t="s">
        <v>3</v>
      </c>
      <c r="DE187" t="s">
        <v>3</v>
      </c>
      <c r="DF187">
        <f>ROUND(ROUND(AE187,2)*CX187,2)</f>
        <v>4.32</v>
      </c>
      <c r="DG187">
        <f t="shared" si="65"/>
        <v>0</v>
      </c>
      <c r="DH187">
        <f t="shared" si="47"/>
        <v>0</v>
      </c>
      <c r="DI187">
        <f t="shared" si="48"/>
        <v>0</v>
      </c>
      <c r="DJ187">
        <f t="shared" si="69"/>
        <v>4.32</v>
      </c>
      <c r="DK187">
        <v>1</v>
      </c>
      <c r="DL187" t="s">
        <v>3</v>
      </c>
      <c r="DM187">
        <v>0</v>
      </c>
      <c r="DN187" t="s">
        <v>3</v>
      </c>
      <c r="DO187">
        <v>0</v>
      </c>
    </row>
    <row r="188" spans="1:119" x14ac:dyDescent="0.2">
      <c r="A188">
        <f>ROW(Source!A120)</f>
        <v>120</v>
      </c>
      <c r="B188">
        <v>48216218</v>
      </c>
      <c r="C188">
        <v>48217170</v>
      </c>
      <c r="D188">
        <v>46044507</v>
      </c>
      <c r="E188">
        <v>1</v>
      </c>
      <c r="F188">
        <v>1</v>
      </c>
      <c r="G188">
        <v>1</v>
      </c>
      <c r="H188">
        <v>3</v>
      </c>
      <c r="I188" t="s">
        <v>992</v>
      </c>
      <c r="J188" t="s">
        <v>993</v>
      </c>
      <c r="K188" t="s">
        <v>994</v>
      </c>
      <c r="L188">
        <v>1301</v>
      </c>
      <c r="N188">
        <v>1003</v>
      </c>
      <c r="O188" t="s">
        <v>156</v>
      </c>
      <c r="P188" t="s">
        <v>156</v>
      </c>
      <c r="Q188">
        <v>1</v>
      </c>
      <c r="W188">
        <v>0</v>
      </c>
      <c r="X188">
        <v>-1180786680</v>
      </c>
      <c r="Y188">
        <f t="shared" si="44"/>
        <v>1.05</v>
      </c>
      <c r="AA188">
        <v>3.47</v>
      </c>
      <c r="AB188">
        <v>0</v>
      </c>
      <c r="AC188">
        <v>0</v>
      </c>
      <c r="AD188">
        <v>0</v>
      </c>
      <c r="AE188">
        <v>2.27</v>
      </c>
      <c r="AF188">
        <v>0</v>
      </c>
      <c r="AG188">
        <v>0</v>
      </c>
      <c r="AH188">
        <v>0</v>
      </c>
      <c r="AI188">
        <v>1.53</v>
      </c>
      <c r="AJ188">
        <v>1</v>
      </c>
      <c r="AK188">
        <v>1</v>
      </c>
      <c r="AL188">
        <v>1</v>
      </c>
      <c r="AM188">
        <v>2</v>
      </c>
      <c r="AN188">
        <v>0</v>
      </c>
      <c r="AO188">
        <v>0</v>
      </c>
      <c r="AP188">
        <v>1</v>
      </c>
      <c r="AQ188">
        <v>1</v>
      </c>
      <c r="AR188">
        <v>0</v>
      </c>
      <c r="AS188" t="s">
        <v>3</v>
      </c>
      <c r="AT188">
        <v>1.05</v>
      </c>
      <c r="AU188" t="s">
        <v>3</v>
      </c>
      <c r="AV188">
        <v>0</v>
      </c>
      <c r="AW188">
        <v>2</v>
      </c>
      <c r="AX188">
        <v>48217184</v>
      </c>
      <c r="AY188">
        <v>1</v>
      </c>
      <c r="AZ188">
        <v>0</v>
      </c>
      <c r="BA188">
        <v>188</v>
      </c>
      <c r="BB188">
        <v>1</v>
      </c>
      <c r="BC188">
        <v>0</v>
      </c>
      <c r="BD188">
        <v>0</v>
      </c>
      <c r="BE188">
        <v>0</v>
      </c>
      <c r="BF188">
        <v>0</v>
      </c>
      <c r="BG188">
        <v>0</v>
      </c>
      <c r="BH188">
        <v>0</v>
      </c>
      <c r="BI188">
        <v>0</v>
      </c>
      <c r="BJ188">
        <v>2.3835000000000002</v>
      </c>
      <c r="BK188">
        <v>0</v>
      </c>
      <c r="BL188">
        <v>0</v>
      </c>
      <c r="BM188">
        <v>0</v>
      </c>
      <c r="BN188">
        <v>0</v>
      </c>
      <c r="BO188">
        <v>0</v>
      </c>
      <c r="BP188">
        <v>1</v>
      </c>
      <c r="BQ188">
        <v>2.3835000000000002</v>
      </c>
      <c r="BR188">
        <v>0</v>
      </c>
      <c r="BS188">
        <v>0</v>
      </c>
      <c r="BT188">
        <v>0</v>
      </c>
      <c r="BU188">
        <v>0</v>
      </c>
      <c r="BV188">
        <v>0</v>
      </c>
      <c r="BW188">
        <v>1</v>
      </c>
      <c r="CV188">
        <v>0</v>
      </c>
      <c r="CW188">
        <v>0</v>
      </c>
      <c r="CX188">
        <f>ROUND(Y188*Source!I120,7)</f>
        <v>12.6</v>
      </c>
      <c r="CY188">
        <f t="shared" si="66"/>
        <v>3.47</v>
      </c>
      <c r="CZ188">
        <f t="shared" si="67"/>
        <v>2.27</v>
      </c>
      <c r="DA188">
        <f t="shared" si="68"/>
        <v>1.53</v>
      </c>
      <c r="DB188">
        <f t="shared" si="45"/>
        <v>2.38</v>
      </c>
      <c r="DC188">
        <f t="shared" si="46"/>
        <v>0</v>
      </c>
      <c r="DD188" t="s">
        <v>3</v>
      </c>
      <c r="DE188" t="s">
        <v>3</v>
      </c>
      <c r="DF188">
        <f>ROUND(ROUND(AE188*AI188,2)*CX188,2)</f>
        <v>43.72</v>
      </c>
      <c r="DG188">
        <f t="shared" si="65"/>
        <v>0</v>
      </c>
      <c r="DH188">
        <f t="shared" si="47"/>
        <v>0</v>
      </c>
      <c r="DI188">
        <f t="shared" si="48"/>
        <v>0</v>
      </c>
      <c r="DJ188">
        <f t="shared" si="69"/>
        <v>43.72</v>
      </c>
      <c r="DK188">
        <v>0</v>
      </c>
      <c r="DL188" t="s">
        <v>3</v>
      </c>
      <c r="DM188">
        <v>0</v>
      </c>
      <c r="DN188" t="s">
        <v>3</v>
      </c>
      <c r="DO188">
        <v>0</v>
      </c>
    </row>
    <row r="189" spans="1:119" x14ac:dyDescent="0.2">
      <c r="A189">
        <f>ROW(Source!A120)</f>
        <v>120</v>
      </c>
      <c r="B189">
        <v>48216218</v>
      </c>
      <c r="C189">
        <v>48217170</v>
      </c>
      <c r="D189">
        <v>46048962</v>
      </c>
      <c r="E189">
        <v>1</v>
      </c>
      <c r="F189">
        <v>1</v>
      </c>
      <c r="G189">
        <v>1</v>
      </c>
      <c r="H189">
        <v>3</v>
      </c>
      <c r="I189" t="s">
        <v>995</v>
      </c>
      <c r="J189" t="s">
        <v>996</v>
      </c>
      <c r="K189" t="s">
        <v>997</v>
      </c>
      <c r="L189">
        <v>1346</v>
      </c>
      <c r="N189">
        <v>1009</v>
      </c>
      <c r="O189" t="s">
        <v>937</v>
      </c>
      <c r="P189" t="s">
        <v>937</v>
      </c>
      <c r="Q189">
        <v>1</v>
      </c>
      <c r="W189">
        <v>0</v>
      </c>
      <c r="X189">
        <v>225027182</v>
      </c>
      <c r="Y189">
        <f t="shared" si="44"/>
        <v>0.01</v>
      </c>
      <c r="AA189">
        <v>553.14</v>
      </c>
      <c r="AB189">
        <v>0</v>
      </c>
      <c r="AC189">
        <v>0</v>
      </c>
      <c r="AD189">
        <v>0</v>
      </c>
      <c r="AE189">
        <v>373.74</v>
      </c>
      <c r="AF189">
        <v>0</v>
      </c>
      <c r="AG189">
        <v>0</v>
      </c>
      <c r="AH189">
        <v>0</v>
      </c>
      <c r="AI189">
        <v>1.48</v>
      </c>
      <c r="AJ189">
        <v>1</v>
      </c>
      <c r="AK189">
        <v>1</v>
      </c>
      <c r="AL189">
        <v>1</v>
      </c>
      <c r="AM189">
        <v>2</v>
      </c>
      <c r="AN189">
        <v>0</v>
      </c>
      <c r="AO189">
        <v>0</v>
      </c>
      <c r="AP189">
        <v>1</v>
      </c>
      <c r="AQ189">
        <v>1</v>
      </c>
      <c r="AR189">
        <v>0</v>
      </c>
      <c r="AS189" t="s">
        <v>3</v>
      </c>
      <c r="AT189">
        <v>0.01</v>
      </c>
      <c r="AU189" t="s">
        <v>3</v>
      </c>
      <c r="AV189">
        <v>0</v>
      </c>
      <c r="AW189">
        <v>2</v>
      </c>
      <c r="AX189">
        <v>48217185</v>
      </c>
      <c r="AY189">
        <v>1</v>
      </c>
      <c r="AZ189">
        <v>0</v>
      </c>
      <c r="BA189">
        <v>189</v>
      </c>
      <c r="BB189">
        <v>1</v>
      </c>
      <c r="BC189">
        <v>0</v>
      </c>
      <c r="BD189">
        <v>0</v>
      </c>
      <c r="BE189">
        <v>0</v>
      </c>
      <c r="BF189">
        <v>0</v>
      </c>
      <c r="BG189">
        <v>0</v>
      </c>
      <c r="BH189">
        <v>0</v>
      </c>
      <c r="BI189">
        <v>0</v>
      </c>
      <c r="BJ189">
        <v>3.7374000000000001</v>
      </c>
      <c r="BK189">
        <v>0</v>
      </c>
      <c r="BL189">
        <v>0</v>
      </c>
      <c r="BM189">
        <v>0</v>
      </c>
      <c r="BN189">
        <v>0</v>
      </c>
      <c r="BO189">
        <v>0</v>
      </c>
      <c r="BP189">
        <v>1</v>
      </c>
      <c r="BQ189">
        <v>3.7374000000000001</v>
      </c>
      <c r="BR189">
        <v>0</v>
      </c>
      <c r="BS189">
        <v>0</v>
      </c>
      <c r="BT189">
        <v>0</v>
      </c>
      <c r="BU189">
        <v>0</v>
      </c>
      <c r="BV189">
        <v>0</v>
      </c>
      <c r="BW189">
        <v>1</v>
      </c>
      <c r="CV189">
        <v>0</v>
      </c>
      <c r="CW189">
        <v>0</v>
      </c>
      <c r="CX189">
        <f>ROUND(Y189*Source!I120,7)</f>
        <v>0.12</v>
      </c>
      <c r="CY189">
        <f t="shared" si="66"/>
        <v>553.14</v>
      </c>
      <c r="CZ189">
        <f t="shared" si="67"/>
        <v>373.74</v>
      </c>
      <c r="DA189">
        <f t="shared" si="68"/>
        <v>1.48</v>
      </c>
      <c r="DB189">
        <f t="shared" si="45"/>
        <v>3.74</v>
      </c>
      <c r="DC189">
        <f t="shared" si="46"/>
        <v>0</v>
      </c>
      <c r="DD189" t="s">
        <v>3</v>
      </c>
      <c r="DE189" t="s">
        <v>3</v>
      </c>
      <c r="DF189">
        <f>ROUND(ROUND(AE189*AI189,2)*CX189,2)</f>
        <v>66.38</v>
      </c>
      <c r="DG189">
        <f t="shared" si="65"/>
        <v>0</v>
      </c>
      <c r="DH189">
        <f t="shared" si="47"/>
        <v>0</v>
      </c>
      <c r="DI189">
        <f t="shared" si="48"/>
        <v>0</v>
      </c>
      <c r="DJ189">
        <f t="shared" si="69"/>
        <v>66.38</v>
      </c>
      <c r="DK189">
        <v>0</v>
      </c>
      <c r="DL189" t="s">
        <v>3</v>
      </c>
      <c r="DM189">
        <v>0</v>
      </c>
      <c r="DN189" t="s">
        <v>3</v>
      </c>
      <c r="DO189">
        <v>0</v>
      </c>
    </row>
    <row r="190" spans="1:119" x14ac:dyDescent="0.2">
      <c r="A190">
        <f>ROW(Source!A120)</f>
        <v>120</v>
      </c>
      <c r="B190">
        <v>48216218</v>
      </c>
      <c r="C190">
        <v>48217170</v>
      </c>
      <c r="D190">
        <v>46062667</v>
      </c>
      <c r="E190">
        <v>1</v>
      </c>
      <c r="F190">
        <v>1</v>
      </c>
      <c r="G190">
        <v>1</v>
      </c>
      <c r="H190">
        <v>3</v>
      </c>
      <c r="I190" t="s">
        <v>975</v>
      </c>
      <c r="J190" t="s">
        <v>976</v>
      </c>
      <c r="K190" t="s">
        <v>977</v>
      </c>
      <c r="L190">
        <v>1346</v>
      </c>
      <c r="N190">
        <v>1009</v>
      </c>
      <c r="O190" t="s">
        <v>937</v>
      </c>
      <c r="P190" t="s">
        <v>937</v>
      </c>
      <c r="Q190">
        <v>1</v>
      </c>
      <c r="W190">
        <v>0</v>
      </c>
      <c r="X190">
        <v>2103086694</v>
      </c>
      <c r="Y190">
        <f t="shared" si="44"/>
        <v>0.01</v>
      </c>
      <c r="AA190">
        <v>1448.29</v>
      </c>
      <c r="AB190">
        <v>0</v>
      </c>
      <c r="AC190">
        <v>0</v>
      </c>
      <c r="AD190">
        <v>0</v>
      </c>
      <c r="AE190">
        <v>899.56</v>
      </c>
      <c r="AF190">
        <v>0</v>
      </c>
      <c r="AG190">
        <v>0</v>
      </c>
      <c r="AH190">
        <v>0</v>
      </c>
      <c r="AI190">
        <v>1.61</v>
      </c>
      <c r="AJ190">
        <v>1</v>
      </c>
      <c r="AK190">
        <v>1</v>
      </c>
      <c r="AL190">
        <v>1</v>
      </c>
      <c r="AM190">
        <v>2</v>
      </c>
      <c r="AN190">
        <v>0</v>
      </c>
      <c r="AO190">
        <v>0</v>
      </c>
      <c r="AP190">
        <v>1</v>
      </c>
      <c r="AQ190">
        <v>1</v>
      </c>
      <c r="AR190">
        <v>0</v>
      </c>
      <c r="AS190" t="s">
        <v>3</v>
      </c>
      <c r="AT190">
        <v>0.01</v>
      </c>
      <c r="AU190" t="s">
        <v>3</v>
      </c>
      <c r="AV190">
        <v>0</v>
      </c>
      <c r="AW190">
        <v>2</v>
      </c>
      <c r="AX190">
        <v>48217186</v>
      </c>
      <c r="AY190">
        <v>1</v>
      </c>
      <c r="AZ190">
        <v>0</v>
      </c>
      <c r="BA190">
        <v>190</v>
      </c>
      <c r="BB190">
        <v>1</v>
      </c>
      <c r="BC190">
        <v>0</v>
      </c>
      <c r="BD190">
        <v>0</v>
      </c>
      <c r="BE190">
        <v>0</v>
      </c>
      <c r="BF190">
        <v>0</v>
      </c>
      <c r="BG190">
        <v>0</v>
      </c>
      <c r="BH190">
        <v>0</v>
      </c>
      <c r="BI190">
        <v>0</v>
      </c>
      <c r="BJ190">
        <v>8.9955999999999996</v>
      </c>
      <c r="BK190">
        <v>0</v>
      </c>
      <c r="BL190">
        <v>0</v>
      </c>
      <c r="BM190">
        <v>0</v>
      </c>
      <c r="BN190">
        <v>0</v>
      </c>
      <c r="BO190">
        <v>0</v>
      </c>
      <c r="BP190">
        <v>1</v>
      </c>
      <c r="BQ190">
        <v>8.9955999999999996</v>
      </c>
      <c r="BR190">
        <v>0</v>
      </c>
      <c r="BS190">
        <v>0</v>
      </c>
      <c r="BT190">
        <v>0</v>
      </c>
      <c r="BU190">
        <v>0</v>
      </c>
      <c r="BV190">
        <v>0</v>
      </c>
      <c r="BW190">
        <v>1</v>
      </c>
      <c r="CV190">
        <v>0</v>
      </c>
      <c r="CW190">
        <v>0</v>
      </c>
      <c r="CX190">
        <f>ROUND(Y190*Source!I120,7)</f>
        <v>0.12</v>
      </c>
      <c r="CY190">
        <f t="shared" si="66"/>
        <v>1448.29</v>
      </c>
      <c r="CZ190">
        <f t="shared" si="67"/>
        <v>899.56</v>
      </c>
      <c r="DA190">
        <f t="shared" si="68"/>
        <v>1.61</v>
      </c>
      <c r="DB190">
        <f t="shared" si="45"/>
        <v>9</v>
      </c>
      <c r="DC190">
        <f t="shared" si="46"/>
        <v>0</v>
      </c>
      <c r="DD190" t="s">
        <v>3</v>
      </c>
      <c r="DE190" t="s">
        <v>3</v>
      </c>
      <c r="DF190">
        <f>ROUND(ROUND(AE190*AI190,2)*CX190,2)</f>
        <v>173.79</v>
      </c>
      <c r="DG190">
        <f t="shared" si="65"/>
        <v>0</v>
      </c>
      <c r="DH190">
        <f t="shared" si="47"/>
        <v>0</v>
      </c>
      <c r="DI190">
        <f t="shared" si="48"/>
        <v>0</v>
      </c>
      <c r="DJ190">
        <f t="shared" si="69"/>
        <v>173.79</v>
      </c>
      <c r="DK190">
        <v>0</v>
      </c>
      <c r="DL190" t="s">
        <v>3</v>
      </c>
      <c r="DM190">
        <v>0</v>
      </c>
      <c r="DN190" t="s">
        <v>3</v>
      </c>
      <c r="DO190">
        <v>0</v>
      </c>
    </row>
    <row r="191" spans="1:119" x14ac:dyDescent="0.2">
      <c r="A191">
        <f>ROW(Source!A120)</f>
        <v>120</v>
      </c>
      <c r="B191">
        <v>48216218</v>
      </c>
      <c r="C191">
        <v>48217170</v>
      </c>
      <c r="D191">
        <v>46077963</v>
      </c>
      <c r="E191">
        <v>1</v>
      </c>
      <c r="F191">
        <v>1</v>
      </c>
      <c r="G191">
        <v>1</v>
      </c>
      <c r="H191">
        <v>3</v>
      </c>
      <c r="I191" t="s">
        <v>998</v>
      </c>
      <c r="J191" t="s">
        <v>999</v>
      </c>
      <c r="K191" t="s">
        <v>1000</v>
      </c>
      <c r="L191">
        <v>1346</v>
      </c>
      <c r="N191">
        <v>1009</v>
      </c>
      <c r="O191" t="s">
        <v>937</v>
      </c>
      <c r="P191" t="s">
        <v>937</v>
      </c>
      <c r="Q191">
        <v>1</v>
      </c>
      <c r="W191">
        <v>0</v>
      </c>
      <c r="X191">
        <v>-223904546</v>
      </c>
      <c r="Y191">
        <f t="shared" si="44"/>
        <v>0.01</v>
      </c>
      <c r="AA191">
        <v>192.08</v>
      </c>
      <c r="AB191">
        <v>0</v>
      </c>
      <c r="AC191">
        <v>0</v>
      </c>
      <c r="AD191">
        <v>0</v>
      </c>
      <c r="AE191">
        <v>157.44</v>
      </c>
      <c r="AF191">
        <v>0</v>
      </c>
      <c r="AG191">
        <v>0</v>
      </c>
      <c r="AH191">
        <v>0</v>
      </c>
      <c r="AI191">
        <v>1.22</v>
      </c>
      <c r="AJ191">
        <v>1</v>
      </c>
      <c r="AK191">
        <v>1</v>
      </c>
      <c r="AL191">
        <v>1</v>
      </c>
      <c r="AM191">
        <v>2</v>
      </c>
      <c r="AN191">
        <v>0</v>
      </c>
      <c r="AO191">
        <v>0</v>
      </c>
      <c r="AP191">
        <v>1</v>
      </c>
      <c r="AQ191">
        <v>1</v>
      </c>
      <c r="AR191">
        <v>0</v>
      </c>
      <c r="AS191" t="s">
        <v>3</v>
      </c>
      <c r="AT191">
        <v>0.01</v>
      </c>
      <c r="AU191" t="s">
        <v>3</v>
      </c>
      <c r="AV191">
        <v>0</v>
      </c>
      <c r="AW191">
        <v>2</v>
      </c>
      <c r="AX191">
        <v>48217187</v>
      </c>
      <c r="AY191">
        <v>1</v>
      </c>
      <c r="AZ191">
        <v>0</v>
      </c>
      <c r="BA191">
        <v>191</v>
      </c>
      <c r="BB191">
        <v>1</v>
      </c>
      <c r="BC191">
        <v>0</v>
      </c>
      <c r="BD191">
        <v>0</v>
      </c>
      <c r="BE191">
        <v>0</v>
      </c>
      <c r="BF191">
        <v>0</v>
      </c>
      <c r="BG191">
        <v>0</v>
      </c>
      <c r="BH191">
        <v>0</v>
      </c>
      <c r="BI191">
        <v>0</v>
      </c>
      <c r="BJ191">
        <v>1.5744</v>
      </c>
      <c r="BK191">
        <v>0</v>
      </c>
      <c r="BL191">
        <v>0</v>
      </c>
      <c r="BM191">
        <v>0</v>
      </c>
      <c r="BN191">
        <v>0</v>
      </c>
      <c r="BO191">
        <v>0</v>
      </c>
      <c r="BP191">
        <v>1</v>
      </c>
      <c r="BQ191">
        <v>1.5744</v>
      </c>
      <c r="BR191">
        <v>0</v>
      </c>
      <c r="BS191">
        <v>0</v>
      </c>
      <c r="BT191">
        <v>0</v>
      </c>
      <c r="BU191">
        <v>0</v>
      </c>
      <c r="BV191">
        <v>0</v>
      </c>
      <c r="BW191">
        <v>1</v>
      </c>
      <c r="CV191">
        <v>0</v>
      </c>
      <c r="CW191">
        <v>0</v>
      </c>
      <c r="CX191">
        <f>ROUND(Y191*Source!I120,7)</f>
        <v>0.12</v>
      </c>
      <c r="CY191">
        <f t="shared" si="66"/>
        <v>192.08</v>
      </c>
      <c r="CZ191">
        <f t="shared" si="67"/>
        <v>157.44</v>
      </c>
      <c r="DA191">
        <f t="shared" si="68"/>
        <v>1.22</v>
      </c>
      <c r="DB191">
        <f t="shared" si="45"/>
        <v>1.57</v>
      </c>
      <c r="DC191">
        <f t="shared" si="46"/>
        <v>0</v>
      </c>
      <c r="DD191" t="s">
        <v>3</v>
      </c>
      <c r="DE191" t="s">
        <v>3</v>
      </c>
      <c r="DF191">
        <f>ROUND(ROUND(AE191*AI191,2)*CX191,2)</f>
        <v>23.05</v>
      </c>
      <c r="DG191">
        <f t="shared" si="65"/>
        <v>0</v>
      </c>
      <c r="DH191">
        <f t="shared" si="47"/>
        <v>0</v>
      </c>
      <c r="DI191">
        <f t="shared" si="48"/>
        <v>0</v>
      </c>
      <c r="DJ191">
        <f t="shared" si="69"/>
        <v>23.05</v>
      </c>
      <c r="DK191">
        <v>0</v>
      </c>
      <c r="DL191" t="s">
        <v>3</v>
      </c>
      <c r="DM191">
        <v>0</v>
      </c>
      <c r="DN191" t="s">
        <v>3</v>
      </c>
      <c r="DO191">
        <v>0</v>
      </c>
    </row>
    <row r="192" spans="1:119" x14ac:dyDescent="0.2">
      <c r="A192">
        <f>ROW(Source!A120)</f>
        <v>120</v>
      </c>
      <c r="B192">
        <v>48216218</v>
      </c>
      <c r="C192">
        <v>48217170</v>
      </c>
      <c r="D192">
        <v>46121145</v>
      </c>
      <c r="E192">
        <v>1</v>
      </c>
      <c r="F192">
        <v>1</v>
      </c>
      <c r="G192">
        <v>1</v>
      </c>
      <c r="H192">
        <v>3</v>
      </c>
      <c r="I192" t="s">
        <v>1001</v>
      </c>
      <c r="J192" t="s">
        <v>1002</v>
      </c>
      <c r="K192" t="s">
        <v>1003</v>
      </c>
      <c r="L192">
        <v>1425</v>
      </c>
      <c r="N192">
        <v>1013</v>
      </c>
      <c r="O192" t="s">
        <v>86</v>
      </c>
      <c r="P192" t="s">
        <v>86</v>
      </c>
      <c r="Q192">
        <v>1</v>
      </c>
      <c r="W192">
        <v>0</v>
      </c>
      <c r="X192">
        <v>-896496161</v>
      </c>
      <c r="Y192">
        <f t="shared" si="44"/>
        <v>0.06</v>
      </c>
      <c r="AA192">
        <v>223.94</v>
      </c>
      <c r="AB192">
        <v>0</v>
      </c>
      <c r="AC192">
        <v>0</v>
      </c>
      <c r="AD192">
        <v>0</v>
      </c>
      <c r="AE192">
        <v>235.73</v>
      </c>
      <c r="AF192">
        <v>0</v>
      </c>
      <c r="AG192">
        <v>0</v>
      </c>
      <c r="AH192">
        <v>0</v>
      </c>
      <c r="AI192">
        <v>0.95</v>
      </c>
      <c r="AJ192">
        <v>1</v>
      </c>
      <c r="AK192">
        <v>1</v>
      </c>
      <c r="AL192">
        <v>1</v>
      </c>
      <c r="AM192">
        <v>2</v>
      </c>
      <c r="AN192">
        <v>0</v>
      </c>
      <c r="AO192">
        <v>0</v>
      </c>
      <c r="AP192">
        <v>1</v>
      </c>
      <c r="AQ192">
        <v>1</v>
      </c>
      <c r="AR192">
        <v>0</v>
      </c>
      <c r="AS192" t="s">
        <v>3</v>
      </c>
      <c r="AT192">
        <v>0.06</v>
      </c>
      <c r="AU192" t="s">
        <v>3</v>
      </c>
      <c r="AV192">
        <v>0</v>
      </c>
      <c r="AW192">
        <v>2</v>
      </c>
      <c r="AX192">
        <v>48217188</v>
      </c>
      <c r="AY192">
        <v>1</v>
      </c>
      <c r="AZ192">
        <v>0</v>
      </c>
      <c r="BA192">
        <v>192</v>
      </c>
      <c r="BB192">
        <v>1</v>
      </c>
      <c r="BC192">
        <v>0</v>
      </c>
      <c r="BD192">
        <v>0</v>
      </c>
      <c r="BE192">
        <v>0</v>
      </c>
      <c r="BF192">
        <v>0</v>
      </c>
      <c r="BG192">
        <v>0</v>
      </c>
      <c r="BH192">
        <v>0</v>
      </c>
      <c r="BI192">
        <v>0</v>
      </c>
      <c r="BJ192">
        <v>14.143799999999999</v>
      </c>
      <c r="BK192">
        <v>0</v>
      </c>
      <c r="BL192">
        <v>0</v>
      </c>
      <c r="BM192">
        <v>0</v>
      </c>
      <c r="BN192">
        <v>0</v>
      </c>
      <c r="BO192">
        <v>0</v>
      </c>
      <c r="BP192">
        <v>1</v>
      </c>
      <c r="BQ192">
        <v>14.143799999999999</v>
      </c>
      <c r="BR192">
        <v>0</v>
      </c>
      <c r="BS192">
        <v>0</v>
      </c>
      <c r="BT192">
        <v>0</v>
      </c>
      <c r="BU192">
        <v>0</v>
      </c>
      <c r="BV192">
        <v>0</v>
      </c>
      <c r="BW192">
        <v>1</v>
      </c>
      <c r="CV192">
        <v>0</v>
      </c>
      <c r="CW192">
        <v>0</v>
      </c>
      <c r="CX192">
        <f>ROUND(Y192*Source!I120,7)</f>
        <v>0.72</v>
      </c>
      <c r="CY192">
        <f t="shared" si="66"/>
        <v>223.94</v>
      </c>
      <c r="CZ192">
        <f t="shared" si="67"/>
        <v>235.73</v>
      </c>
      <c r="DA192">
        <f t="shared" si="68"/>
        <v>0.95</v>
      </c>
      <c r="DB192">
        <f t="shared" si="45"/>
        <v>14.14</v>
      </c>
      <c r="DC192">
        <f t="shared" si="46"/>
        <v>0</v>
      </c>
      <c r="DD192" t="s">
        <v>3</v>
      </c>
      <c r="DE192" t="s">
        <v>3</v>
      </c>
      <c r="DF192">
        <f>ROUND(ROUND(AE192*AI192,2)*CX192,2)</f>
        <v>161.24</v>
      </c>
      <c r="DG192">
        <f t="shared" si="65"/>
        <v>0</v>
      </c>
      <c r="DH192">
        <f t="shared" si="47"/>
        <v>0</v>
      </c>
      <c r="DI192">
        <f t="shared" si="48"/>
        <v>0</v>
      </c>
      <c r="DJ192">
        <f t="shared" si="69"/>
        <v>161.24</v>
      </c>
      <c r="DK192">
        <v>0</v>
      </c>
      <c r="DL192" t="s">
        <v>3</v>
      </c>
      <c r="DM192">
        <v>0</v>
      </c>
      <c r="DN192" t="s">
        <v>3</v>
      </c>
      <c r="DO192">
        <v>0</v>
      </c>
    </row>
    <row r="193" spans="1:119" x14ac:dyDescent="0.2">
      <c r="A193">
        <f>ROW(Source!A120)</f>
        <v>120</v>
      </c>
      <c r="B193">
        <v>48216218</v>
      </c>
      <c r="C193">
        <v>48217170</v>
      </c>
      <c r="D193">
        <v>45917261</v>
      </c>
      <c r="E193">
        <v>115</v>
      </c>
      <c r="F193">
        <v>1</v>
      </c>
      <c r="G193">
        <v>1</v>
      </c>
      <c r="H193">
        <v>3</v>
      </c>
      <c r="I193" t="s">
        <v>32</v>
      </c>
      <c r="J193" t="s">
        <v>3</v>
      </c>
      <c r="K193" t="s">
        <v>33</v>
      </c>
      <c r="L193">
        <v>3277935</v>
      </c>
      <c r="N193">
        <v>1013</v>
      </c>
      <c r="O193" t="s">
        <v>34</v>
      </c>
      <c r="P193" t="s">
        <v>34</v>
      </c>
      <c r="Q193">
        <v>1</v>
      </c>
      <c r="W193">
        <v>0</v>
      </c>
      <c r="X193">
        <v>274903907</v>
      </c>
      <c r="Y193">
        <f t="shared" ref="Y193:Y256" si="70">AT193</f>
        <v>2</v>
      </c>
      <c r="AA193">
        <v>0</v>
      </c>
      <c r="AB193">
        <v>0</v>
      </c>
      <c r="AC193">
        <v>0</v>
      </c>
      <c r="AD193">
        <v>0</v>
      </c>
      <c r="AE193">
        <v>0</v>
      </c>
      <c r="AF193">
        <v>0</v>
      </c>
      <c r="AG193">
        <v>0</v>
      </c>
      <c r="AH193">
        <v>0</v>
      </c>
      <c r="AI193">
        <v>1</v>
      </c>
      <c r="AJ193">
        <v>1</v>
      </c>
      <c r="AK193">
        <v>1</v>
      </c>
      <c r="AL193">
        <v>1</v>
      </c>
      <c r="AM193">
        <v>0</v>
      </c>
      <c r="AN193">
        <v>0</v>
      </c>
      <c r="AO193">
        <v>0</v>
      </c>
      <c r="AP193">
        <v>0</v>
      </c>
      <c r="AQ193">
        <v>0</v>
      </c>
      <c r="AR193">
        <v>0</v>
      </c>
      <c r="AS193" t="s">
        <v>3</v>
      </c>
      <c r="AT193">
        <v>2</v>
      </c>
      <c r="AU193" t="s">
        <v>3</v>
      </c>
      <c r="AV193">
        <v>0</v>
      </c>
      <c r="AW193">
        <v>2</v>
      </c>
      <c r="AX193">
        <v>48217189</v>
      </c>
      <c r="AY193">
        <v>1</v>
      </c>
      <c r="AZ193">
        <v>0</v>
      </c>
      <c r="BA193">
        <v>193</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CV193">
        <v>0</v>
      </c>
      <c r="CW193">
        <v>0</v>
      </c>
      <c r="CX193">
        <f>ROUND(Y193*Source!I120,7)</f>
        <v>24</v>
      </c>
      <c r="CY193">
        <f t="shared" si="66"/>
        <v>0</v>
      </c>
      <c r="CZ193">
        <f t="shared" si="67"/>
        <v>0</v>
      </c>
      <c r="DA193">
        <f t="shared" si="68"/>
        <v>1</v>
      </c>
      <c r="DB193">
        <f t="shared" ref="DB193:DB256" si="71">ROUND(ROUND(AT193*CZ193,2),6)</f>
        <v>0</v>
      </c>
      <c r="DC193">
        <f t="shared" ref="DC193:DC256" si="72">ROUND(ROUND(AT193*AG193,2),6)</f>
        <v>0</v>
      </c>
      <c r="DD193" t="s">
        <v>3</v>
      </c>
      <c r="DE193" t="s">
        <v>3</v>
      </c>
      <c r="DF193">
        <f t="shared" ref="DF193:DF200" si="73">ROUND(ROUND(AE193,2)*CX193,2)</f>
        <v>0</v>
      </c>
      <c r="DG193">
        <f t="shared" si="65"/>
        <v>0</v>
      </c>
      <c r="DH193">
        <f t="shared" ref="DH193:DH256" si="74">ROUND(ROUND(AG193,2)*CX193,2)</f>
        <v>0</v>
      </c>
      <c r="DI193">
        <f t="shared" ref="DI193:DI256" si="75">ROUND(ROUND(AH193,2)*CX193,2)</f>
        <v>0</v>
      </c>
      <c r="DJ193">
        <f t="shared" si="69"/>
        <v>0</v>
      </c>
      <c r="DK193">
        <v>0</v>
      </c>
      <c r="DL193" t="s">
        <v>3</v>
      </c>
      <c r="DM193">
        <v>0</v>
      </c>
      <c r="DN193" t="s">
        <v>3</v>
      </c>
      <c r="DO193">
        <v>0</v>
      </c>
    </row>
    <row r="194" spans="1:119" x14ac:dyDescent="0.2">
      <c r="A194">
        <f>ROW(Source!A120)</f>
        <v>120</v>
      </c>
      <c r="B194">
        <v>48216218</v>
      </c>
      <c r="C194">
        <v>48217170</v>
      </c>
      <c r="D194">
        <v>45917250</v>
      </c>
      <c r="E194">
        <v>115</v>
      </c>
      <c r="F194">
        <v>1</v>
      </c>
      <c r="G194">
        <v>1</v>
      </c>
      <c r="H194">
        <v>3</v>
      </c>
      <c r="I194" t="s">
        <v>285</v>
      </c>
      <c r="J194" t="s">
        <v>3</v>
      </c>
      <c r="K194" t="s">
        <v>286</v>
      </c>
      <c r="L194">
        <v>1348</v>
      </c>
      <c r="N194">
        <v>1009</v>
      </c>
      <c r="O194" t="s">
        <v>287</v>
      </c>
      <c r="P194" t="s">
        <v>287</v>
      </c>
      <c r="Q194">
        <v>1000</v>
      </c>
      <c r="W194">
        <v>0</v>
      </c>
      <c r="X194">
        <v>1392189009</v>
      </c>
      <c r="Y194">
        <f t="shared" si="70"/>
        <v>1E-3</v>
      </c>
      <c r="AA194">
        <v>0</v>
      </c>
      <c r="AB194">
        <v>0</v>
      </c>
      <c r="AC194">
        <v>0</v>
      </c>
      <c r="AD194">
        <v>0</v>
      </c>
      <c r="AE194">
        <v>0</v>
      </c>
      <c r="AF194">
        <v>0</v>
      </c>
      <c r="AG194">
        <v>0</v>
      </c>
      <c r="AH194">
        <v>0</v>
      </c>
      <c r="AI194">
        <v>1</v>
      </c>
      <c r="AJ194">
        <v>1</v>
      </c>
      <c r="AK194">
        <v>1</v>
      </c>
      <c r="AL194">
        <v>1</v>
      </c>
      <c r="AM194">
        <v>0</v>
      </c>
      <c r="AN194">
        <v>0</v>
      </c>
      <c r="AO194">
        <v>0</v>
      </c>
      <c r="AP194">
        <v>1</v>
      </c>
      <c r="AQ194">
        <v>0</v>
      </c>
      <c r="AR194">
        <v>0</v>
      </c>
      <c r="AS194" t="s">
        <v>3</v>
      </c>
      <c r="AT194">
        <v>1E-3</v>
      </c>
      <c r="AU194" t="s">
        <v>3</v>
      </c>
      <c r="AV194">
        <v>0</v>
      </c>
      <c r="AW194">
        <v>2</v>
      </c>
      <c r="AX194">
        <v>48217190</v>
      </c>
      <c r="AY194">
        <v>1</v>
      </c>
      <c r="AZ194">
        <v>0</v>
      </c>
      <c r="BA194">
        <v>194</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CV194">
        <v>0</v>
      </c>
      <c r="CW194">
        <v>0</v>
      </c>
      <c r="CX194">
        <f>ROUND(Y194*Source!I120,7)</f>
        <v>1.2E-2</v>
      </c>
      <c r="CY194">
        <f t="shared" si="66"/>
        <v>0</v>
      </c>
      <c r="CZ194">
        <f t="shared" si="67"/>
        <v>0</v>
      </c>
      <c r="DA194">
        <f t="shared" si="68"/>
        <v>1</v>
      </c>
      <c r="DB194">
        <f t="shared" si="71"/>
        <v>0</v>
      </c>
      <c r="DC194">
        <f t="shared" si="72"/>
        <v>0</v>
      </c>
      <c r="DD194" t="s">
        <v>3</v>
      </c>
      <c r="DE194" t="s">
        <v>3</v>
      </c>
      <c r="DF194">
        <f t="shared" si="73"/>
        <v>0</v>
      </c>
      <c r="DG194">
        <f t="shared" si="65"/>
        <v>0</v>
      </c>
      <c r="DH194">
        <f t="shared" si="74"/>
        <v>0</v>
      </c>
      <c r="DI194">
        <f t="shared" si="75"/>
        <v>0</v>
      </c>
      <c r="DJ194">
        <f t="shared" si="69"/>
        <v>0</v>
      </c>
      <c r="DK194">
        <v>0</v>
      </c>
      <c r="DL194" t="s">
        <v>3</v>
      </c>
      <c r="DM194">
        <v>0</v>
      </c>
      <c r="DN194" t="s">
        <v>3</v>
      </c>
      <c r="DO194">
        <v>0</v>
      </c>
    </row>
    <row r="195" spans="1:119" x14ac:dyDescent="0.2">
      <c r="A195">
        <f>ROW(Source!A124)</f>
        <v>124</v>
      </c>
      <c r="B195">
        <v>48216218</v>
      </c>
      <c r="C195">
        <v>48217194</v>
      </c>
      <c r="D195">
        <v>45910073</v>
      </c>
      <c r="E195">
        <v>115</v>
      </c>
      <c r="F195">
        <v>1</v>
      </c>
      <c r="G195">
        <v>1</v>
      </c>
      <c r="H195">
        <v>1</v>
      </c>
      <c r="I195" t="s">
        <v>1016</v>
      </c>
      <c r="J195" t="s">
        <v>3</v>
      </c>
      <c r="K195" t="s">
        <v>1017</v>
      </c>
      <c r="L195">
        <v>1191</v>
      </c>
      <c r="N195">
        <v>1013</v>
      </c>
      <c r="O195" t="s">
        <v>919</v>
      </c>
      <c r="P195" t="s">
        <v>919</v>
      </c>
      <c r="Q195">
        <v>1</v>
      </c>
      <c r="W195">
        <v>0</v>
      </c>
      <c r="X195">
        <v>466784210</v>
      </c>
      <c r="Y195">
        <f t="shared" si="70"/>
        <v>1.03</v>
      </c>
      <c r="AA195">
        <v>0</v>
      </c>
      <c r="AB195">
        <v>0</v>
      </c>
      <c r="AC195">
        <v>0</v>
      </c>
      <c r="AD195">
        <v>703.8</v>
      </c>
      <c r="AE195">
        <v>0</v>
      </c>
      <c r="AF195">
        <v>0</v>
      </c>
      <c r="AG195">
        <v>0</v>
      </c>
      <c r="AH195">
        <v>703.8</v>
      </c>
      <c r="AI195">
        <v>1</v>
      </c>
      <c r="AJ195">
        <v>1</v>
      </c>
      <c r="AK195">
        <v>1</v>
      </c>
      <c r="AL195">
        <v>1</v>
      </c>
      <c r="AM195">
        <v>-2</v>
      </c>
      <c r="AN195">
        <v>0</v>
      </c>
      <c r="AO195">
        <v>0</v>
      </c>
      <c r="AP195">
        <v>1</v>
      </c>
      <c r="AQ195">
        <v>1</v>
      </c>
      <c r="AR195">
        <v>0</v>
      </c>
      <c r="AS195" t="s">
        <v>3</v>
      </c>
      <c r="AT195">
        <v>1.03</v>
      </c>
      <c r="AU195" t="s">
        <v>3</v>
      </c>
      <c r="AV195">
        <v>1</v>
      </c>
      <c r="AW195">
        <v>2</v>
      </c>
      <c r="AX195">
        <v>48217199</v>
      </c>
      <c r="AY195">
        <v>2</v>
      </c>
      <c r="AZ195">
        <v>131072</v>
      </c>
      <c r="BA195">
        <v>195</v>
      </c>
      <c r="BB195">
        <v>1</v>
      </c>
      <c r="BC195">
        <v>0</v>
      </c>
      <c r="BD195">
        <v>0</v>
      </c>
      <c r="BE195">
        <v>0</v>
      </c>
      <c r="BF195">
        <v>0</v>
      </c>
      <c r="BG195">
        <v>0</v>
      </c>
      <c r="BH195">
        <v>0</v>
      </c>
      <c r="BI195">
        <v>0</v>
      </c>
      <c r="BJ195">
        <v>0</v>
      </c>
      <c r="BK195">
        <v>0</v>
      </c>
      <c r="BL195">
        <v>0</v>
      </c>
      <c r="BM195">
        <v>724.91399999999999</v>
      </c>
      <c r="BN195">
        <v>1.03</v>
      </c>
      <c r="BO195">
        <v>0</v>
      </c>
      <c r="BP195">
        <v>1</v>
      </c>
      <c r="BQ195">
        <v>0</v>
      </c>
      <c r="BR195">
        <v>0</v>
      </c>
      <c r="BS195">
        <v>0</v>
      </c>
      <c r="BT195">
        <v>724.91399999999999</v>
      </c>
      <c r="BU195">
        <v>1.03</v>
      </c>
      <c r="BV195">
        <v>0</v>
      </c>
      <c r="BW195">
        <v>1</v>
      </c>
      <c r="CU195">
        <f>ROUND(AT195*Source!I124*AH195*AL195,2)</f>
        <v>724.91</v>
      </c>
      <c r="CV195">
        <f>ROUND(Y195*Source!I124,7)</f>
        <v>1.03</v>
      </c>
      <c r="CW195">
        <v>0</v>
      </c>
      <c r="CX195">
        <f>ROUND(Y195*Source!I124,7)</f>
        <v>1.03</v>
      </c>
      <c r="CY195">
        <f>AD195</f>
        <v>703.8</v>
      </c>
      <c r="CZ195">
        <f>AH195</f>
        <v>703.8</v>
      </c>
      <c r="DA195">
        <f>AL195</f>
        <v>1</v>
      </c>
      <c r="DB195">
        <f t="shared" si="71"/>
        <v>724.91</v>
      </c>
      <c r="DC195">
        <f t="shared" si="72"/>
        <v>0</v>
      </c>
      <c r="DD195" t="s">
        <v>3</v>
      </c>
      <c r="DE195" t="s">
        <v>3</v>
      </c>
      <c r="DF195">
        <f t="shared" si="73"/>
        <v>0</v>
      </c>
      <c r="DG195">
        <f t="shared" si="65"/>
        <v>0</v>
      </c>
      <c r="DH195">
        <f t="shared" si="74"/>
        <v>0</v>
      </c>
      <c r="DI195">
        <f t="shared" si="75"/>
        <v>724.91</v>
      </c>
      <c r="DJ195">
        <f>DI195</f>
        <v>724.91</v>
      </c>
      <c r="DK195">
        <v>1</v>
      </c>
      <c r="DL195" t="s">
        <v>3</v>
      </c>
      <c r="DM195">
        <v>0</v>
      </c>
      <c r="DN195" t="s">
        <v>3</v>
      </c>
      <c r="DO195">
        <v>0</v>
      </c>
    </row>
    <row r="196" spans="1:119" x14ac:dyDescent="0.2">
      <c r="A196">
        <f>ROW(Source!A124)</f>
        <v>124</v>
      </c>
      <c r="B196">
        <v>48216218</v>
      </c>
      <c r="C196">
        <v>48217194</v>
      </c>
      <c r="D196">
        <v>45910359</v>
      </c>
      <c r="E196">
        <v>115</v>
      </c>
      <c r="F196">
        <v>1</v>
      </c>
      <c r="G196">
        <v>1</v>
      </c>
      <c r="H196">
        <v>1</v>
      </c>
      <c r="I196" t="s">
        <v>920</v>
      </c>
      <c r="J196" t="s">
        <v>3</v>
      </c>
      <c r="K196" t="s">
        <v>921</v>
      </c>
      <c r="L196">
        <v>1191</v>
      </c>
      <c r="N196">
        <v>1013</v>
      </c>
      <c r="O196" t="s">
        <v>919</v>
      </c>
      <c r="P196" t="s">
        <v>919</v>
      </c>
      <c r="Q196">
        <v>1</v>
      </c>
      <c r="W196">
        <v>0</v>
      </c>
      <c r="X196">
        <v>-1417349443</v>
      </c>
      <c r="Y196">
        <f t="shared" si="70"/>
        <v>0.01</v>
      </c>
      <c r="AA196">
        <v>0</v>
      </c>
      <c r="AB196">
        <v>0</v>
      </c>
      <c r="AC196">
        <v>0</v>
      </c>
      <c r="AD196">
        <v>0</v>
      </c>
      <c r="AE196">
        <v>0</v>
      </c>
      <c r="AF196">
        <v>0</v>
      </c>
      <c r="AG196">
        <v>0</v>
      </c>
      <c r="AH196">
        <v>0</v>
      </c>
      <c r="AI196">
        <v>1</v>
      </c>
      <c r="AJ196">
        <v>1</v>
      </c>
      <c r="AK196">
        <v>1</v>
      </c>
      <c r="AL196">
        <v>1</v>
      </c>
      <c r="AM196">
        <v>-2</v>
      </c>
      <c r="AN196">
        <v>0</v>
      </c>
      <c r="AO196">
        <v>0</v>
      </c>
      <c r="AP196">
        <v>1</v>
      </c>
      <c r="AQ196">
        <v>1</v>
      </c>
      <c r="AR196">
        <v>0</v>
      </c>
      <c r="AS196" t="s">
        <v>3</v>
      </c>
      <c r="AT196">
        <v>0.01</v>
      </c>
      <c r="AU196" t="s">
        <v>3</v>
      </c>
      <c r="AV196">
        <v>2</v>
      </c>
      <c r="AW196">
        <v>2</v>
      </c>
      <c r="AX196">
        <v>48217200</v>
      </c>
      <c r="AY196">
        <v>1</v>
      </c>
      <c r="AZ196">
        <v>0</v>
      </c>
      <c r="BA196">
        <v>196</v>
      </c>
      <c r="BB196">
        <v>1</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CV196">
        <v>0</v>
      </c>
      <c r="CW196">
        <v>0</v>
      </c>
      <c r="CX196">
        <f>ROUND(Y196*Source!I124,7)</f>
        <v>0.01</v>
      </c>
      <c r="CY196">
        <f>AD196</f>
        <v>0</v>
      </c>
      <c r="CZ196">
        <f>AH196</f>
        <v>0</v>
      </c>
      <c r="DA196">
        <f>AL196</f>
        <v>1</v>
      </c>
      <c r="DB196">
        <f t="shared" si="71"/>
        <v>0</v>
      </c>
      <c r="DC196">
        <f t="shared" si="72"/>
        <v>0</v>
      </c>
      <c r="DD196" t="s">
        <v>3</v>
      </c>
      <c r="DE196" t="s">
        <v>3</v>
      </c>
      <c r="DF196">
        <f t="shared" si="73"/>
        <v>0</v>
      </c>
      <c r="DG196">
        <f t="shared" si="65"/>
        <v>0</v>
      </c>
      <c r="DH196">
        <f t="shared" si="74"/>
        <v>0</v>
      </c>
      <c r="DI196">
        <f t="shared" si="75"/>
        <v>0</v>
      </c>
      <c r="DJ196">
        <f>DI196</f>
        <v>0</v>
      </c>
      <c r="DK196">
        <v>0</v>
      </c>
      <c r="DL196" t="s">
        <v>3</v>
      </c>
      <c r="DM196">
        <v>0</v>
      </c>
      <c r="DN196" t="s">
        <v>3</v>
      </c>
      <c r="DO196">
        <v>0</v>
      </c>
    </row>
    <row r="197" spans="1:119" x14ac:dyDescent="0.2">
      <c r="A197">
        <f>ROW(Source!A124)</f>
        <v>124</v>
      </c>
      <c r="B197">
        <v>48216218</v>
      </c>
      <c r="C197">
        <v>48217194</v>
      </c>
      <c r="D197">
        <v>46129773</v>
      </c>
      <c r="E197">
        <v>1</v>
      </c>
      <c r="F197">
        <v>1</v>
      </c>
      <c r="G197">
        <v>1</v>
      </c>
      <c r="H197">
        <v>2</v>
      </c>
      <c r="I197" t="s">
        <v>927</v>
      </c>
      <c r="J197" t="s">
        <v>928</v>
      </c>
      <c r="K197" t="s">
        <v>929</v>
      </c>
      <c r="L197">
        <v>1368</v>
      </c>
      <c r="N197">
        <v>1011</v>
      </c>
      <c r="O197" t="s">
        <v>925</v>
      </c>
      <c r="P197" t="s">
        <v>925</v>
      </c>
      <c r="Q197">
        <v>1</v>
      </c>
      <c r="W197">
        <v>0</v>
      </c>
      <c r="X197">
        <v>-1370349894</v>
      </c>
      <c r="Y197">
        <f t="shared" si="70"/>
        <v>0.01</v>
      </c>
      <c r="AA197">
        <v>0</v>
      </c>
      <c r="AB197">
        <v>572.77</v>
      </c>
      <c r="AC197">
        <v>782.65</v>
      </c>
      <c r="AD197">
        <v>0</v>
      </c>
      <c r="AE197">
        <v>0</v>
      </c>
      <c r="AF197">
        <v>572.77</v>
      </c>
      <c r="AG197">
        <v>782.65</v>
      </c>
      <c r="AH197">
        <v>0</v>
      </c>
      <c r="AI197">
        <v>1</v>
      </c>
      <c r="AJ197">
        <v>1</v>
      </c>
      <c r="AK197">
        <v>1</v>
      </c>
      <c r="AL197">
        <v>1</v>
      </c>
      <c r="AM197">
        <v>-2</v>
      </c>
      <c r="AN197">
        <v>0</v>
      </c>
      <c r="AO197">
        <v>0</v>
      </c>
      <c r="AP197">
        <v>1</v>
      </c>
      <c r="AQ197">
        <v>1</v>
      </c>
      <c r="AR197">
        <v>0</v>
      </c>
      <c r="AS197" t="s">
        <v>3</v>
      </c>
      <c r="AT197">
        <v>0.01</v>
      </c>
      <c r="AU197" t="s">
        <v>3</v>
      </c>
      <c r="AV197">
        <v>0</v>
      </c>
      <c r="AW197">
        <v>2</v>
      </c>
      <c r="AX197">
        <v>48217201</v>
      </c>
      <c r="AY197">
        <v>2</v>
      </c>
      <c r="AZ197">
        <v>98304</v>
      </c>
      <c r="BA197">
        <v>197</v>
      </c>
      <c r="BB197">
        <v>1</v>
      </c>
      <c r="BC197">
        <v>0</v>
      </c>
      <c r="BD197">
        <v>0</v>
      </c>
      <c r="BE197">
        <v>0</v>
      </c>
      <c r="BF197">
        <v>0</v>
      </c>
      <c r="BG197">
        <v>0</v>
      </c>
      <c r="BH197">
        <v>0</v>
      </c>
      <c r="BI197">
        <v>0</v>
      </c>
      <c r="BJ197">
        <v>0</v>
      </c>
      <c r="BK197">
        <v>5.7276999999999996</v>
      </c>
      <c r="BL197">
        <v>7.8265000000000002</v>
      </c>
      <c r="BM197">
        <v>0</v>
      </c>
      <c r="BN197">
        <v>0</v>
      </c>
      <c r="BO197">
        <v>0.01</v>
      </c>
      <c r="BP197">
        <v>1</v>
      </c>
      <c r="BQ197">
        <v>0</v>
      </c>
      <c r="BR197">
        <v>5.7276999999999996</v>
      </c>
      <c r="BS197">
        <v>7.8265000000000002</v>
      </c>
      <c r="BT197">
        <v>0</v>
      </c>
      <c r="BU197">
        <v>0</v>
      </c>
      <c r="BV197">
        <v>0.01</v>
      </c>
      <c r="BW197">
        <v>1</v>
      </c>
      <c r="CV197">
        <v>0</v>
      </c>
      <c r="CW197">
        <f>ROUND(Y197*Source!I124*DO197,7)</f>
        <v>0.01</v>
      </c>
      <c r="CX197">
        <f>ROUND(Y197*Source!I124,7)</f>
        <v>0.01</v>
      </c>
      <c r="CY197">
        <f>AB197</f>
        <v>572.77</v>
      </c>
      <c r="CZ197">
        <f>AF197</f>
        <v>572.77</v>
      </c>
      <c r="DA197">
        <f>AJ197</f>
        <v>1</v>
      </c>
      <c r="DB197">
        <f t="shared" si="71"/>
        <v>5.73</v>
      </c>
      <c r="DC197">
        <f t="shared" si="72"/>
        <v>7.83</v>
      </c>
      <c r="DD197" t="s">
        <v>3</v>
      </c>
      <c r="DE197" t="s">
        <v>3</v>
      </c>
      <c r="DF197">
        <f t="shared" si="73"/>
        <v>0</v>
      </c>
      <c r="DG197">
        <f t="shared" si="65"/>
        <v>5.73</v>
      </c>
      <c r="DH197">
        <f t="shared" si="74"/>
        <v>7.83</v>
      </c>
      <c r="DI197">
        <f t="shared" si="75"/>
        <v>0</v>
      </c>
      <c r="DJ197">
        <f>DG197+DH197</f>
        <v>13.56</v>
      </c>
      <c r="DK197">
        <v>1</v>
      </c>
      <c r="DL197" t="s">
        <v>930</v>
      </c>
      <c r="DM197">
        <v>4</v>
      </c>
      <c r="DN197" t="s">
        <v>919</v>
      </c>
      <c r="DO197">
        <v>1</v>
      </c>
    </row>
    <row r="198" spans="1:119" x14ac:dyDescent="0.2">
      <c r="A198">
        <f>ROW(Source!A124)</f>
        <v>124</v>
      </c>
      <c r="B198">
        <v>48216218</v>
      </c>
      <c r="C198">
        <v>48217194</v>
      </c>
      <c r="D198">
        <v>0</v>
      </c>
      <c r="E198">
        <v>105</v>
      </c>
      <c r="F198">
        <v>1</v>
      </c>
      <c r="G198">
        <v>1</v>
      </c>
      <c r="H198">
        <v>3</v>
      </c>
      <c r="I198" t="s">
        <v>32</v>
      </c>
      <c r="J198" t="s">
        <v>3</v>
      </c>
      <c r="K198" t="s">
        <v>961</v>
      </c>
      <c r="L198">
        <v>3277935</v>
      </c>
      <c r="N198">
        <v>1013</v>
      </c>
      <c r="O198" t="s">
        <v>34</v>
      </c>
      <c r="P198" t="s">
        <v>34</v>
      </c>
      <c r="Q198">
        <v>1</v>
      </c>
      <c r="W198">
        <v>0</v>
      </c>
      <c r="X198">
        <v>109509048</v>
      </c>
      <c r="Y198">
        <f t="shared" si="70"/>
        <v>2</v>
      </c>
      <c r="AA198">
        <v>7.25</v>
      </c>
      <c r="AB198">
        <v>0</v>
      </c>
      <c r="AC198">
        <v>0</v>
      </c>
      <c r="AD198">
        <v>0</v>
      </c>
      <c r="AE198">
        <v>7.2491399999999997</v>
      </c>
      <c r="AF198">
        <v>0</v>
      </c>
      <c r="AG198">
        <v>0</v>
      </c>
      <c r="AH198">
        <v>0</v>
      </c>
      <c r="AI198">
        <v>1</v>
      </c>
      <c r="AJ198">
        <v>1</v>
      </c>
      <c r="AK198">
        <v>1</v>
      </c>
      <c r="AL198">
        <v>1</v>
      </c>
      <c r="AM198">
        <v>0</v>
      </c>
      <c r="AN198">
        <v>0</v>
      </c>
      <c r="AO198">
        <v>0</v>
      </c>
      <c r="AP198">
        <v>1</v>
      </c>
      <c r="AQ198">
        <v>1</v>
      </c>
      <c r="AR198">
        <v>0</v>
      </c>
      <c r="AS198" t="s">
        <v>3</v>
      </c>
      <c r="AT198">
        <v>2</v>
      </c>
      <c r="AU198" t="s">
        <v>3</v>
      </c>
      <c r="AV198">
        <v>0</v>
      </c>
      <c r="AW198">
        <v>2</v>
      </c>
      <c r="AX198">
        <v>48217202</v>
      </c>
      <c r="AY198">
        <v>2</v>
      </c>
      <c r="AZ198">
        <v>16384</v>
      </c>
      <c r="BA198">
        <v>198</v>
      </c>
      <c r="BB198">
        <v>1</v>
      </c>
      <c r="BC198">
        <v>0</v>
      </c>
      <c r="BD198">
        <v>0</v>
      </c>
      <c r="BE198">
        <v>0</v>
      </c>
      <c r="BF198">
        <v>0</v>
      </c>
      <c r="BG198">
        <v>0</v>
      </c>
      <c r="BH198">
        <v>0</v>
      </c>
      <c r="BI198">
        <v>0</v>
      </c>
      <c r="BJ198">
        <v>14.498279999999999</v>
      </c>
      <c r="BK198">
        <v>0</v>
      </c>
      <c r="BL198">
        <v>0</v>
      </c>
      <c r="BM198">
        <v>0</v>
      </c>
      <c r="BN198">
        <v>0</v>
      </c>
      <c r="BO198">
        <v>0</v>
      </c>
      <c r="BP198">
        <v>1</v>
      </c>
      <c r="BQ198">
        <v>14.498279999999999</v>
      </c>
      <c r="BR198">
        <v>0</v>
      </c>
      <c r="BS198">
        <v>0</v>
      </c>
      <c r="BT198">
        <v>0</v>
      </c>
      <c r="BU198">
        <v>0</v>
      </c>
      <c r="BV198">
        <v>0</v>
      </c>
      <c r="BW198">
        <v>1</v>
      </c>
      <c r="CV198">
        <v>0</v>
      </c>
      <c r="CW198">
        <v>0</v>
      </c>
      <c r="CX198">
        <f>ROUND(Y198*Source!I124,7)</f>
        <v>2</v>
      </c>
      <c r="CY198">
        <f>AA198</f>
        <v>7.25</v>
      </c>
      <c r="CZ198">
        <f>AE198</f>
        <v>7.2491399999999997</v>
      </c>
      <c r="DA198">
        <f>AI198</f>
        <v>1</v>
      </c>
      <c r="DB198">
        <f t="shared" si="71"/>
        <v>14.5</v>
      </c>
      <c r="DC198">
        <f t="shared" si="72"/>
        <v>0</v>
      </c>
      <c r="DD198" t="s">
        <v>3</v>
      </c>
      <c r="DE198" t="s">
        <v>3</v>
      </c>
      <c r="DF198">
        <f t="shared" si="73"/>
        <v>14.5</v>
      </c>
      <c r="DG198">
        <f t="shared" si="65"/>
        <v>0</v>
      </c>
      <c r="DH198">
        <f t="shared" si="74"/>
        <v>0</v>
      </c>
      <c r="DI198">
        <f t="shared" si="75"/>
        <v>0</v>
      </c>
      <c r="DJ198">
        <f>DF198</f>
        <v>14.5</v>
      </c>
      <c r="DK198">
        <v>0</v>
      </c>
      <c r="DL198" t="s">
        <v>3</v>
      </c>
      <c r="DM198">
        <v>0</v>
      </c>
      <c r="DN198" t="s">
        <v>3</v>
      </c>
      <c r="DO198">
        <v>0</v>
      </c>
    </row>
    <row r="199" spans="1:119" x14ac:dyDescent="0.2">
      <c r="A199">
        <f>ROW(Source!A128)</f>
        <v>128</v>
      </c>
      <c r="B199">
        <v>48216218</v>
      </c>
      <c r="C199">
        <v>48217206</v>
      </c>
      <c r="D199">
        <v>45910091</v>
      </c>
      <c r="E199">
        <v>115</v>
      </c>
      <c r="F199">
        <v>1</v>
      </c>
      <c r="G199">
        <v>1</v>
      </c>
      <c r="H199">
        <v>1</v>
      </c>
      <c r="I199" t="s">
        <v>1020</v>
      </c>
      <c r="J199" t="s">
        <v>3</v>
      </c>
      <c r="K199" t="s">
        <v>1021</v>
      </c>
      <c r="L199">
        <v>1191</v>
      </c>
      <c r="N199">
        <v>1013</v>
      </c>
      <c r="O199" t="s">
        <v>919</v>
      </c>
      <c r="P199" t="s">
        <v>919</v>
      </c>
      <c r="Q199">
        <v>1</v>
      </c>
      <c r="W199">
        <v>0</v>
      </c>
      <c r="X199">
        <v>1830830108</v>
      </c>
      <c r="Y199">
        <f t="shared" si="70"/>
        <v>15.2</v>
      </c>
      <c r="AA199">
        <v>0</v>
      </c>
      <c r="AB199">
        <v>0</v>
      </c>
      <c r="AC199">
        <v>0</v>
      </c>
      <c r="AD199">
        <v>747.61</v>
      </c>
      <c r="AE199">
        <v>0</v>
      </c>
      <c r="AF199">
        <v>0</v>
      </c>
      <c r="AG199">
        <v>0</v>
      </c>
      <c r="AH199">
        <v>747.61</v>
      </c>
      <c r="AI199">
        <v>1</v>
      </c>
      <c r="AJ199">
        <v>1</v>
      </c>
      <c r="AK199">
        <v>1</v>
      </c>
      <c r="AL199">
        <v>1</v>
      </c>
      <c r="AM199">
        <v>-2</v>
      </c>
      <c r="AN199">
        <v>0</v>
      </c>
      <c r="AO199">
        <v>0</v>
      </c>
      <c r="AP199">
        <v>0</v>
      </c>
      <c r="AQ199">
        <v>1</v>
      </c>
      <c r="AR199">
        <v>0</v>
      </c>
      <c r="AS199" t="s">
        <v>3</v>
      </c>
      <c r="AT199">
        <v>15.2</v>
      </c>
      <c r="AU199" t="s">
        <v>3</v>
      </c>
      <c r="AV199">
        <v>1</v>
      </c>
      <c r="AW199">
        <v>2</v>
      </c>
      <c r="AX199">
        <v>48217211</v>
      </c>
      <c r="AY199">
        <v>2</v>
      </c>
      <c r="AZ199">
        <v>131072</v>
      </c>
      <c r="BA199">
        <v>199</v>
      </c>
      <c r="BB199">
        <v>1</v>
      </c>
      <c r="BC199">
        <v>0</v>
      </c>
      <c r="BD199">
        <v>0</v>
      </c>
      <c r="BE199">
        <v>0</v>
      </c>
      <c r="BF199">
        <v>0</v>
      </c>
      <c r="BG199">
        <v>0</v>
      </c>
      <c r="BH199">
        <v>0</v>
      </c>
      <c r="BI199">
        <v>0</v>
      </c>
      <c r="BJ199">
        <v>0</v>
      </c>
      <c r="BK199">
        <v>0</v>
      </c>
      <c r="BL199">
        <v>0</v>
      </c>
      <c r="BM199">
        <v>11363.672</v>
      </c>
      <c r="BN199">
        <v>15.2</v>
      </c>
      <c r="BO199">
        <v>0</v>
      </c>
      <c r="BP199">
        <v>1</v>
      </c>
      <c r="BQ199">
        <v>0</v>
      </c>
      <c r="BR199">
        <v>0</v>
      </c>
      <c r="BS199">
        <v>0</v>
      </c>
      <c r="BT199">
        <v>11363.672</v>
      </c>
      <c r="BU199">
        <v>15.2</v>
      </c>
      <c r="BV199">
        <v>0</v>
      </c>
      <c r="BW199">
        <v>1</v>
      </c>
      <c r="CU199">
        <f>ROUND(AT199*Source!I128*AH199*AL199,2)</f>
        <v>12500.04</v>
      </c>
      <c r="CV199">
        <f>ROUND(Y199*Source!I128,7)</f>
        <v>16.72</v>
      </c>
      <c r="CW199">
        <v>0</v>
      </c>
      <c r="CX199">
        <f>ROUND(Y199*Source!I128,7)</f>
        <v>16.72</v>
      </c>
      <c r="CY199">
        <f>AD199</f>
        <v>747.61</v>
      </c>
      <c r="CZ199">
        <f>AH199</f>
        <v>747.61</v>
      </c>
      <c r="DA199">
        <f>AL199</f>
        <v>1</v>
      </c>
      <c r="DB199">
        <f t="shared" si="71"/>
        <v>11363.67</v>
      </c>
      <c r="DC199">
        <f t="shared" si="72"/>
        <v>0</v>
      </c>
      <c r="DD199" t="s">
        <v>3</v>
      </c>
      <c r="DE199" t="s">
        <v>3</v>
      </c>
      <c r="DF199">
        <f t="shared" si="73"/>
        <v>0</v>
      </c>
      <c r="DG199">
        <f t="shared" si="65"/>
        <v>0</v>
      </c>
      <c r="DH199">
        <f t="shared" si="74"/>
        <v>0</v>
      </c>
      <c r="DI199">
        <f t="shared" si="75"/>
        <v>12500.04</v>
      </c>
      <c r="DJ199">
        <f>DI199</f>
        <v>12500.04</v>
      </c>
      <c r="DK199">
        <v>1</v>
      </c>
      <c r="DL199" t="s">
        <v>3</v>
      </c>
      <c r="DM199">
        <v>0</v>
      </c>
      <c r="DN199" t="s">
        <v>3</v>
      </c>
      <c r="DO199">
        <v>0</v>
      </c>
    </row>
    <row r="200" spans="1:119" x14ac:dyDescent="0.2">
      <c r="A200">
        <f>ROW(Source!A128)</f>
        <v>128</v>
      </c>
      <c r="B200">
        <v>48216218</v>
      </c>
      <c r="C200">
        <v>48217206</v>
      </c>
      <c r="D200">
        <v>46044217</v>
      </c>
      <c r="E200">
        <v>1</v>
      </c>
      <c r="F200">
        <v>1</v>
      </c>
      <c r="G200">
        <v>1</v>
      </c>
      <c r="H200">
        <v>3</v>
      </c>
      <c r="I200" t="s">
        <v>965</v>
      </c>
      <c r="J200" t="s">
        <v>966</v>
      </c>
      <c r="K200" t="s">
        <v>967</v>
      </c>
      <c r="L200">
        <v>1383</v>
      </c>
      <c r="N200">
        <v>1013</v>
      </c>
      <c r="O200" t="s">
        <v>968</v>
      </c>
      <c r="P200" t="s">
        <v>968</v>
      </c>
      <c r="Q200">
        <v>1</v>
      </c>
      <c r="W200">
        <v>0</v>
      </c>
      <c r="X200">
        <v>1465295636</v>
      </c>
      <c r="Y200">
        <f t="shared" si="70"/>
        <v>5.3376000000000001</v>
      </c>
      <c r="AA200">
        <v>6</v>
      </c>
      <c r="AB200">
        <v>0</v>
      </c>
      <c r="AC200">
        <v>0</v>
      </c>
      <c r="AD200">
        <v>0</v>
      </c>
      <c r="AE200">
        <v>6</v>
      </c>
      <c r="AF200">
        <v>0</v>
      </c>
      <c r="AG200">
        <v>0</v>
      </c>
      <c r="AH200">
        <v>0</v>
      </c>
      <c r="AI200">
        <v>1</v>
      </c>
      <c r="AJ200">
        <v>1</v>
      </c>
      <c r="AK200">
        <v>1</v>
      </c>
      <c r="AL200">
        <v>1</v>
      </c>
      <c r="AM200">
        <v>-2</v>
      </c>
      <c r="AN200">
        <v>0</v>
      </c>
      <c r="AO200">
        <v>0</v>
      </c>
      <c r="AP200">
        <v>0</v>
      </c>
      <c r="AQ200">
        <v>1</v>
      </c>
      <c r="AR200">
        <v>0</v>
      </c>
      <c r="AS200" t="s">
        <v>3</v>
      </c>
      <c r="AT200">
        <v>5.3376000000000001</v>
      </c>
      <c r="AU200" t="s">
        <v>3</v>
      </c>
      <c r="AV200">
        <v>0</v>
      </c>
      <c r="AW200">
        <v>2</v>
      </c>
      <c r="AX200">
        <v>48217212</v>
      </c>
      <c r="AY200">
        <v>2</v>
      </c>
      <c r="AZ200">
        <v>16384</v>
      </c>
      <c r="BA200">
        <v>200</v>
      </c>
      <c r="BB200">
        <v>1</v>
      </c>
      <c r="BC200">
        <v>0</v>
      </c>
      <c r="BD200">
        <v>0</v>
      </c>
      <c r="BE200">
        <v>0</v>
      </c>
      <c r="BF200">
        <v>0</v>
      </c>
      <c r="BG200">
        <v>0</v>
      </c>
      <c r="BH200">
        <v>0</v>
      </c>
      <c r="BI200">
        <v>0</v>
      </c>
      <c r="BJ200">
        <v>32.025599999999997</v>
      </c>
      <c r="BK200">
        <v>0</v>
      </c>
      <c r="BL200">
        <v>0</v>
      </c>
      <c r="BM200">
        <v>0</v>
      </c>
      <c r="BN200">
        <v>0</v>
      </c>
      <c r="BO200">
        <v>0</v>
      </c>
      <c r="BP200">
        <v>1</v>
      </c>
      <c r="BQ200">
        <v>32.025599999999997</v>
      </c>
      <c r="BR200">
        <v>0</v>
      </c>
      <c r="BS200">
        <v>0</v>
      </c>
      <c r="BT200">
        <v>0</v>
      </c>
      <c r="BU200">
        <v>0</v>
      </c>
      <c r="BV200">
        <v>0</v>
      </c>
      <c r="BW200">
        <v>1</v>
      </c>
      <c r="CV200">
        <v>0</v>
      </c>
      <c r="CW200">
        <v>0</v>
      </c>
      <c r="CX200">
        <f>ROUND(Y200*Source!I128,7)</f>
        <v>5.8713600000000001</v>
      </c>
      <c r="CY200">
        <f>AA200</f>
        <v>6</v>
      </c>
      <c r="CZ200">
        <f>AE200</f>
        <v>6</v>
      </c>
      <c r="DA200">
        <f>AI200</f>
        <v>1</v>
      </c>
      <c r="DB200">
        <f t="shared" si="71"/>
        <v>32.03</v>
      </c>
      <c r="DC200">
        <f t="shared" si="72"/>
        <v>0</v>
      </c>
      <c r="DD200" t="s">
        <v>3</v>
      </c>
      <c r="DE200" t="s">
        <v>3</v>
      </c>
      <c r="DF200">
        <f t="shared" si="73"/>
        <v>35.229999999999997</v>
      </c>
      <c r="DG200">
        <f t="shared" si="65"/>
        <v>0</v>
      </c>
      <c r="DH200">
        <f t="shared" si="74"/>
        <v>0</v>
      </c>
      <c r="DI200">
        <f t="shared" si="75"/>
        <v>0</v>
      </c>
      <c r="DJ200">
        <f>DF200</f>
        <v>35.229999999999997</v>
      </c>
      <c r="DK200">
        <v>1</v>
      </c>
      <c r="DL200" t="s">
        <v>3</v>
      </c>
      <c r="DM200">
        <v>0</v>
      </c>
      <c r="DN200" t="s">
        <v>3</v>
      </c>
      <c r="DO200">
        <v>0</v>
      </c>
    </row>
    <row r="201" spans="1:119" x14ac:dyDescent="0.2">
      <c r="A201">
        <f>ROW(Source!A128)</f>
        <v>128</v>
      </c>
      <c r="B201">
        <v>48216218</v>
      </c>
      <c r="C201">
        <v>48217206</v>
      </c>
      <c r="D201">
        <v>46047076</v>
      </c>
      <c r="E201">
        <v>1</v>
      </c>
      <c r="F201">
        <v>1</v>
      </c>
      <c r="G201">
        <v>1</v>
      </c>
      <c r="H201">
        <v>3</v>
      </c>
      <c r="I201" t="s">
        <v>1022</v>
      </c>
      <c r="J201" t="s">
        <v>1023</v>
      </c>
      <c r="K201" t="s">
        <v>1024</v>
      </c>
      <c r="L201">
        <v>1425</v>
      </c>
      <c r="N201">
        <v>1013</v>
      </c>
      <c r="O201" t="s">
        <v>86</v>
      </c>
      <c r="P201" t="s">
        <v>86</v>
      </c>
      <c r="Q201">
        <v>1</v>
      </c>
      <c r="W201">
        <v>0</v>
      </c>
      <c r="X201">
        <v>1868596182</v>
      </c>
      <c r="Y201">
        <f t="shared" si="70"/>
        <v>1.75</v>
      </c>
      <c r="AA201">
        <v>67</v>
      </c>
      <c r="AB201">
        <v>0</v>
      </c>
      <c r="AC201">
        <v>0</v>
      </c>
      <c r="AD201">
        <v>0</v>
      </c>
      <c r="AE201">
        <v>52.34</v>
      </c>
      <c r="AF201">
        <v>0</v>
      </c>
      <c r="AG201">
        <v>0</v>
      </c>
      <c r="AH201">
        <v>0</v>
      </c>
      <c r="AI201">
        <v>1.28</v>
      </c>
      <c r="AJ201">
        <v>1</v>
      </c>
      <c r="AK201">
        <v>1</v>
      </c>
      <c r="AL201">
        <v>1</v>
      </c>
      <c r="AM201">
        <v>2</v>
      </c>
      <c r="AN201">
        <v>0</v>
      </c>
      <c r="AO201">
        <v>0</v>
      </c>
      <c r="AP201">
        <v>0</v>
      </c>
      <c r="AQ201">
        <v>1</v>
      </c>
      <c r="AR201">
        <v>0</v>
      </c>
      <c r="AS201" t="s">
        <v>3</v>
      </c>
      <c r="AT201">
        <v>1.75</v>
      </c>
      <c r="AU201" t="s">
        <v>3</v>
      </c>
      <c r="AV201">
        <v>0</v>
      </c>
      <c r="AW201">
        <v>2</v>
      </c>
      <c r="AX201">
        <v>48217213</v>
      </c>
      <c r="AY201">
        <v>1</v>
      </c>
      <c r="AZ201">
        <v>0</v>
      </c>
      <c r="BA201">
        <v>201</v>
      </c>
      <c r="BB201">
        <v>1</v>
      </c>
      <c r="BC201">
        <v>0</v>
      </c>
      <c r="BD201">
        <v>0</v>
      </c>
      <c r="BE201">
        <v>0</v>
      </c>
      <c r="BF201">
        <v>0</v>
      </c>
      <c r="BG201">
        <v>0</v>
      </c>
      <c r="BH201">
        <v>0</v>
      </c>
      <c r="BI201">
        <v>0</v>
      </c>
      <c r="BJ201">
        <v>91.594999999999999</v>
      </c>
      <c r="BK201">
        <v>0</v>
      </c>
      <c r="BL201">
        <v>0</v>
      </c>
      <c r="BM201">
        <v>0</v>
      </c>
      <c r="BN201">
        <v>0</v>
      </c>
      <c r="BO201">
        <v>0</v>
      </c>
      <c r="BP201">
        <v>1</v>
      </c>
      <c r="BQ201">
        <v>91.594999999999999</v>
      </c>
      <c r="BR201">
        <v>0</v>
      </c>
      <c r="BS201">
        <v>0</v>
      </c>
      <c r="BT201">
        <v>0</v>
      </c>
      <c r="BU201">
        <v>0</v>
      </c>
      <c r="BV201">
        <v>0</v>
      </c>
      <c r="BW201">
        <v>1</v>
      </c>
      <c r="CV201">
        <v>0</v>
      </c>
      <c r="CW201">
        <v>0</v>
      </c>
      <c r="CX201">
        <f>ROUND(Y201*Source!I128,7)</f>
        <v>1.925</v>
      </c>
      <c r="CY201">
        <f>AA201</f>
        <v>67</v>
      </c>
      <c r="CZ201">
        <f>AE201</f>
        <v>52.34</v>
      </c>
      <c r="DA201">
        <f>AI201</f>
        <v>1.28</v>
      </c>
      <c r="DB201">
        <f t="shared" si="71"/>
        <v>91.6</v>
      </c>
      <c r="DC201">
        <f t="shared" si="72"/>
        <v>0</v>
      </c>
      <c r="DD201" t="s">
        <v>3</v>
      </c>
      <c r="DE201" t="s">
        <v>3</v>
      </c>
      <c r="DF201">
        <f>ROUND(ROUND(AE201*AI201,2)*CX201,2)</f>
        <v>128.97999999999999</v>
      </c>
      <c r="DG201">
        <f t="shared" si="65"/>
        <v>0</v>
      </c>
      <c r="DH201">
        <f t="shared" si="74"/>
        <v>0</v>
      </c>
      <c r="DI201">
        <f t="shared" si="75"/>
        <v>0</v>
      </c>
      <c r="DJ201">
        <f>DF201</f>
        <v>128.97999999999999</v>
      </c>
      <c r="DK201">
        <v>0</v>
      </c>
      <c r="DL201" t="s">
        <v>3</v>
      </c>
      <c r="DM201">
        <v>0</v>
      </c>
      <c r="DN201" t="s">
        <v>3</v>
      </c>
      <c r="DO201">
        <v>0</v>
      </c>
    </row>
    <row r="202" spans="1:119" x14ac:dyDescent="0.2">
      <c r="A202">
        <f>ROW(Source!A128)</f>
        <v>128</v>
      </c>
      <c r="B202">
        <v>48216218</v>
      </c>
      <c r="C202">
        <v>48217206</v>
      </c>
      <c r="D202">
        <v>0</v>
      </c>
      <c r="E202">
        <v>105</v>
      </c>
      <c r="F202">
        <v>1</v>
      </c>
      <c r="G202">
        <v>1</v>
      </c>
      <c r="H202">
        <v>3</v>
      </c>
      <c r="I202" t="s">
        <v>32</v>
      </c>
      <c r="J202" t="s">
        <v>3</v>
      </c>
      <c r="K202" t="s">
        <v>961</v>
      </c>
      <c r="L202">
        <v>3277935</v>
      </c>
      <c r="N202">
        <v>1013</v>
      </c>
      <c r="O202" t="s">
        <v>34</v>
      </c>
      <c r="P202" t="s">
        <v>34</v>
      </c>
      <c r="Q202">
        <v>1</v>
      </c>
      <c r="W202">
        <v>0</v>
      </c>
      <c r="X202">
        <v>109509048</v>
      </c>
      <c r="Y202">
        <f t="shared" si="70"/>
        <v>2</v>
      </c>
      <c r="AA202">
        <v>113.64</v>
      </c>
      <c r="AB202">
        <v>0</v>
      </c>
      <c r="AC202">
        <v>0</v>
      </c>
      <c r="AD202">
        <v>0</v>
      </c>
      <c r="AE202">
        <v>113.63672000000001</v>
      </c>
      <c r="AF202">
        <v>0</v>
      </c>
      <c r="AG202">
        <v>0</v>
      </c>
      <c r="AH202">
        <v>0</v>
      </c>
      <c r="AI202">
        <v>1</v>
      </c>
      <c r="AJ202">
        <v>1</v>
      </c>
      <c r="AK202">
        <v>1</v>
      </c>
      <c r="AL202">
        <v>1</v>
      </c>
      <c r="AM202">
        <v>0</v>
      </c>
      <c r="AN202">
        <v>0</v>
      </c>
      <c r="AO202">
        <v>0</v>
      </c>
      <c r="AP202">
        <v>1</v>
      </c>
      <c r="AQ202">
        <v>1</v>
      </c>
      <c r="AR202">
        <v>0</v>
      </c>
      <c r="AS202" t="s">
        <v>3</v>
      </c>
      <c r="AT202">
        <v>2</v>
      </c>
      <c r="AU202" t="s">
        <v>3</v>
      </c>
      <c r="AV202">
        <v>0</v>
      </c>
      <c r="AW202">
        <v>2</v>
      </c>
      <c r="AX202">
        <v>48217214</v>
      </c>
      <c r="AY202">
        <v>2</v>
      </c>
      <c r="AZ202">
        <v>16384</v>
      </c>
      <c r="BA202">
        <v>202</v>
      </c>
      <c r="BB202">
        <v>1</v>
      </c>
      <c r="BC202">
        <v>0</v>
      </c>
      <c r="BD202">
        <v>0</v>
      </c>
      <c r="BE202">
        <v>0</v>
      </c>
      <c r="BF202">
        <v>0</v>
      </c>
      <c r="BG202">
        <v>0</v>
      </c>
      <c r="BH202">
        <v>0</v>
      </c>
      <c r="BI202">
        <v>0</v>
      </c>
      <c r="BJ202">
        <v>227.27344000000002</v>
      </c>
      <c r="BK202">
        <v>0</v>
      </c>
      <c r="BL202">
        <v>0</v>
      </c>
      <c r="BM202">
        <v>0</v>
      </c>
      <c r="BN202">
        <v>0</v>
      </c>
      <c r="BO202">
        <v>0</v>
      </c>
      <c r="BP202">
        <v>1</v>
      </c>
      <c r="BQ202">
        <v>227.27344000000002</v>
      </c>
      <c r="BR202">
        <v>0</v>
      </c>
      <c r="BS202">
        <v>0</v>
      </c>
      <c r="BT202">
        <v>0</v>
      </c>
      <c r="BU202">
        <v>0</v>
      </c>
      <c r="BV202">
        <v>0</v>
      </c>
      <c r="BW202">
        <v>1</v>
      </c>
      <c r="CV202">
        <v>0</v>
      </c>
      <c r="CW202">
        <v>0</v>
      </c>
      <c r="CX202">
        <f>ROUND(Y202*Source!I128,7)</f>
        <v>2.2000000000000002</v>
      </c>
      <c r="CY202">
        <f>AA202</f>
        <v>113.64</v>
      </c>
      <c r="CZ202">
        <f>AE202</f>
        <v>113.63672000000001</v>
      </c>
      <c r="DA202">
        <f>AI202</f>
        <v>1</v>
      </c>
      <c r="DB202">
        <f t="shared" si="71"/>
        <v>227.27</v>
      </c>
      <c r="DC202">
        <f t="shared" si="72"/>
        <v>0</v>
      </c>
      <c r="DD202" t="s">
        <v>3</v>
      </c>
      <c r="DE202" t="s">
        <v>3</v>
      </c>
      <c r="DF202">
        <f>ROUND(ROUND(AE202,2)*CX202,2)</f>
        <v>250.01</v>
      </c>
      <c r="DG202">
        <f t="shared" si="65"/>
        <v>0</v>
      </c>
      <c r="DH202">
        <f t="shared" si="74"/>
        <v>0</v>
      </c>
      <c r="DI202">
        <f t="shared" si="75"/>
        <v>0</v>
      </c>
      <c r="DJ202">
        <f>DF202</f>
        <v>250.01</v>
      </c>
      <c r="DK202">
        <v>0</v>
      </c>
      <c r="DL202" t="s">
        <v>3</v>
      </c>
      <c r="DM202">
        <v>0</v>
      </c>
      <c r="DN202" t="s">
        <v>3</v>
      </c>
      <c r="DO202">
        <v>0</v>
      </c>
    </row>
    <row r="203" spans="1:119" x14ac:dyDescent="0.2">
      <c r="A203">
        <f>ROW(Source!A130)</f>
        <v>130</v>
      </c>
      <c r="B203">
        <v>48216218</v>
      </c>
      <c r="C203">
        <v>48217216</v>
      </c>
      <c r="D203">
        <v>45910100</v>
      </c>
      <c r="E203">
        <v>115</v>
      </c>
      <c r="F203">
        <v>1</v>
      </c>
      <c r="G203">
        <v>1</v>
      </c>
      <c r="H203">
        <v>1</v>
      </c>
      <c r="I203" t="s">
        <v>1025</v>
      </c>
      <c r="J203" t="s">
        <v>3</v>
      </c>
      <c r="K203" t="s">
        <v>1026</v>
      </c>
      <c r="L203">
        <v>1191</v>
      </c>
      <c r="N203">
        <v>1013</v>
      </c>
      <c r="O203" t="s">
        <v>919</v>
      </c>
      <c r="P203" t="s">
        <v>919</v>
      </c>
      <c r="Q203">
        <v>1</v>
      </c>
      <c r="W203">
        <v>0</v>
      </c>
      <c r="X203">
        <v>-2000940930</v>
      </c>
      <c r="Y203">
        <f t="shared" si="70"/>
        <v>4.49</v>
      </c>
      <c r="AA203">
        <v>0</v>
      </c>
      <c r="AB203">
        <v>0</v>
      </c>
      <c r="AC203">
        <v>0</v>
      </c>
      <c r="AD203">
        <v>765.13</v>
      </c>
      <c r="AE203">
        <v>0</v>
      </c>
      <c r="AF203">
        <v>0</v>
      </c>
      <c r="AG203">
        <v>0</v>
      </c>
      <c r="AH203">
        <v>765.13</v>
      </c>
      <c r="AI203">
        <v>1</v>
      </c>
      <c r="AJ203">
        <v>1</v>
      </c>
      <c r="AK203">
        <v>1</v>
      </c>
      <c r="AL203">
        <v>1</v>
      </c>
      <c r="AM203">
        <v>-2</v>
      </c>
      <c r="AN203">
        <v>0</v>
      </c>
      <c r="AO203">
        <v>0</v>
      </c>
      <c r="AP203">
        <v>0</v>
      </c>
      <c r="AQ203">
        <v>1</v>
      </c>
      <c r="AR203">
        <v>0</v>
      </c>
      <c r="AS203" t="s">
        <v>3</v>
      </c>
      <c r="AT203">
        <v>4.49</v>
      </c>
      <c r="AU203" t="s">
        <v>3</v>
      </c>
      <c r="AV203">
        <v>1</v>
      </c>
      <c r="AW203">
        <v>2</v>
      </c>
      <c r="AX203">
        <v>48217227</v>
      </c>
      <c r="AY203">
        <v>2</v>
      </c>
      <c r="AZ203">
        <v>131072</v>
      </c>
      <c r="BA203">
        <v>203</v>
      </c>
      <c r="BB203">
        <v>1</v>
      </c>
      <c r="BC203">
        <v>0</v>
      </c>
      <c r="BD203">
        <v>0</v>
      </c>
      <c r="BE203">
        <v>0</v>
      </c>
      <c r="BF203">
        <v>0</v>
      </c>
      <c r="BG203">
        <v>0</v>
      </c>
      <c r="BH203">
        <v>0</v>
      </c>
      <c r="BI203">
        <v>0</v>
      </c>
      <c r="BJ203">
        <v>0</v>
      </c>
      <c r="BK203">
        <v>0</v>
      </c>
      <c r="BL203">
        <v>0</v>
      </c>
      <c r="BM203">
        <v>3435.4337</v>
      </c>
      <c r="BN203">
        <v>4.49</v>
      </c>
      <c r="BO203">
        <v>0</v>
      </c>
      <c r="BP203">
        <v>1</v>
      </c>
      <c r="BQ203">
        <v>0</v>
      </c>
      <c r="BR203">
        <v>0</v>
      </c>
      <c r="BS203">
        <v>0</v>
      </c>
      <c r="BT203">
        <v>3435.4337</v>
      </c>
      <c r="BU203">
        <v>4.49</v>
      </c>
      <c r="BV203">
        <v>0</v>
      </c>
      <c r="BW203">
        <v>1</v>
      </c>
      <c r="CU203">
        <f>ROUND(AT203*Source!I130*AH203*AL203,2)</f>
        <v>3778.98</v>
      </c>
      <c r="CV203">
        <f>ROUND(Y203*Source!I130,7)</f>
        <v>4.9390000000000001</v>
      </c>
      <c r="CW203">
        <v>0</v>
      </c>
      <c r="CX203">
        <f>ROUND(Y203*Source!I130,7)</f>
        <v>4.9390000000000001</v>
      </c>
      <c r="CY203">
        <f>AD203</f>
        <v>765.13</v>
      </c>
      <c r="CZ203">
        <f>AH203</f>
        <v>765.13</v>
      </c>
      <c r="DA203">
        <f>AL203</f>
        <v>1</v>
      </c>
      <c r="DB203">
        <f t="shared" si="71"/>
        <v>3435.43</v>
      </c>
      <c r="DC203">
        <f t="shared" si="72"/>
        <v>0</v>
      </c>
      <c r="DD203" t="s">
        <v>3</v>
      </c>
      <c r="DE203" t="s">
        <v>3</v>
      </c>
      <c r="DF203">
        <f>ROUND(ROUND(AE203,2)*CX203,2)</f>
        <v>0</v>
      </c>
      <c r="DG203">
        <f t="shared" si="65"/>
        <v>0</v>
      </c>
      <c r="DH203">
        <f t="shared" si="74"/>
        <v>0</v>
      </c>
      <c r="DI203">
        <f t="shared" si="75"/>
        <v>3778.98</v>
      </c>
      <c r="DJ203">
        <f>DI203</f>
        <v>3778.98</v>
      </c>
      <c r="DK203">
        <v>1</v>
      </c>
      <c r="DL203" t="s">
        <v>3</v>
      </c>
      <c r="DM203">
        <v>0</v>
      </c>
      <c r="DN203" t="s">
        <v>3</v>
      </c>
      <c r="DO203">
        <v>0</v>
      </c>
    </row>
    <row r="204" spans="1:119" x14ac:dyDescent="0.2">
      <c r="A204">
        <f>ROW(Source!A130)</f>
        <v>130</v>
      </c>
      <c r="B204">
        <v>48216218</v>
      </c>
      <c r="C204">
        <v>48217216</v>
      </c>
      <c r="D204">
        <v>45910359</v>
      </c>
      <c r="E204">
        <v>115</v>
      </c>
      <c r="F204">
        <v>1</v>
      </c>
      <c r="G204">
        <v>1</v>
      </c>
      <c r="H204">
        <v>1</v>
      </c>
      <c r="I204" t="s">
        <v>920</v>
      </c>
      <c r="J204" t="s">
        <v>3</v>
      </c>
      <c r="K204" t="s">
        <v>921</v>
      </c>
      <c r="L204">
        <v>1191</v>
      </c>
      <c r="N204">
        <v>1013</v>
      </c>
      <c r="O204" t="s">
        <v>919</v>
      </c>
      <c r="P204" t="s">
        <v>919</v>
      </c>
      <c r="Q204">
        <v>1</v>
      </c>
      <c r="W204">
        <v>0</v>
      </c>
      <c r="X204">
        <v>-1417349443</v>
      </c>
      <c r="Y204">
        <f t="shared" si="70"/>
        <v>0.02</v>
      </c>
      <c r="AA204">
        <v>0</v>
      </c>
      <c r="AB204">
        <v>0</v>
      </c>
      <c r="AC204">
        <v>0</v>
      </c>
      <c r="AD204">
        <v>0</v>
      </c>
      <c r="AE204">
        <v>0</v>
      </c>
      <c r="AF204">
        <v>0</v>
      </c>
      <c r="AG204">
        <v>0</v>
      </c>
      <c r="AH204">
        <v>0</v>
      </c>
      <c r="AI204">
        <v>1</v>
      </c>
      <c r="AJ204">
        <v>1</v>
      </c>
      <c r="AK204">
        <v>1</v>
      </c>
      <c r="AL204">
        <v>1</v>
      </c>
      <c r="AM204">
        <v>-2</v>
      </c>
      <c r="AN204">
        <v>0</v>
      </c>
      <c r="AO204">
        <v>0</v>
      </c>
      <c r="AP204">
        <v>0</v>
      </c>
      <c r="AQ204">
        <v>1</v>
      </c>
      <c r="AR204">
        <v>0</v>
      </c>
      <c r="AS204" t="s">
        <v>3</v>
      </c>
      <c r="AT204">
        <v>0.02</v>
      </c>
      <c r="AU204" t="s">
        <v>3</v>
      </c>
      <c r="AV204">
        <v>2</v>
      </c>
      <c r="AW204">
        <v>2</v>
      </c>
      <c r="AX204">
        <v>48217228</v>
      </c>
      <c r="AY204">
        <v>1</v>
      </c>
      <c r="AZ204">
        <v>0</v>
      </c>
      <c r="BA204">
        <v>204</v>
      </c>
      <c r="BB204">
        <v>1</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CV204">
        <v>0</v>
      </c>
      <c r="CW204">
        <v>0</v>
      </c>
      <c r="CX204">
        <f>ROUND(Y204*Source!I130,7)</f>
        <v>2.1999999999999999E-2</v>
      </c>
      <c r="CY204">
        <f>AD204</f>
        <v>0</v>
      </c>
      <c r="CZ204">
        <f>AH204</f>
        <v>0</v>
      </c>
      <c r="DA204">
        <f>AL204</f>
        <v>1</v>
      </c>
      <c r="DB204">
        <f t="shared" si="71"/>
        <v>0</v>
      </c>
      <c r="DC204">
        <f t="shared" si="72"/>
        <v>0</v>
      </c>
      <c r="DD204" t="s">
        <v>3</v>
      </c>
      <c r="DE204" t="s">
        <v>3</v>
      </c>
      <c r="DF204">
        <f>ROUND(ROUND(AE204,2)*CX204,2)</f>
        <v>0</v>
      </c>
      <c r="DG204">
        <f t="shared" si="65"/>
        <v>0</v>
      </c>
      <c r="DH204">
        <f t="shared" si="74"/>
        <v>0</v>
      </c>
      <c r="DI204">
        <f t="shared" si="75"/>
        <v>0</v>
      </c>
      <c r="DJ204">
        <f>DI204</f>
        <v>0</v>
      </c>
      <c r="DK204">
        <v>0</v>
      </c>
      <c r="DL204" t="s">
        <v>3</v>
      </c>
      <c r="DM204">
        <v>0</v>
      </c>
      <c r="DN204" t="s">
        <v>3</v>
      </c>
      <c r="DO204">
        <v>0</v>
      </c>
    </row>
    <row r="205" spans="1:119" x14ac:dyDescent="0.2">
      <c r="A205">
        <f>ROW(Source!A130)</f>
        <v>130</v>
      </c>
      <c r="B205">
        <v>48216218</v>
      </c>
      <c r="C205">
        <v>48217216</v>
      </c>
      <c r="D205">
        <v>46128463</v>
      </c>
      <c r="E205">
        <v>1</v>
      </c>
      <c r="F205">
        <v>1</v>
      </c>
      <c r="G205">
        <v>1</v>
      </c>
      <c r="H205">
        <v>2</v>
      </c>
      <c r="I205" t="s">
        <v>922</v>
      </c>
      <c r="J205" t="s">
        <v>923</v>
      </c>
      <c r="K205" t="s">
        <v>924</v>
      </c>
      <c r="L205">
        <v>1368</v>
      </c>
      <c r="N205">
        <v>1011</v>
      </c>
      <c r="O205" t="s">
        <v>925</v>
      </c>
      <c r="P205" t="s">
        <v>925</v>
      </c>
      <c r="Q205">
        <v>1</v>
      </c>
      <c r="W205">
        <v>0</v>
      </c>
      <c r="X205">
        <v>-208228746</v>
      </c>
      <c r="Y205">
        <f t="shared" si="70"/>
        <v>0.01</v>
      </c>
      <c r="AA205">
        <v>0</v>
      </c>
      <c r="AB205">
        <v>1488.78</v>
      </c>
      <c r="AC205">
        <v>1051.33</v>
      </c>
      <c r="AD205">
        <v>0</v>
      </c>
      <c r="AE205">
        <v>0</v>
      </c>
      <c r="AF205">
        <v>1488.78</v>
      </c>
      <c r="AG205">
        <v>1051.33</v>
      </c>
      <c r="AH205">
        <v>0</v>
      </c>
      <c r="AI205">
        <v>1</v>
      </c>
      <c r="AJ205">
        <v>1</v>
      </c>
      <c r="AK205">
        <v>1</v>
      </c>
      <c r="AL205">
        <v>1</v>
      </c>
      <c r="AM205">
        <v>-2</v>
      </c>
      <c r="AN205">
        <v>0</v>
      </c>
      <c r="AO205">
        <v>0</v>
      </c>
      <c r="AP205">
        <v>0</v>
      </c>
      <c r="AQ205">
        <v>1</v>
      </c>
      <c r="AR205">
        <v>0</v>
      </c>
      <c r="AS205" t="s">
        <v>3</v>
      </c>
      <c r="AT205">
        <v>0.01</v>
      </c>
      <c r="AU205" t="s">
        <v>3</v>
      </c>
      <c r="AV205">
        <v>0</v>
      </c>
      <c r="AW205">
        <v>2</v>
      </c>
      <c r="AX205">
        <v>48217229</v>
      </c>
      <c r="AY205">
        <v>2</v>
      </c>
      <c r="AZ205">
        <v>98304</v>
      </c>
      <c r="BA205">
        <v>205</v>
      </c>
      <c r="BB205">
        <v>1</v>
      </c>
      <c r="BC205">
        <v>0</v>
      </c>
      <c r="BD205">
        <v>0</v>
      </c>
      <c r="BE205">
        <v>0</v>
      </c>
      <c r="BF205">
        <v>0</v>
      </c>
      <c r="BG205">
        <v>0</v>
      </c>
      <c r="BH205">
        <v>0</v>
      </c>
      <c r="BI205">
        <v>0</v>
      </c>
      <c r="BJ205">
        <v>0</v>
      </c>
      <c r="BK205">
        <v>14.8878</v>
      </c>
      <c r="BL205">
        <v>10.513299999999999</v>
      </c>
      <c r="BM205">
        <v>0</v>
      </c>
      <c r="BN205">
        <v>0</v>
      </c>
      <c r="BO205">
        <v>0.01</v>
      </c>
      <c r="BP205">
        <v>1</v>
      </c>
      <c r="BQ205">
        <v>0</v>
      </c>
      <c r="BR205">
        <v>14.8878</v>
      </c>
      <c r="BS205">
        <v>10.513299999999999</v>
      </c>
      <c r="BT205">
        <v>0</v>
      </c>
      <c r="BU205">
        <v>0</v>
      </c>
      <c r="BV205">
        <v>0.01</v>
      </c>
      <c r="BW205">
        <v>1</v>
      </c>
      <c r="CV205">
        <v>0</v>
      </c>
      <c r="CW205">
        <f>ROUND(Y205*Source!I130*DO205,7)</f>
        <v>1.0999999999999999E-2</v>
      </c>
      <c r="CX205">
        <f>ROUND(Y205*Source!I130,7)</f>
        <v>1.0999999999999999E-2</v>
      </c>
      <c r="CY205">
        <f>AB205</f>
        <v>1488.78</v>
      </c>
      <c r="CZ205">
        <f>AF205</f>
        <v>1488.78</v>
      </c>
      <c r="DA205">
        <f>AJ205</f>
        <v>1</v>
      </c>
      <c r="DB205">
        <f t="shared" si="71"/>
        <v>14.89</v>
      </c>
      <c r="DC205">
        <f t="shared" si="72"/>
        <v>10.51</v>
      </c>
      <c r="DD205" t="s">
        <v>3</v>
      </c>
      <c r="DE205" t="s">
        <v>3</v>
      </c>
      <c r="DF205">
        <f>ROUND(ROUND(AE205,2)*CX205,2)</f>
        <v>0</v>
      </c>
      <c r="DG205">
        <f t="shared" si="65"/>
        <v>16.38</v>
      </c>
      <c r="DH205">
        <f t="shared" si="74"/>
        <v>11.56</v>
      </c>
      <c r="DI205">
        <f t="shared" si="75"/>
        <v>0</v>
      </c>
      <c r="DJ205">
        <f>DG205+DH205</f>
        <v>27.939999999999998</v>
      </c>
      <c r="DK205">
        <v>1</v>
      </c>
      <c r="DL205" t="s">
        <v>926</v>
      </c>
      <c r="DM205">
        <v>6</v>
      </c>
      <c r="DN205" t="s">
        <v>919</v>
      </c>
      <c r="DO205">
        <v>1</v>
      </c>
    </row>
    <row r="206" spans="1:119" x14ac:dyDescent="0.2">
      <c r="A206">
        <f>ROW(Source!A130)</f>
        <v>130</v>
      </c>
      <c r="B206">
        <v>48216218</v>
      </c>
      <c r="C206">
        <v>48217216</v>
      </c>
      <c r="D206">
        <v>46129773</v>
      </c>
      <c r="E206">
        <v>1</v>
      </c>
      <c r="F206">
        <v>1</v>
      </c>
      <c r="G206">
        <v>1</v>
      </c>
      <c r="H206">
        <v>2</v>
      </c>
      <c r="I206" t="s">
        <v>927</v>
      </c>
      <c r="J206" t="s">
        <v>928</v>
      </c>
      <c r="K206" t="s">
        <v>929</v>
      </c>
      <c r="L206">
        <v>1368</v>
      </c>
      <c r="N206">
        <v>1011</v>
      </c>
      <c r="O206" t="s">
        <v>925</v>
      </c>
      <c r="P206" t="s">
        <v>925</v>
      </c>
      <c r="Q206">
        <v>1</v>
      </c>
      <c r="W206">
        <v>0</v>
      </c>
      <c r="X206">
        <v>-1370349894</v>
      </c>
      <c r="Y206">
        <f t="shared" si="70"/>
        <v>0.01</v>
      </c>
      <c r="AA206">
        <v>0</v>
      </c>
      <c r="AB206">
        <v>572.77</v>
      </c>
      <c r="AC206">
        <v>782.65</v>
      </c>
      <c r="AD206">
        <v>0</v>
      </c>
      <c r="AE206">
        <v>0</v>
      </c>
      <c r="AF206">
        <v>572.77</v>
      </c>
      <c r="AG206">
        <v>782.65</v>
      </c>
      <c r="AH206">
        <v>0</v>
      </c>
      <c r="AI206">
        <v>1</v>
      </c>
      <c r="AJ206">
        <v>1</v>
      </c>
      <c r="AK206">
        <v>1</v>
      </c>
      <c r="AL206">
        <v>1</v>
      </c>
      <c r="AM206">
        <v>-2</v>
      </c>
      <c r="AN206">
        <v>0</v>
      </c>
      <c r="AO206">
        <v>0</v>
      </c>
      <c r="AP206">
        <v>0</v>
      </c>
      <c r="AQ206">
        <v>1</v>
      </c>
      <c r="AR206">
        <v>0</v>
      </c>
      <c r="AS206" t="s">
        <v>3</v>
      </c>
      <c r="AT206">
        <v>0.01</v>
      </c>
      <c r="AU206" t="s">
        <v>3</v>
      </c>
      <c r="AV206">
        <v>0</v>
      </c>
      <c r="AW206">
        <v>2</v>
      </c>
      <c r="AX206">
        <v>48217230</v>
      </c>
      <c r="AY206">
        <v>2</v>
      </c>
      <c r="AZ206">
        <v>98304</v>
      </c>
      <c r="BA206">
        <v>206</v>
      </c>
      <c r="BB206">
        <v>1</v>
      </c>
      <c r="BC206">
        <v>0</v>
      </c>
      <c r="BD206">
        <v>0</v>
      </c>
      <c r="BE206">
        <v>0</v>
      </c>
      <c r="BF206">
        <v>0</v>
      </c>
      <c r="BG206">
        <v>0</v>
      </c>
      <c r="BH206">
        <v>0</v>
      </c>
      <c r="BI206">
        <v>0</v>
      </c>
      <c r="BJ206">
        <v>0</v>
      </c>
      <c r="BK206">
        <v>5.7276999999999996</v>
      </c>
      <c r="BL206">
        <v>7.8265000000000002</v>
      </c>
      <c r="BM206">
        <v>0</v>
      </c>
      <c r="BN206">
        <v>0</v>
      </c>
      <c r="BO206">
        <v>0.01</v>
      </c>
      <c r="BP206">
        <v>1</v>
      </c>
      <c r="BQ206">
        <v>0</v>
      </c>
      <c r="BR206">
        <v>5.7276999999999996</v>
      </c>
      <c r="BS206">
        <v>7.8265000000000002</v>
      </c>
      <c r="BT206">
        <v>0</v>
      </c>
      <c r="BU206">
        <v>0</v>
      </c>
      <c r="BV206">
        <v>0.01</v>
      </c>
      <c r="BW206">
        <v>1</v>
      </c>
      <c r="CV206">
        <v>0</v>
      </c>
      <c r="CW206">
        <f>ROUND(Y206*Source!I130*DO206,7)</f>
        <v>1.0999999999999999E-2</v>
      </c>
      <c r="CX206">
        <f>ROUND(Y206*Source!I130,7)</f>
        <v>1.0999999999999999E-2</v>
      </c>
      <c r="CY206">
        <f>AB206</f>
        <v>572.77</v>
      </c>
      <c r="CZ206">
        <f>AF206</f>
        <v>572.77</v>
      </c>
      <c r="DA206">
        <f>AJ206</f>
        <v>1</v>
      </c>
      <c r="DB206">
        <f t="shared" si="71"/>
        <v>5.73</v>
      </c>
      <c r="DC206">
        <f t="shared" si="72"/>
        <v>7.83</v>
      </c>
      <c r="DD206" t="s">
        <v>3</v>
      </c>
      <c r="DE206" t="s">
        <v>3</v>
      </c>
      <c r="DF206">
        <f>ROUND(ROUND(AE206,2)*CX206,2)</f>
        <v>0</v>
      </c>
      <c r="DG206">
        <f t="shared" si="65"/>
        <v>6.3</v>
      </c>
      <c r="DH206">
        <f t="shared" si="74"/>
        <v>8.61</v>
      </c>
      <c r="DI206">
        <f t="shared" si="75"/>
        <v>0</v>
      </c>
      <c r="DJ206">
        <f>DG206+DH206</f>
        <v>14.91</v>
      </c>
      <c r="DK206">
        <v>1</v>
      </c>
      <c r="DL206" t="s">
        <v>930</v>
      </c>
      <c r="DM206">
        <v>4</v>
      </c>
      <c r="DN206" t="s">
        <v>919</v>
      </c>
      <c r="DO206">
        <v>1</v>
      </c>
    </row>
    <row r="207" spans="1:119" x14ac:dyDescent="0.2">
      <c r="A207">
        <f>ROW(Source!A130)</f>
        <v>130</v>
      </c>
      <c r="B207">
        <v>48216218</v>
      </c>
      <c r="C207">
        <v>48217216</v>
      </c>
      <c r="D207">
        <v>46044505</v>
      </c>
      <c r="E207">
        <v>1</v>
      </c>
      <c r="F207">
        <v>1</v>
      </c>
      <c r="G207">
        <v>1</v>
      </c>
      <c r="H207">
        <v>3</v>
      </c>
      <c r="I207" t="s">
        <v>1027</v>
      </c>
      <c r="J207" t="s">
        <v>1028</v>
      </c>
      <c r="K207" t="s">
        <v>1029</v>
      </c>
      <c r="L207">
        <v>1301</v>
      </c>
      <c r="N207">
        <v>1003</v>
      </c>
      <c r="O207" t="s">
        <v>156</v>
      </c>
      <c r="P207" t="s">
        <v>156</v>
      </c>
      <c r="Q207">
        <v>1</v>
      </c>
      <c r="W207">
        <v>0</v>
      </c>
      <c r="X207">
        <v>-1673096917</v>
      </c>
      <c r="Y207">
        <f t="shared" si="70"/>
        <v>13.33</v>
      </c>
      <c r="AA207">
        <v>5.64</v>
      </c>
      <c r="AB207">
        <v>0</v>
      </c>
      <c r="AC207">
        <v>0</v>
      </c>
      <c r="AD207">
        <v>0</v>
      </c>
      <c r="AE207">
        <v>5.87</v>
      </c>
      <c r="AF207">
        <v>0</v>
      </c>
      <c r="AG207">
        <v>0</v>
      </c>
      <c r="AH207">
        <v>0</v>
      </c>
      <c r="AI207">
        <v>0.96</v>
      </c>
      <c r="AJ207">
        <v>1</v>
      </c>
      <c r="AK207">
        <v>1</v>
      </c>
      <c r="AL207">
        <v>1</v>
      </c>
      <c r="AM207">
        <v>2</v>
      </c>
      <c r="AN207">
        <v>0</v>
      </c>
      <c r="AO207">
        <v>0</v>
      </c>
      <c r="AP207">
        <v>0</v>
      </c>
      <c r="AQ207">
        <v>1</v>
      </c>
      <c r="AR207">
        <v>0</v>
      </c>
      <c r="AS207" t="s">
        <v>3</v>
      </c>
      <c r="AT207">
        <v>13.33</v>
      </c>
      <c r="AU207" t="s">
        <v>3</v>
      </c>
      <c r="AV207">
        <v>0</v>
      </c>
      <c r="AW207">
        <v>2</v>
      </c>
      <c r="AX207">
        <v>48217231</v>
      </c>
      <c r="AY207">
        <v>1</v>
      </c>
      <c r="AZ207">
        <v>0</v>
      </c>
      <c r="BA207">
        <v>207</v>
      </c>
      <c r="BB207">
        <v>1</v>
      </c>
      <c r="BC207">
        <v>0</v>
      </c>
      <c r="BD207">
        <v>0</v>
      </c>
      <c r="BE207">
        <v>0</v>
      </c>
      <c r="BF207">
        <v>0</v>
      </c>
      <c r="BG207">
        <v>0</v>
      </c>
      <c r="BH207">
        <v>0</v>
      </c>
      <c r="BI207">
        <v>0</v>
      </c>
      <c r="BJ207">
        <v>78.247100000000003</v>
      </c>
      <c r="BK207">
        <v>0</v>
      </c>
      <c r="BL207">
        <v>0</v>
      </c>
      <c r="BM207">
        <v>0</v>
      </c>
      <c r="BN207">
        <v>0</v>
      </c>
      <c r="BO207">
        <v>0</v>
      </c>
      <c r="BP207">
        <v>1</v>
      </c>
      <c r="BQ207">
        <v>78.247100000000003</v>
      </c>
      <c r="BR207">
        <v>0</v>
      </c>
      <c r="BS207">
        <v>0</v>
      </c>
      <c r="BT207">
        <v>0</v>
      </c>
      <c r="BU207">
        <v>0</v>
      </c>
      <c r="BV207">
        <v>0</v>
      </c>
      <c r="BW207">
        <v>1</v>
      </c>
      <c r="CV207">
        <v>0</v>
      </c>
      <c r="CW207">
        <v>0</v>
      </c>
      <c r="CX207">
        <f>ROUND(Y207*Source!I130,7)</f>
        <v>14.663</v>
      </c>
      <c r="CY207">
        <f t="shared" ref="CY207:CY212" si="76">AA207</f>
        <v>5.64</v>
      </c>
      <c r="CZ207">
        <f t="shared" ref="CZ207:CZ212" si="77">AE207</f>
        <v>5.87</v>
      </c>
      <c r="DA207">
        <f t="shared" ref="DA207:DA212" si="78">AI207</f>
        <v>0.96</v>
      </c>
      <c r="DB207">
        <f t="shared" si="71"/>
        <v>78.25</v>
      </c>
      <c r="DC207">
        <f t="shared" si="72"/>
        <v>0</v>
      </c>
      <c r="DD207" t="s">
        <v>3</v>
      </c>
      <c r="DE207" t="s">
        <v>3</v>
      </c>
      <c r="DF207">
        <f>ROUND(ROUND(AE207*AI207,2)*CX207,2)</f>
        <v>82.7</v>
      </c>
      <c r="DG207">
        <f t="shared" si="65"/>
        <v>0</v>
      </c>
      <c r="DH207">
        <f t="shared" si="74"/>
        <v>0</v>
      </c>
      <c r="DI207">
        <f t="shared" si="75"/>
        <v>0</v>
      </c>
      <c r="DJ207">
        <f t="shared" ref="DJ207:DJ212" si="79">DF207</f>
        <v>82.7</v>
      </c>
      <c r="DK207">
        <v>0</v>
      </c>
      <c r="DL207" t="s">
        <v>3</v>
      </c>
      <c r="DM207">
        <v>0</v>
      </c>
      <c r="DN207" t="s">
        <v>3</v>
      </c>
      <c r="DO207">
        <v>0</v>
      </c>
    </row>
    <row r="208" spans="1:119" x14ac:dyDescent="0.2">
      <c r="A208">
        <f>ROW(Source!A130)</f>
        <v>130</v>
      </c>
      <c r="B208">
        <v>48216218</v>
      </c>
      <c r="C208">
        <v>48217216</v>
      </c>
      <c r="D208">
        <v>46044799</v>
      </c>
      <c r="E208">
        <v>1</v>
      </c>
      <c r="F208">
        <v>1</v>
      </c>
      <c r="G208">
        <v>1</v>
      </c>
      <c r="H208">
        <v>3</v>
      </c>
      <c r="I208" t="s">
        <v>1030</v>
      </c>
      <c r="J208" t="s">
        <v>1031</v>
      </c>
      <c r="K208" t="s">
        <v>1032</v>
      </c>
      <c r="L208">
        <v>1348</v>
      </c>
      <c r="N208">
        <v>1009</v>
      </c>
      <c r="O208" t="s">
        <v>287</v>
      </c>
      <c r="P208" t="s">
        <v>287</v>
      </c>
      <c r="Q208">
        <v>1000</v>
      </c>
      <c r="W208">
        <v>0</v>
      </c>
      <c r="X208">
        <v>-601697987</v>
      </c>
      <c r="Y208">
        <f t="shared" si="70"/>
        <v>4.2999999999999999E-4</v>
      </c>
      <c r="AA208">
        <v>57406.2</v>
      </c>
      <c r="AB208">
        <v>0</v>
      </c>
      <c r="AC208">
        <v>0</v>
      </c>
      <c r="AD208">
        <v>0</v>
      </c>
      <c r="AE208">
        <v>43821.53</v>
      </c>
      <c r="AF208">
        <v>0</v>
      </c>
      <c r="AG208">
        <v>0</v>
      </c>
      <c r="AH208">
        <v>0</v>
      </c>
      <c r="AI208">
        <v>1.31</v>
      </c>
      <c r="AJ208">
        <v>1</v>
      </c>
      <c r="AK208">
        <v>1</v>
      </c>
      <c r="AL208">
        <v>1</v>
      </c>
      <c r="AM208">
        <v>2</v>
      </c>
      <c r="AN208">
        <v>0</v>
      </c>
      <c r="AO208">
        <v>0</v>
      </c>
      <c r="AP208">
        <v>0</v>
      </c>
      <c r="AQ208">
        <v>1</v>
      </c>
      <c r="AR208">
        <v>0</v>
      </c>
      <c r="AS208" t="s">
        <v>3</v>
      </c>
      <c r="AT208">
        <v>4.2999999999999999E-4</v>
      </c>
      <c r="AU208" t="s">
        <v>3</v>
      </c>
      <c r="AV208">
        <v>0</v>
      </c>
      <c r="AW208">
        <v>2</v>
      </c>
      <c r="AX208">
        <v>48217232</v>
      </c>
      <c r="AY208">
        <v>1</v>
      </c>
      <c r="AZ208">
        <v>0</v>
      </c>
      <c r="BA208">
        <v>208</v>
      </c>
      <c r="BB208">
        <v>1</v>
      </c>
      <c r="BC208">
        <v>0</v>
      </c>
      <c r="BD208">
        <v>0</v>
      </c>
      <c r="BE208">
        <v>0</v>
      </c>
      <c r="BF208">
        <v>0</v>
      </c>
      <c r="BG208">
        <v>0</v>
      </c>
      <c r="BH208">
        <v>0</v>
      </c>
      <c r="BI208">
        <v>0</v>
      </c>
      <c r="BJ208">
        <v>18.843257899999998</v>
      </c>
      <c r="BK208">
        <v>0</v>
      </c>
      <c r="BL208">
        <v>0</v>
      </c>
      <c r="BM208">
        <v>0</v>
      </c>
      <c r="BN208">
        <v>0</v>
      </c>
      <c r="BO208">
        <v>0</v>
      </c>
      <c r="BP208">
        <v>1</v>
      </c>
      <c r="BQ208">
        <v>18.843257899999998</v>
      </c>
      <c r="BR208">
        <v>0</v>
      </c>
      <c r="BS208">
        <v>0</v>
      </c>
      <c r="BT208">
        <v>0</v>
      </c>
      <c r="BU208">
        <v>0</v>
      </c>
      <c r="BV208">
        <v>0</v>
      </c>
      <c r="BW208">
        <v>1</v>
      </c>
      <c r="CV208">
        <v>0</v>
      </c>
      <c r="CW208">
        <v>0</v>
      </c>
      <c r="CX208">
        <f>ROUND(Y208*Source!I130,7)</f>
        <v>4.73E-4</v>
      </c>
      <c r="CY208">
        <f t="shared" si="76"/>
        <v>57406.2</v>
      </c>
      <c r="CZ208">
        <f t="shared" si="77"/>
        <v>43821.53</v>
      </c>
      <c r="DA208">
        <f t="shared" si="78"/>
        <v>1.31</v>
      </c>
      <c r="DB208">
        <f t="shared" si="71"/>
        <v>18.84</v>
      </c>
      <c r="DC208">
        <f t="shared" si="72"/>
        <v>0</v>
      </c>
      <c r="DD208" t="s">
        <v>3</v>
      </c>
      <c r="DE208" t="s">
        <v>3</v>
      </c>
      <c r="DF208">
        <f>ROUND(ROUND(AE208*AI208,2)*CX208,2)</f>
        <v>27.15</v>
      </c>
      <c r="DG208">
        <f t="shared" si="65"/>
        <v>0</v>
      </c>
      <c r="DH208">
        <f t="shared" si="74"/>
        <v>0</v>
      </c>
      <c r="DI208">
        <f t="shared" si="75"/>
        <v>0</v>
      </c>
      <c r="DJ208">
        <f t="shared" si="79"/>
        <v>27.15</v>
      </c>
      <c r="DK208">
        <v>0</v>
      </c>
      <c r="DL208" t="s">
        <v>3</v>
      </c>
      <c r="DM208">
        <v>0</v>
      </c>
      <c r="DN208" t="s">
        <v>3</v>
      </c>
      <c r="DO208">
        <v>0</v>
      </c>
    </row>
    <row r="209" spans="1:119" x14ac:dyDescent="0.2">
      <c r="A209">
        <f>ROW(Source!A130)</f>
        <v>130</v>
      </c>
      <c r="B209">
        <v>48216218</v>
      </c>
      <c r="C209">
        <v>48217216</v>
      </c>
      <c r="D209">
        <v>46077891</v>
      </c>
      <c r="E209">
        <v>1</v>
      </c>
      <c r="F209">
        <v>1</v>
      </c>
      <c r="G209">
        <v>1</v>
      </c>
      <c r="H209">
        <v>3</v>
      </c>
      <c r="I209" t="s">
        <v>944</v>
      </c>
      <c r="J209" t="s">
        <v>945</v>
      </c>
      <c r="K209" t="s">
        <v>946</v>
      </c>
      <c r="L209">
        <v>1346</v>
      </c>
      <c r="N209">
        <v>1009</v>
      </c>
      <c r="O209" t="s">
        <v>937</v>
      </c>
      <c r="P209" t="s">
        <v>937</v>
      </c>
      <c r="Q209">
        <v>1</v>
      </c>
      <c r="W209">
        <v>0</v>
      </c>
      <c r="X209">
        <v>-398999595</v>
      </c>
      <c r="Y209">
        <f t="shared" si="70"/>
        <v>0.02</v>
      </c>
      <c r="AA209">
        <v>115.03</v>
      </c>
      <c r="AB209">
        <v>0</v>
      </c>
      <c r="AC209">
        <v>0</v>
      </c>
      <c r="AD209">
        <v>0</v>
      </c>
      <c r="AE209">
        <v>79.88</v>
      </c>
      <c r="AF209">
        <v>0</v>
      </c>
      <c r="AG209">
        <v>0</v>
      </c>
      <c r="AH209">
        <v>0</v>
      </c>
      <c r="AI209">
        <v>1.44</v>
      </c>
      <c r="AJ209">
        <v>1</v>
      </c>
      <c r="AK209">
        <v>1</v>
      </c>
      <c r="AL209">
        <v>1</v>
      </c>
      <c r="AM209">
        <v>2</v>
      </c>
      <c r="AN209">
        <v>0</v>
      </c>
      <c r="AO209">
        <v>0</v>
      </c>
      <c r="AP209">
        <v>0</v>
      </c>
      <c r="AQ209">
        <v>1</v>
      </c>
      <c r="AR209">
        <v>0</v>
      </c>
      <c r="AS209" t="s">
        <v>3</v>
      </c>
      <c r="AT209">
        <v>0.02</v>
      </c>
      <c r="AU209" t="s">
        <v>3</v>
      </c>
      <c r="AV209">
        <v>0</v>
      </c>
      <c r="AW209">
        <v>2</v>
      </c>
      <c r="AX209">
        <v>48217233</v>
      </c>
      <c r="AY209">
        <v>1</v>
      </c>
      <c r="AZ209">
        <v>0</v>
      </c>
      <c r="BA209">
        <v>209</v>
      </c>
      <c r="BB209">
        <v>1</v>
      </c>
      <c r="BC209">
        <v>0</v>
      </c>
      <c r="BD209">
        <v>0</v>
      </c>
      <c r="BE209">
        <v>0</v>
      </c>
      <c r="BF209">
        <v>0</v>
      </c>
      <c r="BG209">
        <v>0</v>
      </c>
      <c r="BH209">
        <v>0</v>
      </c>
      <c r="BI209">
        <v>0</v>
      </c>
      <c r="BJ209">
        <v>1.5975999999999999</v>
      </c>
      <c r="BK209">
        <v>0</v>
      </c>
      <c r="BL209">
        <v>0</v>
      </c>
      <c r="BM209">
        <v>0</v>
      </c>
      <c r="BN209">
        <v>0</v>
      </c>
      <c r="BO209">
        <v>0</v>
      </c>
      <c r="BP209">
        <v>1</v>
      </c>
      <c r="BQ209">
        <v>1.5975999999999999</v>
      </c>
      <c r="BR209">
        <v>0</v>
      </c>
      <c r="BS209">
        <v>0</v>
      </c>
      <c r="BT209">
        <v>0</v>
      </c>
      <c r="BU209">
        <v>0</v>
      </c>
      <c r="BV209">
        <v>0</v>
      </c>
      <c r="BW209">
        <v>1</v>
      </c>
      <c r="CV209">
        <v>0</v>
      </c>
      <c r="CW209">
        <v>0</v>
      </c>
      <c r="CX209">
        <f>ROUND(Y209*Source!I130,7)</f>
        <v>2.1999999999999999E-2</v>
      </c>
      <c r="CY209">
        <f t="shared" si="76"/>
        <v>115.03</v>
      </c>
      <c r="CZ209">
        <f t="shared" si="77"/>
        <v>79.88</v>
      </c>
      <c r="DA209">
        <f t="shared" si="78"/>
        <v>1.44</v>
      </c>
      <c r="DB209">
        <f t="shared" si="71"/>
        <v>1.6</v>
      </c>
      <c r="DC209">
        <f t="shared" si="72"/>
        <v>0</v>
      </c>
      <c r="DD209" t="s">
        <v>3</v>
      </c>
      <c r="DE209" t="s">
        <v>3</v>
      </c>
      <c r="DF209">
        <f>ROUND(ROUND(AE209*AI209,2)*CX209,2)</f>
        <v>2.5299999999999998</v>
      </c>
      <c r="DG209">
        <f t="shared" si="65"/>
        <v>0</v>
      </c>
      <c r="DH209">
        <f t="shared" si="74"/>
        <v>0</v>
      </c>
      <c r="DI209">
        <f t="shared" si="75"/>
        <v>0</v>
      </c>
      <c r="DJ209">
        <f t="shared" si="79"/>
        <v>2.5299999999999998</v>
      </c>
      <c r="DK209">
        <v>0</v>
      </c>
      <c r="DL209" t="s">
        <v>3</v>
      </c>
      <c r="DM209">
        <v>0</v>
      </c>
      <c r="DN209" t="s">
        <v>3</v>
      </c>
      <c r="DO209">
        <v>0</v>
      </c>
    </row>
    <row r="210" spans="1:119" x14ac:dyDescent="0.2">
      <c r="A210">
        <f>ROW(Source!A130)</f>
        <v>130</v>
      </c>
      <c r="B210">
        <v>48216218</v>
      </c>
      <c r="C210">
        <v>48217216</v>
      </c>
      <c r="D210">
        <v>46090077</v>
      </c>
      <c r="E210">
        <v>1</v>
      </c>
      <c r="F210">
        <v>1</v>
      </c>
      <c r="G210">
        <v>1</v>
      </c>
      <c r="H210">
        <v>3</v>
      </c>
      <c r="I210" t="s">
        <v>1033</v>
      </c>
      <c r="J210" t="s">
        <v>1034</v>
      </c>
      <c r="K210" t="s">
        <v>1035</v>
      </c>
      <c r="L210">
        <v>1425</v>
      </c>
      <c r="N210">
        <v>1013</v>
      </c>
      <c r="O210" t="s">
        <v>86</v>
      </c>
      <c r="P210" t="s">
        <v>86</v>
      </c>
      <c r="Q210">
        <v>1</v>
      </c>
      <c r="W210">
        <v>0</v>
      </c>
      <c r="X210">
        <v>-1796007438</v>
      </c>
      <c r="Y210">
        <f t="shared" si="70"/>
        <v>0.05</v>
      </c>
      <c r="AA210">
        <v>520.29</v>
      </c>
      <c r="AB210">
        <v>0</v>
      </c>
      <c r="AC210">
        <v>0</v>
      </c>
      <c r="AD210">
        <v>0</v>
      </c>
      <c r="AE210">
        <v>412.93</v>
      </c>
      <c r="AF210">
        <v>0</v>
      </c>
      <c r="AG210">
        <v>0</v>
      </c>
      <c r="AH210">
        <v>0</v>
      </c>
      <c r="AI210">
        <v>1.26</v>
      </c>
      <c r="AJ210">
        <v>1</v>
      </c>
      <c r="AK210">
        <v>1</v>
      </c>
      <c r="AL210">
        <v>1</v>
      </c>
      <c r="AM210">
        <v>2</v>
      </c>
      <c r="AN210">
        <v>0</v>
      </c>
      <c r="AO210">
        <v>0</v>
      </c>
      <c r="AP210">
        <v>0</v>
      </c>
      <c r="AQ210">
        <v>1</v>
      </c>
      <c r="AR210">
        <v>0</v>
      </c>
      <c r="AS210" t="s">
        <v>3</v>
      </c>
      <c r="AT210">
        <v>0.05</v>
      </c>
      <c r="AU210" t="s">
        <v>3</v>
      </c>
      <c r="AV210">
        <v>0</v>
      </c>
      <c r="AW210">
        <v>2</v>
      </c>
      <c r="AX210">
        <v>48217234</v>
      </c>
      <c r="AY210">
        <v>1</v>
      </c>
      <c r="AZ210">
        <v>0</v>
      </c>
      <c r="BA210">
        <v>210</v>
      </c>
      <c r="BB210">
        <v>1</v>
      </c>
      <c r="BC210">
        <v>0</v>
      </c>
      <c r="BD210">
        <v>0</v>
      </c>
      <c r="BE210">
        <v>0</v>
      </c>
      <c r="BF210">
        <v>0</v>
      </c>
      <c r="BG210">
        <v>0</v>
      </c>
      <c r="BH210">
        <v>0</v>
      </c>
      <c r="BI210">
        <v>0</v>
      </c>
      <c r="BJ210">
        <v>20.646500000000003</v>
      </c>
      <c r="BK210">
        <v>0</v>
      </c>
      <c r="BL210">
        <v>0</v>
      </c>
      <c r="BM210">
        <v>0</v>
      </c>
      <c r="BN210">
        <v>0</v>
      </c>
      <c r="BO210">
        <v>0</v>
      </c>
      <c r="BP210">
        <v>1</v>
      </c>
      <c r="BQ210">
        <v>20.646500000000003</v>
      </c>
      <c r="BR210">
        <v>0</v>
      </c>
      <c r="BS210">
        <v>0</v>
      </c>
      <c r="BT210">
        <v>0</v>
      </c>
      <c r="BU210">
        <v>0</v>
      </c>
      <c r="BV210">
        <v>0</v>
      </c>
      <c r="BW210">
        <v>1</v>
      </c>
      <c r="CV210">
        <v>0</v>
      </c>
      <c r="CW210">
        <v>0</v>
      </c>
      <c r="CX210">
        <f>ROUND(Y210*Source!I130,7)</f>
        <v>5.5E-2</v>
      </c>
      <c r="CY210">
        <f t="shared" si="76"/>
        <v>520.29</v>
      </c>
      <c r="CZ210">
        <f t="shared" si="77"/>
        <v>412.93</v>
      </c>
      <c r="DA210">
        <f t="shared" si="78"/>
        <v>1.26</v>
      </c>
      <c r="DB210">
        <f t="shared" si="71"/>
        <v>20.65</v>
      </c>
      <c r="DC210">
        <f t="shared" si="72"/>
        <v>0</v>
      </c>
      <c r="DD210" t="s">
        <v>3</v>
      </c>
      <c r="DE210" t="s">
        <v>3</v>
      </c>
      <c r="DF210">
        <f>ROUND(ROUND(AE210*AI210,2)*CX210,2)</f>
        <v>28.62</v>
      </c>
      <c r="DG210">
        <f t="shared" si="65"/>
        <v>0</v>
      </c>
      <c r="DH210">
        <f t="shared" si="74"/>
        <v>0</v>
      </c>
      <c r="DI210">
        <f t="shared" si="75"/>
        <v>0</v>
      </c>
      <c r="DJ210">
        <f t="shared" si="79"/>
        <v>28.62</v>
      </c>
      <c r="DK210">
        <v>0</v>
      </c>
      <c r="DL210" t="s">
        <v>3</v>
      </c>
      <c r="DM210">
        <v>0</v>
      </c>
      <c r="DN210" t="s">
        <v>3</v>
      </c>
      <c r="DO210">
        <v>0</v>
      </c>
    </row>
    <row r="211" spans="1:119" x14ac:dyDescent="0.2">
      <c r="A211">
        <f>ROW(Source!A130)</f>
        <v>130</v>
      </c>
      <c r="B211">
        <v>48216218</v>
      </c>
      <c r="C211">
        <v>48217216</v>
      </c>
      <c r="D211">
        <v>46090164</v>
      </c>
      <c r="E211">
        <v>1</v>
      </c>
      <c r="F211">
        <v>1</v>
      </c>
      <c r="G211">
        <v>1</v>
      </c>
      <c r="H211">
        <v>3</v>
      </c>
      <c r="I211" t="s">
        <v>1036</v>
      </c>
      <c r="J211" t="s">
        <v>1037</v>
      </c>
      <c r="K211" t="s">
        <v>1038</v>
      </c>
      <c r="L211">
        <v>1407</v>
      </c>
      <c r="N211">
        <v>1013</v>
      </c>
      <c r="O211" t="s">
        <v>1039</v>
      </c>
      <c r="P211" t="s">
        <v>1039</v>
      </c>
      <c r="Q211">
        <v>1</v>
      </c>
      <c r="W211">
        <v>0</v>
      </c>
      <c r="X211">
        <v>677759544</v>
      </c>
      <c r="Y211">
        <f t="shared" si="70"/>
        <v>1.2200000000000001E-2</v>
      </c>
      <c r="AA211">
        <v>1866.63</v>
      </c>
      <c r="AB211">
        <v>0</v>
      </c>
      <c r="AC211">
        <v>0</v>
      </c>
      <c r="AD211">
        <v>0</v>
      </c>
      <c r="AE211">
        <v>1481.45</v>
      </c>
      <c r="AF211">
        <v>0</v>
      </c>
      <c r="AG211">
        <v>0</v>
      </c>
      <c r="AH211">
        <v>0</v>
      </c>
      <c r="AI211">
        <v>1.26</v>
      </c>
      <c r="AJ211">
        <v>1</v>
      </c>
      <c r="AK211">
        <v>1</v>
      </c>
      <c r="AL211">
        <v>1</v>
      </c>
      <c r="AM211">
        <v>2</v>
      </c>
      <c r="AN211">
        <v>0</v>
      </c>
      <c r="AO211">
        <v>0</v>
      </c>
      <c r="AP211">
        <v>0</v>
      </c>
      <c r="AQ211">
        <v>1</v>
      </c>
      <c r="AR211">
        <v>0</v>
      </c>
      <c r="AS211" t="s">
        <v>3</v>
      </c>
      <c r="AT211">
        <v>1.2200000000000001E-2</v>
      </c>
      <c r="AU211" t="s">
        <v>3</v>
      </c>
      <c r="AV211">
        <v>0</v>
      </c>
      <c r="AW211">
        <v>2</v>
      </c>
      <c r="AX211">
        <v>48217235</v>
      </c>
      <c r="AY211">
        <v>1</v>
      </c>
      <c r="AZ211">
        <v>0</v>
      </c>
      <c r="BA211">
        <v>211</v>
      </c>
      <c r="BB211">
        <v>1</v>
      </c>
      <c r="BC211">
        <v>0</v>
      </c>
      <c r="BD211">
        <v>0</v>
      </c>
      <c r="BE211">
        <v>0</v>
      </c>
      <c r="BF211">
        <v>0</v>
      </c>
      <c r="BG211">
        <v>0</v>
      </c>
      <c r="BH211">
        <v>0</v>
      </c>
      <c r="BI211">
        <v>0</v>
      </c>
      <c r="BJ211">
        <v>18.073690000000003</v>
      </c>
      <c r="BK211">
        <v>0</v>
      </c>
      <c r="BL211">
        <v>0</v>
      </c>
      <c r="BM211">
        <v>0</v>
      </c>
      <c r="BN211">
        <v>0</v>
      </c>
      <c r="BO211">
        <v>0</v>
      </c>
      <c r="BP211">
        <v>1</v>
      </c>
      <c r="BQ211">
        <v>18.073690000000003</v>
      </c>
      <c r="BR211">
        <v>0</v>
      </c>
      <c r="BS211">
        <v>0</v>
      </c>
      <c r="BT211">
        <v>0</v>
      </c>
      <c r="BU211">
        <v>0</v>
      </c>
      <c r="BV211">
        <v>0</v>
      </c>
      <c r="BW211">
        <v>1</v>
      </c>
      <c r="CV211">
        <v>0</v>
      </c>
      <c r="CW211">
        <v>0</v>
      </c>
      <c r="CX211">
        <f>ROUND(Y211*Source!I130,7)</f>
        <v>1.342E-2</v>
      </c>
      <c r="CY211">
        <f t="shared" si="76"/>
        <v>1866.63</v>
      </c>
      <c r="CZ211">
        <f t="shared" si="77"/>
        <v>1481.45</v>
      </c>
      <c r="DA211">
        <f t="shared" si="78"/>
        <v>1.26</v>
      </c>
      <c r="DB211">
        <f t="shared" si="71"/>
        <v>18.07</v>
      </c>
      <c r="DC211">
        <f t="shared" si="72"/>
        <v>0</v>
      </c>
      <c r="DD211" t="s">
        <v>3</v>
      </c>
      <c r="DE211" t="s">
        <v>3</v>
      </c>
      <c r="DF211">
        <f>ROUND(ROUND(AE211*AI211,2)*CX211,2)</f>
        <v>25.05</v>
      </c>
      <c r="DG211">
        <f t="shared" si="65"/>
        <v>0</v>
      </c>
      <c r="DH211">
        <f t="shared" si="74"/>
        <v>0</v>
      </c>
      <c r="DI211">
        <f t="shared" si="75"/>
        <v>0</v>
      </c>
      <c r="DJ211">
        <f t="shared" si="79"/>
        <v>25.05</v>
      </c>
      <c r="DK211">
        <v>0</v>
      </c>
      <c r="DL211" t="s">
        <v>3</v>
      </c>
      <c r="DM211">
        <v>0</v>
      </c>
      <c r="DN211" t="s">
        <v>3</v>
      </c>
      <c r="DO211">
        <v>0</v>
      </c>
    </row>
    <row r="212" spans="1:119" x14ac:dyDescent="0.2">
      <c r="A212">
        <f>ROW(Source!A130)</f>
        <v>130</v>
      </c>
      <c r="B212">
        <v>48216218</v>
      </c>
      <c r="C212">
        <v>48217216</v>
      </c>
      <c r="D212">
        <v>0</v>
      </c>
      <c r="E212">
        <v>105</v>
      </c>
      <c r="F212">
        <v>1</v>
      </c>
      <c r="G212">
        <v>1</v>
      </c>
      <c r="H212">
        <v>3</v>
      </c>
      <c r="I212" t="s">
        <v>32</v>
      </c>
      <c r="J212" t="s">
        <v>3</v>
      </c>
      <c r="K212" t="s">
        <v>961</v>
      </c>
      <c r="L212">
        <v>3277935</v>
      </c>
      <c r="N212">
        <v>1013</v>
      </c>
      <c r="O212" t="s">
        <v>34</v>
      </c>
      <c r="P212" t="s">
        <v>34</v>
      </c>
      <c r="Q212">
        <v>1</v>
      </c>
      <c r="W212">
        <v>0</v>
      </c>
      <c r="X212">
        <v>109509048</v>
      </c>
      <c r="Y212">
        <f t="shared" si="70"/>
        <v>2</v>
      </c>
      <c r="AA212">
        <v>34.35</v>
      </c>
      <c r="AB212">
        <v>0</v>
      </c>
      <c r="AC212">
        <v>0</v>
      </c>
      <c r="AD212">
        <v>0</v>
      </c>
      <c r="AE212">
        <v>34.354337000000001</v>
      </c>
      <c r="AF212">
        <v>0</v>
      </c>
      <c r="AG212">
        <v>0</v>
      </c>
      <c r="AH212">
        <v>0</v>
      </c>
      <c r="AI212">
        <v>1</v>
      </c>
      <c r="AJ212">
        <v>1</v>
      </c>
      <c r="AK212">
        <v>1</v>
      </c>
      <c r="AL212">
        <v>1</v>
      </c>
      <c r="AM212">
        <v>0</v>
      </c>
      <c r="AN212">
        <v>0</v>
      </c>
      <c r="AO212">
        <v>0</v>
      </c>
      <c r="AP212">
        <v>1</v>
      </c>
      <c r="AQ212">
        <v>1</v>
      </c>
      <c r="AR212">
        <v>0</v>
      </c>
      <c r="AS212" t="s">
        <v>3</v>
      </c>
      <c r="AT212">
        <v>2</v>
      </c>
      <c r="AU212" t="s">
        <v>3</v>
      </c>
      <c r="AV212">
        <v>0</v>
      </c>
      <c r="AW212">
        <v>2</v>
      </c>
      <c r="AX212">
        <v>48217236</v>
      </c>
      <c r="AY212">
        <v>2</v>
      </c>
      <c r="AZ212">
        <v>16384</v>
      </c>
      <c r="BA212">
        <v>212</v>
      </c>
      <c r="BB212">
        <v>1</v>
      </c>
      <c r="BC212">
        <v>0</v>
      </c>
      <c r="BD212">
        <v>0</v>
      </c>
      <c r="BE212">
        <v>0</v>
      </c>
      <c r="BF212">
        <v>0</v>
      </c>
      <c r="BG212">
        <v>0</v>
      </c>
      <c r="BH212">
        <v>0</v>
      </c>
      <c r="BI212">
        <v>0</v>
      </c>
      <c r="BJ212">
        <v>68.708674000000002</v>
      </c>
      <c r="BK212">
        <v>0</v>
      </c>
      <c r="BL212">
        <v>0</v>
      </c>
      <c r="BM212">
        <v>0</v>
      </c>
      <c r="BN212">
        <v>0</v>
      </c>
      <c r="BO212">
        <v>0</v>
      </c>
      <c r="BP212">
        <v>1</v>
      </c>
      <c r="BQ212">
        <v>68.708674000000002</v>
      </c>
      <c r="BR212">
        <v>0</v>
      </c>
      <c r="BS212">
        <v>0</v>
      </c>
      <c r="BT212">
        <v>0</v>
      </c>
      <c r="BU212">
        <v>0</v>
      </c>
      <c r="BV212">
        <v>0</v>
      </c>
      <c r="BW212">
        <v>1</v>
      </c>
      <c r="CV212">
        <v>0</v>
      </c>
      <c r="CW212">
        <v>0</v>
      </c>
      <c r="CX212">
        <f>ROUND(Y212*Source!I130,7)</f>
        <v>2.2000000000000002</v>
      </c>
      <c r="CY212">
        <f t="shared" si="76"/>
        <v>34.35</v>
      </c>
      <c r="CZ212">
        <f t="shared" si="77"/>
        <v>34.354337000000001</v>
      </c>
      <c r="DA212">
        <f t="shared" si="78"/>
        <v>1</v>
      </c>
      <c r="DB212">
        <f t="shared" si="71"/>
        <v>68.709999999999994</v>
      </c>
      <c r="DC212">
        <f t="shared" si="72"/>
        <v>0</v>
      </c>
      <c r="DD212" t="s">
        <v>3</v>
      </c>
      <c r="DE212" t="s">
        <v>3</v>
      </c>
      <c r="DF212">
        <f t="shared" ref="DF212:DF218" si="80">ROUND(ROUND(AE212,2)*CX212,2)</f>
        <v>75.569999999999993</v>
      </c>
      <c r="DG212">
        <f t="shared" si="65"/>
        <v>0</v>
      </c>
      <c r="DH212">
        <f t="shared" si="74"/>
        <v>0</v>
      </c>
      <c r="DI212">
        <f t="shared" si="75"/>
        <v>0</v>
      </c>
      <c r="DJ212">
        <f t="shared" si="79"/>
        <v>75.569999999999993</v>
      </c>
      <c r="DK212">
        <v>0</v>
      </c>
      <c r="DL212" t="s">
        <v>3</v>
      </c>
      <c r="DM212">
        <v>0</v>
      </c>
      <c r="DN212" t="s">
        <v>3</v>
      </c>
      <c r="DO212">
        <v>0</v>
      </c>
    </row>
    <row r="213" spans="1:119" x14ac:dyDescent="0.2">
      <c r="A213">
        <f>ROW(Source!A134)</f>
        <v>134</v>
      </c>
      <c r="B213">
        <v>48216218</v>
      </c>
      <c r="C213">
        <v>48217240</v>
      </c>
      <c r="D213">
        <v>45910100</v>
      </c>
      <c r="E213">
        <v>115</v>
      </c>
      <c r="F213">
        <v>1</v>
      </c>
      <c r="G213">
        <v>1</v>
      </c>
      <c r="H213">
        <v>1</v>
      </c>
      <c r="I213" t="s">
        <v>1025</v>
      </c>
      <c r="J213" t="s">
        <v>3</v>
      </c>
      <c r="K213" t="s">
        <v>1026</v>
      </c>
      <c r="L213">
        <v>1191</v>
      </c>
      <c r="N213">
        <v>1013</v>
      </c>
      <c r="O213" t="s">
        <v>919</v>
      </c>
      <c r="P213" t="s">
        <v>919</v>
      </c>
      <c r="Q213">
        <v>1</v>
      </c>
      <c r="W213">
        <v>0</v>
      </c>
      <c r="X213">
        <v>-2000940930</v>
      </c>
      <c r="Y213">
        <f t="shared" si="70"/>
        <v>12.24</v>
      </c>
      <c r="AA213">
        <v>0</v>
      </c>
      <c r="AB213">
        <v>0</v>
      </c>
      <c r="AC213">
        <v>0</v>
      </c>
      <c r="AD213">
        <v>765.13</v>
      </c>
      <c r="AE213">
        <v>0</v>
      </c>
      <c r="AF213">
        <v>0</v>
      </c>
      <c r="AG213">
        <v>0</v>
      </c>
      <c r="AH213">
        <v>765.13</v>
      </c>
      <c r="AI213">
        <v>1</v>
      </c>
      <c r="AJ213">
        <v>1</v>
      </c>
      <c r="AK213">
        <v>1</v>
      </c>
      <c r="AL213">
        <v>1</v>
      </c>
      <c r="AM213">
        <v>-2</v>
      </c>
      <c r="AN213">
        <v>0</v>
      </c>
      <c r="AO213">
        <v>0</v>
      </c>
      <c r="AP213">
        <v>0</v>
      </c>
      <c r="AQ213">
        <v>1</v>
      </c>
      <c r="AR213">
        <v>0</v>
      </c>
      <c r="AS213" t="s">
        <v>3</v>
      </c>
      <c r="AT213">
        <v>12.24</v>
      </c>
      <c r="AU213" t="s">
        <v>3</v>
      </c>
      <c r="AV213">
        <v>1</v>
      </c>
      <c r="AW213">
        <v>2</v>
      </c>
      <c r="AX213">
        <v>48217252</v>
      </c>
      <c r="AY213">
        <v>2</v>
      </c>
      <c r="AZ213">
        <v>131072</v>
      </c>
      <c r="BA213">
        <v>213</v>
      </c>
      <c r="BB213">
        <v>1</v>
      </c>
      <c r="BC213">
        <v>0</v>
      </c>
      <c r="BD213">
        <v>0</v>
      </c>
      <c r="BE213">
        <v>0</v>
      </c>
      <c r="BF213">
        <v>0</v>
      </c>
      <c r="BG213">
        <v>0</v>
      </c>
      <c r="BH213">
        <v>0</v>
      </c>
      <c r="BI213">
        <v>0</v>
      </c>
      <c r="BJ213">
        <v>0</v>
      </c>
      <c r="BK213">
        <v>0</v>
      </c>
      <c r="BL213">
        <v>0</v>
      </c>
      <c r="BM213">
        <v>9365.1911999999993</v>
      </c>
      <c r="BN213">
        <v>12.24</v>
      </c>
      <c r="BO213">
        <v>0</v>
      </c>
      <c r="BP213">
        <v>1</v>
      </c>
      <c r="BQ213">
        <v>0</v>
      </c>
      <c r="BR213">
        <v>0</v>
      </c>
      <c r="BS213">
        <v>0</v>
      </c>
      <c r="BT213">
        <v>9365.1911999999993</v>
      </c>
      <c r="BU213">
        <v>12.24</v>
      </c>
      <c r="BV213">
        <v>0</v>
      </c>
      <c r="BW213">
        <v>1</v>
      </c>
      <c r="CU213">
        <f>ROUND(AT213*Source!I134*AH213*AL213,2)</f>
        <v>936.52</v>
      </c>
      <c r="CV213">
        <f>ROUND(Y213*Source!I134,7)</f>
        <v>1.224</v>
      </c>
      <c r="CW213">
        <v>0</v>
      </c>
      <c r="CX213">
        <f>ROUND(Y213*Source!I134,7)</f>
        <v>1.224</v>
      </c>
      <c r="CY213">
        <f>AD213</f>
        <v>765.13</v>
      </c>
      <c r="CZ213">
        <f>AH213</f>
        <v>765.13</v>
      </c>
      <c r="DA213">
        <f>AL213</f>
        <v>1</v>
      </c>
      <c r="DB213">
        <f t="shared" si="71"/>
        <v>9365.19</v>
      </c>
      <c r="DC213">
        <f t="shared" si="72"/>
        <v>0</v>
      </c>
      <c r="DD213" t="s">
        <v>3</v>
      </c>
      <c r="DE213" t="s">
        <v>3</v>
      </c>
      <c r="DF213">
        <f t="shared" si="80"/>
        <v>0</v>
      </c>
      <c r="DG213">
        <f t="shared" si="65"/>
        <v>0</v>
      </c>
      <c r="DH213">
        <f t="shared" si="74"/>
        <v>0</v>
      </c>
      <c r="DI213">
        <f t="shared" si="75"/>
        <v>936.52</v>
      </c>
      <c r="DJ213">
        <f>DI213</f>
        <v>936.52</v>
      </c>
      <c r="DK213">
        <v>1</v>
      </c>
      <c r="DL213" t="s">
        <v>3</v>
      </c>
      <c r="DM213">
        <v>0</v>
      </c>
      <c r="DN213" t="s">
        <v>3</v>
      </c>
      <c r="DO213">
        <v>0</v>
      </c>
    </row>
    <row r="214" spans="1:119" x14ac:dyDescent="0.2">
      <c r="A214">
        <f>ROW(Source!A134)</f>
        <v>134</v>
      </c>
      <c r="B214">
        <v>48216218</v>
      </c>
      <c r="C214">
        <v>48217240</v>
      </c>
      <c r="D214">
        <v>45910359</v>
      </c>
      <c r="E214">
        <v>115</v>
      </c>
      <c r="F214">
        <v>1</v>
      </c>
      <c r="G214">
        <v>1</v>
      </c>
      <c r="H214">
        <v>1</v>
      </c>
      <c r="I214" t="s">
        <v>920</v>
      </c>
      <c r="J214" t="s">
        <v>3</v>
      </c>
      <c r="K214" t="s">
        <v>921</v>
      </c>
      <c r="L214">
        <v>1191</v>
      </c>
      <c r="N214">
        <v>1013</v>
      </c>
      <c r="O214" t="s">
        <v>919</v>
      </c>
      <c r="P214" t="s">
        <v>919</v>
      </c>
      <c r="Q214">
        <v>1</v>
      </c>
      <c r="W214">
        <v>0</v>
      </c>
      <c r="X214">
        <v>-1417349443</v>
      </c>
      <c r="Y214">
        <f t="shared" si="70"/>
        <v>0.2</v>
      </c>
      <c r="AA214">
        <v>0</v>
      </c>
      <c r="AB214">
        <v>0</v>
      </c>
      <c r="AC214">
        <v>0</v>
      </c>
      <c r="AD214">
        <v>0</v>
      </c>
      <c r="AE214">
        <v>0</v>
      </c>
      <c r="AF214">
        <v>0</v>
      </c>
      <c r="AG214">
        <v>0</v>
      </c>
      <c r="AH214">
        <v>0</v>
      </c>
      <c r="AI214">
        <v>1</v>
      </c>
      <c r="AJ214">
        <v>1</v>
      </c>
      <c r="AK214">
        <v>1</v>
      </c>
      <c r="AL214">
        <v>1</v>
      </c>
      <c r="AM214">
        <v>-2</v>
      </c>
      <c r="AN214">
        <v>0</v>
      </c>
      <c r="AO214">
        <v>0</v>
      </c>
      <c r="AP214">
        <v>0</v>
      </c>
      <c r="AQ214">
        <v>1</v>
      </c>
      <c r="AR214">
        <v>0</v>
      </c>
      <c r="AS214" t="s">
        <v>3</v>
      </c>
      <c r="AT214">
        <v>0.2</v>
      </c>
      <c r="AU214" t="s">
        <v>3</v>
      </c>
      <c r="AV214">
        <v>2</v>
      </c>
      <c r="AW214">
        <v>2</v>
      </c>
      <c r="AX214">
        <v>48217253</v>
      </c>
      <c r="AY214">
        <v>1</v>
      </c>
      <c r="AZ214">
        <v>0</v>
      </c>
      <c r="BA214">
        <v>214</v>
      </c>
      <c r="BB214">
        <v>1</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CV214">
        <v>0</v>
      </c>
      <c r="CW214">
        <v>0</v>
      </c>
      <c r="CX214">
        <f>ROUND(Y214*Source!I134,7)</f>
        <v>0.02</v>
      </c>
      <c r="CY214">
        <f>AD214</f>
        <v>0</v>
      </c>
      <c r="CZ214">
        <f>AH214</f>
        <v>0</v>
      </c>
      <c r="DA214">
        <f>AL214</f>
        <v>1</v>
      </c>
      <c r="DB214">
        <f t="shared" si="71"/>
        <v>0</v>
      </c>
      <c r="DC214">
        <f t="shared" si="72"/>
        <v>0</v>
      </c>
      <c r="DD214" t="s">
        <v>3</v>
      </c>
      <c r="DE214" t="s">
        <v>3</v>
      </c>
      <c r="DF214">
        <f t="shared" si="80"/>
        <v>0</v>
      </c>
      <c r="DG214">
        <f t="shared" si="65"/>
        <v>0</v>
      </c>
      <c r="DH214">
        <f t="shared" si="74"/>
        <v>0</v>
      </c>
      <c r="DI214">
        <f t="shared" si="75"/>
        <v>0</v>
      </c>
      <c r="DJ214">
        <f>DI214</f>
        <v>0</v>
      </c>
      <c r="DK214">
        <v>0</v>
      </c>
      <c r="DL214" t="s">
        <v>3</v>
      </c>
      <c r="DM214">
        <v>0</v>
      </c>
      <c r="DN214" t="s">
        <v>3</v>
      </c>
      <c r="DO214">
        <v>0</v>
      </c>
    </row>
    <row r="215" spans="1:119" x14ac:dyDescent="0.2">
      <c r="A215">
        <f>ROW(Source!A134)</f>
        <v>134</v>
      </c>
      <c r="B215">
        <v>48216218</v>
      </c>
      <c r="C215">
        <v>48217240</v>
      </c>
      <c r="D215">
        <v>46128463</v>
      </c>
      <c r="E215">
        <v>1</v>
      </c>
      <c r="F215">
        <v>1</v>
      </c>
      <c r="G215">
        <v>1</v>
      </c>
      <c r="H215">
        <v>2</v>
      </c>
      <c r="I215" t="s">
        <v>922</v>
      </c>
      <c r="J215" t="s">
        <v>923</v>
      </c>
      <c r="K215" t="s">
        <v>924</v>
      </c>
      <c r="L215">
        <v>1368</v>
      </c>
      <c r="N215">
        <v>1011</v>
      </c>
      <c r="O215" t="s">
        <v>925</v>
      </c>
      <c r="P215" t="s">
        <v>925</v>
      </c>
      <c r="Q215">
        <v>1</v>
      </c>
      <c r="W215">
        <v>0</v>
      </c>
      <c r="X215">
        <v>-208228746</v>
      </c>
      <c r="Y215">
        <f t="shared" si="70"/>
        <v>0.1</v>
      </c>
      <c r="AA215">
        <v>0</v>
      </c>
      <c r="AB215">
        <v>1488.78</v>
      </c>
      <c r="AC215">
        <v>1051.33</v>
      </c>
      <c r="AD215">
        <v>0</v>
      </c>
      <c r="AE215">
        <v>0</v>
      </c>
      <c r="AF215">
        <v>1488.78</v>
      </c>
      <c r="AG215">
        <v>1051.33</v>
      </c>
      <c r="AH215">
        <v>0</v>
      </c>
      <c r="AI215">
        <v>1</v>
      </c>
      <c r="AJ215">
        <v>1</v>
      </c>
      <c r="AK215">
        <v>1</v>
      </c>
      <c r="AL215">
        <v>1</v>
      </c>
      <c r="AM215">
        <v>-2</v>
      </c>
      <c r="AN215">
        <v>0</v>
      </c>
      <c r="AO215">
        <v>0</v>
      </c>
      <c r="AP215">
        <v>0</v>
      </c>
      <c r="AQ215">
        <v>1</v>
      </c>
      <c r="AR215">
        <v>0</v>
      </c>
      <c r="AS215" t="s">
        <v>3</v>
      </c>
      <c r="AT215">
        <v>0.1</v>
      </c>
      <c r="AU215" t="s">
        <v>3</v>
      </c>
      <c r="AV215">
        <v>0</v>
      </c>
      <c r="AW215">
        <v>2</v>
      </c>
      <c r="AX215">
        <v>48217254</v>
      </c>
      <c r="AY215">
        <v>2</v>
      </c>
      <c r="AZ215">
        <v>98304</v>
      </c>
      <c r="BA215">
        <v>215</v>
      </c>
      <c r="BB215">
        <v>1</v>
      </c>
      <c r="BC215">
        <v>0</v>
      </c>
      <c r="BD215">
        <v>0</v>
      </c>
      <c r="BE215">
        <v>0</v>
      </c>
      <c r="BF215">
        <v>0</v>
      </c>
      <c r="BG215">
        <v>0</v>
      </c>
      <c r="BH215">
        <v>0</v>
      </c>
      <c r="BI215">
        <v>0</v>
      </c>
      <c r="BJ215">
        <v>0</v>
      </c>
      <c r="BK215">
        <v>148.87800000000001</v>
      </c>
      <c r="BL215">
        <v>105.133</v>
      </c>
      <c r="BM215">
        <v>0</v>
      </c>
      <c r="BN215">
        <v>0</v>
      </c>
      <c r="BO215">
        <v>0.1</v>
      </c>
      <c r="BP215">
        <v>1</v>
      </c>
      <c r="BQ215">
        <v>0</v>
      </c>
      <c r="BR215">
        <v>148.87800000000001</v>
      </c>
      <c r="BS215">
        <v>105.133</v>
      </c>
      <c r="BT215">
        <v>0</v>
      </c>
      <c r="BU215">
        <v>0</v>
      </c>
      <c r="BV215">
        <v>0.1</v>
      </c>
      <c r="BW215">
        <v>1</v>
      </c>
      <c r="CV215">
        <v>0</v>
      </c>
      <c r="CW215">
        <f>ROUND(Y215*Source!I134*DO215,7)</f>
        <v>0.01</v>
      </c>
      <c r="CX215">
        <f>ROUND(Y215*Source!I134,7)</f>
        <v>0.01</v>
      </c>
      <c r="CY215">
        <f>AB215</f>
        <v>1488.78</v>
      </c>
      <c r="CZ215">
        <f>AF215</f>
        <v>1488.78</v>
      </c>
      <c r="DA215">
        <f>AJ215</f>
        <v>1</v>
      </c>
      <c r="DB215">
        <f t="shared" si="71"/>
        <v>148.88</v>
      </c>
      <c r="DC215">
        <f t="shared" si="72"/>
        <v>105.13</v>
      </c>
      <c r="DD215" t="s">
        <v>3</v>
      </c>
      <c r="DE215" t="s">
        <v>3</v>
      </c>
      <c r="DF215">
        <f t="shared" si="80"/>
        <v>0</v>
      </c>
      <c r="DG215">
        <f t="shared" ref="DG215:DG227" si="81">ROUND(ROUND(AF215,2)*CX215,2)</f>
        <v>14.89</v>
      </c>
      <c r="DH215">
        <f t="shared" si="74"/>
        <v>10.51</v>
      </c>
      <c r="DI215">
        <f t="shared" si="75"/>
        <v>0</v>
      </c>
      <c r="DJ215">
        <f>DG215+DH215</f>
        <v>25.4</v>
      </c>
      <c r="DK215">
        <v>1</v>
      </c>
      <c r="DL215" t="s">
        <v>926</v>
      </c>
      <c r="DM215">
        <v>6</v>
      </c>
      <c r="DN215" t="s">
        <v>919</v>
      </c>
      <c r="DO215">
        <v>1</v>
      </c>
    </row>
    <row r="216" spans="1:119" x14ac:dyDescent="0.2">
      <c r="A216">
        <f>ROW(Source!A134)</f>
        <v>134</v>
      </c>
      <c r="B216">
        <v>48216218</v>
      </c>
      <c r="C216">
        <v>48217240</v>
      </c>
      <c r="D216">
        <v>46129773</v>
      </c>
      <c r="E216">
        <v>1</v>
      </c>
      <c r="F216">
        <v>1</v>
      </c>
      <c r="G216">
        <v>1</v>
      </c>
      <c r="H216">
        <v>2</v>
      </c>
      <c r="I216" t="s">
        <v>927</v>
      </c>
      <c r="J216" t="s">
        <v>928</v>
      </c>
      <c r="K216" t="s">
        <v>929</v>
      </c>
      <c r="L216">
        <v>1368</v>
      </c>
      <c r="N216">
        <v>1011</v>
      </c>
      <c r="O216" t="s">
        <v>925</v>
      </c>
      <c r="P216" t="s">
        <v>925</v>
      </c>
      <c r="Q216">
        <v>1</v>
      </c>
      <c r="W216">
        <v>0</v>
      </c>
      <c r="X216">
        <v>-1370349894</v>
      </c>
      <c r="Y216">
        <f t="shared" si="70"/>
        <v>0.1</v>
      </c>
      <c r="AA216">
        <v>0</v>
      </c>
      <c r="AB216">
        <v>572.77</v>
      </c>
      <c r="AC216">
        <v>782.65</v>
      </c>
      <c r="AD216">
        <v>0</v>
      </c>
      <c r="AE216">
        <v>0</v>
      </c>
      <c r="AF216">
        <v>572.77</v>
      </c>
      <c r="AG216">
        <v>782.65</v>
      </c>
      <c r="AH216">
        <v>0</v>
      </c>
      <c r="AI216">
        <v>1</v>
      </c>
      <c r="AJ216">
        <v>1</v>
      </c>
      <c r="AK216">
        <v>1</v>
      </c>
      <c r="AL216">
        <v>1</v>
      </c>
      <c r="AM216">
        <v>-2</v>
      </c>
      <c r="AN216">
        <v>0</v>
      </c>
      <c r="AO216">
        <v>0</v>
      </c>
      <c r="AP216">
        <v>0</v>
      </c>
      <c r="AQ216">
        <v>1</v>
      </c>
      <c r="AR216">
        <v>0</v>
      </c>
      <c r="AS216" t="s">
        <v>3</v>
      </c>
      <c r="AT216">
        <v>0.1</v>
      </c>
      <c r="AU216" t="s">
        <v>3</v>
      </c>
      <c r="AV216">
        <v>0</v>
      </c>
      <c r="AW216">
        <v>2</v>
      </c>
      <c r="AX216">
        <v>48217255</v>
      </c>
      <c r="AY216">
        <v>2</v>
      </c>
      <c r="AZ216">
        <v>98304</v>
      </c>
      <c r="BA216">
        <v>216</v>
      </c>
      <c r="BB216">
        <v>1</v>
      </c>
      <c r="BC216">
        <v>0</v>
      </c>
      <c r="BD216">
        <v>0</v>
      </c>
      <c r="BE216">
        <v>0</v>
      </c>
      <c r="BF216">
        <v>0</v>
      </c>
      <c r="BG216">
        <v>0</v>
      </c>
      <c r="BH216">
        <v>0</v>
      </c>
      <c r="BI216">
        <v>0</v>
      </c>
      <c r="BJ216">
        <v>0</v>
      </c>
      <c r="BK216">
        <v>57.277000000000001</v>
      </c>
      <c r="BL216">
        <v>78.265000000000001</v>
      </c>
      <c r="BM216">
        <v>0</v>
      </c>
      <c r="BN216">
        <v>0</v>
      </c>
      <c r="BO216">
        <v>0.1</v>
      </c>
      <c r="BP216">
        <v>1</v>
      </c>
      <c r="BQ216">
        <v>0</v>
      </c>
      <c r="BR216">
        <v>57.277000000000001</v>
      </c>
      <c r="BS216">
        <v>78.265000000000001</v>
      </c>
      <c r="BT216">
        <v>0</v>
      </c>
      <c r="BU216">
        <v>0</v>
      </c>
      <c r="BV216">
        <v>0.1</v>
      </c>
      <c r="BW216">
        <v>1</v>
      </c>
      <c r="CV216">
        <v>0</v>
      </c>
      <c r="CW216">
        <f>ROUND(Y216*Source!I134*DO216,7)</f>
        <v>0.01</v>
      </c>
      <c r="CX216">
        <f>ROUND(Y216*Source!I134,7)</f>
        <v>0.01</v>
      </c>
      <c r="CY216">
        <f>AB216</f>
        <v>572.77</v>
      </c>
      <c r="CZ216">
        <f>AF216</f>
        <v>572.77</v>
      </c>
      <c r="DA216">
        <f>AJ216</f>
        <v>1</v>
      </c>
      <c r="DB216">
        <f t="shared" si="71"/>
        <v>57.28</v>
      </c>
      <c r="DC216">
        <f t="shared" si="72"/>
        <v>78.27</v>
      </c>
      <c r="DD216" t="s">
        <v>3</v>
      </c>
      <c r="DE216" t="s">
        <v>3</v>
      </c>
      <c r="DF216">
        <f t="shared" si="80"/>
        <v>0</v>
      </c>
      <c r="DG216">
        <f t="shared" si="81"/>
        <v>5.73</v>
      </c>
      <c r="DH216">
        <f t="shared" si="74"/>
        <v>7.83</v>
      </c>
      <c r="DI216">
        <f t="shared" si="75"/>
        <v>0</v>
      </c>
      <c r="DJ216">
        <f>DG216+DH216</f>
        <v>13.56</v>
      </c>
      <c r="DK216">
        <v>1</v>
      </c>
      <c r="DL216" t="s">
        <v>930</v>
      </c>
      <c r="DM216">
        <v>4</v>
      </c>
      <c r="DN216" t="s">
        <v>919</v>
      </c>
      <c r="DO216">
        <v>1</v>
      </c>
    </row>
    <row r="217" spans="1:119" x14ac:dyDescent="0.2">
      <c r="A217">
        <f>ROW(Source!A134)</f>
        <v>134</v>
      </c>
      <c r="B217">
        <v>48216218</v>
      </c>
      <c r="C217">
        <v>48217240</v>
      </c>
      <c r="D217">
        <v>46130058</v>
      </c>
      <c r="E217">
        <v>1</v>
      </c>
      <c r="F217">
        <v>1</v>
      </c>
      <c r="G217">
        <v>1</v>
      </c>
      <c r="H217">
        <v>2</v>
      </c>
      <c r="I217" t="s">
        <v>931</v>
      </c>
      <c r="J217" t="s">
        <v>932</v>
      </c>
      <c r="K217" t="s">
        <v>933</v>
      </c>
      <c r="L217">
        <v>1368</v>
      </c>
      <c r="N217">
        <v>1011</v>
      </c>
      <c r="O217" t="s">
        <v>925</v>
      </c>
      <c r="P217" t="s">
        <v>925</v>
      </c>
      <c r="Q217">
        <v>1</v>
      </c>
      <c r="W217">
        <v>0</v>
      </c>
      <c r="X217">
        <v>-1363644737</v>
      </c>
      <c r="Y217">
        <f t="shared" si="70"/>
        <v>2.16</v>
      </c>
      <c r="AA217">
        <v>0</v>
      </c>
      <c r="AB217">
        <v>28.51</v>
      </c>
      <c r="AC217">
        <v>0</v>
      </c>
      <c r="AD217">
        <v>0</v>
      </c>
      <c r="AE217">
        <v>0</v>
      </c>
      <c r="AF217">
        <v>28.51</v>
      </c>
      <c r="AG217">
        <v>0</v>
      </c>
      <c r="AH217">
        <v>0</v>
      </c>
      <c r="AI217">
        <v>1</v>
      </c>
      <c r="AJ217">
        <v>1</v>
      </c>
      <c r="AK217">
        <v>1</v>
      </c>
      <c r="AL217">
        <v>1</v>
      </c>
      <c r="AM217">
        <v>-2</v>
      </c>
      <c r="AN217">
        <v>0</v>
      </c>
      <c r="AO217">
        <v>0</v>
      </c>
      <c r="AP217">
        <v>0</v>
      </c>
      <c r="AQ217">
        <v>1</v>
      </c>
      <c r="AR217">
        <v>0</v>
      </c>
      <c r="AS217" t="s">
        <v>3</v>
      </c>
      <c r="AT217">
        <v>2.16</v>
      </c>
      <c r="AU217" t="s">
        <v>3</v>
      </c>
      <c r="AV217">
        <v>0</v>
      </c>
      <c r="AW217">
        <v>2</v>
      </c>
      <c r="AX217">
        <v>48217256</v>
      </c>
      <c r="AY217">
        <v>2</v>
      </c>
      <c r="AZ217">
        <v>32768</v>
      </c>
      <c r="BA217">
        <v>217</v>
      </c>
      <c r="BB217">
        <v>1</v>
      </c>
      <c r="BC217">
        <v>0</v>
      </c>
      <c r="BD217">
        <v>0</v>
      </c>
      <c r="BE217">
        <v>0</v>
      </c>
      <c r="BF217">
        <v>0</v>
      </c>
      <c r="BG217">
        <v>0</v>
      </c>
      <c r="BH217">
        <v>0</v>
      </c>
      <c r="BI217">
        <v>0</v>
      </c>
      <c r="BJ217">
        <v>0</v>
      </c>
      <c r="BK217">
        <v>61.581600000000009</v>
      </c>
      <c r="BL217">
        <v>0</v>
      </c>
      <c r="BM217">
        <v>0</v>
      </c>
      <c r="BN217">
        <v>0</v>
      </c>
      <c r="BO217">
        <v>0</v>
      </c>
      <c r="BP217">
        <v>1</v>
      </c>
      <c r="BQ217">
        <v>0</v>
      </c>
      <c r="BR217">
        <v>61.581600000000009</v>
      </c>
      <c r="BS217">
        <v>0</v>
      </c>
      <c r="BT217">
        <v>0</v>
      </c>
      <c r="BU217">
        <v>0</v>
      </c>
      <c r="BV217">
        <v>0</v>
      </c>
      <c r="BW217">
        <v>1</v>
      </c>
      <c r="CV217">
        <v>0</v>
      </c>
      <c r="CW217">
        <f>ROUND(Y217*Source!I134*DO217,7)</f>
        <v>0</v>
      </c>
      <c r="CX217">
        <f>ROUND(Y217*Source!I134,7)</f>
        <v>0.216</v>
      </c>
      <c r="CY217">
        <f>AB217</f>
        <v>28.51</v>
      </c>
      <c r="CZ217">
        <f>AF217</f>
        <v>28.51</v>
      </c>
      <c r="DA217">
        <f>AJ217</f>
        <v>1</v>
      </c>
      <c r="DB217">
        <f t="shared" si="71"/>
        <v>61.58</v>
      </c>
      <c r="DC217">
        <f t="shared" si="72"/>
        <v>0</v>
      </c>
      <c r="DD217" t="s">
        <v>3</v>
      </c>
      <c r="DE217" t="s">
        <v>3</v>
      </c>
      <c r="DF217">
        <f t="shared" si="80"/>
        <v>0</v>
      </c>
      <c r="DG217">
        <f t="shared" si="81"/>
        <v>6.16</v>
      </c>
      <c r="DH217">
        <f t="shared" si="74"/>
        <v>0</v>
      </c>
      <c r="DI217">
        <f t="shared" si="75"/>
        <v>0</v>
      </c>
      <c r="DJ217">
        <f>DG217+DH217</f>
        <v>6.16</v>
      </c>
      <c r="DK217">
        <v>1</v>
      </c>
      <c r="DL217" t="s">
        <v>3</v>
      </c>
      <c r="DM217">
        <v>0</v>
      </c>
      <c r="DN217" t="s">
        <v>3</v>
      </c>
      <c r="DO217">
        <v>0</v>
      </c>
    </row>
    <row r="218" spans="1:119" x14ac:dyDescent="0.2">
      <c r="A218">
        <f>ROW(Source!A134)</f>
        <v>134</v>
      </c>
      <c r="B218">
        <v>48216218</v>
      </c>
      <c r="C218">
        <v>48217240</v>
      </c>
      <c r="D218">
        <v>46044217</v>
      </c>
      <c r="E218">
        <v>1</v>
      </c>
      <c r="F218">
        <v>1</v>
      </c>
      <c r="G218">
        <v>1</v>
      </c>
      <c r="H218">
        <v>3</v>
      </c>
      <c r="I218" t="s">
        <v>965</v>
      </c>
      <c r="J218" t="s">
        <v>966</v>
      </c>
      <c r="K218" t="s">
        <v>967</v>
      </c>
      <c r="L218">
        <v>1383</v>
      </c>
      <c r="N218">
        <v>1013</v>
      </c>
      <c r="O218" t="s">
        <v>968</v>
      </c>
      <c r="P218" t="s">
        <v>968</v>
      </c>
      <c r="Q218">
        <v>1</v>
      </c>
      <c r="W218">
        <v>0</v>
      </c>
      <c r="X218">
        <v>1465295636</v>
      </c>
      <c r="Y218">
        <f t="shared" si="70"/>
        <v>0.44159999999999999</v>
      </c>
      <c r="AA218">
        <v>6</v>
      </c>
      <c r="AB218">
        <v>0</v>
      </c>
      <c r="AC218">
        <v>0</v>
      </c>
      <c r="AD218">
        <v>0</v>
      </c>
      <c r="AE218">
        <v>6</v>
      </c>
      <c r="AF218">
        <v>0</v>
      </c>
      <c r="AG218">
        <v>0</v>
      </c>
      <c r="AH218">
        <v>0</v>
      </c>
      <c r="AI218">
        <v>1</v>
      </c>
      <c r="AJ218">
        <v>1</v>
      </c>
      <c r="AK218">
        <v>1</v>
      </c>
      <c r="AL218">
        <v>1</v>
      </c>
      <c r="AM218">
        <v>-2</v>
      </c>
      <c r="AN218">
        <v>0</v>
      </c>
      <c r="AO218">
        <v>0</v>
      </c>
      <c r="AP218">
        <v>0</v>
      </c>
      <c r="AQ218">
        <v>1</v>
      </c>
      <c r="AR218">
        <v>0</v>
      </c>
      <c r="AS218" t="s">
        <v>3</v>
      </c>
      <c r="AT218">
        <v>0.44159999999999999</v>
      </c>
      <c r="AU218" t="s">
        <v>3</v>
      </c>
      <c r="AV218">
        <v>0</v>
      </c>
      <c r="AW218">
        <v>2</v>
      </c>
      <c r="AX218">
        <v>48217257</v>
      </c>
      <c r="AY218">
        <v>2</v>
      </c>
      <c r="AZ218">
        <v>16384</v>
      </c>
      <c r="BA218">
        <v>218</v>
      </c>
      <c r="BB218">
        <v>1</v>
      </c>
      <c r="BC218">
        <v>0</v>
      </c>
      <c r="BD218">
        <v>0</v>
      </c>
      <c r="BE218">
        <v>0</v>
      </c>
      <c r="BF218">
        <v>0</v>
      </c>
      <c r="BG218">
        <v>0</v>
      </c>
      <c r="BH218">
        <v>0</v>
      </c>
      <c r="BI218">
        <v>0</v>
      </c>
      <c r="BJ218">
        <v>2.6496</v>
      </c>
      <c r="BK218">
        <v>0</v>
      </c>
      <c r="BL218">
        <v>0</v>
      </c>
      <c r="BM218">
        <v>0</v>
      </c>
      <c r="BN218">
        <v>0</v>
      </c>
      <c r="BO218">
        <v>0</v>
      </c>
      <c r="BP218">
        <v>1</v>
      </c>
      <c r="BQ218">
        <v>2.6496</v>
      </c>
      <c r="BR218">
        <v>0</v>
      </c>
      <c r="BS218">
        <v>0</v>
      </c>
      <c r="BT218">
        <v>0</v>
      </c>
      <c r="BU218">
        <v>0</v>
      </c>
      <c r="BV218">
        <v>0</v>
      </c>
      <c r="BW218">
        <v>1</v>
      </c>
      <c r="CV218">
        <v>0</v>
      </c>
      <c r="CW218">
        <v>0</v>
      </c>
      <c r="CX218">
        <f>ROUND(Y218*Source!I134,7)</f>
        <v>4.4159999999999998E-2</v>
      </c>
      <c r="CY218">
        <f t="shared" ref="CY218:CY223" si="82">AA218</f>
        <v>6</v>
      </c>
      <c r="CZ218">
        <f t="shared" ref="CZ218:CZ223" si="83">AE218</f>
        <v>6</v>
      </c>
      <c r="DA218">
        <f t="shared" ref="DA218:DA223" si="84">AI218</f>
        <v>1</v>
      </c>
      <c r="DB218">
        <f t="shared" si="71"/>
        <v>2.65</v>
      </c>
      <c r="DC218">
        <f t="shared" si="72"/>
        <v>0</v>
      </c>
      <c r="DD218" t="s">
        <v>3</v>
      </c>
      <c r="DE218" t="s">
        <v>3</v>
      </c>
      <c r="DF218">
        <f t="shared" si="80"/>
        <v>0.26</v>
      </c>
      <c r="DG218">
        <f t="shared" si="81"/>
        <v>0</v>
      </c>
      <c r="DH218">
        <f t="shared" si="74"/>
        <v>0</v>
      </c>
      <c r="DI218">
        <f t="shared" si="75"/>
        <v>0</v>
      </c>
      <c r="DJ218">
        <f t="shared" ref="DJ218:DJ223" si="85">DF218</f>
        <v>0.26</v>
      </c>
      <c r="DK218">
        <v>1</v>
      </c>
      <c r="DL218" t="s">
        <v>3</v>
      </c>
      <c r="DM218">
        <v>0</v>
      </c>
      <c r="DN218" t="s">
        <v>3</v>
      </c>
      <c r="DO218">
        <v>0</v>
      </c>
    </row>
    <row r="219" spans="1:119" x14ac:dyDescent="0.2">
      <c r="A219">
        <f>ROW(Source!A134)</f>
        <v>134</v>
      </c>
      <c r="B219">
        <v>48216218</v>
      </c>
      <c r="C219">
        <v>48217240</v>
      </c>
      <c r="D219">
        <v>46044505</v>
      </c>
      <c r="E219">
        <v>1</v>
      </c>
      <c r="F219">
        <v>1</v>
      </c>
      <c r="G219">
        <v>1</v>
      </c>
      <c r="H219">
        <v>3</v>
      </c>
      <c r="I219" t="s">
        <v>1027</v>
      </c>
      <c r="J219" t="s">
        <v>1028</v>
      </c>
      <c r="K219" t="s">
        <v>1029</v>
      </c>
      <c r="L219">
        <v>1301</v>
      </c>
      <c r="N219">
        <v>1003</v>
      </c>
      <c r="O219" t="s">
        <v>156</v>
      </c>
      <c r="P219" t="s">
        <v>156</v>
      </c>
      <c r="Q219">
        <v>1</v>
      </c>
      <c r="W219">
        <v>0</v>
      </c>
      <c r="X219">
        <v>-1673096917</v>
      </c>
      <c r="Y219">
        <f t="shared" si="70"/>
        <v>13.33</v>
      </c>
      <c r="AA219">
        <v>5.64</v>
      </c>
      <c r="AB219">
        <v>0</v>
      </c>
      <c r="AC219">
        <v>0</v>
      </c>
      <c r="AD219">
        <v>0</v>
      </c>
      <c r="AE219">
        <v>5.87</v>
      </c>
      <c r="AF219">
        <v>0</v>
      </c>
      <c r="AG219">
        <v>0</v>
      </c>
      <c r="AH219">
        <v>0</v>
      </c>
      <c r="AI219">
        <v>0.96</v>
      </c>
      <c r="AJ219">
        <v>1</v>
      </c>
      <c r="AK219">
        <v>1</v>
      </c>
      <c r="AL219">
        <v>1</v>
      </c>
      <c r="AM219">
        <v>2</v>
      </c>
      <c r="AN219">
        <v>0</v>
      </c>
      <c r="AO219">
        <v>0</v>
      </c>
      <c r="AP219">
        <v>0</v>
      </c>
      <c r="AQ219">
        <v>1</v>
      </c>
      <c r="AR219">
        <v>0</v>
      </c>
      <c r="AS219" t="s">
        <v>3</v>
      </c>
      <c r="AT219">
        <v>13.33</v>
      </c>
      <c r="AU219" t="s">
        <v>3</v>
      </c>
      <c r="AV219">
        <v>0</v>
      </c>
      <c r="AW219">
        <v>2</v>
      </c>
      <c r="AX219">
        <v>48217258</v>
      </c>
      <c r="AY219">
        <v>1</v>
      </c>
      <c r="AZ219">
        <v>0</v>
      </c>
      <c r="BA219">
        <v>219</v>
      </c>
      <c r="BB219">
        <v>1</v>
      </c>
      <c r="BC219">
        <v>0</v>
      </c>
      <c r="BD219">
        <v>0</v>
      </c>
      <c r="BE219">
        <v>0</v>
      </c>
      <c r="BF219">
        <v>0</v>
      </c>
      <c r="BG219">
        <v>0</v>
      </c>
      <c r="BH219">
        <v>0</v>
      </c>
      <c r="BI219">
        <v>0</v>
      </c>
      <c r="BJ219">
        <v>78.247100000000003</v>
      </c>
      <c r="BK219">
        <v>0</v>
      </c>
      <c r="BL219">
        <v>0</v>
      </c>
      <c r="BM219">
        <v>0</v>
      </c>
      <c r="BN219">
        <v>0</v>
      </c>
      <c r="BO219">
        <v>0</v>
      </c>
      <c r="BP219">
        <v>1</v>
      </c>
      <c r="BQ219">
        <v>78.247100000000003</v>
      </c>
      <c r="BR219">
        <v>0</v>
      </c>
      <c r="BS219">
        <v>0</v>
      </c>
      <c r="BT219">
        <v>0</v>
      </c>
      <c r="BU219">
        <v>0</v>
      </c>
      <c r="BV219">
        <v>0</v>
      </c>
      <c r="BW219">
        <v>1</v>
      </c>
      <c r="CV219">
        <v>0</v>
      </c>
      <c r="CW219">
        <v>0</v>
      </c>
      <c r="CX219">
        <f>ROUND(Y219*Source!I134,7)</f>
        <v>1.333</v>
      </c>
      <c r="CY219">
        <f t="shared" si="82"/>
        <v>5.64</v>
      </c>
      <c r="CZ219">
        <f t="shared" si="83"/>
        <v>5.87</v>
      </c>
      <c r="DA219">
        <f t="shared" si="84"/>
        <v>0.96</v>
      </c>
      <c r="DB219">
        <f t="shared" si="71"/>
        <v>78.25</v>
      </c>
      <c r="DC219">
        <f t="shared" si="72"/>
        <v>0</v>
      </c>
      <c r="DD219" t="s">
        <v>3</v>
      </c>
      <c r="DE219" t="s">
        <v>3</v>
      </c>
      <c r="DF219">
        <f>ROUND(ROUND(AE219*AI219,2)*CX219,2)</f>
        <v>7.52</v>
      </c>
      <c r="DG219">
        <f t="shared" si="81"/>
        <v>0</v>
      </c>
      <c r="DH219">
        <f t="shared" si="74"/>
        <v>0</v>
      </c>
      <c r="DI219">
        <f t="shared" si="75"/>
        <v>0</v>
      </c>
      <c r="DJ219">
        <f t="shared" si="85"/>
        <v>7.52</v>
      </c>
      <c r="DK219">
        <v>0</v>
      </c>
      <c r="DL219" t="s">
        <v>3</v>
      </c>
      <c r="DM219">
        <v>0</v>
      </c>
      <c r="DN219" t="s">
        <v>3</v>
      </c>
      <c r="DO219">
        <v>0</v>
      </c>
    </row>
    <row r="220" spans="1:119" x14ac:dyDescent="0.2">
      <c r="A220">
        <f>ROW(Source!A134)</f>
        <v>134</v>
      </c>
      <c r="B220">
        <v>48216218</v>
      </c>
      <c r="C220">
        <v>48217240</v>
      </c>
      <c r="D220">
        <v>46044531</v>
      </c>
      <c r="E220">
        <v>1</v>
      </c>
      <c r="F220">
        <v>1</v>
      </c>
      <c r="G220">
        <v>1</v>
      </c>
      <c r="H220">
        <v>3</v>
      </c>
      <c r="I220" t="s">
        <v>1040</v>
      </c>
      <c r="J220" t="s">
        <v>1041</v>
      </c>
      <c r="K220" t="s">
        <v>1042</v>
      </c>
      <c r="L220">
        <v>1302</v>
      </c>
      <c r="N220">
        <v>1003</v>
      </c>
      <c r="O220" t="s">
        <v>1043</v>
      </c>
      <c r="P220" t="s">
        <v>1043</v>
      </c>
      <c r="Q220">
        <v>10</v>
      </c>
      <c r="W220">
        <v>0</v>
      </c>
      <c r="X220">
        <v>625233258</v>
      </c>
      <c r="Y220">
        <f t="shared" si="70"/>
        <v>0.55000000000000004</v>
      </c>
      <c r="AA220">
        <v>57.7</v>
      </c>
      <c r="AB220">
        <v>0</v>
      </c>
      <c r="AC220">
        <v>0</v>
      </c>
      <c r="AD220">
        <v>0</v>
      </c>
      <c r="AE220">
        <v>37.71</v>
      </c>
      <c r="AF220">
        <v>0</v>
      </c>
      <c r="AG220">
        <v>0</v>
      </c>
      <c r="AH220">
        <v>0</v>
      </c>
      <c r="AI220">
        <v>1.53</v>
      </c>
      <c r="AJ220">
        <v>1</v>
      </c>
      <c r="AK220">
        <v>1</v>
      </c>
      <c r="AL220">
        <v>1</v>
      </c>
      <c r="AM220">
        <v>2</v>
      </c>
      <c r="AN220">
        <v>0</v>
      </c>
      <c r="AO220">
        <v>0</v>
      </c>
      <c r="AP220">
        <v>0</v>
      </c>
      <c r="AQ220">
        <v>1</v>
      </c>
      <c r="AR220">
        <v>0</v>
      </c>
      <c r="AS220" t="s">
        <v>3</v>
      </c>
      <c r="AT220">
        <v>0.55000000000000004</v>
      </c>
      <c r="AU220" t="s">
        <v>3</v>
      </c>
      <c r="AV220">
        <v>0</v>
      </c>
      <c r="AW220">
        <v>2</v>
      </c>
      <c r="AX220">
        <v>48217259</v>
      </c>
      <c r="AY220">
        <v>1</v>
      </c>
      <c r="AZ220">
        <v>0</v>
      </c>
      <c r="BA220">
        <v>220</v>
      </c>
      <c r="BB220">
        <v>1</v>
      </c>
      <c r="BC220">
        <v>0</v>
      </c>
      <c r="BD220">
        <v>0</v>
      </c>
      <c r="BE220">
        <v>0</v>
      </c>
      <c r="BF220">
        <v>0</v>
      </c>
      <c r="BG220">
        <v>0</v>
      </c>
      <c r="BH220">
        <v>0</v>
      </c>
      <c r="BI220">
        <v>0</v>
      </c>
      <c r="BJ220">
        <v>20.740500000000001</v>
      </c>
      <c r="BK220">
        <v>0</v>
      </c>
      <c r="BL220">
        <v>0</v>
      </c>
      <c r="BM220">
        <v>0</v>
      </c>
      <c r="BN220">
        <v>0</v>
      </c>
      <c r="BO220">
        <v>0</v>
      </c>
      <c r="BP220">
        <v>1</v>
      </c>
      <c r="BQ220">
        <v>20.740500000000001</v>
      </c>
      <c r="BR220">
        <v>0</v>
      </c>
      <c r="BS220">
        <v>0</v>
      </c>
      <c r="BT220">
        <v>0</v>
      </c>
      <c r="BU220">
        <v>0</v>
      </c>
      <c r="BV220">
        <v>0</v>
      </c>
      <c r="BW220">
        <v>1</v>
      </c>
      <c r="CV220">
        <v>0</v>
      </c>
      <c r="CW220">
        <v>0</v>
      </c>
      <c r="CX220">
        <f>ROUND(Y220*Source!I134,7)</f>
        <v>5.5E-2</v>
      </c>
      <c r="CY220">
        <f t="shared" si="82"/>
        <v>57.7</v>
      </c>
      <c r="CZ220">
        <f t="shared" si="83"/>
        <v>37.71</v>
      </c>
      <c r="DA220">
        <f t="shared" si="84"/>
        <v>1.53</v>
      </c>
      <c r="DB220">
        <f t="shared" si="71"/>
        <v>20.74</v>
      </c>
      <c r="DC220">
        <f t="shared" si="72"/>
        <v>0</v>
      </c>
      <c r="DD220" t="s">
        <v>3</v>
      </c>
      <c r="DE220" t="s">
        <v>3</v>
      </c>
      <c r="DF220">
        <f>ROUND(ROUND(AE220*AI220,2)*CX220,2)</f>
        <v>3.17</v>
      </c>
      <c r="DG220">
        <f t="shared" si="81"/>
        <v>0</v>
      </c>
      <c r="DH220">
        <f t="shared" si="74"/>
        <v>0</v>
      </c>
      <c r="DI220">
        <f t="shared" si="75"/>
        <v>0</v>
      </c>
      <c r="DJ220">
        <f t="shared" si="85"/>
        <v>3.17</v>
      </c>
      <c r="DK220">
        <v>0</v>
      </c>
      <c r="DL220" t="s">
        <v>3</v>
      </c>
      <c r="DM220">
        <v>0</v>
      </c>
      <c r="DN220" t="s">
        <v>3</v>
      </c>
      <c r="DO220">
        <v>0</v>
      </c>
    </row>
    <row r="221" spans="1:119" x14ac:dyDescent="0.2">
      <c r="A221">
        <f>ROW(Source!A134)</f>
        <v>134</v>
      </c>
      <c r="B221">
        <v>48216218</v>
      </c>
      <c r="C221">
        <v>48217240</v>
      </c>
      <c r="D221">
        <v>46045500</v>
      </c>
      <c r="E221">
        <v>1</v>
      </c>
      <c r="F221">
        <v>1</v>
      </c>
      <c r="G221">
        <v>1</v>
      </c>
      <c r="H221">
        <v>3</v>
      </c>
      <c r="I221" t="s">
        <v>934</v>
      </c>
      <c r="J221" t="s">
        <v>935</v>
      </c>
      <c r="K221" t="s">
        <v>936</v>
      </c>
      <c r="L221">
        <v>1346</v>
      </c>
      <c r="N221">
        <v>1009</v>
      </c>
      <c r="O221" t="s">
        <v>937</v>
      </c>
      <c r="P221" t="s">
        <v>937</v>
      </c>
      <c r="Q221">
        <v>1</v>
      </c>
      <c r="W221">
        <v>0</v>
      </c>
      <c r="X221">
        <v>2058174609</v>
      </c>
      <c r="Y221">
        <f t="shared" si="70"/>
        <v>1.9</v>
      </c>
      <c r="AA221">
        <v>141.62</v>
      </c>
      <c r="AB221">
        <v>0</v>
      </c>
      <c r="AC221">
        <v>0</v>
      </c>
      <c r="AD221">
        <v>0</v>
      </c>
      <c r="AE221">
        <v>155.63</v>
      </c>
      <c r="AF221">
        <v>0</v>
      </c>
      <c r="AG221">
        <v>0</v>
      </c>
      <c r="AH221">
        <v>0</v>
      </c>
      <c r="AI221">
        <v>0.91</v>
      </c>
      <c r="AJ221">
        <v>1</v>
      </c>
      <c r="AK221">
        <v>1</v>
      </c>
      <c r="AL221">
        <v>1</v>
      </c>
      <c r="AM221">
        <v>2</v>
      </c>
      <c r="AN221">
        <v>0</v>
      </c>
      <c r="AO221">
        <v>0</v>
      </c>
      <c r="AP221">
        <v>0</v>
      </c>
      <c r="AQ221">
        <v>1</v>
      </c>
      <c r="AR221">
        <v>0</v>
      </c>
      <c r="AS221" t="s">
        <v>3</v>
      </c>
      <c r="AT221">
        <v>1.9</v>
      </c>
      <c r="AU221" t="s">
        <v>3</v>
      </c>
      <c r="AV221">
        <v>0</v>
      </c>
      <c r="AW221">
        <v>2</v>
      </c>
      <c r="AX221">
        <v>48217260</v>
      </c>
      <c r="AY221">
        <v>1</v>
      </c>
      <c r="AZ221">
        <v>0</v>
      </c>
      <c r="BA221">
        <v>221</v>
      </c>
      <c r="BB221">
        <v>1</v>
      </c>
      <c r="BC221">
        <v>0</v>
      </c>
      <c r="BD221">
        <v>0</v>
      </c>
      <c r="BE221">
        <v>0</v>
      </c>
      <c r="BF221">
        <v>0</v>
      </c>
      <c r="BG221">
        <v>0</v>
      </c>
      <c r="BH221">
        <v>0</v>
      </c>
      <c r="BI221">
        <v>0</v>
      </c>
      <c r="BJ221">
        <v>295.697</v>
      </c>
      <c r="BK221">
        <v>0</v>
      </c>
      <c r="BL221">
        <v>0</v>
      </c>
      <c r="BM221">
        <v>0</v>
      </c>
      <c r="BN221">
        <v>0</v>
      </c>
      <c r="BO221">
        <v>0</v>
      </c>
      <c r="BP221">
        <v>1</v>
      </c>
      <c r="BQ221">
        <v>295.697</v>
      </c>
      <c r="BR221">
        <v>0</v>
      </c>
      <c r="BS221">
        <v>0</v>
      </c>
      <c r="BT221">
        <v>0</v>
      </c>
      <c r="BU221">
        <v>0</v>
      </c>
      <c r="BV221">
        <v>0</v>
      </c>
      <c r="BW221">
        <v>1</v>
      </c>
      <c r="CV221">
        <v>0</v>
      </c>
      <c r="CW221">
        <v>0</v>
      </c>
      <c r="CX221">
        <f>ROUND(Y221*Source!I134,7)</f>
        <v>0.19</v>
      </c>
      <c r="CY221">
        <f t="shared" si="82"/>
        <v>141.62</v>
      </c>
      <c r="CZ221">
        <f t="shared" si="83"/>
        <v>155.63</v>
      </c>
      <c r="DA221">
        <f t="shared" si="84"/>
        <v>0.91</v>
      </c>
      <c r="DB221">
        <f t="shared" si="71"/>
        <v>295.7</v>
      </c>
      <c r="DC221">
        <f t="shared" si="72"/>
        <v>0</v>
      </c>
      <c r="DD221" t="s">
        <v>3</v>
      </c>
      <c r="DE221" t="s">
        <v>3</v>
      </c>
      <c r="DF221">
        <f>ROUND(ROUND(AE221*AI221,2)*CX221,2)</f>
        <v>26.91</v>
      </c>
      <c r="DG221">
        <f t="shared" si="81"/>
        <v>0</v>
      </c>
      <c r="DH221">
        <f t="shared" si="74"/>
        <v>0</v>
      </c>
      <c r="DI221">
        <f t="shared" si="75"/>
        <v>0</v>
      </c>
      <c r="DJ221">
        <f t="shared" si="85"/>
        <v>26.91</v>
      </c>
      <c r="DK221">
        <v>0</v>
      </c>
      <c r="DL221" t="s">
        <v>3</v>
      </c>
      <c r="DM221">
        <v>0</v>
      </c>
      <c r="DN221" t="s">
        <v>3</v>
      </c>
      <c r="DO221">
        <v>0</v>
      </c>
    </row>
    <row r="222" spans="1:119" x14ac:dyDescent="0.2">
      <c r="A222">
        <f>ROW(Source!A134)</f>
        <v>134</v>
      </c>
      <c r="B222">
        <v>48216218</v>
      </c>
      <c r="C222">
        <v>48217240</v>
      </c>
      <c r="D222">
        <v>46077891</v>
      </c>
      <c r="E222">
        <v>1</v>
      </c>
      <c r="F222">
        <v>1</v>
      </c>
      <c r="G222">
        <v>1</v>
      </c>
      <c r="H222">
        <v>3</v>
      </c>
      <c r="I222" t="s">
        <v>944</v>
      </c>
      <c r="J222" t="s">
        <v>945</v>
      </c>
      <c r="K222" t="s">
        <v>946</v>
      </c>
      <c r="L222">
        <v>1346</v>
      </c>
      <c r="N222">
        <v>1009</v>
      </c>
      <c r="O222" t="s">
        <v>937</v>
      </c>
      <c r="P222" t="s">
        <v>937</v>
      </c>
      <c r="Q222">
        <v>1</v>
      </c>
      <c r="W222">
        <v>0</v>
      </c>
      <c r="X222">
        <v>-398999595</v>
      </c>
      <c r="Y222">
        <f t="shared" si="70"/>
        <v>0.4</v>
      </c>
      <c r="AA222">
        <v>115.03</v>
      </c>
      <c r="AB222">
        <v>0</v>
      </c>
      <c r="AC222">
        <v>0</v>
      </c>
      <c r="AD222">
        <v>0</v>
      </c>
      <c r="AE222">
        <v>79.88</v>
      </c>
      <c r="AF222">
        <v>0</v>
      </c>
      <c r="AG222">
        <v>0</v>
      </c>
      <c r="AH222">
        <v>0</v>
      </c>
      <c r="AI222">
        <v>1.44</v>
      </c>
      <c r="AJ222">
        <v>1</v>
      </c>
      <c r="AK222">
        <v>1</v>
      </c>
      <c r="AL222">
        <v>1</v>
      </c>
      <c r="AM222">
        <v>2</v>
      </c>
      <c r="AN222">
        <v>0</v>
      </c>
      <c r="AO222">
        <v>0</v>
      </c>
      <c r="AP222">
        <v>0</v>
      </c>
      <c r="AQ222">
        <v>1</v>
      </c>
      <c r="AR222">
        <v>0</v>
      </c>
      <c r="AS222" t="s">
        <v>3</v>
      </c>
      <c r="AT222">
        <v>0.4</v>
      </c>
      <c r="AU222" t="s">
        <v>3</v>
      </c>
      <c r="AV222">
        <v>0</v>
      </c>
      <c r="AW222">
        <v>2</v>
      </c>
      <c r="AX222">
        <v>48217261</v>
      </c>
      <c r="AY222">
        <v>1</v>
      </c>
      <c r="AZ222">
        <v>0</v>
      </c>
      <c r="BA222">
        <v>222</v>
      </c>
      <c r="BB222">
        <v>1</v>
      </c>
      <c r="BC222">
        <v>0</v>
      </c>
      <c r="BD222">
        <v>0</v>
      </c>
      <c r="BE222">
        <v>0</v>
      </c>
      <c r="BF222">
        <v>0</v>
      </c>
      <c r="BG222">
        <v>0</v>
      </c>
      <c r="BH222">
        <v>0</v>
      </c>
      <c r="BI222">
        <v>0</v>
      </c>
      <c r="BJ222">
        <v>31.951999999999998</v>
      </c>
      <c r="BK222">
        <v>0</v>
      </c>
      <c r="BL222">
        <v>0</v>
      </c>
      <c r="BM222">
        <v>0</v>
      </c>
      <c r="BN222">
        <v>0</v>
      </c>
      <c r="BO222">
        <v>0</v>
      </c>
      <c r="BP222">
        <v>1</v>
      </c>
      <c r="BQ222">
        <v>31.951999999999998</v>
      </c>
      <c r="BR222">
        <v>0</v>
      </c>
      <c r="BS222">
        <v>0</v>
      </c>
      <c r="BT222">
        <v>0</v>
      </c>
      <c r="BU222">
        <v>0</v>
      </c>
      <c r="BV222">
        <v>0</v>
      </c>
      <c r="BW222">
        <v>1</v>
      </c>
      <c r="CV222">
        <v>0</v>
      </c>
      <c r="CW222">
        <v>0</v>
      </c>
      <c r="CX222">
        <f>ROUND(Y222*Source!I134,7)</f>
        <v>0.04</v>
      </c>
      <c r="CY222">
        <f t="shared" si="82"/>
        <v>115.03</v>
      </c>
      <c r="CZ222">
        <f t="shared" si="83"/>
        <v>79.88</v>
      </c>
      <c r="DA222">
        <f t="shared" si="84"/>
        <v>1.44</v>
      </c>
      <c r="DB222">
        <f t="shared" si="71"/>
        <v>31.95</v>
      </c>
      <c r="DC222">
        <f t="shared" si="72"/>
        <v>0</v>
      </c>
      <c r="DD222" t="s">
        <v>3</v>
      </c>
      <c r="DE222" t="s">
        <v>3</v>
      </c>
      <c r="DF222">
        <f>ROUND(ROUND(AE222*AI222,2)*CX222,2)</f>
        <v>4.5999999999999996</v>
      </c>
      <c r="DG222">
        <f t="shared" si="81"/>
        <v>0</v>
      </c>
      <c r="DH222">
        <f t="shared" si="74"/>
        <v>0</v>
      </c>
      <c r="DI222">
        <f t="shared" si="75"/>
        <v>0</v>
      </c>
      <c r="DJ222">
        <f t="shared" si="85"/>
        <v>4.5999999999999996</v>
      </c>
      <c r="DK222">
        <v>0</v>
      </c>
      <c r="DL222" t="s">
        <v>3</v>
      </c>
      <c r="DM222">
        <v>0</v>
      </c>
      <c r="DN222" t="s">
        <v>3</v>
      </c>
      <c r="DO222">
        <v>0</v>
      </c>
    </row>
    <row r="223" spans="1:119" x14ac:dyDescent="0.2">
      <c r="A223">
        <f>ROW(Source!A134)</f>
        <v>134</v>
      </c>
      <c r="B223">
        <v>48216218</v>
      </c>
      <c r="C223">
        <v>48217240</v>
      </c>
      <c r="D223">
        <v>0</v>
      </c>
      <c r="E223">
        <v>105</v>
      </c>
      <c r="F223">
        <v>1</v>
      </c>
      <c r="G223">
        <v>1</v>
      </c>
      <c r="H223">
        <v>3</v>
      </c>
      <c r="I223" t="s">
        <v>32</v>
      </c>
      <c r="J223" t="s">
        <v>3</v>
      </c>
      <c r="K223" t="s">
        <v>961</v>
      </c>
      <c r="L223">
        <v>3277935</v>
      </c>
      <c r="N223">
        <v>1013</v>
      </c>
      <c r="O223" t="s">
        <v>34</v>
      </c>
      <c r="P223" t="s">
        <v>34</v>
      </c>
      <c r="Q223">
        <v>1</v>
      </c>
      <c r="W223">
        <v>0</v>
      </c>
      <c r="X223">
        <v>109509048</v>
      </c>
      <c r="Y223">
        <f t="shared" si="70"/>
        <v>2</v>
      </c>
      <c r="AA223">
        <v>93.65</v>
      </c>
      <c r="AB223">
        <v>0</v>
      </c>
      <c r="AC223">
        <v>0</v>
      </c>
      <c r="AD223">
        <v>0</v>
      </c>
      <c r="AE223">
        <v>93.651911999999996</v>
      </c>
      <c r="AF223">
        <v>0</v>
      </c>
      <c r="AG223">
        <v>0</v>
      </c>
      <c r="AH223">
        <v>0</v>
      </c>
      <c r="AI223">
        <v>1</v>
      </c>
      <c r="AJ223">
        <v>1</v>
      </c>
      <c r="AK223">
        <v>1</v>
      </c>
      <c r="AL223">
        <v>1</v>
      </c>
      <c r="AM223">
        <v>0</v>
      </c>
      <c r="AN223">
        <v>0</v>
      </c>
      <c r="AO223">
        <v>0</v>
      </c>
      <c r="AP223">
        <v>1</v>
      </c>
      <c r="AQ223">
        <v>1</v>
      </c>
      <c r="AR223">
        <v>0</v>
      </c>
      <c r="AS223" t="s">
        <v>3</v>
      </c>
      <c r="AT223">
        <v>2</v>
      </c>
      <c r="AU223" t="s">
        <v>3</v>
      </c>
      <c r="AV223">
        <v>0</v>
      </c>
      <c r="AW223">
        <v>2</v>
      </c>
      <c r="AX223">
        <v>48217262</v>
      </c>
      <c r="AY223">
        <v>2</v>
      </c>
      <c r="AZ223">
        <v>16384</v>
      </c>
      <c r="BA223">
        <v>223</v>
      </c>
      <c r="BB223">
        <v>1</v>
      </c>
      <c r="BC223">
        <v>0</v>
      </c>
      <c r="BD223">
        <v>0</v>
      </c>
      <c r="BE223">
        <v>0</v>
      </c>
      <c r="BF223">
        <v>0</v>
      </c>
      <c r="BG223">
        <v>0</v>
      </c>
      <c r="BH223">
        <v>0</v>
      </c>
      <c r="BI223">
        <v>0</v>
      </c>
      <c r="BJ223">
        <v>187.30382399999999</v>
      </c>
      <c r="BK223">
        <v>0</v>
      </c>
      <c r="BL223">
        <v>0</v>
      </c>
      <c r="BM223">
        <v>0</v>
      </c>
      <c r="BN223">
        <v>0</v>
      </c>
      <c r="BO223">
        <v>0</v>
      </c>
      <c r="BP223">
        <v>1</v>
      </c>
      <c r="BQ223">
        <v>187.30382399999999</v>
      </c>
      <c r="BR223">
        <v>0</v>
      </c>
      <c r="BS223">
        <v>0</v>
      </c>
      <c r="BT223">
        <v>0</v>
      </c>
      <c r="BU223">
        <v>0</v>
      </c>
      <c r="BV223">
        <v>0</v>
      </c>
      <c r="BW223">
        <v>1</v>
      </c>
      <c r="CV223">
        <v>0</v>
      </c>
      <c r="CW223">
        <v>0</v>
      </c>
      <c r="CX223">
        <f>ROUND(Y223*Source!I134,7)</f>
        <v>0.2</v>
      </c>
      <c r="CY223">
        <f t="shared" si="82"/>
        <v>93.65</v>
      </c>
      <c r="CZ223">
        <f t="shared" si="83"/>
        <v>93.651911999999996</v>
      </c>
      <c r="DA223">
        <f t="shared" si="84"/>
        <v>1</v>
      </c>
      <c r="DB223">
        <f t="shared" si="71"/>
        <v>187.3</v>
      </c>
      <c r="DC223">
        <f t="shared" si="72"/>
        <v>0</v>
      </c>
      <c r="DD223" t="s">
        <v>3</v>
      </c>
      <c r="DE223" t="s">
        <v>3</v>
      </c>
      <c r="DF223">
        <f t="shared" ref="DF223:DF229" si="86">ROUND(ROUND(AE223,2)*CX223,2)</f>
        <v>18.73</v>
      </c>
      <c r="DG223">
        <f t="shared" si="81"/>
        <v>0</v>
      </c>
      <c r="DH223">
        <f t="shared" si="74"/>
        <v>0</v>
      </c>
      <c r="DI223">
        <f t="shared" si="75"/>
        <v>0</v>
      </c>
      <c r="DJ223">
        <f t="shared" si="85"/>
        <v>18.73</v>
      </c>
      <c r="DK223">
        <v>0</v>
      </c>
      <c r="DL223" t="s">
        <v>3</v>
      </c>
      <c r="DM223">
        <v>0</v>
      </c>
      <c r="DN223" t="s">
        <v>3</v>
      </c>
      <c r="DO223">
        <v>0</v>
      </c>
    </row>
    <row r="224" spans="1:119" x14ac:dyDescent="0.2">
      <c r="A224">
        <f>ROW(Source!A136)</f>
        <v>136</v>
      </c>
      <c r="B224">
        <v>48216218</v>
      </c>
      <c r="C224">
        <v>48217264</v>
      </c>
      <c r="D224">
        <v>45910100</v>
      </c>
      <c r="E224">
        <v>115</v>
      </c>
      <c r="F224">
        <v>1</v>
      </c>
      <c r="G224">
        <v>1</v>
      </c>
      <c r="H224">
        <v>1</v>
      </c>
      <c r="I224" t="s">
        <v>1025</v>
      </c>
      <c r="J224" t="s">
        <v>3</v>
      </c>
      <c r="K224" t="s">
        <v>1026</v>
      </c>
      <c r="L224">
        <v>1191</v>
      </c>
      <c r="N224">
        <v>1013</v>
      </c>
      <c r="O224" t="s">
        <v>919</v>
      </c>
      <c r="P224" t="s">
        <v>919</v>
      </c>
      <c r="Q224">
        <v>1</v>
      </c>
      <c r="W224">
        <v>0</v>
      </c>
      <c r="X224">
        <v>-2000940930</v>
      </c>
      <c r="Y224">
        <f t="shared" si="70"/>
        <v>0.22</v>
      </c>
      <c r="AA224">
        <v>0</v>
      </c>
      <c r="AB224">
        <v>0</v>
      </c>
      <c r="AC224">
        <v>0</v>
      </c>
      <c r="AD224">
        <v>765.13</v>
      </c>
      <c r="AE224">
        <v>0</v>
      </c>
      <c r="AF224">
        <v>0</v>
      </c>
      <c r="AG224">
        <v>0</v>
      </c>
      <c r="AH224">
        <v>765.13</v>
      </c>
      <c r="AI224">
        <v>1</v>
      </c>
      <c r="AJ224">
        <v>1</v>
      </c>
      <c r="AK224">
        <v>1</v>
      </c>
      <c r="AL224">
        <v>1</v>
      </c>
      <c r="AM224">
        <v>-2</v>
      </c>
      <c r="AN224">
        <v>0</v>
      </c>
      <c r="AO224">
        <v>0</v>
      </c>
      <c r="AP224">
        <v>0</v>
      </c>
      <c r="AQ224">
        <v>1</v>
      </c>
      <c r="AR224">
        <v>0</v>
      </c>
      <c r="AS224" t="s">
        <v>3</v>
      </c>
      <c r="AT224">
        <v>0.22</v>
      </c>
      <c r="AU224" t="s">
        <v>3</v>
      </c>
      <c r="AV224">
        <v>1</v>
      </c>
      <c r="AW224">
        <v>2</v>
      </c>
      <c r="AX224">
        <v>48217267</v>
      </c>
      <c r="AY224">
        <v>2</v>
      </c>
      <c r="AZ224">
        <v>131072</v>
      </c>
      <c r="BA224">
        <v>224</v>
      </c>
      <c r="BB224">
        <v>1</v>
      </c>
      <c r="BC224">
        <v>0</v>
      </c>
      <c r="BD224">
        <v>0</v>
      </c>
      <c r="BE224">
        <v>0</v>
      </c>
      <c r="BF224">
        <v>0</v>
      </c>
      <c r="BG224">
        <v>0</v>
      </c>
      <c r="BH224">
        <v>0</v>
      </c>
      <c r="BI224">
        <v>0</v>
      </c>
      <c r="BJ224">
        <v>0</v>
      </c>
      <c r="BK224">
        <v>0</v>
      </c>
      <c r="BL224">
        <v>0</v>
      </c>
      <c r="BM224">
        <v>168.32859999999999</v>
      </c>
      <c r="BN224">
        <v>0.22</v>
      </c>
      <c r="BO224">
        <v>0</v>
      </c>
      <c r="BP224">
        <v>1</v>
      </c>
      <c r="BQ224">
        <v>0</v>
      </c>
      <c r="BR224">
        <v>0</v>
      </c>
      <c r="BS224">
        <v>0</v>
      </c>
      <c r="BT224">
        <v>168.32859999999999</v>
      </c>
      <c r="BU224">
        <v>0.22</v>
      </c>
      <c r="BV224">
        <v>0</v>
      </c>
      <c r="BW224">
        <v>1</v>
      </c>
      <c r="CU224">
        <f>ROUND(AT224*Source!I136*AH224*AL224,2)</f>
        <v>336.66</v>
      </c>
      <c r="CV224">
        <f>ROUND(Y224*Source!I136,7)</f>
        <v>0.44</v>
      </c>
      <c r="CW224">
        <v>0</v>
      </c>
      <c r="CX224">
        <f>ROUND(Y224*Source!I136,7)</f>
        <v>0.44</v>
      </c>
      <c r="CY224">
        <f>AD224</f>
        <v>765.13</v>
      </c>
      <c r="CZ224">
        <f>AH224</f>
        <v>765.13</v>
      </c>
      <c r="DA224">
        <f>AL224</f>
        <v>1</v>
      </c>
      <c r="DB224">
        <f t="shared" si="71"/>
        <v>168.33</v>
      </c>
      <c r="DC224">
        <f t="shared" si="72"/>
        <v>0</v>
      </c>
      <c r="DD224" t="s">
        <v>3</v>
      </c>
      <c r="DE224" t="s">
        <v>3</v>
      </c>
      <c r="DF224">
        <f t="shared" si="86"/>
        <v>0</v>
      </c>
      <c r="DG224">
        <f t="shared" si="81"/>
        <v>0</v>
      </c>
      <c r="DH224">
        <f t="shared" si="74"/>
        <v>0</v>
      </c>
      <c r="DI224">
        <f t="shared" si="75"/>
        <v>336.66</v>
      </c>
      <c r="DJ224">
        <f>DI224</f>
        <v>336.66</v>
      </c>
      <c r="DK224">
        <v>1</v>
      </c>
      <c r="DL224" t="s">
        <v>3</v>
      </c>
      <c r="DM224">
        <v>0</v>
      </c>
      <c r="DN224" t="s">
        <v>3</v>
      </c>
      <c r="DO224">
        <v>0</v>
      </c>
    </row>
    <row r="225" spans="1:119" x14ac:dyDescent="0.2">
      <c r="A225">
        <f>ROW(Source!A136)</f>
        <v>136</v>
      </c>
      <c r="B225">
        <v>48216218</v>
      </c>
      <c r="C225">
        <v>48217264</v>
      </c>
      <c r="D225">
        <v>0</v>
      </c>
      <c r="E225">
        <v>105</v>
      </c>
      <c r="F225">
        <v>1</v>
      </c>
      <c r="G225">
        <v>1</v>
      </c>
      <c r="H225">
        <v>3</v>
      </c>
      <c r="I225" t="s">
        <v>32</v>
      </c>
      <c r="J225" t="s">
        <v>3</v>
      </c>
      <c r="K225" t="s">
        <v>961</v>
      </c>
      <c r="L225">
        <v>3277935</v>
      </c>
      <c r="N225">
        <v>1013</v>
      </c>
      <c r="O225" t="s">
        <v>34</v>
      </c>
      <c r="P225" t="s">
        <v>34</v>
      </c>
      <c r="Q225">
        <v>1</v>
      </c>
      <c r="W225">
        <v>0</v>
      </c>
      <c r="X225">
        <v>109509048</v>
      </c>
      <c r="Y225">
        <f t="shared" si="70"/>
        <v>2</v>
      </c>
      <c r="AA225">
        <v>1.68</v>
      </c>
      <c r="AB225">
        <v>0</v>
      </c>
      <c r="AC225">
        <v>0</v>
      </c>
      <c r="AD225">
        <v>0</v>
      </c>
      <c r="AE225">
        <v>1.6832859999999998</v>
      </c>
      <c r="AF225">
        <v>0</v>
      </c>
      <c r="AG225">
        <v>0</v>
      </c>
      <c r="AH225">
        <v>0</v>
      </c>
      <c r="AI225">
        <v>1</v>
      </c>
      <c r="AJ225">
        <v>1</v>
      </c>
      <c r="AK225">
        <v>1</v>
      </c>
      <c r="AL225">
        <v>1</v>
      </c>
      <c r="AM225">
        <v>0</v>
      </c>
      <c r="AN225">
        <v>0</v>
      </c>
      <c r="AO225">
        <v>0</v>
      </c>
      <c r="AP225">
        <v>1</v>
      </c>
      <c r="AQ225">
        <v>1</v>
      </c>
      <c r="AR225">
        <v>0</v>
      </c>
      <c r="AS225" t="s">
        <v>3</v>
      </c>
      <c r="AT225">
        <v>2</v>
      </c>
      <c r="AU225" t="s">
        <v>3</v>
      </c>
      <c r="AV225">
        <v>0</v>
      </c>
      <c r="AW225">
        <v>2</v>
      </c>
      <c r="AX225">
        <v>48217268</v>
      </c>
      <c r="AY225">
        <v>2</v>
      </c>
      <c r="AZ225">
        <v>16384</v>
      </c>
      <c r="BA225">
        <v>225</v>
      </c>
      <c r="BB225">
        <v>1</v>
      </c>
      <c r="BC225">
        <v>0</v>
      </c>
      <c r="BD225">
        <v>0</v>
      </c>
      <c r="BE225">
        <v>0</v>
      </c>
      <c r="BF225">
        <v>0</v>
      </c>
      <c r="BG225">
        <v>0</v>
      </c>
      <c r="BH225">
        <v>0</v>
      </c>
      <c r="BI225">
        <v>0</v>
      </c>
      <c r="BJ225">
        <v>3.3665719999999997</v>
      </c>
      <c r="BK225">
        <v>0</v>
      </c>
      <c r="BL225">
        <v>0</v>
      </c>
      <c r="BM225">
        <v>0</v>
      </c>
      <c r="BN225">
        <v>0</v>
      </c>
      <c r="BO225">
        <v>0</v>
      </c>
      <c r="BP225">
        <v>1</v>
      </c>
      <c r="BQ225">
        <v>3.3665719999999997</v>
      </c>
      <c r="BR225">
        <v>0</v>
      </c>
      <c r="BS225">
        <v>0</v>
      </c>
      <c r="BT225">
        <v>0</v>
      </c>
      <c r="BU225">
        <v>0</v>
      </c>
      <c r="BV225">
        <v>0</v>
      </c>
      <c r="BW225">
        <v>1</v>
      </c>
      <c r="CV225">
        <v>0</v>
      </c>
      <c r="CW225">
        <v>0</v>
      </c>
      <c r="CX225">
        <f>ROUND(Y225*Source!I136,7)</f>
        <v>4</v>
      </c>
      <c r="CY225">
        <f>AA225</f>
        <v>1.68</v>
      </c>
      <c r="CZ225">
        <f>AE225</f>
        <v>1.6832859999999998</v>
      </c>
      <c r="DA225">
        <f>AI225</f>
        <v>1</v>
      </c>
      <c r="DB225">
        <f t="shared" si="71"/>
        <v>3.37</v>
      </c>
      <c r="DC225">
        <f t="shared" si="72"/>
        <v>0</v>
      </c>
      <c r="DD225" t="s">
        <v>3</v>
      </c>
      <c r="DE225" t="s">
        <v>3</v>
      </c>
      <c r="DF225">
        <f t="shared" si="86"/>
        <v>6.72</v>
      </c>
      <c r="DG225">
        <f t="shared" si="81"/>
        <v>0</v>
      </c>
      <c r="DH225">
        <f t="shared" si="74"/>
        <v>0</v>
      </c>
      <c r="DI225">
        <f t="shared" si="75"/>
        <v>0</v>
      </c>
      <c r="DJ225">
        <f>DF225</f>
        <v>6.72</v>
      </c>
      <c r="DK225">
        <v>0</v>
      </c>
      <c r="DL225" t="s">
        <v>3</v>
      </c>
      <c r="DM225">
        <v>0</v>
      </c>
      <c r="DN225" t="s">
        <v>3</v>
      </c>
      <c r="DO225">
        <v>0</v>
      </c>
    </row>
    <row r="226" spans="1:119" x14ac:dyDescent="0.2">
      <c r="A226">
        <f>ROW(Source!A138)</f>
        <v>138</v>
      </c>
      <c r="B226">
        <v>48216218</v>
      </c>
      <c r="C226">
        <v>48217270</v>
      </c>
      <c r="D226">
        <v>45910105</v>
      </c>
      <c r="E226">
        <v>115</v>
      </c>
      <c r="F226">
        <v>1</v>
      </c>
      <c r="G226">
        <v>1</v>
      </c>
      <c r="H226">
        <v>1</v>
      </c>
      <c r="I226" t="s">
        <v>1044</v>
      </c>
      <c r="J226" t="s">
        <v>3</v>
      </c>
      <c r="K226" t="s">
        <v>1045</v>
      </c>
      <c r="L226">
        <v>1191</v>
      </c>
      <c r="N226">
        <v>1013</v>
      </c>
      <c r="O226" t="s">
        <v>919</v>
      </c>
      <c r="P226" t="s">
        <v>919</v>
      </c>
      <c r="Q226">
        <v>1</v>
      </c>
      <c r="W226">
        <v>0</v>
      </c>
      <c r="X226">
        <v>-150731653</v>
      </c>
      <c r="Y226">
        <f t="shared" si="70"/>
        <v>16.29</v>
      </c>
      <c r="AA226">
        <v>0</v>
      </c>
      <c r="AB226">
        <v>0</v>
      </c>
      <c r="AC226">
        <v>0</v>
      </c>
      <c r="AD226">
        <v>773.89</v>
      </c>
      <c r="AE226">
        <v>0</v>
      </c>
      <c r="AF226">
        <v>0</v>
      </c>
      <c r="AG226">
        <v>0</v>
      </c>
      <c r="AH226">
        <v>773.89</v>
      </c>
      <c r="AI226">
        <v>1</v>
      </c>
      <c r="AJ226">
        <v>1</v>
      </c>
      <c r="AK226">
        <v>1</v>
      </c>
      <c r="AL226">
        <v>1</v>
      </c>
      <c r="AM226">
        <v>-2</v>
      </c>
      <c r="AN226">
        <v>0</v>
      </c>
      <c r="AO226">
        <v>0</v>
      </c>
      <c r="AP226">
        <v>0</v>
      </c>
      <c r="AQ226">
        <v>1</v>
      </c>
      <c r="AR226">
        <v>0</v>
      </c>
      <c r="AS226" t="s">
        <v>3</v>
      </c>
      <c r="AT226">
        <v>16.29</v>
      </c>
      <c r="AU226" t="s">
        <v>3</v>
      </c>
      <c r="AV226">
        <v>1</v>
      </c>
      <c r="AW226">
        <v>2</v>
      </c>
      <c r="AX226">
        <v>48217278</v>
      </c>
      <c r="AY226">
        <v>2</v>
      </c>
      <c r="AZ226">
        <v>131072</v>
      </c>
      <c r="BA226">
        <v>226</v>
      </c>
      <c r="BB226">
        <v>1</v>
      </c>
      <c r="BC226">
        <v>0</v>
      </c>
      <c r="BD226">
        <v>0</v>
      </c>
      <c r="BE226">
        <v>0</v>
      </c>
      <c r="BF226">
        <v>0</v>
      </c>
      <c r="BG226">
        <v>0</v>
      </c>
      <c r="BH226">
        <v>0</v>
      </c>
      <c r="BI226">
        <v>0</v>
      </c>
      <c r="BJ226">
        <v>0</v>
      </c>
      <c r="BK226">
        <v>0</v>
      </c>
      <c r="BL226">
        <v>0</v>
      </c>
      <c r="BM226">
        <v>12606.668099999999</v>
      </c>
      <c r="BN226">
        <v>16.29</v>
      </c>
      <c r="BO226">
        <v>0</v>
      </c>
      <c r="BP226">
        <v>1</v>
      </c>
      <c r="BQ226">
        <v>0</v>
      </c>
      <c r="BR226">
        <v>0</v>
      </c>
      <c r="BS226">
        <v>0</v>
      </c>
      <c r="BT226">
        <v>12606.668099999999</v>
      </c>
      <c r="BU226">
        <v>16.29</v>
      </c>
      <c r="BV226">
        <v>0</v>
      </c>
      <c r="BW226">
        <v>1</v>
      </c>
      <c r="CU226">
        <f>ROUND(AT226*Source!I138*AH226*AL226,2)</f>
        <v>1260.67</v>
      </c>
      <c r="CV226">
        <f>ROUND(Y226*Source!I138,7)</f>
        <v>1.629</v>
      </c>
      <c r="CW226">
        <v>0</v>
      </c>
      <c r="CX226">
        <f>ROUND(Y226*Source!I138,7)</f>
        <v>1.629</v>
      </c>
      <c r="CY226">
        <f>AD226</f>
        <v>773.89</v>
      </c>
      <c r="CZ226">
        <f>AH226</f>
        <v>773.89</v>
      </c>
      <c r="DA226">
        <f>AL226</f>
        <v>1</v>
      </c>
      <c r="DB226">
        <f t="shared" si="71"/>
        <v>12606.67</v>
      </c>
      <c r="DC226">
        <f t="shared" si="72"/>
        <v>0</v>
      </c>
      <c r="DD226" t="s">
        <v>3</v>
      </c>
      <c r="DE226" t="s">
        <v>3</v>
      </c>
      <c r="DF226">
        <f t="shared" si="86"/>
        <v>0</v>
      </c>
      <c r="DG226">
        <f t="shared" si="81"/>
        <v>0</v>
      </c>
      <c r="DH226">
        <f t="shared" si="74"/>
        <v>0</v>
      </c>
      <c r="DI226">
        <f t="shared" si="75"/>
        <v>1260.67</v>
      </c>
      <c r="DJ226">
        <f>DI226</f>
        <v>1260.67</v>
      </c>
      <c r="DK226">
        <v>1</v>
      </c>
      <c r="DL226" t="s">
        <v>3</v>
      </c>
      <c r="DM226">
        <v>0</v>
      </c>
      <c r="DN226" t="s">
        <v>3</v>
      </c>
      <c r="DO226">
        <v>0</v>
      </c>
    </row>
    <row r="227" spans="1:119" x14ac:dyDescent="0.2">
      <c r="A227">
        <f>ROW(Source!A138)</f>
        <v>138</v>
      </c>
      <c r="B227">
        <v>48216218</v>
      </c>
      <c r="C227">
        <v>48217270</v>
      </c>
      <c r="D227">
        <v>45910359</v>
      </c>
      <c r="E227">
        <v>115</v>
      </c>
      <c r="F227">
        <v>1</v>
      </c>
      <c r="G227">
        <v>1</v>
      </c>
      <c r="H227">
        <v>1</v>
      </c>
      <c r="I227" t="s">
        <v>920</v>
      </c>
      <c r="J227" t="s">
        <v>3</v>
      </c>
      <c r="K227" t="s">
        <v>921</v>
      </c>
      <c r="L227">
        <v>1191</v>
      </c>
      <c r="N227">
        <v>1013</v>
      </c>
      <c r="O227" t="s">
        <v>919</v>
      </c>
      <c r="P227" t="s">
        <v>919</v>
      </c>
      <c r="Q227">
        <v>1</v>
      </c>
      <c r="W227">
        <v>0</v>
      </c>
      <c r="X227">
        <v>-1417349443</v>
      </c>
      <c r="Y227">
        <f t="shared" si="70"/>
        <v>0.01</v>
      </c>
      <c r="AA227">
        <v>0</v>
      </c>
      <c r="AB227">
        <v>0</v>
      </c>
      <c r="AC227">
        <v>0</v>
      </c>
      <c r="AD227">
        <v>0</v>
      </c>
      <c r="AE227">
        <v>0</v>
      </c>
      <c r="AF227">
        <v>0</v>
      </c>
      <c r="AG227">
        <v>0</v>
      </c>
      <c r="AH227">
        <v>0</v>
      </c>
      <c r="AI227">
        <v>1</v>
      </c>
      <c r="AJ227">
        <v>1</v>
      </c>
      <c r="AK227">
        <v>1</v>
      </c>
      <c r="AL227">
        <v>1</v>
      </c>
      <c r="AM227">
        <v>-2</v>
      </c>
      <c r="AN227">
        <v>0</v>
      </c>
      <c r="AO227">
        <v>0</v>
      </c>
      <c r="AP227">
        <v>0</v>
      </c>
      <c r="AQ227">
        <v>1</v>
      </c>
      <c r="AR227">
        <v>0</v>
      </c>
      <c r="AS227" t="s">
        <v>3</v>
      </c>
      <c r="AT227">
        <v>0.01</v>
      </c>
      <c r="AU227" t="s">
        <v>3</v>
      </c>
      <c r="AV227">
        <v>2</v>
      </c>
      <c r="AW227">
        <v>2</v>
      </c>
      <c r="AX227">
        <v>48217279</v>
      </c>
      <c r="AY227">
        <v>1</v>
      </c>
      <c r="AZ227">
        <v>0</v>
      </c>
      <c r="BA227">
        <v>227</v>
      </c>
      <c r="BB227">
        <v>1</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CV227">
        <v>0</v>
      </c>
      <c r="CW227">
        <v>0</v>
      </c>
      <c r="CX227">
        <f>ROUND(Y227*Source!I138,7)</f>
        <v>1E-3</v>
      </c>
      <c r="CY227">
        <f>AD227</f>
        <v>0</v>
      </c>
      <c r="CZ227">
        <f>AH227</f>
        <v>0</v>
      </c>
      <c r="DA227">
        <f>AL227</f>
        <v>1</v>
      </c>
      <c r="DB227">
        <f t="shared" si="71"/>
        <v>0</v>
      </c>
      <c r="DC227">
        <f t="shared" si="72"/>
        <v>0</v>
      </c>
      <c r="DD227" t="s">
        <v>3</v>
      </c>
      <c r="DE227" t="s">
        <v>3</v>
      </c>
      <c r="DF227">
        <f t="shared" si="86"/>
        <v>0</v>
      </c>
      <c r="DG227">
        <f t="shared" si="81"/>
        <v>0</v>
      </c>
      <c r="DH227">
        <f t="shared" si="74"/>
        <v>0</v>
      </c>
      <c r="DI227">
        <f t="shared" si="75"/>
        <v>0</v>
      </c>
      <c r="DJ227">
        <f>DI227</f>
        <v>0</v>
      </c>
      <c r="DK227">
        <v>0</v>
      </c>
      <c r="DL227" t="s">
        <v>3</v>
      </c>
      <c r="DM227">
        <v>0</v>
      </c>
      <c r="DN227" t="s">
        <v>3</v>
      </c>
      <c r="DO227">
        <v>0</v>
      </c>
    </row>
    <row r="228" spans="1:119" x14ac:dyDescent="0.2">
      <c r="A228">
        <f>ROW(Source!A138)</f>
        <v>138</v>
      </c>
      <c r="B228">
        <v>48216218</v>
      </c>
      <c r="C228">
        <v>48217270</v>
      </c>
      <c r="D228">
        <v>46128735</v>
      </c>
      <c r="E228">
        <v>1</v>
      </c>
      <c r="F228">
        <v>1</v>
      </c>
      <c r="G228">
        <v>1</v>
      </c>
      <c r="H228">
        <v>2</v>
      </c>
      <c r="I228" t="s">
        <v>1046</v>
      </c>
      <c r="J228" t="s">
        <v>1047</v>
      </c>
      <c r="K228" t="s">
        <v>1048</v>
      </c>
      <c r="L228">
        <v>1368</v>
      </c>
      <c r="N228">
        <v>1011</v>
      </c>
      <c r="O228" t="s">
        <v>925</v>
      </c>
      <c r="P228" t="s">
        <v>925</v>
      </c>
      <c r="Q228">
        <v>1</v>
      </c>
      <c r="W228">
        <v>0</v>
      </c>
      <c r="X228">
        <v>-303796612</v>
      </c>
      <c r="Y228">
        <f t="shared" si="70"/>
        <v>0.01</v>
      </c>
      <c r="AA228">
        <v>0</v>
      </c>
      <c r="AB228">
        <v>55.61</v>
      </c>
      <c r="AC228">
        <v>695.04</v>
      </c>
      <c r="AD228">
        <v>0</v>
      </c>
      <c r="AE228">
        <v>0</v>
      </c>
      <c r="AF228">
        <v>37.32</v>
      </c>
      <c r="AG228">
        <v>695.04</v>
      </c>
      <c r="AH228">
        <v>0</v>
      </c>
      <c r="AI228">
        <v>1</v>
      </c>
      <c r="AJ228">
        <v>1.49</v>
      </c>
      <c r="AK228">
        <v>1</v>
      </c>
      <c r="AL228">
        <v>1</v>
      </c>
      <c r="AM228">
        <v>2</v>
      </c>
      <c r="AN228">
        <v>0</v>
      </c>
      <c r="AO228">
        <v>0</v>
      </c>
      <c r="AP228">
        <v>0</v>
      </c>
      <c r="AQ228">
        <v>1</v>
      </c>
      <c r="AR228">
        <v>0</v>
      </c>
      <c r="AS228" t="s">
        <v>3</v>
      </c>
      <c r="AT228">
        <v>0.01</v>
      </c>
      <c r="AU228" t="s">
        <v>3</v>
      </c>
      <c r="AV228">
        <v>0</v>
      </c>
      <c r="AW228">
        <v>2</v>
      </c>
      <c r="AX228">
        <v>48217280</v>
      </c>
      <c r="AY228">
        <v>2</v>
      </c>
      <c r="AZ228">
        <v>65536</v>
      </c>
      <c r="BA228">
        <v>228</v>
      </c>
      <c r="BB228">
        <v>1</v>
      </c>
      <c r="BC228">
        <v>0</v>
      </c>
      <c r="BD228">
        <v>0</v>
      </c>
      <c r="BE228">
        <v>0</v>
      </c>
      <c r="BF228">
        <v>0</v>
      </c>
      <c r="BG228">
        <v>0</v>
      </c>
      <c r="BH228">
        <v>0</v>
      </c>
      <c r="BI228">
        <v>0</v>
      </c>
      <c r="BJ228">
        <v>0</v>
      </c>
      <c r="BK228">
        <v>0.37320000000000003</v>
      </c>
      <c r="BL228">
        <v>6.9504000000000001</v>
      </c>
      <c r="BM228">
        <v>0</v>
      </c>
      <c r="BN228">
        <v>0</v>
      </c>
      <c r="BO228">
        <v>0.01</v>
      </c>
      <c r="BP228">
        <v>1</v>
      </c>
      <c r="BQ228">
        <v>0</v>
      </c>
      <c r="BR228">
        <v>0.37320000000000003</v>
      </c>
      <c r="BS228">
        <v>6.9504000000000001</v>
      </c>
      <c r="BT228">
        <v>0</v>
      </c>
      <c r="BU228">
        <v>0</v>
      </c>
      <c r="BV228">
        <v>0.01</v>
      </c>
      <c r="BW228">
        <v>1</v>
      </c>
      <c r="CV228">
        <v>0</v>
      </c>
      <c r="CW228">
        <f>ROUND(Y228*Source!I138*DO228,7)</f>
        <v>1E-3</v>
      </c>
      <c r="CX228">
        <f>ROUND(Y228*Source!I138,7)</f>
        <v>1E-3</v>
      </c>
      <c r="CY228">
        <f>AB228</f>
        <v>55.61</v>
      </c>
      <c r="CZ228">
        <f>AF228</f>
        <v>37.32</v>
      </c>
      <c r="DA228">
        <f>AJ228</f>
        <v>1.49</v>
      </c>
      <c r="DB228">
        <f t="shared" si="71"/>
        <v>0.37</v>
      </c>
      <c r="DC228">
        <f t="shared" si="72"/>
        <v>6.95</v>
      </c>
      <c r="DD228" t="s">
        <v>3</v>
      </c>
      <c r="DE228" t="s">
        <v>3</v>
      </c>
      <c r="DF228">
        <f t="shared" si="86"/>
        <v>0</v>
      </c>
      <c r="DG228">
        <f>ROUND(ROUND(AF228*AJ228,2)*CX228,2)</f>
        <v>0.06</v>
      </c>
      <c r="DH228">
        <f t="shared" si="74"/>
        <v>0.7</v>
      </c>
      <c r="DI228">
        <f t="shared" si="75"/>
        <v>0</v>
      </c>
      <c r="DJ228">
        <f>DG228+DH228</f>
        <v>0.76</v>
      </c>
      <c r="DK228">
        <v>0</v>
      </c>
      <c r="DL228" t="s">
        <v>1049</v>
      </c>
      <c r="DM228">
        <v>3</v>
      </c>
      <c r="DN228" t="s">
        <v>919</v>
      </c>
      <c r="DO228">
        <v>1</v>
      </c>
    </row>
    <row r="229" spans="1:119" x14ac:dyDescent="0.2">
      <c r="A229">
        <f>ROW(Source!A138)</f>
        <v>138</v>
      </c>
      <c r="B229">
        <v>48216218</v>
      </c>
      <c r="C229">
        <v>48217270</v>
      </c>
      <c r="D229">
        <v>46044217</v>
      </c>
      <c r="E229">
        <v>1</v>
      </c>
      <c r="F229">
        <v>1</v>
      </c>
      <c r="G229">
        <v>1</v>
      </c>
      <c r="H229">
        <v>3</v>
      </c>
      <c r="I229" t="s">
        <v>965</v>
      </c>
      <c r="J229" t="s">
        <v>966</v>
      </c>
      <c r="K229" t="s">
        <v>967</v>
      </c>
      <c r="L229">
        <v>1383</v>
      </c>
      <c r="N229">
        <v>1013</v>
      </c>
      <c r="O229" t="s">
        <v>968</v>
      </c>
      <c r="P229" t="s">
        <v>968</v>
      </c>
      <c r="Q229">
        <v>1</v>
      </c>
      <c r="W229">
        <v>0</v>
      </c>
      <c r="X229">
        <v>1465295636</v>
      </c>
      <c r="Y229">
        <f t="shared" si="70"/>
        <v>6.5663999999999998</v>
      </c>
      <c r="AA229">
        <v>6</v>
      </c>
      <c r="AB229">
        <v>0</v>
      </c>
      <c r="AC229">
        <v>0</v>
      </c>
      <c r="AD229">
        <v>0</v>
      </c>
      <c r="AE229">
        <v>6</v>
      </c>
      <c r="AF229">
        <v>0</v>
      </c>
      <c r="AG229">
        <v>0</v>
      </c>
      <c r="AH229">
        <v>0</v>
      </c>
      <c r="AI229">
        <v>1</v>
      </c>
      <c r="AJ229">
        <v>1</v>
      </c>
      <c r="AK229">
        <v>1</v>
      </c>
      <c r="AL229">
        <v>1</v>
      </c>
      <c r="AM229">
        <v>-2</v>
      </c>
      <c r="AN229">
        <v>0</v>
      </c>
      <c r="AO229">
        <v>0</v>
      </c>
      <c r="AP229">
        <v>0</v>
      </c>
      <c r="AQ229">
        <v>1</v>
      </c>
      <c r="AR229">
        <v>0</v>
      </c>
      <c r="AS229" t="s">
        <v>3</v>
      </c>
      <c r="AT229">
        <v>6.5663999999999998</v>
      </c>
      <c r="AU229" t="s">
        <v>3</v>
      </c>
      <c r="AV229">
        <v>0</v>
      </c>
      <c r="AW229">
        <v>2</v>
      </c>
      <c r="AX229">
        <v>48217281</v>
      </c>
      <c r="AY229">
        <v>2</v>
      </c>
      <c r="AZ229">
        <v>16384</v>
      </c>
      <c r="BA229">
        <v>229</v>
      </c>
      <c r="BB229">
        <v>1</v>
      </c>
      <c r="BC229">
        <v>0</v>
      </c>
      <c r="BD229">
        <v>0</v>
      </c>
      <c r="BE229">
        <v>0</v>
      </c>
      <c r="BF229">
        <v>0</v>
      </c>
      <c r="BG229">
        <v>0</v>
      </c>
      <c r="BH229">
        <v>0</v>
      </c>
      <c r="BI229">
        <v>0</v>
      </c>
      <c r="BJ229">
        <v>39.398399999999995</v>
      </c>
      <c r="BK229">
        <v>0</v>
      </c>
      <c r="BL229">
        <v>0</v>
      </c>
      <c r="BM229">
        <v>0</v>
      </c>
      <c r="BN229">
        <v>0</v>
      </c>
      <c r="BO229">
        <v>0</v>
      </c>
      <c r="BP229">
        <v>1</v>
      </c>
      <c r="BQ229">
        <v>39.398399999999995</v>
      </c>
      <c r="BR229">
        <v>0</v>
      </c>
      <c r="BS229">
        <v>0</v>
      </c>
      <c r="BT229">
        <v>0</v>
      </c>
      <c r="BU229">
        <v>0</v>
      </c>
      <c r="BV229">
        <v>0</v>
      </c>
      <c r="BW229">
        <v>1</v>
      </c>
      <c r="CV229">
        <v>0</v>
      </c>
      <c r="CW229">
        <v>0</v>
      </c>
      <c r="CX229">
        <f>ROUND(Y229*Source!I138,7)</f>
        <v>0.65664</v>
      </c>
      <c r="CY229">
        <f>AA229</f>
        <v>6</v>
      </c>
      <c r="CZ229">
        <f>AE229</f>
        <v>6</v>
      </c>
      <c r="DA229">
        <f>AI229</f>
        <v>1</v>
      </c>
      <c r="DB229">
        <f t="shared" si="71"/>
        <v>39.4</v>
      </c>
      <c r="DC229">
        <f t="shared" si="72"/>
        <v>0</v>
      </c>
      <c r="DD229" t="s">
        <v>3</v>
      </c>
      <c r="DE229" t="s">
        <v>3</v>
      </c>
      <c r="DF229">
        <f t="shared" si="86"/>
        <v>3.94</v>
      </c>
      <c r="DG229">
        <f t="shared" ref="DG229:DG234" si="87">ROUND(ROUND(AF229,2)*CX229,2)</f>
        <v>0</v>
      </c>
      <c r="DH229">
        <f t="shared" si="74"/>
        <v>0</v>
      </c>
      <c r="DI229">
        <f t="shared" si="75"/>
        <v>0</v>
      </c>
      <c r="DJ229">
        <f>DF229</f>
        <v>3.94</v>
      </c>
      <c r="DK229">
        <v>1</v>
      </c>
      <c r="DL229" t="s">
        <v>3</v>
      </c>
      <c r="DM229">
        <v>0</v>
      </c>
      <c r="DN229" t="s">
        <v>3</v>
      </c>
      <c r="DO229">
        <v>0</v>
      </c>
    </row>
    <row r="230" spans="1:119" x14ac:dyDescent="0.2">
      <c r="A230">
        <f>ROW(Source!A138)</f>
        <v>138</v>
      </c>
      <c r="B230">
        <v>48216218</v>
      </c>
      <c r="C230">
        <v>48217270</v>
      </c>
      <c r="D230">
        <v>46047010</v>
      </c>
      <c r="E230">
        <v>1</v>
      </c>
      <c r="F230">
        <v>1</v>
      </c>
      <c r="G230">
        <v>1</v>
      </c>
      <c r="H230">
        <v>3</v>
      </c>
      <c r="I230" t="s">
        <v>1050</v>
      </c>
      <c r="J230" t="s">
        <v>1051</v>
      </c>
      <c r="K230" t="s">
        <v>1052</v>
      </c>
      <c r="L230">
        <v>1407</v>
      </c>
      <c r="N230">
        <v>1013</v>
      </c>
      <c r="O230" t="s">
        <v>1039</v>
      </c>
      <c r="P230" t="s">
        <v>1039</v>
      </c>
      <c r="Q230">
        <v>1</v>
      </c>
      <c r="W230">
        <v>0</v>
      </c>
      <c r="X230">
        <v>2103078678</v>
      </c>
      <c r="Y230">
        <f t="shared" si="70"/>
        <v>0.2</v>
      </c>
      <c r="AA230">
        <v>336.81</v>
      </c>
      <c r="AB230">
        <v>0</v>
      </c>
      <c r="AC230">
        <v>0</v>
      </c>
      <c r="AD230">
        <v>0</v>
      </c>
      <c r="AE230">
        <v>261.08999999999997</v>
      </c>
      <c r="AF230">
        <v>0</v>
      </c>
      <c r="AG230">
        <v>0</v>
      </c>
      <c r="AH230">
        <v>0</v>
      </c>
      <c r="AI230">
        <v>1.29</v>
      </c>
      <c r="AJ230">
        <v>1</v>
      </c>
      <c r="AK230">
        <v>1</v>
      </c>
      <c r="AL230">
        <v>1</v>
      </c>
      <c r="AM230">
        <v>2</v>
      </c>
      <c r="AN230">
        <v>0</v>
      </c>
      <c r="AO230">
        <v>0</v>
      </c>
      <c r="AP230">
        <v>0</v>
      </c>
      <c r="AQ230">
        <v>1</v>
      </c>
      <c r="AR230">
        <v>0</v>
      </c>
      <c r="AS230" t="s">
        <v>3</v>
      </c>
      <c r="AT230">
        <v>0.2</v>
      </c>
      <c r="AU230" t="s">
        <v>3</v>
      </c>
      <c r="AV230">
        <v>0</v>
      </c>
      <c r="AW230">
        <v>2</v>
      </c>
      <c r="AX230">
        <v>48217282</v>
      </c>
      <c r="AY230">
        <v>1</v>
      </c>
      <c r="AZ230">
        <v>0</v>
      </c>
      <c r="BA230">
        <v>230</v>
      </c>
      <c r="BB230">
        <v>1</v>
      </c>
      <c r="BC230">
        <v>0</v>
      </c>
      <c r="BD230">
        <v>0</v>
      </c>
      <c r="BE230">
        <v>0</v>
      </c>
      <c r="BF230">
        <v>0</v>
      </c>
      <c r="BG230">
        <v>0</v>
      </c>
      <c r="BH230">
        <v>0</v>
      </c>
      <c r="BI230">
        <v>0</v>
      </c>
      <c r="BJ230">
        <v>52.217999999999996</v>
      </c>
      <c r="BK230">
        <v>0</v>
      </c>
      <c r="BL230">
        <v>0</v>
      </c>
      <c r="BM230">
        <v>0</v>
      </c>
      <c r="BN230">
        <v>0</v>
      </c>
      <c r="BO230">
        <v>0</v>
      </c>
      <c r="BP230">
        <v>1</v>
      </c>
      <c r="BQ230">
        <v>52.217999999999996</v>
      </c>
      <c r="BR230">
        <v>0</v>
      </c>
      <c r="BS230">
        <v>0</v>
      </c>
      <c r="BT230">
        <v>0</v>
      </c>
      <c r="BU230">
        <v>0</v>
      </c>
      <c r="BV230">
        <v>0</v>
      </c>
      <c r="BW230">
        <v>1</v>
      </c>
      <c r="CV230">
        <v>0</v>
      </c>
      <c r="CW230">
        <v>0</v>
      </c>
      <c r="CX230">
        <f>ROUND(Y230*Source!I138,7)</f>
        <v>0.02</v>
      </c>
      <c r="CY230">
        <f>AA230</f>
        <v>336.81</v>
      </c>
      <c r="CZ230">
        <f>AE230</f>
        <v>261.08999999999997</v>
      </c>
      <c r="DA230">
        <f>AI230</f>
        <v>1.29</v>
      </c>
      <c r="DB230">
        <f t="shared" si="71"/>
        <v>52.22</v>
      </c>
      <c r="DC230">
        <f t="shared" si="72"/>
        <v>0</v>
      </c>
      <c r="DD230" t="s">
        <v>3</v>
      </c>
      <c r="DE230" t="s">
        <v>3</v>
      </c>
      <c r="DF230">
        <f>ROUND(ROUND(AE230*AI230,2)*CX230,2)</f>
        <v>6.74</v>
      </c>
      <c r="DG230">
        <f t="shared" si="87"/>
        <v>0</v>
      </c>
      <c r="DH230">
        <f t="shared" si="74"/>
        <v>0</v>
      </c>
      <c r="DI230">
        <f t="shared" si="75"/>
        <v>0</v>
      </c>
      <c r="DJ230">
        <f>DF230</f>
        <v>6.74</v>
      </c>
      <c r="DK230">
        <v>0</v>
      </c>
      <c r="DL230" t="s">
        <v>3</v>
      </c>
      <c r="DM230">
        <v>0</v>
      </c>
      <c r="DN230" t="s">
        <v>3</v>
      </c>
      <c r="DO230">
        <v>0</v>
      </c>
    </row>
    <row r="231" spans="1:119" x14ac:dyDescent="0.2">
      <c r="A231">
        <f>ROW(Source!A138)</f>
        <v>138</v>
      </c>
      <c r="B231">
        <v>48216218</v>
      </c>
      <c r="C231">
        <v>48217270</v>
      </c>
      <c r="D231">
        <v>46047546</v>
      </c>
      <c r="E231">
        <v>1</v>
      </c>
      <c r="F231">
        <v>1</v>
      </c>
      <c r="G231">
        <v>1</v>
      </c>
      <c r="H231">
        <v>3</v>
      </c>
      <c r="I231" t="s">
        <v>1053</v>
      </c>
      <c r="J231" t="s">
        <v>1054</v>
      </c>
      <c r="K231" t="s">
        <v>1055</v>
      </c>
      <c r="L231">
        <v>1348</v>
      </c>
      <c r="N231">
        <v>1009</v>
      </c>
      <c r="O231" t="s">
        <v>287</v>
      </c>
      <c r="P231" t="s">
        <v>287</v>
      </c>
      <c r="Q231">
        <v>1000</v>
      </c>
      <c r="W231">
        <v>0</v>
      </c>
      <c r="X231">
        <v>-760973918</v>
      </c>
      <c r="Y231">
        <f t="shared" si="70"/>
        <v>1E-3</v>
      </c>
      <c r="AA231">
        <v>127956.34</v>
      </c>
      <c r="AB231">
        <v>0</v>
      </c>
      <c r="AC231">
        <v>0</v>
      </c>
      <c r="AD231">
        <v>0</v>
      </c>
      <c r="AE231">
        <v>99190.96</v>
      </c>
      <c r="AF231">
        <v>0</v>
      </c>
      <c r="AG231">
        <v>0</v>
      </c>
      <c r="AH231">
        <v>0</v>
      </c>
      <c r="AI231">
        <v>1.29</v>
      </c>
      <c r="AJ231">
        <v>1</v>
      </c>
      <c r="AK231">
        <v>1</v>
      </c>
      <c r="AL231">
        <v>1</v>
      </c>
      <c r="AM231">
        <v>2</v>
      </c>
      <c r="AN231">
        <v>0</v>
      </c>
      <c r="AO231">
        <v>0</v>
      </c>
      <c r="AP231">
        <v>0</v>
      </c>
      <c r="AQ231">
        <v>1</v>
      </c>
      <c r="AR231">
        <v>0</v>
      </c>
      <c r="AS231" t="s">
        <v>3</v>
      </c>
      <c r="AT231">
        <v>1E-3</v>
      </c>
      <c r="AU231" t="s">
        <v>3</v>
      </c>
      <c r="AV231">
        <v>0</v>
      </c>
      <c r="AW231">
        <v>2</v>
      </c>
      <c r="AX231">
        <v>48217283</v>
      </c>
      <c r="AY231">
        <v>1</v>
      </c>
      <c r="AZ231">
        <v>0</v>
      </c>
      <c r="BA231">
        <v>231</v>
      </c>
      <c r="BB231">
        <v>1</v>
      </c>
      <c r="BC231">
        <v>0</v>
      </c>
      <c r="BD231">
        <v>0</v>
      </c>
      <c r="BE231">
        <v>0</v>
      </c>
      <c r="BF231">
        <v>0</v>
      </c>
      <c r="BG231">
        <v>0</v>
      </c>
      <c r="BH231">
        <v>0</v>
      </c>
      <c r="BI231">
        <v>0</v>
      </c>
      <c r="BJ231">
        <v>99.190960000000004</v>
      </c>
      <c r="BK231">
        <v>0</v>
      </c>
      <c r="BL231">
        <v>0</v>
      </c>
      <c r="BM231">
        <v>0</v>
      </c>
      <c r="BN231">
        <v>0</v>
      </c>
      <c r="BO231">
        <v>0</v>
      </c>
      <c r="BP231">
        <v>1</v>
      </c>
      <c r="BQ231">
        <v>99.190960000000004</v>
      </c>
      <c r="BR231">
        <v>0</v>
      </c>
      <c r="BS231">
        <v>0</v>
      </c>
      <c r="BT231">
        <v>0</v>
      </c>
      <c r="BU231">
        <v>0</v>
      </c>
      <c r="BV231">
        <v>0</v>
      </c>
      <c r="BW231">
        <v>1</v>
      </c>
      <c r="CV231">
        <v>0</v>
      </c>
      <c r="CW231">
        <v>0</v>
      </c>
      <c r="CX231">
        <f>ROUND(Y231*Source!I138,7)</f>
        <v>1E-4</v>
      </c>
      <c r="CY231">
        <f>AA231</f>
        <v>127956.34</v>
      </c>
      <c r="CZ231">
        <f>AE231</f>
        <v>99190.96</v>
      </c>
      <c r="DA231">
        <f>AI231</f>
        <v>1.29</v>
      </c>
      <c r="DB231">
        <f t="shared" si="71"/>
        <v>99.19</v>
      </c>
      <c r="DC231">
        <f t="shared" si="72"/>
        <v>0</v>
      </c>
      <c r="DD231" t="s">
        <v>3</v>
      </c>
      <c r="DE231" t="s">
        <v>3</v>
      </c>
      <c r="DF231">
        <f>ROUND(ROUND(AE231*AI231,2)*CX231,2)</f>
        <v>12.8</v>
      </c>
      <c r="DG231">
        <f t="shared" si="87"/>
        <v>0</v>
      </c>
      <c r="DH231">
        <f t="shared" si="74"/>
        <v>0</v>
      </c>
      <c r="DI231">
        <f t="shared" si="75"/>
        <v>0</v>
      </c>
      <c r="DJ231">
        <f>DF231</f>
        <v>12.8</v>
      </c>
      <c r="DK231">
        <v>0</v>
      </c>
      <c r="DL231" t="s">
        <v>3</v>
      </c>
      <c r="DM231">
        <v>0</v>
      </c>
      <c r="DN231" t="s">
        <v>3</v>
      </c>
      <c r="DO231">
        <v>0</v>
      </c>
    </row>
    <row r="232" spans="1:119" x14ac:dyDescent="0.2">
      <c r="A232">
        <f>ROW(Source!A138)</f>
        <v>138</v>
      </c>
      <c r="B232">
        <v>48216218</v>
      </c>
      <c r="C232">
        <v>48217270</v>
      </c>
      <c r="D232">
        <v>0</v>
      </c>
      <c r="E232">
        <v>105</v>
      </c>
      <c r="F232">
        <v>1</v>
      </c>
      <c r="G232">
        <v>1</v>
      </c>
      <c r="H232">
        <v>3</v>
      </c>
      <c r="I232" t="s">
        <v>32</v>
      </c>
      <c r="J232" t="s">
        <v>3</v>
      </c>
      <c r="K232" t="s">
        <v>961</v>
      </c>
      <c r="L232">
        <v>3277935</v>
      </c>
      <c r="N232">
        <v>1013</v>
      </c>
      <c r="O232" t="s">
        <v>34</v>
      </c>
      <c r="P232" t="s">
        <v>34</v>
      </c>
      <c r="Q232">
        <v>1</v>
      </c>
      <c r="W232">
        <v>0</v>
      </c>
      <c r="X232">
        <v>109509048</v>
      </c>
      <c r="Y232">
        <f t="shared" si="70"/>
        <v>2</v>
      </c>
      <c r="AA232">
        <v>126.07</v>
      </c>
      <c r="AB232">
        <v>0</v>
      </c>
      <c r="AC232">
        <v>0</v>
      </c>
      <c r="AD232">
        <v>0</v>
      </c>
      <c r="AE232">
        <v>126.06668099999999</v>
      </c>
      <c r="AF232">
        <v>0</v>
      </c>
      <c r="AG232">
        <v>0</v>
      </c>
      <c r="AH232">
        <v>0</v>
      </c>
      <c r="AI232">
        <v>1</v>
      </c>
      <c r="AJ232">
        <v>1</v>
      </c>
      <c r="AK232">
        <v>1</v>
      </c>
      <c r="AL232">
        <v>1</v>
      </c>
      <c r="AM232">
        <v>0</v>
      </c>
      <c r="AN232">
        <v>0</v>
      </c>
      <c r="AO232">
        <v>0</v>
      </c>
      <c r="AP232">
        <v>1</v>
      </c>
      <c r="AQ232">
        <v>1</v>
      </c>
      <c r="AR232">
        <v>0</v>
      </c>
      <c r="AS232" t="s">
        <v>3</v>
      </c>
      <c r="AT232">
        <v>2</v>
      </c>
      <c r="AU232" t="s">
        <v>3</v>
      </c>
      <c r="AV232">
        <v>0</v>
      </c>
      <c r="AW232">
        <v>2</v>
      </c>
      <c r="AX232">
        <v>48217284</v>
      </c>
      <c r="AY232">
        <v>2</v>
      </c>
      <c r="AZ232">
        <v>16384</v>
      </c>
      <c r="BA232">
        <v>232</v>
      </c>
      <c r="BB232">
        <v>1</v>
      </c>
      <c r="BC232">
        <v>0</v>
      </c>
      <c r="BD232">
        <v>0</v>
      </c>
      <c r="BE232">
        <v>0</v>
      </c>
      <c r="BF232">
        <v>0</v>
      </c>
      <c r="BG232">
        <v>0</v>
      </c>
      <c r="BH232">
        <v>0</v>
      </c>
      <c r="BI232">
        <v>0</v>
      </c>
      <c r="BJ232">
        <v>252.13336199999998</v>
      </c>
      <c r="BK232">
        <v>0</v>
      </c>
      <c r="BL232">
        <v>0</v>
      </c>
      <c r="BM232">
        <v>0</v>
      </c>
      <c r="BN232">
        <v>0</v>
      </c>
      <c r="BO232">
        <v>0</v>
      </c>
      <c r="BP232">
        <v>1</v>
      </c>
      <c r="BQ232">
        <v>252.13336199999998</v>
      </c>
      <c r="BR232">
        <v>0</v>
      </c>
      <c r="BS232">
        <v>0</v>
      </c>
      <c r="BT232">
        <v>0</v>
      </c>
      <c r="BU232">
        <v>0</v>
      </c>
      <c r="BV232">
        <v>0</v>
      </c>
      <c r="BW232">
        <v>1</v>
      </c>
      <c r="CV232">
        <v>0</v>
      </c>
      <c r="CW232">
        <v>0</v>
      </c>
      <c r="CX232">
        <f>ROUND(Y232*Source!I138,7)</f>
        <v>0.2</v>
      </c>
      <c r="CY232">
        <f>AA232</f>
        <v>126.07</v>
      </c>
      <c r="CZ232">
        <f>AE232</f>
        <v>126.06668099999999</v>
      </c>
      <c r="DA232">
        <f>AI232</f>
        <v>1</v>
      </c>
      <c r="DB232">
        <f t="shared" si="71"/>
        <v>252.13</v>
      </c>
      <c r="DC232">
        <f t="shared" si="72"/>
        <v>0</v>
      </c>
      <c r="DD232" t="s">
        <v>3</v>
      </c>
      <c r="DE232" t="s">
        <v>3</v>
      </c>
      <c r="DF232">
        <f>ROUND(ROUND(AE232,2)*CX232,2)</f>
        <v>25.21</v>
      </c>
      <c r="DG232">
        <f t="shared" si="87"/>
        <v>0</v>
      </c>
      <c r="DH232">
        <f t="shared" si="74"/>
        <v>0</v>
      </c>
      <c r="DI232">
        <f t="shared" si="75"/>
        <v>0</v>
      </c>
      <c r="DJ232">
        <f>DF232</f>
        <v>25.21</v>
      </c>
      <c r="DK232">
        <v>0</v>
      </c>
      <c r="DL232" t="s">
        <v>3</v>
      </c>
      <c r="DM232">
        <v>0</v>
      </c>
      <c r="DN232" t="s">
        <v>3</v>
      </c>
      <c r="DO232">
        <v>0</v>
      </c>
    </row>
    <row r="233" spans="1:119" x14ac:dyDescent="0.2">
      <c r="A233">
        <f>ROW(Source!A139)</f>
        <v>139</v>
      </c>
      <c r="B233">
        <v>48216218</v>
      </c>
      <c r="C233">
        <v>48217285</v>
      </c>
      <c r="D233">
        <v>45910105</v>
      </c>
      <c r="E233">
        <v>115</v>
      </c>
      <c r="F233">
        <v>1</v>
      </c>
      <c r="G233">
        <v>1</v>
      </c>
      <c r="H233">
        <v>1</v>
      </c>
      <c r="I233" t="s">
        <v>1044</v>
      </c>
      <c r="J233" t="s">
        <v>3</v>
      </c>
      <c r="K233" t="s">
        <v>1045</v>
      </c>
      <c r="L233">
        <v>1191</v>
      </c>
      <c r="N233">
        <v>1013</v>
      </c>
      <c r="O233" t="s">
        <v>919</v>
      </c>
      <c r="P233" t="s">
        <v>919</v>
      </c>
      <c r="Q233">
        <v>1</v>
      </c>
      <c r="W233">
        <v>0</v>
      </c>
      <c r="X233">
        <v>-150731653</v>
      </c>
      <c r="Y233">
        <f t="shared" si="70"/>
        <v>20.329999999999998</v>
      </c>
      <c r="AA233">
        <v>0</v>
      </c>
      <c r="AB233">
        <v>0</v>
      </c>
      <c r="AC233">
        <v>0</v>
      </c>
      <c r="AD233">
        <v>773.89</v>
      </c>
      <c r="AE233">
        <v>0</v>
      </c>
      <c r="AF233">
        <v>0</v>
      </c>
      <c r="AG233">
        <v>0</v>
      </c>
      <c r="AH233">
        <v>773.89</v>
      </c>
      <c r="AI233">
        <v>1</v>
      </c>
      <c r="AJ233">
        <v>1</v>
      </c>
      <c r="AK233">
        <v>1</v>
      </c>
      <c r="AL233">
        <v>1</v>
      </c>
      <c r="AM233">
        <v>-2</v>
      </c>
      <c r="AN233">
        <v>0</v>
      </c>
      <c r="AO233">
        <v>0</v>
      </c>
      <c r="AP233">
        <v>0</v>
      </c>
      <c r="AQ233">
        <v>1</v>
      </c>
      <c r="AR233">
        <v>0</v>
      </c>
      <c r="AS233" t="s">
        <v>3</v>
      </c>
      <c r="AT233">
        <v>20.329999999999998</v>
      </c>
      <c r="AU233" t="s">
        <v>3</v>
      </c>
      <c r="AV233">
        <v>1</v>
      </c>
      <c r="AW233">
        <v>2</v>
      </c>
      <c r="AX233">
        <v>48217293</v>
      </c>
      <c r="AY233">
        <v>2</v>
      </c>
      <c r="AZ233">
        <v>131072</v>
      </c>
      <c r="BA233">
        <v>233</v>
      </c>
      <c r="BB233">
        <v>1</v>
      </c>
      <c r="BC233">
        <v>0</v>
      </c>
      <c r="BD233">
        <v>0</v>
      </c>
      <c r="BE233">
        <v>0</v>
      </c>
      <c r="BF233">
        <v>0</v>
      </c>
      <c r="BG233">
        <v>0</v>
      </c>
      <c r="BH233">
        <v>0</v>
      </c>
      <c r="BI233">
        <v>0</v>
      </c>
      <c r="BJ233">
        <v>0</v>
      </c>
      <c r="BK233">
        <v>0</v>
      </c>
      <c r="BL233">
        <v>0</v>
      </c>
      <c r="BM233">
        <v>15733.183699999998</v>
      </c>
      <c r="BN233">
        <v>20.329999999999998</v>
      </c>
      <c r="BO233">
        <v>0</v>
      </c>
      <c r="BP233">
        <v>1</v>
      </c>
      <c r="BQ233">
        <v>0</v>
      </c>
      <c r="BR233">
        <v>0</v>
      </c>
      <c r="BS233">
        <v>0</v>
      </c>
      <c r="BT233">
        <v>15733.183699999998</v>
      </c>
      <c r="BU233">
        <v>20.329999999999998</v>
      </c>
      <c r="BV233">
        <v>0</v>
      </c>
      <c r="BW233">
        <v>1</v>
      </c>
      <c r="CU233">
        <f>ROUND(AT233*Source!I139*AH233*AL233,2)</f>
        <v>314.66000000000003</v>
      </c>
      <c r="CV233">
        <f>ROUND(Y233*Source!I139,7)</f>
        <v>0.40660000000000002</v>
      </c>
      <c r="CW233">
        <v>0</v>
      </c>
      <c r="CX233">
        <f>ROUND(Y233*Source!I139,7)</f>
        <v>0.40660000000000002</v>
      </c>
      <c r="CY233">
        <f>AD233</f>
        <v>773.89</v>
      </c>
      <c r="CZ233">
        <f>AH233</f>
        <v>773.89</v>
      </c>
      <c r="DA233">
        <f>AL233</f>
        <v>1</v>
      </c>
      <c r="DB233">
        <f t="shared" si="71"/>
        <v>15733.18</v>
      </c>
      <c r="DC233">
        <f t="shared" si="72"/>
        <v>0</v>
      </c>
      <c r="DD233" t="s">
        <v>3</v>
      </c>
      <c r="DE233" t="s">
        <v>3</v>
      </c>
      <c r="DF233">
        <f>ROUND(ROUND(AE233,2)*CX233,2)</f>
        <v>0</v>
      </c>
      <c r="DG233">
        <f t="shared" si="87"/>
        <v>0</v>
      </c>
      <c r="DH233">
        <f t="shared" si="74"/>
        <v>0</v>
      </c>
      <c r="DI233">
        <f t="shared" si="75"/>
        <v>314.66000000000003</v>
      </c>
      <c r="DJ233">
        <f>DI233</f>
        <v>314.66000000000003</v>
      </c>
      <c r="DK233">
        <v>1</v>
      </c>
      <c r="DL233" t="s">
        <v>3</v>
      </c>
      <c r="DM233">
        <v>0</v>
      </c>
      <c r="DN233" t="s">
        <v>3</v>
      </c>
      <c r="DO233">
        <v>0</v>
      </c>
    </row>
    <row r="234" spans="1:119" x14ac:dyDescent="0.2">
      <c r="A234">
        <f>ROW(Source!A139)</f>
        <v>139</v>
      </c>
      <c r="B234">
        <v>48216218</v>
      </c>
      <c r="C234">
        <v>48217285</v>
      </c>
      <c r="D234">
        <v>45910359</v>
      </c>
      <c r="E234">
        <v>115</v>
      </c>
      <c r="F234">
        <v>1</v>
      </c>
      <c r="G234">
        <v>1</v>
      </c>
      <c r="H234">
        <v>1</v>
      </c>
      <c r="I234" t="s">
        <v>920</v>
      </c>
      <c r="J234" t="s">
        <v>3</v>
      </c>
      <c r="K234" t="s">
        <v>921</v>
      </c>
      <c r="L234">
        <v>1191</v>
      </c>
      <c r="N234">
        <v>1013</v>
      </c>
      <c r="O234" t="s">
        <v>919</v>
      </c>
      <c r="P234" t="s">
        <v>919</v>
      </c>
      <c r="Q234">
        <v>1</v>
      </c>
      <c r="W234">
        <v>0</v>
      </c>
      <c r="X234">
        <v>-1417349443</v>
      </c>
      <c r="Y234">
        <f t="shared" si="70"/>
        <v>0.01</v>
      </c>
      <c r="AA234">
        <v>0</v>
      </c>
      <c r="AB234">
        <v>0</v>
      </c>
      <c r="AC234">
        <v>0</v>
      </c>
      <c r="AD234">
        <v>0</v>
      </c>
      <c r="AE234">
        <v>0</v>
      </c>
      <c r="AF234">
        <v>0</v>
      </c>
      <c r="AG234">
        <v>0</v>
      </c>
      <c r="AH234">
        <v>0</v>
      </c>
      <c r="AI234">
        <v>1</v>
      </c>
      <c r="AJ234">
        <v>1</v>
      </c>
      <c r="AK234">
        <v>1</v>
      </c>
      <c r="AL234">
        <v>1</v>
      </c>
      <c r="AM234">
        <v>-2</v>
      </c>
      <c r="AN234">
        <v>0</v>
      </c>
      <c r="AO234">
        <v>0</v>
      </c>
      <c r="AP234">
        <v>0</v>
      </c>
      <c r="AQ234">
        <v>1</v>
      </c>
      <c r="AR234">
        <v>0</v>
      </c>
      <c r="AS234" t="s">
        <v>3</v>
      </c>
      <c r="AT234">
        <v>0.01</v>
      </c>
      <c r="AU234" t="s">
        <v>3</v>
      </c>
      <c r="AV234">
        <v>2</v>
      </c>
      <c r="AW234">
        <v>2</v>
      </c>
      <c r="AX234">
        <v>48217294</v>
      </c>
      <c r="AY234">
        <v>1</v>
      </c>
      <c r="AZ234">
        <v>0</v>
      </c>
      <c r="BA234">
        <v>234</v>
      </c>
      <c r="BB234">
        <v>1</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CV234">
        <v>0</v>
      </c>
      <c r="CW234">
        <v>0</v>
      </c>
      <c r="CX234">
        <f>ROUND(Y234*Source!I139,7)</f>
        <v>2.0000000000000001E-4</v>
      </c>
      <c r="CY234">
        <f>AD234</f>
        <v>0</v>
      </c>
      <c r="CZ234">
        <f>AH234</f>
        <v>0</v>
      </c>
      <c r="DA234">
        <f>AL234</f>
        <v>1</v>
      </c>
      <c r="DB234">
        <f t="shared" si="71"/>
        <v>0</v>
      </c>
      <c r="DC234">
        <f t="shared" si="72"/>
        <v>0</v>
      </c>
      <c r="DD234" t="s">
        <v>3</v>
      </c>
      <c r="DE234" t="s">
        <v>3</v>
      </c>
      <c r="DF234">
        <f>ROUND(ROUND(AE234,2)*CX234,2)</f>
        <v>0</v>
      </c>
      <c r="DG234">
        <f t="shared" si="87"/>
        <v>0</v>
      </c>
      <c r="DH234">
        <f t="shared" si="74"/>
        <v>0</v>
      </c>
      <c r="DI234">
        <f t="shared" si="75"/>
        <v>0</v>
      </c>
      <c r="DJ234">
        <f>DI234</f>
        <v>0</v>
      </c>
      <c r="DK234">
        <v>0</v>
      </c>
      <c r="DL234" t="s">
        <v>3</v>
      </c>
      <c r="DM234">
        <v>0</v>
      </c>
      <c r="DN234" t="s">
        <v>3</v>
      </c>
      <c r="DO234">
        <v>0</v>
      </c>
    </row>
    <row r="235" spans="1:119" x14ac:dyDescent="0.2">
      <c r="A235">
        <f>ROW(Source!A139)</f>
        <v>139</v>
      </c>
      <c r="B235">
        <v>48216218</v>
      </c>
      <c r="C235">
        <v>48217285</v>
      </c>
      <c r="D235">
        <v>46128735</v>
      </c>
      <c r="E235">
        <v>1</v>
      </c>
      <c r="F235">
        <v>1</v>
      </c>
      <c r="G235">
        <v>1</v>
      </c>
      <c r="H235">
        <v>2</v>
      </c>
      <c r="I235" t="s">
        <v>1046</v>
      </c>
      <c r="J235" t="s">
        <v>1047</v>
      </c>
      <c r="K235" t="s">
        <v>1048</v>
      </c>
      <c r="L235">
        <v>1368</v>
      </c>
      <c r="N235">
        <v>1011</v>
      </c>
      <c r="O235" t="s">
        <v>925</v>
      </c>
      <c r="P235" t="s">
        <v>925</v>
      </c>
      <c r="Q235">
        <v>1</v>
      </c>
      <c r="W235">
        <v>0</v>
      </c>
      <c r="X235">
        <v>-303796612</v>
      </c>
      <c r="Y235">
        <f t="shared" si="70"/>
        <v>0.01</v>
      </c>
      <c r="AA235">
        <v>0</v>
      </c>
      <c r="AB235">
        <v>55.61</v>
      </c>
      <c r="AC235">
        <v>695.04</v>
      </c>
      <c r="AD235">
        <v>0</v>
      </c>
      <c r="AE235">
        <v>0</v>
      </c>
      <c r="AF235">
        <v>37.32</v>
      </c>
      <c r="AG235">
        <v>695.04</v>
      </c>
      <c r="AH235">
        <v>0</v>
      </c>
      <c r="AI235">
        <v>1</v>
      </c>
      <c r="AJ235">
        <v>1.49</v>
      </c>
      <c r="AK235">
        <v>1</v>
      </c>
      <c r="AL235">
        <v>1</v>
      </c>
      <c r="AM235">
        <v>2</v>
      </c>
      <c r="AN235">
        <v>0</v>
      </c>
      <c r="AO235">
        <v>0</v>
      </c>
      <c r="AP235">
        <v>0</v>
      </c>
      <c r="AQ235">
        <v>1</v>
      </c>
      <c r="AR235">
        <v>0</v>
      </c>
      <c r="AS235" t="s">
        <v>3</v>
      </c>
      <c r="AT235">
        <v>0.01</v>
      </c>
      <c r="AU235" t="s">
        <v>3</v>
      </c>
      <c r="AV235">
        <v>0</v>
      </c>
      <c r="AW235">
        <v>2</v>
      </c>
      <c r="AX235">
        <v>48217295</v>
      </c>
      <c r="AY235">
        <v>2</v>
      </c>
      <c r="AZ235">
        <v>65536</v>
      </c>
      <c r="BA235">
        <v>235</v>
      </c>
      <c r="BB235">
        <v>1</v>
      </c>
      <c r="BC235">
        <v>0</v>
      </c>
      <c r="BD235">
        <v>0</v>
      </c>
      <c r="BE235">
        <v>0</v>
      </c>
      <c r="BF235">
        <v>0</v>
      </c>
      <c r="BG235">
        <v>0</v>
      </c>
      <c r="BH235">
        <v>0</v>
      </c>
      <c r="BI235">
        <v>0</v>
      </c>
      <c r="BJ235">
        <v>0</v>
      </c>
      <c r="BK235">
        <v>0.37320000000000003</v>
      </c>
      <c r="BL235">
        <v>6.9504000000000001</v>
      </c>
      <c r="BM235">
        <v>0</v>
      </c>
      <c r="BN235">
        <v>0</v>
      </c>
      <c r="BO235">
        <v>0.01</v>
      </c>
      <c r="BP235">
        <v>1</v>
      </c>
      <c r="BQ235">
        <v>0</v>
      </c>
      <c r="BR235">
        <v>0.37320000000000003</v>
      </c>
      <c r="BS235">
        <v>6.9504000000000001</v>
      </c>
      <c r="BT235">
        <v>0</v>
      </c>
      <c r="BU235">
        <v>0</v>
      </c>
      <c r="BV235">
        <v>0.01</v>
      </c>
      <c r="BW235">
        <v>1</v>
      </c>
      <c r="CV235">
        <v>0</v>
      </c>
      <c r="CW235">
        <f>ROUND(Y235*Source!I139*DO235,7)</f>
        <v>2.0000000000000001E-4</v>
      </c>
      <c r="CX235">
        <f>ROUND(Y235*Source!I139,7)</f>
        <v>2.0000000000000001E-4</v>
      </c>
      <c r="CY235">
        <f>AB235</f>
        <v>55.61</v>
      </c>
      <c r="CZ235">
        <f>AF235</f>
        <v>37.32</v>
      </c>
      <c r="DA235">
        <f>AJ235</f>
        <v>1.49</v>
      </c>
      <c r="DB235">
        <f t="shared" si="71"/>
        <v>0.37</v>
      </c>
      <c r="DC235">
        <f t="shared" si="72"/>
        <v>6.95</v>
      </c>
      <c r="DD235" t="s">
        <v>3</v>
      </c>
      <c r="DE235" t="s">
        <v>3</v>
      </c>
      <c r="DF235">
        <f>ROUND(ROUND(AE235,2)*CX235,2)</f>
        <v>0</v>
      </c>
      <c r="DG235">
        <f>ROUND(ROUND(AF235*AJ235,2)*CX235,2)</f>
        <v>0.01</v>
      </c>
      <c r="DH235">
        <f t="shared" si="74"/>
        <v>0.14000000000000001</v>
      </c>
      <c r="DI235">
        <f t="shared" si="75"/>
        <v>0</v>
      </c>
      <c r="DJ235">
        <f>DG235+DH235</f>
        <v>0.15000000000000002</v>
      </c>
      <c r="DK235">
        <v>0</v>
      </c>
      <c r="DL235" t="s">
        <v>1049</v>
      </c>
      <c r="DM235">
        <v>3</v>
      </c>
      <c r="DN235" t="s">
        <v>919</v>
      </c>
      <c r="DO235">
        <v>1</v>
      </c>
    </row>
    <row r="236" spans="1:119" x14ac:dyDescent="0.2">
      <c r="A236">
        <f>ROW(Source!A139)</f>
        <v>139</v>
      </c>
      <c r="B236">
        <v>48216218</v>
      </c>
      <c r="C236">
        <v>48217285</v>
      </c>
      <c r="D236">
        <v>46044217</v>
      </c>
      <c r="E236">
        <v>1</v>
      </c>
      <c r="F236">
        <v>1</v>
      </c>
      <c r="G236">
        <v>1</v>
      </c>
      <c r="H236">
        <v>3</v>
      </c>
      <c r="I236" t="s">
        <v>965</v>
      </c>
      <c r="J236" t="s">
        <v>966</v>
      </c>
      <c r="K236" t="s">
        <v>967</v>
      </c>
      <c r="L236">
        <v>1383</v>
      </c>
      <c r="N236">
        <v>1013</v>
      </c>
      <c r="O236" t="s">
        <v>968</v>
      </c>
      <c r="P236" t="s">
        <v>968</v>
      </c>
      <c r="Q236">
        <v>1</v>
      </c>
      <c r="W236">
        <v>0</v>
      </c>
      <c r="X236">
        <v>1465295636</v>
      </c>
      <c r="Y236">
        <f t="shared" si="70"/>
        <v>8.2403999999999993</v>
      </c>
      <c r="AA236">
        <v>6</v>
      </c>
      <c r="AB236">
        <v>0</v>
      </c>
      <c r="AC236">
        <v>0</v>
      </c>
      <c r="AD236">
        <v>0</v>
      </c>
      <c r="AE236">
        <v>6</v>
      </c>
      <c r="AF236">
        <v>0</v>
      </c>
      <c r="AG236">
        <v>0</v>
      </c>
      <c r="AH236">
        <v>0</v>
      </c>
      <c r="AI236">
        <v>1</v>
      </c>
      <c r="AJ236">
        <v>1</v>
      </c>
      <c r="AK236">
        <v>1</v>
      </c>
      <c r="AL236">
        <v>1</v>
      </c>
      <c r="AM236">
        <v>-2</v>
      </c>
      <c r="AN236">
        <v>0</v>
      </c>
      <c r="AO236">
        <v>0</v>
      </c>
      <c r="AP236">
        <v>0</v>
      </c>
      <c r="AQ236">
        <v>1</v>
      </c>
      <c r="AR236">
        <v>0</v>
      </c>
      <c r="AS236" t="s">
        <v>3</v>
      </c>
      <c r="AT236">
        <v>8.2403999999999993</v>
      </c>
      <c r="AU236" t="s">
        <v>3</v>
      </c>
      <c r="AV236">
        <v>0</v>
      </c>
      <c r="AW236">
        <v>2</v>
      </c>
      <c r="AX236">
        <v>48217296</v>
      </c>
      <c r="AY236">
        <v>2</v>
      </c>
      <c r="AZ236">
        <v>16384</v>
      </c>
      <c r="BA236">
        <v>236</v>
      </c>
      <c r="BB236">
        <v>1</v>
      </c>
      <c r="BC236">
        <v>0</v>
      </c>
      <c r="BD236">
        <v>0</v>
      </c>
      <c r="BE236">
        <v>0</v>
      </c>
      <c r="BF236">
        <v>0</v>
      </c>
      <c r="BG236">
        <v>0</v>
      </c>
      <c r="BH236">
        <v>0</v>
      </c>
      <c r="BI236">
        <v>0</v>
      </c>
      <c r="BJ236">
        <v>49.442399999999992</v>
      </c>
      <c r="BK236">
        <v>0</v>
      </c>
      <c r="BL236">
        <v>0</v>
      </c>
      <c r="BM236">
        <v>0</v>
      </c>
      <c r="BN236">
        <v>0</v>
      </c>
      <c r="BO236">
        <v>0</v>
      </c>
      <c r="BP236">
        <v>1</v>
      </c>
      <c r="BQ236">
        <v>49.442399999999992</v>
      </c>
      <c r="BR236">
        <v>0</v>
      </c>
      <c r="BS236">
        <v>0</v>
      </c>
      <c r="BT236">
        <v>0</v>
      </c>
      <c r="BU236">
        <v>0</v>
      </c>
      <c r="BV236">
        <v>0</v>
      </c>
      <c r="BW236">
        <v>1</v>
      </c>
      <c r="CV236">
        <v>0</v>
      </c>
      <c r="CW236">
        <v>0</v>
      </c>
      <c r="CX236">
        <f>ROUND(Y236*Source!I139,7)</f>
        <v>0.16480800000000001</v>
      </c>
      <c r="CY236">
        <f>AA236</f>
        <v>6</v>
      </c>
      <c r="CZ236">
        <f>AE236</f>
        <v>6</v>
      </c>
      <c r="DA236">
        <f>AI236</f>
        <v>1</v>
      </c>
      <c r="DB236">
        <f t="shared" si="71"/>
        <v>49.44</v>
      </c>
      <c r="DC236">
        <f t="shared" si="72"/>
        <v>0</v>
      </c>
      <c r="DD236" t="s">
        <v>3</v>
      </c>
      <c r="DE236" t="s">
        <v>3</v>
      </c>
      <c r="DF236">
        <f>ROUND(ROUND(AE236,2)*CX236,2)</f>
        <v>0.99</v>
      </c>
      <c r="DG236">
        <f t="shared" ref="DG236:DG267" si="88">ROUND(ROUND(AF236,2)*CX236,2)</f>
        <v>0</v>
      </c>
      <c r="DH236">
        <f t="shared" si="74"/>
        <v>0</v>
      </c>
      <c r="DI236">
        <f t="shared" si="75"/>
        <v>0</v>
      </c>
      <c r="DJ236">
        <f>DF236</f>
        <v>0.99</v>
      </c>
      <c r="DK236">
        <v>1</v>
      </c>
      <c r="DL236" t="s">
        <v>3</v>
      </c>
      <c r="DM236">
        <v>0</v>
      </c>
      <c r="DN236" t="s">
        <v>3</v>
      </c>
      <c r="DO236">
        <v>0</v>
      </c>
    </row>
    <row r="237" spans="1:119" x14ac:dyDescent="0.2">
      <c r="A237">
        <f>ROW(Source!A139)</f>
        <v>139</v>
      </c>
      <c r="B237">
        <v>48216218</v>
      </c>
      <c r="C237">
        <v>48217285</v>
      </c>
      <c r="D237">
        <v>46047010</v>
      </c>
      <c r="E237">
        <v>1</v>
      </c>
      <c r="F237">
        <v>1</v>
      </c>
      <c r="G237">
        <v>1</v>
      </c>
      <c r="H237">
        <v>3</v>
      </c>
      <c r="I237" t="s">
        <v>1050</v>
      </c>
      <c r="J237" t="s">
        <v>1051</v>
      </c>
      <c r="K237" t="s">
        <v>1052</v>
      </c>
      <c r="L237">
        <v>1407</v>
      </c>
      <c r="N237">
        <v>1013</v>
      </c>
      <c r="O237" t="s">
        <v>1039</v>
      </c>
      <c r="P237" t="s">
        <v>1039</v>
      </c>
      <c r="Q237">
        <v>1</v>
      </c>
      <c r="W237">
        <v>0</v>
      </c>
      <c r="X237">
        <v>2103078678</v>
      </c>
      <c r="Y237">
        <f t="shared" si="70"/>
        <v>0.4</v>
      </c>
      <c r="AA237">
        <v>336.81</v>
      </c>
      <c r="AB237">
        <v>0</v>
      </c>
      <c r="AC237">
        <v>0</v>
      </c>
      <c r="AD237">
        <v>0</v>
      </c>
      <c r="AE237">
        <v>261.08999999999997</v>
      </c>
      <c r="AF237">
        <v>0</v>
      </c>
      <c r="AG237">
        <v>0</v>
      </c>
      <c r="AH237">
        <v>0</v>
      </c>
      <c r="AI237">
        <v>1.29</v>
      </c>
      <c r="AJ237">
        <v>1</v>
      </c>
      <c r="AK237">
        <v>1</v>
      </c>
      <c r="AL237">
        <v>1</v>
      </c>
      <c r="AM237">
        <v>2</v>
      </c>
      <c r="AN237">
        <v>0</v>
      </c>
      <c r="AO237">
        <v>0</v>
      </c>
      <c r="AP237">
        <v>0</v>
      </c>
      <c r="AQ237">
        <v>1</v>
      </c>
      <c r="AR237">
        <v>0</v>
      </c>
      <c r="AS237" t="s">
        <v>3</v>
      </c>
      <c r="AT237">
        <v>0.4</v>
      </c>
      <c r="AU237" t="s">
        <v>3</v>
      </c>
      <c r="AV237">
        <v>0</v>
      </c>
      <c r="AW237">
        <v>2</v>
      </c>
      <c r="AX237">
        <v>48217297</v>
      </c>
      <c r="AY237">
        <v>1</v>
      </c>
      <c r="AZ237">
        <v>0</v>
      </c>
      <c r="BA237">
        <v>237</v>
      </c>
      <c r="BB237">
        <v>1</v>
      </c>
      <c r="BC237">
        <v>0</v>
      </c>
      <c r="BD237">
        <v>0</v>
      </c>
      <c r="BE237">
        <v>0</v>
      </c>
      <c r="BF237">
        <v>0</v>
      </c>
      <c r="BG237">
        <v>0</v>
      </c>
      <c r="BH237">
        <v>0</v>
      </c>
      <c r="BI237">
        <v>0</v>
      </c>
      <c r="BJ237">
        <v>104.43599999999999</v>
      </c>
      <c r="BK237">
        <v>0</v>
      </c>
      <c r="BL237">
        <v>0</v>
      </c>
      <c r="BM237">
        <v>0</v>
      </c>
      <c r="BN237">
        <v>0</v>
      </c>
      <c r="BO237">
        <v>0</v>
      </c>
      <c r="BP237">
        <v>1</v>
      </c>
      <c r="BQ237">
        <v>104.43599999999999</v>
      </c>
      <c r="BR237">
        <v>0</v>
      </c>
      <c r="BS237">
        <v>0</v>
      </c>
      <c r="BT237">
        <v>0</v>
      </c>
      <c r="BU237">
        <v>0</v>
      </c>
      <c r="BV237">
        <v>0</v>
      </c>
      <c r="BW237">
        <v>1</v>
      </c>
      <c r="CV237">
        <v>0</v>
      </c>
      <c r="CW237">
        <v>0</v>
      </c>
      <c r="CX237">
        <f>ROUND(Y237*Source!I139,7)</f>
        <v>8.0000000000000002E-3</v>
      </c>
      <c r="CY237">
        <f>AA237</f>
        <v>336.81</v>
      </c>
      <c r="CZ237">
        <f>AE237</f>
        <v>261.08999999999997</v>
      </c>
      <c r="DA237">
        <f>AI237</f>
        <v>1.29</v>
      </c>
      <c r="DB237">
        <f t="shared" si="71"/>
        <v>104.44</v>
      </c>
      <c r="DC237">
        <f t="shared" si="72"/>
        <v>0</v>
      </c>
      <c r="DD237" t="s">
        <v>3</v>
      </c>
      <c r="DE237" t="s">
        <v>3</v>
      </c>
      <c r="DF237">
        <f>ROUND(ROUND(AE237*AI237,2)*CX237,2)</f>
        <v>2.69</v>
      </c>
      <c r="DG237">
        <f t="shared" si="88"/>
        <v>0</v>
      </c>
      <c r="DH237">
        <f t="shared" si="74"/>
        <v>0</v>
      </c>
      <c r="DI237">
        <f t="shared" si="75"/>
        <v>0</v>
      </c>
      <c r="DJ237">
        <f>DF237</f>
        <v>2.69</v>
      </c>
      <c r="DK237">
        <v>0</v>
      </c>
      <c r="DL237" t="s">
        <v>3</v>
      </c>
      <c r="DM237">
        <v>0</v>
      </c>
      <c r="DN237" t="s">
        <v>3</v>
      </c>
      <c r="DO237">
        <v>0</v>
      </c>
    </row>
    <row r="238" spans="1:119" x14ac:dyDescent="0.2">
      <c r="A238">
        <f>ROW(Source!A139)</f>
        <v>139</v>
      </c>
      <c r="B238">
        <v>48216218</v>
      </c>
      <c r="C238">
        <v>48217285</v>
      </c>
      <c r="D238">
        <v>46047546</v>
      </c>
      <c r="E238">
        <v>1</v>
      </c>
      <c r="F238">
        <v>1</v>
      </c>
      <c r="G238">
        <v>1</v>
      </c>
      <c r="H238">
        <v>3</v>
      </c>
      <c r="I238" t="s">
        <v>1053</v>
      </c>
      <c r="J238" t="s">
        <v>1054</v>
      </c>
      <c r="K238" t="s">
        <v>1055</v>
      </c>
      <c r="L238">
        <v>1348</v>
      </c>
      <c r="N238">
        <v>1009</v>
      </c>
      <c r="O238" t="s">
        <v>287</v>
      </c>
      <c r="P238" t="s">
        <v>287</v>
      </c>
      <c r="Q238">
        <v>1000</v>
      </c>
      <c r="W238">
        <v>0</v>
      </c>
      <c r="X238">
        <v>-760973918</v>
      </c>
      <c r="Y238">
        <f t="shared" si="70"/>
        <v>1.4E-3</v>
      </c>
      <c r="AA238">
        <v>127956.34</v>
      </c>
      <c r="AB238">
        <v>0</v>
      </c>
      <c r="AC238">
        <v>0</v>
      </c>
      <c r="AD238">
        <v>0</v>
      </c>
      <c r="AE238">
        <v>99190.96</v>
      </c>
      <c r="AF238">
        <v>0</v>
      </c>
      <c r="AG238">
        <v>0</v>
      </c>
      <c r="AH238">
        <v>0</v>
      </c>
      <c r="AI238">
        <v>1.29</v>
      </c>
      <c r="AJ238">
        <v>1</v>
      </c>
      <c r="AK238">
        <v>1</v>
      </c>
      <c r="AL238">
        <v>1</v>
      </c>
      <c r="AM238">
        <v>2</v>
      </c>
      <c r="AN238">
        <v>0</v>
      </c>
      <c r="AO238">
        <v>0</v>
      </c>
      <c r="AP238">
        <v>0</v>
      </c>
      <c r="AQ238">
        <v>1</v>
      </c>
      <c r="AR238">
        <v>0</v>
      </c>
      <c r="AS238" t="s">
        <v>3</v>
      </c>
      <c r="AT238">
        <v>1.4E-3</v>
      </c>
      <c r="AU238" t="s">
        <v>3</v>
      </c>
      <c r="AV238">
        <v>0</v>
      </c>
      <c r="AW238">
        <v>2</v>
      </c>
      <c r="AX238">
        <v>48217298</v>
      </c>
      <c r="AY238">
        <v>1</v>
      </c>
      <c r="AZ238">
        <v>0</v>
      </c>
      <c r="BA238">
        <v>238</v>
      </c>
      <c r="BB238">
        <v>1</v>
      </c>
      <c r="BC238">
        <v>0</v>
      </c>
      <c r="BD238">
        <v>0</v>
      </c>
      <c r="BE238">
        <v>0</v>
      </c>
      <c r="BF238">
        <v>0</v>
      </c>
      <c r="BG238">
        <v>0</v>
      </c>
      <c r="BH238">
        <v>0</v>
      </c>
      <c r="BI238">
        <v>0</v>
      </c>
      <c r="BJ238">
        <v>138.867344</v>
      </c>
      <c r="BK238">
        <v>0</v>
      </c>
      <c r="BL238">
        <v>0</v>
      </c>
      <c r="BM238">
        <v>0</v>
      </c>
      <c r="BN238">
        <v>0</v>
      </c>
      <c r="BO238">
        <v>0</v>
      </c>
      <c r="BP238">
        <v>1</v>
      </c>
      <c r="BQ238">
        <v>138.867344</v>
      </c>
      <c r="BR238">
        <v>0</v>
      </c>
      <c r="BS238">
        <v>0</v>
      </c>
      <c r="BT238">
        <v>0</v>
      </c>
      <c r="BU238">
        <v>0</v>
      </c>
      <c r="BV238">
        <v>0</v>
      </c>
      <c r="BW238">
        <v>1</v>
      </c>
      <c r="CV238">
        <v>0</v>
      </c>
      <c r="CW238">
        <v>0</v>
      </c>
      <c r="CX238">
        <f>ROUND(Y238*Source!I139,7)</f>
        <v>2.8E-5</v>
      </c>
      <c r="CY238">
        <f>AA238</f>
        <v>127956.34</v>
      </c>
      <c r="CZ238">
        <f>AE238</f>
        <v>99190.96</v>
      </c>
      <c r="DA238">
        <f>AI238</f>
        <v>1.29</v>
      </c>
      <c r="DB238">
        <f t="shared" si="71"/>
        <v>138.87</v>
      </c>
      <c r="DC238">
        <f t="shared" si="72"/>
        <v>0</v>
      </c>
      <c r="DD238" t="s">
        <v>3</v>
      </c>
      <c r="DE238" t="s">
        <v>3</v>
      </c>
      <c r="DF238">
        <f>ROUND(ROUND(AE238*AI238,2)*CX238,2)</f>
        <v>3.58</v>
      </c>
      <c r="DG238">
        <f t="shared" si="88"/>
        <v>0</v>
      </c>
      <c r="DH238">
        <f t="shared" si="74"/>
        <v>0</v>
      </c>
      <c r="DI238">
        <f t="shared" si="75"/>
        <v>0</v>
      </c>
      <c r="DJ238">
        <f>DF238</f>
        <v>3.58</v>
      </c>
      <c r="DK238">
        <v>0</v>
      </c>
      <c r="DL238" t="s">
        <v>3</v>
      </c>
      <c r="DM238">
        <v>0</v>
      </c>
      <c r="DN238" t="s">
        <v>3</v>
      </c>
      <c r="DO238">
        <v>0</v>
      </c>
    </row>
    <row r="239" spans="1:119" x14ac:dyDescent="0.2">
      <c r="A239">
        <f>ROW(Source!A139)</f>
        <v>139</v>
      </c>
      <c r="B239">
        <v>48216218</v>
      </c>
      <c r="C239">
        <v>48217285</v>
      </c>
      <c r="D239">
        <v>0</v>
      </c>
      <c r="E239">
        <v>105</v>
      </c>
      <c r="F239">
        <v>1</v>
      </c>
      <c r="G239">
        <v>1</v>
      </c>
      <c r="H239">
        <v>3</v>
      </c>
      <c r="I239" t="s">
        <v>32</v>
      </c>
      <c r="J239" t="s">
        <v>3</v>
      </c>
      <c r="K239" t="s">
        <v>961</v>
      </c>
      <c r="L239">
        <v>3277935</v>
      </c>
      <c r="N239">
        <v>1013</v>
      </c>
      <c r="O239" t="s">
        <v>34</v>
      </c>
      <c r="P239" t="s">
        <v>34</v>
      </c>
      <c r="Q239">
        <v>1</v>
      </c>
      <c r="W239">
        <v>0</v>
      </c>
      <c r="X239">
        <v>109509048</v>
      </c>
      <c r="Y239">
        <f t="shared" si="70"/>
        <v>2</v>
      </c>
      <c r="AA239">
        <v>157.33000000000001</v>
      </c>
      <c r="AB239">
        <v>0</v>
      </c>
      <c r="AC239">
        <v>0</v>
      </c>
      <c r="AD239">
        <v>0</v>
      </c>
      <c r="AE239">
        <v>157.33183699999998</v>
      </c>
      <c r="AF239">
        <v>0</v>
      </c>
      <c r="AG239">
        <v>0</v>
      </c>
      <c r="AH239">
        <v>0</v>
      </c>
      <c r="AI239">
        <v>1</v>
      </c>
      <c r="AJ239">
        <v>1</v>
      </c>
      <c r="AK239">
        <v>1</v>
      </c>
      <c r="AL239">
        <v>1</v>
      </c>
      <c r="AM239">
        <v>0</v>
      </c>
      <c r="AN239">
        <v>0</v>
      </c>
      <c r="AO239">
        <v>0</v>
      </c>
      <c r="AP239">
        <v>1</v>
      </c>
      <c r="AQ239">
        <v>1</v>
      </c>
      <c r="AR239">
        <v>0</v>
      </c>
      <c r="AS239" t="s">
        <v>3</v>
      </c>
      <c r="AT239">
        <v>2</v>
      </c>
      <c r="AU239" t="s">
        <v>3</v>
      </c>
      <c r="AV239">
        <v>0</v>
      </c>
      <c r="AW239">
        <v>2</v>
      </c>
      <c r="AX239">
        <v>48217299</v>
      </c>
      <c r="AY239">
        <v>2</v>
      </c>
      <c r="AZ239">
        <v>16384</v>
      </c>
      <c r="BA239">
        <v>239</v>
      </c>
      <c r="BB239">
        <v>1</v>
      </c>
      <c r="BC239">
        <v>0</v>
      </c>
      <c r="BD239">
        <v>0</v>
      </c>
      <c r="BE239">
        <v>0</v>
      </c>
      <c r="BF239">
        <v>0</v>
      </c>
      <c r="BG239">
        <v>0</v>
      </c>
      <c r="BH239">
        <v>0</v>
      </c>
      <c r="BI239">
        <v>0</v>
      </c>
      <c r="BJ239">
        <v>314.66367399999996</v>
      </c>
      <c r="BK239">
        <v>0</v>
      </c>
      <c r="BL239">
        <v>0</v>
      </c>
      <c r="BM239">
        <v>0</v>
      </c>
      <c r="BN239">
        <v>0</v>
      </c>
      <c r="BO239">
        <v>0</v>
      </c>
      <c r="BP239">
        <v>1</v>
      </c>
      <c r="BQ239">
        <v>314.66367399999996</v>
      </c>
      <c r="BR239">
        <v>0</v>
      </c>
      <c r="BS239">
        <v>0</v>
      </c>
      <c r="BT239">
        <v>0</v>
      </c>
      <c r="BU239">
        <v>0</v>
      </c>
      <c r="BV239">
        <v>0</v>
      </c>
      <c r="BW239">
        <v>1</v>
      </c>
      <c r="CV239">
        <v>0</v>
      </c>
      <c r="CW239">
        <v>0</v>
      </c>
      <c r="CX239">
        <f>ROUND(Y239*Source!I139,7)</f>
        <v>0.04</v>
      </c>
      <c r="CY239">
        <f>AA239</f>
        <v>157.33000000000001</v>
      </c>
      <c r="CZ239">
        <f>AE239</f>
        <v>157.33183699999998</v>
      </c>
      <c r="DA239">
        <f>AI239</f>
        <v>1</v>
      </c>
      <c r="DB239">
        <f t="shared" si="71"/>
        <v>314.66000000000003</v>
      </c>
      <c r="DC239">
        <f t="shared" si="72"/>
        <v>0</v>
      </c>
      <c r="DD239" t="s">
        <v>3</v>
      </c>
      <c r="DE239" t="s">
        <v>3</v>
      </c>
      <c r="DF239">
        <f>ROUND(ROUND(AE239,2)*CX239,2)</f>
        <v>6.29</v>
      </c>
      <c r="DG239">
        <f t="shared" si="88"/>
        <v>0</v>
      </c>
      <c r="DH239">
        <f t="shared" si="74"/>
        <v>0</v>
      </c>
      <c r="DI239">
        <f t="shared" si="75"/>
        <v>0</v>
      </c>
      <c r="DJ239">
        <f>DF239</f>
        <v>6.29</v>
      </c>
      <c r="DK239">
        <v>0</v>
      </c>
      <c r="DL239" t="s">
        <v>3</v>
      </c>
      <c r="DM239">
        <v>0</v>
      </c>
      <c r="DN239" t="s">
        <v>3</v>
      </c>
      <c r="DO239">
        <v>0</v>
      </c>
    </row>
    <row r="240" spans="1:119" x14ac:dyDescent="0.2">
      <c r="A240">
        <f>ROW(Source!A143)</f>
        <v>143</v>
      </c>
      <c r="B240">
        <v>48216218</v>
      </c>
      <c r="C240">
        <v>48217303</v>
      </c>
      <c r="D240">
        <v>45910100</v>
      </c>
      <c r="E240">
        <v>115</v>
      </c>
      <c r="F240">
        <v>1</v>
      </c>
      <c r="G240">
        <v>1</v>
      </c>
      <c r="H240">
        <v>1</v>
      </c>
      <c r="I240" t="s">
        <v>1025</v>
      </c>
      <c r="J240" t="s">
        <v>3</v>
      </c>
      <c r="K240" t="s">
        <v>1026</v>
      </c>
      <c r="L240">
        <v>1191</v>
      </c>
      <c r="N240">
        <v>1013</v>
      </c>
      <c r="O240" t="s">
        <v>919</v>
      </c>
      <c r="P240" t="s">
        <v>919</v>
      </c>
      <c r="Q240">
        <v>1</v>
      </c>
      <c r="W240">
        <v>0</v>
      </c>
      <c r="X240">
        <v>-2000940930</v>
      </c>
      <c r="Y240">
        <f t="shared" si="70"/>
        <v>0.92</v>
      </c>
      <c r="AA240">
        <v>0</v>
      </c>
      <c r="AB240">
        <v>0</v>
      </c>
      <c r="AC240">
        <v>0</v>
      </c>
      <c r="AD240">
        <v>765.13</v>
      </c>
      <c r="AE240">
        <v>0</v>
      </c>
      <c r="AF240">
        <v>0</v>
      </c>
      <c r="AG240">
        <v>0</v>
      </c>
      <c r="AH240">
        <v>765.13</v>
      </c>
      <c r="AI240">
        <v>1</v>
      </c>
      <c r="AJ240">
        <v>1</v>
      </c>
      <c r="AK240">
        <v>1</v>
      </c>
      <c r="AL240">
        <v>1</v>
      </c>
      <c r="AM240">
        <v>-2</v>
      </c>
      <c r="AN240">
        <v>0</v>
      </c>
      <c r="AO240">
        <v>0</v>
      </c>
      <c r="AP240">
        <v>0</v>
      </c>
      <c r="AQ240">
        <v>1</v>
      </c>
      <c r="AR240">
        <v>0</v>
      </c>
      <c r="AS240" t="s">
        <v>3</v>
      </c>
      <c r="AT240">
        <v>0.92</v>
      </c>
      <c r="AU240" t="s">
        <v>3</v>
      </c>
      <c r="AV240">
        <v>1</v>
      </c>
      <c r="AW240">
        <v>2</v>
      </c>
      <c r="AX240">
        <v>48217313</v>
      </c>
      <c r="AY240">
        <v>2</v>
      </c>
      <c r="AZ240">
        <v>131072</v>
      </c>
      <c r="BA240">
        <v>240</v>
      </c>
      <c r="BB240">
        <v>1</v>
      </c>
      <c r="BC240">
        <v>0</v>
      </c>
      <c r="BD240">
        <v>0</v>
      </c>
      <c r="BE240">
        <v>0</v>
      </c>
      <c r="BF240">
        <v>0</v>
      </c>
      <c r="BG240">
        <v>0</v>
      </c>
      <c r="BH240">
        <v>0</v>
      </c>
      <c r="BI240">
        <v>0</v>
      </c>
      <c r="BJ240">
        <v>0</v>
      </c>
      <c r="BK240">
        <v>0</v>
      </c>
      <c r="BL240">
        <v>0</v>
      </c>
      <c r="BM240">
        <v>703.91960000000006</v>
      </c>
      <c r="BN240">
        <v>0.92</v>
      </c>
      <c r="BO240">
        <v>0</v>
      </c>
      <c r="BP240">
        <v>1</v>
      </c>
      <c r="BQ240">
        <v>0</v>
      </c>
      <c r="BR240">
        <v>0</v>
      </c>
      <c r="BS240">
        <v>0</v>
      </c>
      <c r="BT240">
        <v>703.91960000000006</v>
      </c>
      <c r="BU240">
        <v>0.92</v>
      </c>
      <c r="BV240">
        <v>0</v>
      </c>
      <c r="BW240">
        <v>1</v>
      </c>
      <c r="CU240">
        <f>ROUND(AT240*Source!I143*AH240*AL240,2)</f>
        <v>9854.8700000000008</v>
      </c>
      <c r="CV240">
        <f>ROUND(Y240*Source!I143,7)</f>
        <v>12.88</v>
      </c>
      <c r="CW240">
        <v>0</v>
      </c>
      <c r="CX240">
        <f>ROUND(Y240*Source!I143,7)</f>
        <v>12.88</v>
      </c>
      <c r="CY240">
        <f>AD240</f>
        <v>765.13</v>
      </c>
      <c r="CZ240">
        <f>AH240</f>
        <v>765.13</v>
      </c>
      <c r="DA240">
        <f>AL240</f>
        <v>1</v>
      </c>
      <c r="DB240">
        <f t="shared" si="71"/>
        <v>703.92</v>
      </c>
      <c r="DC240">
        <f t="shared" si="72"/>
        <v>0</v>
      </c>
      <c r="DD240" t="s">
        <v>3</v>
      </c>
      <c r="DE240" t="s">
        <v>3</v>
      </c>
      <c r="DF240">
        <f>ROUND(ROUND(AE240,2)*CX240,2)</f>
        <v>0</v>
      </c>
      <c r="DG240">
        <f t="shared" si="88"/>
        <v>0</v>
      </c>
      <c r="DH240">
        <f t="shared" si="74"/>
        <v>0</v>
      </c>
      <c r="DI240">
        <f t="shared" si="75"/>
        <v>9854.8700000000008</v>
      </c>
      <c r="DJ240">
        <f>DI240</f>
        <v>9854.8700000000008</v>
      </c>
      <c r="DK240">
        <v>1</v>
      </c>
      <c r="DL240" t="s">
        <v>3</v>
      </c>
      <c r="DM240">
        <v>0</v>
      </c>
      <c r="DN240" t="s">
        <v>3</v>
      </c>
      <c r="DO240">
        <v>0</v>
      </c>
    </row>
    <row r="241" spans="1:119" x14ac:dyDescent="0.2">
      <c r="A241">
        <f>ROW(Source!A143)</f>
        <v>143</v>
      </c>
      <c r="B241">
        <v>48216218</v>
      </c>
      <c r="C241">
        <v>48217303</v>
      </c>
      <c r="D241">
        <v>45910359</v>
      </c>
      <c r="E241">
        <v>115</v>
      </c>
      <c r="F241">
        <v>1</v>
      </c>
      <c r="G241">
        <v>1</v>
      </c>
      <c r="H241">
        <v>1</v>
      </c>
      <c r="I241" t="s">
        <v>920</v>
      </c>
      <c r="J241" t="s">
        <v>3</v>
      </c>
      <c r="K241" t="s">
        <v>921</v>
      </c>
      <c r="L241">
        <v>1191</v>
      </c>
      <c r="N241">
        <v>1013</v>
      </c>
      <c r="O241" t="s">
        <v>919</v>
      </c>
      <c r="P241" t="s">
        <v>919</v>
      </c>
      <c r="Q241">
        <v>1</v>
      </c>
      <c r="W241">
        <v>0</v>
      </c>
      <c r="X241">
        <v>-1417349443</v>
      </c>
      <c r="Y241">
        <f t="shared" si="70"/>
        <v>0.02</v>
      </c>
      <c r="AA241">
        <v>0</v>
      </c>
      <c r="AB241">
        <v>0</v>
      </c>
      <c r="AC241">
        <v>0</v>
      </c>
      <c r="AD241">
        <v>0</v>
      </c>
      <c r="AE241">
        <v>0</v>
      </c>
      <c r="AF241">
        <v>0</v>
      </c>
      <c r="AG241">
        <v>0</v>
      </c>
      <c r="AH241">
        <v>0</v>
      </c>
      <c r="AI241">
        <v>1</v>
      </c>
      <c r="AJ241">
        <v>1</v>
      </c>
      <c r="AK241">
        <v>1</v>
      </c>
      <c r="AL241">
        <v>1</v>
      </c>
      <c r="AM241">
        <v>-2</v>
      </c>
      <c r="AN241">
        <v>0</v>
      </c>
      <c r="AO241">
        <v>0</v>
      </c>
      <c r="AP241">
        <v>0</v>
      </c>
      <c r="AQ241">
        <v>1</v>
      </c>
      <c r="AR241">
        <v>0</v>
      </c>
      <c r="AS241" t="s">
        <v>3</v>
      </c>
      <c r="AT241">
        <v>0.02</v>
      </c>
      <c r="AU241" t="s">
        <v>3</v>
      </c>
      <c r="AV241">
        <v>2</v>
      </c>
      <c r="AW241">
        <v>2</v>
      </c>
      <c r="AX241">
        <v>48217314</v>
      </c>
      <c r="AY241">
        <v>1</v>
      </c>
      <c r="AZ241">
        <v>0</v>
      </c>
      <c r="BA241">
        <v>241</v>
      </c>
      <c r="BB241">
        <v>1</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CV241">
        <v>0</v>
      </c>
      <c r="CW241">
        <v>0</v>
      </c>
      <c r="CX241">
        <f>ROUND(Y241*Source!I143,7)</f>
        <v>0.28000000000000003</v>
      </c>
      <c r="CY241">
        <f>AD241</f>
        <v>0</v>
      </c>
      <c r="CZ241">
        <f>AH241</f>
        <v>0</v>
      </c>
      <c r="DA241">
        <f>AL241</f>
        <v>1</v>
      </c>
      <c r="DB241">
        <f t="shared" si="71"/>
        <v>0</v>
      </c>
      <c r="DC241">
        <f t="shared" si="72"/>
        <v>0</v>
      </c>
      <c r="DD241" t="s">
        <v>3</v>
      </c>
      <c r="DE241" t="s">
        <v>3</v>
      </c>
      <c r="DF241">
        <f>ROUND(ROUND(AE241,2)*CX241,2)</f>
        <v>0</v>
      </c>
      <c r="DG241">
        <f t="shared" si="88"/>
        <v>0</v>
      </c>
      <c r="DH241">
        <f t="shared" si="74"/>
        <v>0</v>
      </c>
      <c r="DI241">
        <f t="shared" si="75"/>
        <v>0</v>
      </c>
      <c r="DJ241">
        <f>DI241</f>
        <v>0</v>
      </c>
      <c r="DK241">
        <v>0</v>
      </c>
      <c r="DL241" t="s">
        <v>3</v>
      </c>
      <c r="DM241">
        <v>0</v>
      </c>
      <c r="DN241" t="s">
        <v>3</v>
      </c>
      <c r="DO241">
        <v>0</v>
      </c>
    </row>
    <row r="242" spans="1:119" x14ac:dyDescent="0.2">
      <c r="A242">
        <f>ROW(Source!A143)</f>
        <v>143</v>
      </c>
      <c r="B242">
        <v>48216218</v>
      </c>
      <c r="C242">
        <v>48217303</v>
      </c>
      <c r="D242">
        <v>46128463</v>
      </c>
      <c r="E242">
        <v>1</v>
      </c>
      <c r="F242">
        <v>1</v>
      </c>
      <c r="G242">
        <v>1</v>
      </c>
      <c r="H242">
        <v>2</v>
      </c>
      <c r="I242" t="s">
        <v>922</v>
      </c>
      <c r="J242" t="s">
        <v>923</v>
      </c>
      <c r="K242" t="s">
        <v>924</v>
      </c>
      <c r="L242">
        <v>1368</v>
      </c>
      <c r="N242">
        <v>1011</v>
      </c>
      <c r="O242" t="s">
        <v>925</v>
      </c>
      <c r="P242" t="s">
        <v>925</v>
      </c>
      <c r="Q242">
        <v>1</v>
      </c>
      <c r="W242">
        <v>0</v>
      </c>
      <c r="X242">
        <v>-208228746</v>
      </c>
      <c r="Y242">
        <f t="shared" si="70"/>
        <v>0.01</v>
      </c>
      <c r="AA242">
        <v>0</v>
      </c>
      <c r="AB242">
        <v>1488.78</v>
      </c>
      <c r="AC242">
        <v>1051.33</v>
      </c>
      <c r="AD242">
        <v>0</v>
      </c>
      <c r="AE242">
        <v>0</v>
      </c>
      <c r="AF242">
        <v>1488.78</v>
      </c>
      <c r="AG242">
        <v>1051.33</v>
      </c>
      <c r="AH242">
        <v>0</v>
      </c>
      <c r="AI242">
        <v>1</v>
      </c>
      <c r="AJ242">
        <v>1</v>
      </c>
      <c r="AK242">
        <v>1</v>
      </c>
      <c r="AL242">
        <v>1</v>
      </c>
      <c r="AM242">
        <v>-2</v>
      </c>
      <c r="AN242">
        <v>0</v>
      </c>
      <c r="AO242">
        <v>0</v>
      </c>
      <c r="AP242">
        <v>0</v>
      </c>
      <c r="AQ242">
        <v>1</v>
      </c>
      <c r="AR242">
        <v>0</v>
      </c>
      <c r="AS242" t="s">
        <v>3</v>
      </c>
      <c r="AT242">
        <v>0.01</v>
      </c>
      <c r="AU242" t="s">
        <v>3</v>
      </c>
      <c r="AV242">
        <v>0</v>
      </c>
      <c r="AW242">
        <v>2</v>
      </c>
      <c r="AX242">
        <v>48217315</v>
      </c>
      <c r="AY242">
        <v>2</v>
      </c>
      <c r="AZ242">
        <v>98304</v>
      </c>
      <c r="BA242">
        <v>242</v>
      </c>
      <c r="BB242">
        <v>1</v>
      </c>
      <c r="BC242">
        <v>0</v>
      </c>
      <c r="BD242">
        <v>0</v>
      </c>
      <c r="BE242">
        <v>0</v>
      </c>
      <c r="BF242">
        <v>0</v>
      </c>
      <c r="BG242">
        <v>0</v>
      </c>
      <c r="BH242">
        <v>0</v>
      </c>
      <c r="BI242">
        <v>0</v>
      </c>
      <c r="BJ242">
        <v>0</v>
      </c>
      <c r="BK242">
        <v>14.8878</v>
      </c>
      <c r="BL242">
        <v>10.513299999999999</v>
      </c>
      <c r="BM242">
        <v>0</v>
      </c>
      <c r="BN242">
        <v>0</v>
      </c>
      <c r="BO242">
        <v>0.01</v>
      </c>
      <c r="BP242">
        <v>1</v>
      </c>
      <c r="BQ242">
        <v>0</v>
      </c>
      <c r="BR242">
        <v>14.8878</v>
      </c>
      <c r="BS242">
        <v>10.513299999999999</v>
      </c>
      <c r="BT242">
        <v>0</v>
      </c>
      <c r="BU242">
        <v>0</v>
      </c>
      <c r="BV242">
        <v>0.01</v>
      </c>
      <c r="BW242">
        <v>1</v>
      </c>
      <c r="CV242">
        <v>0</v>
      </c>
      <c r="CW242">
        <f>ROUND(Y242*Source!I143*DO242,7)</f>
        <v>0.14000000000000001</v>
      </c>
      <c r="CX242">
        <f>ROUND(Y242*Source!I143,7)</f>
        <v>0.14000000000000001</v>
      </c>
      <c r="CY242">
        <f>AB242</f>
        <v>1488.78</v>
      </c>
      <c r="CZ242">
        <f>AF242</f>
        <v>1488.78</v>
      </c>
      <c r="DA242">
        <f>AJ242</f>
        <v>1</v>
      </c>
      <c r="DB242">
        <f t="shared" si="71"/>
        <v>14.89</v>
      </c>
      <c r="DC242">
        <f t="shared" si="72"/>
        <v>10.51</v>
      </c>
      <c r="DD242" t="s">
        <v>3</v>
      </c>
      <c r="DE242" t="s">
        <v>3</v>
      </c>
      <c r="DF242">
        <f>ROUND(ROUND(AE242,2)*CX242,2)</f>
        <v>0</v>
      </c>
      <c r="DG242">
        <f t="shared" si="88"/>
        <v>208.43</v>
      </c>
      <c r="DH242">
        <f t="shared" si="74"/>
        <v>147.19</v>
      </c>
      <c r="DI242">
        <f t="shared" si="75"/>
        <v>0</v>
      </c>
      <c r="DJ242">
        <f>DG242+DH242</f>
        <v>355.62</v>
      </c>
      <c r="DK242">
        <v>1</v>
      </c>
      <c r="DL242" t="s">
        <v>926</v>
      </c>
      <c r="DM242">
        <v>6</v>
      </c>
      <c r="DN242" t="s">
        <v>919</v>
      </c>
      <c r="DO242">
        <v>1</v>
      </c>
    </row>
    <row r="243" spans="1:119" x14ac:dyDescent="0.2">
      <c r="A243">
        <f>ROW(Source!A143)</f>
        <v>143</v>
      </c>
      <c r="B243">
        <v>48216218</v>
      </c>
      <c r="C243">
        <v>48217303</v>
      </c>
      <c r="D243">
        <v>46129773</v>
      </c>
      <c r="E243">
        <v>1</v>
      </c>
      <c r="F243">
        <v>1</v>
      </c>
      <c r="G243">
        <v>1</v>
      </c>
      <c r="H243">
        <v>2</v>
      </c>
      <c r="I243" t="s">
        <v>927</v>
      </c>
      <c r="J243" t="s">
        <v>928</v>
      </c>
      <c r="K243" t="s">
        <v>929</v>
      </c>
      <c r="L243">
        <v>1368</v>
      </c>
      <c r="N243">
        <v>1011</v>
      </c>
      <c r="O243" t="s">
        <v>925</v>
      </c>
      <c r="P243" t="s">
        <v>925</v>
      </c>
      <c r="Q243">
        <v>1</v>
      </c>
      <c r="W243">
        <v>0</v>
      </c>
      <c r="X243">
        <v>-1370349894</v>
      </c>
      <c r="Y243">
        <f t="shared" si="70"/>
        <v>0.01</v>
      </c>
      <c r="AA243">
        <v>0</v>
      </c>
      <c r="AB243">
        <v>572.77</v>
      </c>
      <c r="AC243">
        <v>782.65</v>
      </c>
      <c r="AD243">
        <v>0</v>
      </c>
      <c r="AE243">
        <v>0</v>
      </c>
      <c r="AF243">
        <v>572.77</v>
      </c>
      <c r="AG243">
        <v>782.65</v>
      </c>
      <c r="AH243">
        <v>0</v>
      </c>
      <c r="AI243">
        <v>1</v>
      </c>
      <c r="AJ243">
        <v>1</v>
      </c>
      <c r="AK243">
        <v>1</v>
      </c>
      <c r="AL243">
        <v>1</v>
      </c>
      <c r="AM243">
        <v>-2</v>
      </c>
      <c r="AN243">
        <v>0</v>
      </c>
      <c r="AO243">
        <v>0</v>
      </c>
      <c r="AP243">
        <v>0</v>
      </c>
      <c r="AQ243">
        <v>1</v>
      </c>
      <c r="AR243">
        <v>0</v>
      </c>
      <c r="AS243" t="s">
        <v>3</v>
      </c>
      <c r="AT243">
        <v>0.01</v>
      </c>
      <c r="AU243" t="s">
        <v>3</v>
      </c>
      <c r="AV243">
        <v>0</v>
      </c>
      <c r="AW243">
        <v>2</v>
      </c>
      <c r="AX243">
        <v>48217316</v>
      </c>
      <c r="AY243">
        <v>2</v>
      </c>
      <c r="AZ243">
        <v>98304</v>
      </c>
      <c r="BA243">
        <v>243</v>
      </c>
      <c r="BB243">
        <v>1</v>
      </c>
      <c r="BC243">
        <v>0</v>
      </c>
      <c r="BD243">
        <v>0</v>
      </c>
      <c r="BE243">
        <v>0</v>
      </c>
      <c r="BF243">
        <v>0</v>
      </c>
      <c r="BG243">
        <v>0</v>
      </c>
      <c r="BH243">
        <v>0</v>
      </c>
      <c r="BI243">
        <v>0</v>
      </c>
      <c r="BJ243">
        <v>0</v>
      </c>
      <c r="BK243">
        <v>5.7276999999999996</v>
      </c>
      <c r="BL243">
        <v>7.8265000000000002</v>
      </c>
      <c r="BM243">
        <v>0</v>
      </c>
      <c r="BN243">
        <v>0</v>
      </c>
      <c r="BO243">
        <v>0.01</v>
      </c>
      <c r="BP243">
        <v>1</v>
      </c>
      <c r="BQ243">
        <v>0</v>
      </c>
      <c r="BR243">
        <v>5.7276999999999996</v>
      </c>
      <c r="BS243">
        <v>7.8265000000000002</v>
      </c>
      <c r="BT243">
        <v>0</v>
      </c>
      <c r="BU243">
        <v>0</v>
      </c>
      <c r="BV243">
        <v>0.01</v>
      </c>
      <c r="BW243">
        <v>1</v>
      </c>
      <c r="CV243">
        <v>0</v>
      </c>
      <c r="CW243">
        <f>ROUND(Y243*Source!I143*DO243,7)</f>
        <v>0.14000000000000001</v>
      </c>
      <c r="CX243">
        <f>ROUND(Y243*Source!I143,7)</f>
        <v>0.14000000000000001</v>
      </c>
      <c r="CY243">
        <f>AB243</f>
        <v>572.77</v>
      </c>
      <c r="CZ243">
        <f>AF243</f>
        <v>572.77</v>
      </c>
      <c r="DA243">
        <f>AJ243</f>
        <v>1</v>
      </c>
      <c r="DB243">
        <f t="shared" si="71"/>
        <v>5.73</v>
      </c>
      <c r="DC243">
        <f t="shared" si="72"/>
        <v>7.83</v>
      </c>
      <c r="DD243" t="s">
        <v>3</v>
      </c>
      <c r="DE243" t="s">
        <v>3</v>
      </c>
      <c r="DF243">
        <f>ROUND(ROUND(AE243,2)*CX243,2)</f>
        <v>0</v>
      </c>
      <c r="DG243">
        <f t="shared" si="88"/>
        <v>80.19</v>
      </c>
      <c r="DH243">
        <f t="shared" si="74"/>
        <v>109.57</v>
      </c>
      <c r="DI243">
        <f t="shared" si="75"/>
        <v>0</v>
      </c>
      <c r="DJ243">
        <f>DG243+DH243</f>
        <v>189.76</v>
      </c>
      <c r="DK243">
        <v>1</v>
      </c>
      <c r="DL243" t="s">
        <v>930</v>
      </c>
      <c r="DM243">
        <v>4</v>
      </c>
      <c r="DN243" t="s">
        <v>919</v>
      </c>
      <c r="DO243">
        <v>1</v>
      </c>
    </row>
    <row r="244" spans="1:119" x14ac:dyDescent="0.2">
      <c r="A244">
        <f>ROW(Source!A143)</f>
        <v>143</v>
      </c>
      <c r="B244">
        <v>48216218</v>
      </c>
      <c r="C244">
        <v>48217303</v>
      </c>
      <c r="D244">
        <v>46040470</v>
      </c>
      <c r="E244">
        <v>1</v>
      </c>
      <c r="F244">
        <v>1</v>
      </c>
      <c r="G244">
        <v>1</v>
      </c>
      <c r="H244">
        <v>3</v>
      </c>
      <c r="I244" t="s">
        <v>1056</v>
      </c>
      <c r="J244" t="s">
        <v>1057</v>
      </c>
      <c r="K244" t="s">
        <v>1058</v>
      </c>
      <c r="L244">
        <v>1348</v>
      </c>
      <c r="N244">
        <v>1009</v>
      </c>
      <c r="O244" t="s">
        <v>287</v>
      </c>
      <c r="P244" t="s">
        <v>287</v>
      </c>
      <c r="Q244">
        <v>1000</v>
      </c>
      <c r="W244">
        <v>0</v>
      </c>
      <c r="X244">
        <v>-1388068109</v>
      </c>
      <c r="Y244">
        <f t="shared" si="70"/>
        <v>8.0000000000000004E-4</v>
      </c>
      <c r="AA244">
        <v>133916.03</v>
      </c>
      <c r="AB244">
        <v>0</v>
      </c>
      <c r="AC244">
        <v>0</v>
      </c>
      <c r="AD244">
        <v>0</v>
      </c>
      <c r="AE244">
        <v>116448.72</v>
      </c>
      <c r="AF244">
        <v>0</v>
      </c>
      <c r="AG244">
        <v>0</v>
      </c>
      <c r="AH244">
        <v>0</v>
      </c>
      <c r="AI244">
        <v>1.1499999999999999</v>
      </c>
      <c r="AJ244">
        <v>1</v>
      </c>
      <c r="AK244">
        <v>1</v>
      </c>
      <c r="AL244">
        <v>1</v>
      </c>
      <c r="AM244">
        <v>2</v>
      </c>
      <c r="AN244">
        <v>0</v>
      </c>
      <c r="AO244">
        <v>0</v>
      </c>
      <c r="AP244">
        <v>0</v>
      </c>
      <c r="AQ244">
        <v>1</v>
      </c>
      <c r="AR244">
        <v>0</v>
      </c>
      <c r="AS244" t="s">
        <v>3</v>
      </c>
      <c r="AT244">
        <v>8.0000000000000004E-4</v>
      </c>
      <c r="AU244" t="s">
        <v>3</v>
      </c>
      <c r="AV244">
        <v>0</v>
      </c>
      <c r="AW244">
        <v>2</v>
      </c>
      <c r="AX244">
        <v>48217317</v>
      </c>
      <c r="AY244">
        <v>1</v>
      </c>
      <c r="AZ244">
        <v>0</v>
      </c>
      <c r="BA244">
        <v>244</v>
      </c>
      <c r="BB244">
        <v>1</v>
      </c>
      <c r="BC244">
        <v>0</v>
      </c>
      <c r="BD244">
        <v>0</v>
      </c>
      <c r="BE244">
        <v>0</v>
      </c>
      <c r="BF244">
        <v>0</v>
      </c>
      <c r="BG244">
        <v>0</v>
      </c>
      <c r="BH244">
        <v>0</v>
      </c>
      <c r="BI244">
        <v>0</v>
      </c>
      <c r="BJ244">
        <v>93.15897600000001</v>
      </c>
      <c r="BK244">
        <v>0</v>
      </c>
      <c r="BL244">
        <v>0</v>
      </c>
      <c r="BM244">
        <v>0</v>
      </c>
      <c r="BN244">
        <v>0</v>
      </c>
      <c r="BO244">
        <v>0</v>
      </c>
      <c r="BP244">
        <v>1</v>
      </c>
      <c r="BQ244">
        <v>93.15897600000001</v>
      </c>
      <c r="BR244">
        <v>0</v>
      </c>
      <c r="BS244">
        <v>0</v>
      </c>
      <c r="BT244">
        <v>0</v>
      </c>
      <c r="BU244">
        <v>0</v>
      </c>
      <c r="BV244">
        <v>0</v>
      </c>
      <c r="BW244">
        <v>1</v>
      </c>
      <c r="CV244">
        <v>0</v>
      </c>
      <c r="CW244">
        <v>0</v>
      </c>
      <c r="CX244">
        <f>ROUND(Y244*Source!I143,7)</f>
        <v>1.12E-2</v>
      </c>
      <c r="CY244">
        <f>AA244</f>
        <v>133916.03</v>
      </c>
      <c r="CZ244">
        <f>AE244</f>
        <v>116448.72</v>
      </c>
      <c r="DA244">
        <f>AI244</f>
        <v>1.1499999999999999</v>
      </c>
      <c r="DB244">
        <f t="shared" si="71"/>
        <v>93.16</v>
      </c>
      <c r="DC244">
        <f t="shared" si="72"/>
        <v>0</v>
      </c>
      <c r="DD244" t="s">
        <v>3</v>
      </c>
      <c r="DE244" t="s">
        <v>3</v>
      </c>
      <c r="DF244">
        <f>ROUND(ROUND(AE244*AI244,2)*CX244,2)</f>
        <v>1499.86</v>
      </c>
      <c r="DG244">
        <f t="shared" si="88"/>
        <v>0</v>
      </c>
      <c r="DH244">
        <f t="shared" si="74"/>
        <v>0</v>
      </c>
      <c r="DI244">
        <f t="shared" si="75"/>
        <v>0</v>
      </c>
      <c r="DJ244">
        <f>DF244</f>
        <v>1499.86</v>
      </c>
      <c r="DK244">
        <v>0</v>
      </c>
      <c r="DL244" t="s">
        <v>3</v>
      </c>
      <c r="DM244">
        <v>0</v>
      </c>
      <c r="DN244" t="s">
        <v>3</v>
      </c>
      <c r="DO244">
        <v>0</v>
      </c>
    </row>
    <row r="245" spans="1:119" x14ac:dyDescent="0.2">
      <c r="A245">
        <f>ROW(Source!A143)</f>
        <v>143</v>
      </c>
      <c r="B245">
        <v>48216218</v>
      </c>
      <c r="C245">
        <v>48217303</v>
      </c>
      <c r="D245">
        <v>46040487</v>
      </c>
      <c r="E245">
        <v>1</v>
      </c>
      <c r="F245">
        <v>1</v>
      </c>
      <c r="G245">
        <v>1</v>
      </c>
      <c r="H245">
        <v>3</v>
      </c>
      <c r="I245" t="s">
        <v>1059</v>
      </c>
      <c r="J245" t="s">
        <v>1060</v>
      </c>
      <c r="K245" t="s">
        <v>1061</v>
      </c>
      <c r="L245">
        <v>1348</v>
      </c>
      <c r="N245">
        <v>1009</v>
      </c>
      <c r="O245" t="s">
        <v>287</v>
      </c>
      <c r="P245" t="s">
        <v>287</v>
      </c>
      <c r="Q245">
        <v>1000</v>
      </c>
      <c r="W245">
        <v>0</v>
      </c>
      <c r="X245">
        <v>-334899755</v>
      </c>
      <c r="Y245">
        <f t="shared" si="70"/>
        <v>1.0000000000000001E-5</v>
      </c>
      <c r="AA245">
        <v>138287.97</v>
      </c>
      <c r="AB245">
        <v>0</v>
      </c>
      <c r="AC245">
        <v>0</v>
      </c>
      <c r="AD245">
        <v>0</v>
      </c>
      <c r="AE245">
        <v>81827.199999999997</v>
      </c>
      <c r="AF245">
        <v>0</v>
      </c>
      <c r="AG245">
        <v>0</v>
      </c>
      <c r="AH245">
        <v>0</v>
      </c>
      <c r="AI245">
        <v>1.69</v>
      </c>
      <c r="AJ245">
        <v>1</v>
      </c>
      <c r="AK245">
        <v>1</v>
      </c>
      <c r="AL245">
        <v>1</v>
      </c>
      <c r="AM245">
        <v>2</v>
      </c>
      <c r="AN245">
        <v>0</v>
      </c>
      <c r="AO245">
        <v>0</v>
      </c>
      <c r="AP245">
        <v>0</v>
      </c>
      <c r="AQ245">
        <v>1</v>
      </c>
      <c r="AR245">
        <v>0</v>
      </c>
      <c r="AS245" t="s">
        <v>3</v>
      </c>
      <c r="AT245">
        <v>1.0000000000000001E-5</v>
      </c>
      <c r="AU245" t="s">
        <v>3</v>
      </c>
      <c r="AV245">
        <v>0</v>
      </c>
      <c r="AW245">
        <v>2</v>
      </c>
      <c r="AX245">
        <v>48217318</v>
      </c>
      <c r="AY245">
        <v>1</v>
      </c>
      <c r="AZ245">
        <v>0</v>
      </c>
      <c r="BA245">
        <v>245</v>
      </c>
      <c r="BB245">
        <v>1</v>
      </c>
      <c r="BC245">
        <v>0</v>
      </c>
      <c r="BD245">
        <v>0</v>
      </c>
      <c r="BE245">
        <v>0</v>
      </c>
      <c r="BF245">
        <v>0</v>
      </c>
      <c r="BG245">
        <v>0</v>
      </c>
      <c r="BH245">
        <v>0</v>
      </c>
      <c r="BI245">
        <v>0</v>
      </c>
      <c r="BJ245">
        <v>0.818272</v>
      </c>
      <c r="BK245">
        <v>0</v>
      </c>
      <c r="BL245">
        <v>0</v>
      </c>
      <c r="BM245">
        <v>0</v>
      </c>
      <c r="BN245">
        <v>0</v>
      </c>
      <c r="BO245">
        <v>0</v>
      </c>
      <c r="BP245">
        <v>1</v>
      </c>
      <c r="BQ245">
        <v>0.818272</v>
      </c>
      <c r="BR245">
        <v>0</v>
      </c>
      <c r="BS245">
        <v>0</v>
      </c>
      <c r="BT245">
        <v>0</v>
      </c>
      <c r="BU245">
        <v>0</v>
      </c>
      <c r="BV245">
        <v>0</v>
      </c>
      <c r="BW245">
        <v>1</v>
      </c>
      <c r="CV245">
        <v>0</v>
      </c>
      <c r="CW245">
        <v>0</v>
      </c>
      <c r="CX245">
        <f>ROUND(Y245*Source!I143,7)</f>
        <v>1.3999999999999999E-4</v>
      </c>
      <c r="CY245">
        <f>AA245</f>
        <v>138287.97</v>
      </c>
      <c r="CZ245">
        <f>AE245</f>
        <v>81827.199999999997</v>
      </c>
      <c r="DA245">
        <f>AI245</f>
        <v>1.69</v>
      </c>
      <c r="DB245">
        <f t="shared" si="71"/>
        <v>0.82</v>
      </c>
      <c r="DC245">
        <f t="shared" si="72"/>
        <v>0</v>
      </c>
      <c r="DD245" t="s">
        <v>3</v>
      </c>
      <c r="DE245" t="s">
        <v>3</v>
      </c>
      <c r="DF245">
        <f>ROUND(ROUND(AE245*AI245,2)*CX245,2)</f>
        <v>19.36</v>
      </c>
      <c r="DG245">
        <f t="shared" si="88"/>
        <v>0</v>
      </c>
      <c r="DH245">
        <f t="shared" si="74"/>
        <v>0</v>
      </c>
      <c r="DI245">
        <f t="shared" si="75"/>
        <v>0</v>
      </c>
      <c r="DJ245">
        <f>DF245</f>
        <v>19.36</v>
      </c>
      <c r="DK245">
        <v>0</v>
      </c>
      <c r="DL245" t="s">
        <v>3</v>
      </c>
      <c r="DM245">
        <v>0</v>
      </c>
      <c r="DN245" t="s">
        <v>3</v>
      </c>
      <c r="DO245">
        <v>0</v>
      </c>
    </row>
    <row r="246" spans="1:119" x14ac:dyDescent="0.2">
      <c r="A246">
        <f>ROW(Source!A143)</f>
        <v>143</v>
      </c>
      <c r="B246">
        <v>48216218</v>
      </c>
      <c r="C246">
        <v>48217303</v>
      </c>
      <c r="D246">
        <v>46040560</v>
      </c>
      <c r="E246">
        <v>1</v>
      </c>
      <c r="F246">
        <v>1</v>
      </c>
      <c r="G246">
        <v>1</v>
      </c>
      <c r="H246">
        <v>3</v>
      </c>
      <c r="I246" t="s">
        <v>1062</v>
      </c>
      <c r="J246" t="s">
        <v>1063</v>
      </c>
      <c r="K246" t="s">
        <v>1064</v>
      </c>
      <c r="L246">
        <v>1346</v>
      </c>
      <c r="N246">
        <v>1009</v>
      </c>
      <c r="O246" t="s">
        <v>937</v>
      </c>
      <c r="P246" t="s">
        <v>937</v>
      </c>
      <c r="Q246">
        <v>1</v>
      </c>
      <c r="W246">
        <v>0</v>
      </c>
      <c r="X246">
        <v>-335892155</v>
      </c>
      <c r="Y246">
        <f t="shared" si="70"/>
        <v>0.15</v>
      </c>
      <c r="AA246">
        <v>52.14</v>
      </c>
      <c r="AB246">
        <v>0</v>
      </c>
      <c r="AC246">
        <v>0</v>
      </c>
      <c r="AD246">
        <v>0</v>
      </c>
      <c r="AE246">
        <v>41.38</v>
      </c>
      <c r="AF246">
        <v>0</v>
      </c>
      <c r="AG246">
        <v>0</v>
      </c>
      <c r="AH246">
        <v>0</v>
      </c>
      <c r="AI246">
        <v>1.26</v>
      </c>
      <c r="AJ246">
        <v>1</v>
      </c>
      <c r="AK246">
        <v>1</v>
      </c>
      <c r="AL246">
        <v>1</v>
      </c>
      <c r="AM246">
        <v>2</v>
      </c>
      <c r="AN246">
        <v>0</v>
      </c>
      <c r="AO246">
        <v>0</v>
      </c>
      <c r="AP246">
        <v>0</v>
      </c>
      <c r="AQ246">
        <v>1</v>
      </c>
      <c r="AR246">
        <v>0</v>
      </c>
      <c r="AS246" t="s">
        <v>3</v>
      </c>
      <c r="AT246">
        <v>0.15</v>
      </c>
      <c r="AU246" t="s">
        <v>3</v>
      </c>
      <c r="AV246">
        <v>0</v>
      </c>
      <c r="AW246">
        <v>2</v>
      </c>
      <c r="AX246">
        <v>48217319</v>
      </c>
      <c r="AY246">
        <v>1</v>
      </c>
      <c r="AZ246">
        <v>0</v>
      </c>
      <c r="BA246">
        <v>246</v>
      </c>
      <c r="BB246">
        <v>1</v>
      </c>
      <c r="BC246">
        <v>0</v>
      </c>
      <c r="BD246">
        <v>0</v>
      </c>
      <c r="BE246">
        <v>0</v>
      </c>
      <c r="BF246">
        <v>0</v>
      </c>
      <c r="BG246">
        <v>0</v>
      </c>
      <c r="BH246">
        <v>0</v>
      </c>
      <c r="BI246">
        <v>0</v>
      </c>
      <c r="BJ246">
        <v>6.2069999999999999</v>
      </c>
      <c r="BK246">
        <v>0</v>
      </c>
      <c r="BL246">
        <v>0</v>
      </c>
      <c r="BM246">
        <v>0</v>
      </c>
      <c r="BN246">
        <v>0</v>
      </c>
      <c r="BO246">
        <v>0</v>
      </c>
      <c r="BP246">
        <v>1</v>
      </c>
      <c r="BQ246">
        <v>6.2069999999999999</v>
      </c>
      <c r="BR246">
        <v>0</v>
      </c>
      <c r="BS246">
        <v>0</v>
      </c>
      <c r="BT246">
        <v>0</v>
      </c>
      <c r="BU246">
        <v>0</v>
      </c>
      <c r="BV246">
        <v>0</v>
      </c>
      <c r="BW246">
        <v>1</v>
      </c>
      <c r="CV246">
        <v>0</v>
      </c>
      <c r="CW246">
        <v>0</v>
      </c>
      <c r="CX246">
        <f>ROUND(Y246*Source!I143,7)</f>
        <v>2.1</v>
      </c>
      <c r="CY246">
        <f>AA246</f>
        <v>52.14</v>
      </c>
      <c r="CZ246">
        <f>AE246</f>
        <v>41.38</v>
      </c>
      <c r="DA246">
        <f>AI246</f>
        <v>1.26</v>
      </c>
      <c r="DB246">
        <f t="shared" si="71"/>
        <v>6.21</v>
      </c>
      <c r="DC246">
        <f t="shared" si="72"/>
        <v>0</v>
      </c>
      <c r="DD246" t="s">
        <v>3</v>
      </c>
      <c r="DE246" t="s">
        <v>3</v>
      </c>
      <c r="DF246">
        <f>ROUND(ROUND(AE246*AI246,2)*CX246,2)</f>
        <v>109.49</v>
      </c>
      <c r="DG246">
        <f t="shared" si="88"/>
        <v>0</v>
      </c>
      <c r="DH246">
        <f t="shared" si="74"/>
        <v>0</v>
      </c>
      <c r="DI246">
        <f t="shared" si="75"/>
        <v>0</v>
      </c>
      <c r="DJ246">
        <f>DF246</f>
        <v>109.49</v>
      </c>
      <c r="DK246">
        <v>0</v>
      </c>
      <c r="DL246" t="s">
        <v>3</v>
      </c>
      <c r="DM246">
        <v>0</v>
      </c>
      <c r="DN246" t="s">
        <v>3</v>
      </c>
      <c r="DO246">
        <v>0</v>
      </c>
    </row>
    <row r="247" spans="1:119" x14ac:dyDescent="0.2">
      <c r="A247">
        <f>ROW(Source!A143)</f>
        <v>143</v>
      </c>
      <c r="B247">
        <v>48216218</v>
      </c>
      <c r="C247">
        <v>48217303</v>
      </c>
      <c r="D247">
        <v>46044531</v>
      </c>
      <c r="E247">
        <v>1</v>
      </c>
      <c r="F247">
        <v>1</v>
      </c>
      <c r="G247">
        <v>1</v>
      </c>
      <c r="H247">
        <v>3</v>
      </c>
      <c r="I247" t="s">
        <v>1040</v>
      </c>
      <c r="J247" t="s">
        <v>1041</v>
      </c>
      <c r="K247" t="s">
        <v>1042</v>
      </c>
      <c r="L247">
        <v>1302</v>
      </c>
      <c r="N247">
        <v>1003</v>
      </c>
      <c r="O247" t="s">
        <v>1043</v>
      </c>
      <c r="P247" t="s">
        <v>1043</v>
      </c>
      <c r="Q247">
        <v>10</v>
      </c>
      <c r="W247">
        <v>0</v>
      </c>
      <c r="X247">
        <v>625233258</v>
      </c>
      <c r="Y247">
        <f t="shared" si="70"/>
        <v>2.4E-2</v>
      </c>
      <c r="AA247">
        <v>57.7</v>
      </c>
      <c r="AB247">
        <v>0</v>
      </c>
      <c r="AC247">
        <v>0</v>
      </c>
      <c r="AD247">
        <v>0</v>
      </c>
      <c r="AE247">
        <v>37.71</v>
      </c>
      <c r="AF247">
        <v>0</v>
      </c>
      <c r="AG247">
        <v>0</v>
      </c>
      <c r="AH247">
        <v>0</v>
      </c>
      <c r="AI247">
        <v>1.53</v>
      </c>
      <c r="AJ247">
        <v>1</v>
      </c>
      <c r="AK247">
        <v>1</v>
      </c>
      <c r="AL247">
        <v>1</v>
      </c>
      <c r="AM247">
        <v>2</v>
      </c>
      <c r="AN247">
        <v>0</v>
      </c>
      <c r="AO247">
        <v>0</v>
      </c>
      <c r="AP247">
        <v>0</v>
      </c>
      <c r="AQ247">
        <v>1</v>
      </c>
      <c r="AR247">
        <v>0</v>
      </c>
      <c r="AS247" t="s">
        <v>3</v>
      </c>
      <c r="AT247">
        <v>2.4E-2</v>
      </c>
      <c r="AU247" t="s">
        <v>3</v>
      </c>
      <c r="AV247">
        <v>0</v>
      </c>
      <c r="AW247">
        <v>2</v>
      </c>
      <c r="AX247">
        <v>48217320</v>
      </c>
      <c r="AY247">
        <v>1</v>
      </c>
      <c r="AZ247">
        <v>0</v>
      </c>
      <c r="BA247">
        <v>247</v>
      </c>
      <c r="BB247">
        <v>1</v>
      </c>
      <c r="BC247">
        <v>0</v>
      </c>
      <c r="BD247">
        <v>0</v>
      </c>
      <c r="BE247">
        <v>0</v>
      </c>
      <c r="BF247">
        <v>0</v>
      </c>
      <c r="BG247">
        <v>0</v>
      </c>
      <c r="BH247">
        <v>0</v>
      </c>
      <c r="BI247">
        <v>0</v>
      </c>
      <c r="BJ247">
        <v>0.90504000000000007</v>
      </c>
      <c r="BK247">
        <v>0</v>
      </c>
      <c r="BL247">
        <v>0</v>
      </c>
      <c r="BM247">
        <v>0</v>
      </c>
      <c r="BN247">
        <v>0</v>
      </c>
      <c r="BO247">
        <v>0</v>
      </c>
      <c r="BP247">
        <v>1</v>
      </c>
      <c r="BQ247">
        <v>0.90504000000000007</v>
      </c>
      <c r="BR247">
        <v>0</v>
      </c>
      <c r="BS247">
        <v>0</v>
      </c>
      <c r="BT247">
        <v>0</v>
      </c>
      <c r="BU247">
        <v>0</v>
      </c>
      <c r="BV247">
        <v>0</v>
      </c>
      <c r="BW247">
        <v>1</v>
      </c>
      <c r="CV247">
        <v>0</v>
      </c>
      <c r="CW247">
        <v>0</v>
      </c>
      <c r="CX247">
        <f>ROUND(Y247*Source!I143,7)</f>
        <v>0.33600000000000002</v>
      </c>
      <c r="CY247">
        <f>AA247</f>
        <v>57.7</v>
      </c>
      <c r="CZ247">
        <f>AE247</f>
        <v>37.71</v>
      </c>
      <c r="DA247">
        <f>AI247</f>
        <v>1.53</v>
      </c>
      <c r="DB247">
        <f t="shared" si="71"/>
        <v>0.91</v>
      </c>
      <c r="DC247">
        <f t="shared" si="72"/>
        <v>0</v>
      </c>
      <c r="DD247" t="s">
        <v>3</v>
      </c>
      <c r="DE247" t="s">
        <v>3</v>
      </c>
      <c r="DF247">
        <f>ROUND(ROUND(AE247*AI247,2)*CX247,2)</f>
        <v>19.39</v>
      </c>
      <c r="DG247">
        <f t="shared" si="88"/>
        <v>0</v>
      </c>
      <c r="DH247">
        <f t="shared" si="74"/>
        <v>0</v>
      </c>
      <c r="DI247">
        <f t="shared" si="75"/>
        <v>0</v>
      </c>
      <c r="DJ247">
        <f>DF247</f>
        <v>19.39</v>
      </c>
      <c r="DK247">
        <v>0</v>
      </c>
      <c r="DL247" t="s">
        <v>3</v>
      </c>
      <c r="DM247">
        <v>0</v>
      </c>
      <c r="DN247" t="s">
        <v>3</v>
      </c>
      <c r="DO247">
        <v>0</v>
      </c>
    </row>
    <row r="248" spans="1:119" x14ac:dyDescent="0.2">
      <c r="A248">
        <f>ROW(Source!A143)</f>
        <v>143</v>
      </c>
      <c r="B248">
        <v>48216218</v>
      </c>
      <c r="C248">
        <v>48217303</v>
      </c>
      <c r="D248">
        <v>0</v>
      </c>
      <c r="E248">
        <v>105</v>
      </c>
      <c r="F248">
        <v>1</v>
      </c>
      <c r="G248">
        <v>1</v>
      </c>
      <c r="H248">
        <v>3</v>
      </c>
      <c r="I248" t="s">
        <v>32</v>
      </c>
      <c r="J248" t="s">
        <v>3</v>
      </c>
      <c r="K248" t="s">
        <v>961</v>
      </c>
      <c r="L248">
        <v>3277935</v>
      </c>
      <c r="N248">
        <v>1013</v>
      </c>
      <c r="O248" t="s">
        <v>34</v>
      </c>
      <c r="P248" t="s">
        <v>34</v>
      </c>
      <c r="Q248">
        <v>1</v>
      </c>
      <c r="W248">
        <v>0</v>
      </c>
      <c r="X248">
        <v>109509048</v>
      </c>
      <c r="Y248">
        <f t="shared" si="70"/>
        <v>2</v>
      </c>
      <c r="AA248">
        <v>7.04</v>
      </c>
      <c r="AB248">
        <v>0</v>
      </c>
      <c r="AC248">
        <v>0</v>
      </c>
      <c r="AD248">
        <v>0</v>
      </c>
      <c r="AE248">
        <v>7.0391960000000005</v>
      </c>
      <c r="AF248">
        <v>0</v>
      </c>
      <c r="AG248">
        <v>0</v>
      </c>
      <c r="AH248">
        <v>0</v>
      </c>
      <c r="AI248">
        <v>1</v>
      </c>
      <c r="AJ248">
        <v>1</v>
      </c>
      <c r="AK248">
        <v>1</v>
      </c>
      <c r="AL248">
        <v>1</v>
      </c>
      <c r="AM248">
        <v>0</v>
      </c>
      <c r="AN248">
        <v>0</v>
      </c>
      <c r="AO248">
        <v>0</v>
      </c>
      <c r="AP248">
        <v>1</v>
      </c>
      <c r="AQ248">
        <v>1</v>
      </c>
      <c r="AR248">
        <v>0</v>
      </c>
      <c r="AS248" t="s">
        <v>3</v>
      </c>
      <c r="AT248">
        <v>2</v>
      </c>
      <c r="AU248" t="s">
        <v>3</v>
      </c>
      <c r="AV248">
        <v>0</v>
      </c>
      <c r="AW248">
        <v>2</v>
      </c>
      <c r="AX248">
        <v>48217321</v>
      </c>
      <c r="AY248">
        <v>2</v>
      </c>
      <c r="AZ248">
        <v>16384</v>
      </c>
      <c r="BA248">
        <v>248</v>
      </c>
      <c r="BB248">
        <v>1</v>
      </c>
      <c r="BC248">
        <v>0</v>
      </c>
      <c r="BD248">
        <v>0</v>
      </c>
      <c r="BE248">
        <v>0</v>
      </c>
      <c r="BF248">
        <v>0</v>
      </c>
      <c r="BG248">
        <v>0</v>
      </c>
      <c r="BH248">
        <v>0</v>
      </c>
      <c r="BI248">
        <v>0</v>
      </c>
      <c r="BJ248">
        <v>14.078392000000001</v>
      </c>
      <c r="BK248">
        <v>0</v>
      </c>
      <c r="BL248">
        <v>0</v>
      </c>
      <c r="BM248">
        <v>0</v>
      </c>
      <c r="BN248">
        <v>0</v>
      </c>
      <c r="BO248">
        <v>0</v>
      </c>
      <c r="BP248">
        <v>1</v>
      </c>
      <c r="BQ248">
        <v>14.078392000000001</v>
      </c>
      <c r="BR248">
        <v>0</v>
      </c>
      <c r="BS248">
        <v>0</v>
      </c>
      <c r="BT248">
        <v>0</v>
      </c>
      <c r="BU248">
        <v>0</v>
      </c>
      <c r="BV248">
        <v>0</v>
      </c>
      <c r="BW248">
        <v>1</v>
      </c>
      <c r="CV248">
        <v>0</v>
      </c>
      <c r="CW248">
        <v>0</v>
      </c>
      <c r="CX248">
        <f>ROUND(Y248*Source!I143,7)</f>
        <v>28</v>
      </c>
      <c r="CY248">
        <f>AA248</f>
        <v>7.04</v>
      </c>
      <c r="CZ248">
        <f>AE248</f>
        <v>7.0391960000000005</v>
      </c>
      <c r="DA248">
        <f>AI248</f>
        <v>1</v>
      </c>
      <c r="DB248">
        <f t="shared" si="71"/>
        <v>14.08</v>
      </c>
      <c r="DC248">
        <f t="shared" si="72"/>
        <v>0</v>
      </c>
      <c r="DD248" t="s">
        <v>3</v>
      </c>
      <c r="DE248" t="s">
        <v>3</v>
      </c>
      <c r="DF248">
        <f>ROUND(ROUND(AE248,2)*CX248,2)</f>
        <v>197.12</v>
      </c>
      <c r="DG248">
        <f t="shared" si="88"/>
        <v>0</v>
      </c>
      <c r="DH248">
        <f t="shared" si="74"/>
        <v>0</v>
      </c>
      <c r="DI248">
        <f t="shared" si="75"/>
        <v>0</v>
      </c>
      <c r="DJ248">
        <f>DF248</f>
        <v>197.12</v>
      </c>
      <c r="DK248">
        <v>0</v>
      </c>
      <c r="DL248" t="s">
        <v>3</v>
      </c>
      <c r="DM248">
        <v>0</v>
      </c>
      <c r="DN248" t="s">
        <v>3</v>
      </c>
      <c r="DO248">
        <v>0</v>
      </c>
    </row>
    <row r="249" spans="1:119" x14ac:dyDescent="0.2">
      <c r="A249">
        <f>ROW(Source!A144)</f>
        <v>144</v>
      </c>
      <c r="B249">
        <v>48216218</v>
      </c>
      <c r="C249">
        <v>48217322</v>
      </c>
      <c r="D249">
        <v>45910116</v>
      </c>
      <c r="E249">
        <v>115</v>
      </c>
      <c r="F249">
        <v>1</v>
      </c>
      <c r="G249">
        <v>1</v>
      </c>
      <c r="H249">
        <v>1</v>
      </c>
      <c r="I249" t="s">
        <v>917</v>
      </c>
      <c r="J249" t="s">
        <v>3</v>
      </c>
      <c r="K249" t="s">
        <v>1065</v>
      </c>
      <c r="L249">
        <v>1191</v>
      </c>
      <c r="N249">
        <v>1013</v>
      </c>
      <c r="O249" t="s">
        <v>919</v>
      </c>
      <c r="P249" t="s">
        <v>919</v>
      </c>
      <c r="Q249">
        <v>1</v>
      </c>
      <c r="W249">
        <v>0</v>
      </c>
      <c r="X249">
        <v>-334591851</v>
      </c>
      <c r="Y249">
        <f t="shared" si="70"/>
        <v>15.45</v>
      </c>
      <c r="AA249">
        <v>0</v>
      </c>
      <c r="AB249">
        <v>0</v>
      </c>
      <c r="AC249">
        <v>0</v>
      </c>
      <c r="AD249">
        <v>806.02</v>
      </c>
      <c r="AE249">
        <v>0</v>
      </c>
      <c r="AF249">
        <v>0</v>
      </c>
      <c r="AG249">
        <v>0</v>
      </c>
      <c r="AH249">
        <v>806.02</v>
      </c>
      <c r="AI249">
        <v>1</v>
      </c>
      <c r="AJ249">
        <v>1</v>
      </c>
      <c r="AK249">
        <v>1</v>
      </c>
      <c r="AL249">
        <v>1</v>
      </c>
      <c r="AM249">
        <v>-2</v>
      </c>
      <c r="AN249">
        <v>0</v>
      </c>
      <c r="AO249">
        <v>0</v>
      </c>
      <c r="AP249">
        <v>0</v>
      </c>
      <c r="AQ249">
        <v>1</v>
      </c>
      <c r="AR249">
        <v>0</v>
      </c>
      <c r="AS249" t="s">
        <v>3</v>
      </c>
      <c r="AT249">
        <v>15.45</v>
      </c>
      <c r="AU249" t="s">
        <v>3</v>
      </c>
      <c r="AV249">
        <v>1</v>
      </c>
      <c r="AW249">
        <v>2</v>
      </c>
      <c r="AX249">
        <v>48217336</v>
      </c>
      <c r="AY249">
        <v>2</v>
      </c>
      <c r="AZ249">
        <v>131072</v>
      </c>
      <c r="BA249">
        <v>249</v>
      </c>
      <c r="BB249">
        <v>1</v>
      </c>
      <c r="BC249">
        <v>0</v>
      </c>
      <c r="BD249">
        <v>0</v>
      </c>
      <c r="BE249">
        <v>0</v>
      </c>
      <c r="BF249">
        <v>0</v>
      </c>
      <c r="BG249">
        <v>0</v>
      </c>
      <c r="BH249">
        <v>0</v>
      </c>
      <c r="BI249">
        <v>0</v>
      </c>
      <c r="BJ249">
        <v>0</v>
      </c>
      <c r="BK249">
        <v>0</v>
      </c>
      <c r="BL249">
        <v>0</v>
      </c>
      <c r="BM249">
        <v>12453.009</v>
      </c>
      <c r="BN249">
        <v>15.45</v>
      </c>
      <c r="BO249">
        <v>0</v>
      </c>
      <c r="BP249">
        <v>1</v>
      </c>
      <c r="BQ249">
        <v>0</v>
      </c>
      <c r="BR249">
        <v>0</v>
      </c>
      <c r="BS249">
        <v>0</v>
      </c>
      <c r="BT249">
        <v>12453.009</v>
      </c>
      <c r="BU249">
        <v>15.45</v>
      </c>
      <c r="BV249">
        <v>0</v>
      </c>
      <c r="BW249">
        <v>1</v>
      </c>
      <c r="CU249">
        <f>ROUND(AT249*Source!I144*AH249*AL249,2)</f>
        <v>2739.66</v>
      </c>
      <c r="CV249">
        <f>ROUND(Y249*Source!I144,7)</f>
        <v>3.399</v>
      </c>
      <c r="CW249">
        <v>0</v>
      </c>
      <c r="CX249">
        <f>ROUND(Y249*Source!I144,7)</f>
        <v>3.399</v>
      </c>
      <c r="CY249">
        <f>AD249</f>
        <v>806.02</v>
      </c>
      <c r="CZ249">
        <f>AH249</f>
        <v>806.02</v>
      </c>
      <c r="DA249">
        <f>AL249</f>
        <v>1</v>
      </c>
      <c r="DB249">
        <f t="shared" si="71"/>
        <v>12453.01</v>
      </c>
      <c r="DC249">
        <f t="shared" si="72"/>
        <v>0</v>
      </c>
      <c r="DD249" t="s">
        <v>3</v>
      </c>
      <c r="DE249" t="s">
        <v>3</v>
      </c>
      <c r="DF249">
        <f>ROUND(ROUND(AE249,2)*CX249,2)</f>
        <v>0</v>
      </c>
      <c r="DG249">
        <f t="shared" si="88"/>
        <v>0</v>
      </c>
      <c r="DH249">
        <f t="shared" si="74"/>
        <v>0</v>
      </c>
      <c r="DI249">
        <f t="shared" si="75"/>
        <v>2739.66</v>
      </c>
      <c r="DJ249">
        <f>DI249</f>
        <v>2739.66</v>
      </c>
      <c r="DK249">
        <v>1</v>
      </c>
      <c r="DL249" t="s">
        <v>3</v>
      </c>
      <c r="DM249">
        <v>0</v>
      </c>
      <c r="DN249" t="s">
        <v>3</v>
      </c>
      <c r="DO249">
        <v>0</v>
      </c>
    </row>
    <row r="250" spans="1:119" x14ac:dyDescent="0.2">
      <c r="A250">
        <f>ROW(Source!A144)</f>
        <v>144</v>
      </c>
      <c r="B250">
        <v>48216218</v>
      </c>
      <c r="C250">
        <v>48217322</v>
      </c>
      <c r="D250">
        <v>45910359</v>
      </c>
      <c r="E250">
        <v>115</v>
      </c>
      <c r="F250">
        <v>1</v>
      </c>
      <c r="G250">
        <v>1</v>
      </c>
      <c r="H250">
        <v>1</v>
      </c>
      <c r="I250" t="s">
        <v>920</v>
      </c>
      <c r="J250" t="s">
        <v>3</v>
      </c>
      <c r="K250" t="s">
        <v>921</v>
      </c>
      <c r="L250">
        <v>1191</v>
      </c>
      <c r="N250">
        <v>1013</v>
      </c>
      <c r="O250" t="s">
        <v>919</v>
      </c>
      <c r="P250" t="s">
        <v>919</v>
      </c>
      <c r="Q250">
        <v>1</v>
      </c>
      <c r="W250">
        <v>0</v>
      </c>
      <c r="X250">
        <v>-1417349443</v>
      </c>
      <c r="Y250">
        <f t="shared" si="70"/>
        <v>0.02</v>
      </c>
      <c r="AA250">
        <v>0</v>
      </c>
      <c r="AB250">
        <v>0</v>
      </c>
      <c r="AC250">
        <v>0</v>
      </c>
      <c r="AD250">
        <v>0</v>
      </c>
      <c r="AE250">
        <v>0</v>
      </c>
      <c r="AF250">
        <v>0</v>
      </c>
      <c r="AG250">
        <v>0</v>
      </c>
      <c r="AH250">
        <v>0</v>
      </c>
      <c r="AI250">
        <v>1</v>
      </c>
      <c r="AJ250">
        <v>1</v>
      </c>
      <c r="AK250">
        <v>1</v>
      </c>
      <c r="AL250">
        <v>1</v>
      </c>
      <c r="AM250">
        <v>-2</v>
      </c>
      <c r="AN250">
        <v>0</v>
      </c>
      <c r="AO250">
        <v>0</v>
      </c>
      <c r="AP250">
        <v>0</v>
      </c>
      <c r="AQ250">
        <v>1</v>
      </c>
      <c r="AR250">
        <v>0</v>
      </c>
      <c r="AS250" t="s">
        <v>3</v>
      </c>
      <c r="AT250">
        <v>0.02</v>
      </c>
      <c r="AU250" t="s">
        <v>3</v>
      </c>
      <c r="AV250">
        <v>2</v>
      </c>
      <c r="AW250">
        <v>2</v>
      </c>
      <c r="AX250">
        <v>48217337</v>
      </c>
      <c r="AY250">
        <v>1</v>
      </c>
      <c r="AZ250">
        <v>0</v>
      </c>
      <c r="BA250">
        <v>250</v>
      </c>
      <c r="BB250">
        <v>1</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CV250">
        <v>0</v>
      </c>
      <c r="CW250">
        <v>0</v>
      </c>
      <c r="CX250">
        <f>ROUND(Y250*Source!I144,7)</f>
        <v>4.4000000000000003E-3</v>
      </c>
      <c r="CY250">
        <f>AD250</f>
        <v>0</v>
      </c>
      <c r="CZ250">
        <f>AH250</f>
        <v>0</v>
      </c>
      <c r="DA250">
        <f>AL250</f>
        <v>1</v>
      </c>
      <c r="DB250">
        <f t="shared" si="71"/>
        <v>0</v>
      </c>
      <c r="DC250">
        <f t="shared" si="72"/>
        <v>0</v>
      </c>
      <c r="DD250" t="s">
        <v>3</v>
      </c>
      <c r="DE250" t="s">
        <v>3</v>
      </c>
      <c r="DF250">
        <f>ROUND(ROUND(AE250,2)*CX250,2)</f>
        <v>0</v>
      </c>
      <c r="DG250">
        <f t="shared" si="88"/>
        <v>0</v>
      </c>
      <c r="DH250">
        <f t="shared" si="74"/>
        <v>0</v>
      </c>
      <c r="DI250">
        <f t="shared" si="75"/>
        <v>0</v>
      </c>
      <c r="DJ250">
        <f>DI250</f>
        <v>0</v>
      </c>
      <c r="DK250">
        <v>0</v>
      </c>
      <c r="DL250" t="s">
        <v>3</v>
      </c>
      <c r="DM250">
        <v>0</v>
      </c>
      <c r="DN250" t="s">
        <v>3</v>
      </c>
      <c r="DO250">
        <v>0</v>
      </c>
    </row>
    <row r="251" spans="1:119" x14ac:dyDescent="0.2">
      <c r="A251">
        <f>ROW(Source!A144)</f>
        <v>144</v>
      </c>
      <c r="B251">
        <v>48216218</v>
      </c>
      <c r="C251">
        <v>48217322</v>
      </c>
      <c r="D251">
        <v>46128463</v>
      </c>
      <c r="E251">
        <v>1</v>
      </c>
      <c r="F251">
        <v>1</v>
      </c>
      <c r="G251">
        <v>1</v>
      </c>
      <c r="H251">
        <v>2</v>
      </c>
      <c r="I251" t="s">
        <v>922</v>
      </c>
      <c r="J251" t="s">
        <v>923</v>
      </c>
      <c r="K251" t="s">
        <v>924</v>
      </c>
      <c r="L251">
        <v>1368</v>
      </c>
      <c r="N251">
        <v>1011</v>
      </c>
      <c r="O251" t="s">
        <v>925</v>
      </c>
      <c r="P251" t="s">
        <v>925</v>
      </c>
      <c r="Q251">
        <v>1</v>
      </c>
      <c r="W251">
        <v>0</v>
      </c>
      <c r="X251">
        <v>-208228746</v>
      </c>
      <c r="Y251">
        <f t="shared" si="70"/>
        <v>0.01</v>
      </c>
      <c r="AA251">
        <v>0</v>
      </c>
      <c r="AB251">
        <v>1488.78</v>
      </c>
      <c r="AC251">
        <v>1051.33</v>
      </c>
      <c r="AD251">
        <v>0</v>
      </c>
      <c r="AE251">
        <v>0</v>
      </c>
      <c r="AF251">
        <v>1488.78</v>
      </c>
      <c r="AG251">
        <v>1051.33</v>
      </c>
      <c r="AH251">
        <v>0</v>
      </c>
      <c r="AI251">
        <v>1</v>
      </c>
      <c r="AJ251">
        <v>1</v>
      </c>
      <c r="AK251">
        <v>1</v>
      </c>
      <c r="AL251">
        <v>1</v>
      </c>
      <c r="AM251">
        <v>-2</v>
      </c>
      <c r="AN251">
        <v>0</v>
      </c>
      <c r="AO251">
        <v>0</v>
      </c>
      <c r="AP251">
        <v>0</v>
      </c>
      <c r="AQ251">
        <v>1</v>
      </c>
      <c r="AR251">
        <v>0</v>
      </c>
      <c r="AS251" t="s">
        <v>3</v>
      </c>
      <c r="AT251">
        <v>0.01</v>
      </c>
      <c r="AU251" t="s">
        <v>3</v>
      </c>
      <c r="AV251">
        <v>0</v>
      </c>
      <c r="AW251">
        <v>2</v>
      </c>
      <c r="AX251">
        <v>48217338</v>
      </c>
      <c r="AY251">
        <v>2</v>
      </c>
      <c r="AZ251">
        <v>98304</v>
      </c>
      <c r="BA251">
        <v>251</v>
      </c>
      <c r="BB251">
        <v>1</v>
      </c>
      <c r="BC251">
        <v>0</v>
      </c>
      <c r="BD251">
        <v>0</v>
      </c>
      <c r="BE251">
        <v>0</v>
      </c>
      <c r="BF251">
        <v>0</v>
      </c>
      <c r="BG251">
        <v>0</v>
      </c>
      <c r="BH251">
        <v>0</v>
      </c>
      <c r="BI251">
        <v>0</v>
      </c>
      <c r="BJ251">
        <v>0</v>
      </c>
      <c r="BK251">
        <v>14.8878</v>
      </c>
      <c r="BL251">
        <v>10.513299999999999</v>
      </c>
      <c r="BM251">
        <v>0</v>
      </c>
      <c r="BN251">
        <v>0</v>
      </c>
      <c r="BO251">
        <v>0.01</v>
      </c>
      <c r="BP251">
        <v>1</v>
      </c>
      <c r="BQ251">
        <v>0</v>
      </c>
      <c r="BR251">
        <v>14.8878</v>
      </c>
      <c r="BS251">
        <v>10.513299999999999</v>
      </c>
      <c r="BT251">
        <v>0</v>
      </c>
      <c r="BU251">
        <v>0</v>
      </c>
      <c r="BV251">
        <v>0.01</v>
      </c>
      <c r="BW251">
        <v>1</v>
      </c>
      <c r="CV251">
        <v>0</v>
      </c>
      <c r="CW251">
        <f>ROUND(Y251*Source!I144*DO251,7)</f>
        <v>2.2000000000000001E-3</v>
      </c>
      <c r="CX251">
        <f>ROUND(Y251*Source!I144,7)</f>
        <v>2.2000000000000001E-3</v>
      </c>
      <c r="CY251">
        <f>AB251</f>
        <v>1488.78</v>
      </c>
      <c r="CZ251">
        <f>AF251</f>
        <v>1488.78</v>
      </c>
      <c r="DA251">
        <f>AJ251</f>
        <v>1</v>
      </c>
      <c r="DB251">
        <f t="shared" si="71"/>
        <v>14.89</v>
      </c>
      <c r="DC251">
        <f t="shared" si="72"/>
        <v>10.51</v>
      </c>
      <c r="DD251" t="s">
        <v>3</v>
      </c>
      <c r="DE251" t="s">
        <v>3</v>
      </c>
      <c r="DF251">
        <f>ROUND(ROUND(AE251,2)*CX251,2)</f>
        <v>0</v>
      </c>
      <c r="DG251">
        <f t="shared" si="88"/>
        <v>3.28</v>
      </c>
      <c r="DH251">
        <f t="shared" si="74"/>
        <v>2.31</v>
      </c>
      <c r="DI251">
        <f t="shared" si="75"/>
        <v>0</v>
      </c>
      <c r="DJ251">
        <f>DG251+DH251</f>
        <v>5.59</v>
      </c>
      <c r="DK251">
        <v>1</v>
      </c>
      <c r="DL251" t="s">
        <v>926</v>
      </c>
      <c r="DM251">
        <v>6</v>
      </c>
      <c r="DN251" t="s">
        <v>919</v>
      </c>
      <c r="DO251">
        <v>1</v>
      </c>
    </row>
    <row r="252" spans="1:119" x14ac:dyDescent="0.2">
      <c r="A252">
        <f>ROW(Source!A144)</f>
        <v>144</v>
      </c>
      <c r="B252">
        <v>48216218</v>
      </c>
      <c r="C252">
        <v>48217322</v>
      </c>
      <c r="D252">
        <v>46129773</v>
      </c>
      <c r="E252">
        <v>1</v>
      </c>
      <c r="F252">
        <v>1</v>
      </c>
      <c r="G252">
        <v>1</v>
      </c>
      <c r="H252">
        <v>2</v>
      </c>
      <c r="I252" t="s">
        <v>927</v>
      </c>
      <c r="J252" t="s">
        <v>928</v>
      </c>
      <c r="K252" t="s">
        <v>929</v>
      </c>
      <c r="L252">
        <v>1368</v>
      </c>
      <c r="N252">
        <v>1011</v>
      </c>
      <c r="O252" t="s">
        <v>925</v>
      </c>
      <c r="P252" t="s">
        <v>925</v>
      </c>
      <c r="Q252">
        <v>1</v>
      </c>
      <c r="W252">
        <v>0</v>
      </c>
      <c r="X252">
        <v>-1370349894</v>
      </c>
      <c r="Y252">
        <f t="shared" si="70"/>
        <v>0.01</v>
      </c>
      <c r="AA252">
        <v>0</v>
      </c>
      <c r="AB252">
        <v>572.77</v>
      </c>
      <c r="AC252">
        <v>782.65</v>
      </c>
      <c r="AD252">
        <v>0</v>
      </c>
      <c r="AE252">
        <v>0</v>
      </c>
      <c r="AF252">
        <v>572.77</v>
      </c>
      <c r="AG252">
        <v>782.65</v>
      </c>
      <c r="AH252">
        <v>0</v>
      </c>
      <c r="AI252">
        <v>1</v>
      </c>
      <c r="AJ252">
        <v>1</v>
      </c>
      <c r="AK252">
        <v>1</v>
      </c>
      <c r="AL252">
        <v>1</v>
      </c>
      <c r="AM252">
        <v>-2</v>
      </c>
      <c r="AN252">
        <v>0</v>
      </c>
      <c r="AO252">
        <v>0</v>
      </c>
      <c r="AP252">
        <v>0</v>
      </c>
      <c r="AQ252">
        <v>1</v>
      </c>
      <c r="AR252">
        <v>0</v>
      </c>
      <c r="AS252" t="s">
        <v>3</v>
      </c>
      <c r="AT252">
        <v>0.01</v>
      </c>
      <c r="AU252" t="s">
        <v>3</v>
      </c>
      <c r="AV252">
        <v>0</v>
      </c>
      <c r="AW252">
        <v>2</v>
      </c>
      <c r="AX252">
        <v>48217339</v>
      </c>
      <c r="AY252">
        <v>2</v>
      </c>
      <c r="AZ252">
        <v>98304</v>
      </c>
      <c r="BA252">
        <v>252</v>
      </c>
      <c r="BB252">
        <v>1</v>
      </c>
      <c r="BC252">
        <v>0</v>
      </c>
      <c r="BD252">
        <v>0</v>
      </c>
      <c r="BE252">
        <v>0</v>
      </c>
      <c r="BF252">
        <v>0</v>
      </c>
      <c r="BG252">
        <v>0</v>
      </c>
      <c r="BH252">
        <v>0</v>
      </c>
      <c r="BI252">
        <v>0</v>
      </c>
      <c r="BJ252">
        <v>0</v>
      </c>
      <c r="BK252">
        <v>5.7276999999999996</v>
      </c>
      <c r="BL252">
        <v>7.8265000000000002</v>
      </c>
      <c r="BM252">
        <v>0</v>
      </c>
      <c r="BN252">
        <v>0</v>
      </c>
      <c r="BO252">
        <v>0.01</v>
      </c>
      <c r="BP252">
        <v>1</v>
      </c>
      <c r="BQ252">
        <v>0</v>
      </c>
      <c r="BR252">
        <v>5.7276999999999996</v>
      </c>
      <c r="BS252">
        <v>7.8265000000000002</v>
      </c>
      <c r="BT252">
        <v>0</v>
      </c>
      <c r="BU252">
        <v>0</v>
      </c>
      <c r="BV252">
        <v>0.01</v>
      </c>
      <c r="BW252">
        <v>1</v>
      </c>
      <c r="CV252">
        <v>0</v>
      </c>
      <c r="CW252">
        <f>ROUND(Y252*Source!I144*DO252,7)</f>
        <v>2.2000000000000001E-3</v>
      </c>
      <c r="CX252">
        <f>ROUND(Y252*Source!I144,7)</f>
        <v>2.2000000000000001E-3</v>
      </c>
      <c r="CY252">
        <f>AB252</f>
        <v>572.77</v>
      </c>
      <c r="CZ252">
        <f>AF252</f>
        <v>572.77</v>
      </c>
      <c r="DA252">
        <f>AJ252</f>
        <v>1</v>
      </c>
      <c r="DB252">
        <f t="shared" si="71"/>
        <v>5.73</v>
      </c>
      <c r="DC252">
        <f t="shared" si="72"/>
        <v>7.83</v>
      </c>
      <c r="DD252" t="s">
        <v>3</v>
      </c>
      <c r="DE252" t="s">
        <v>3</v>
      </c>
      <c r="DF252">
        <f>ROUND(ROUND(AE252,2)*CX252,2)</f>
        <v>0</v>
      </c>
      <c r="DG252">
        <f t="shared" si="88"/>
        <v>1.26</v>
      </c>
      <c r="DH252">
        <f t="shared" si="74"/>
        <v>1.72</v>
      </c>
      <c r="DI252">
        <f t="shared" si="75"/>
        <v>0</v>
      </c>
      <c r="DJ252">
        <f>DG252+DH252</f>
        <v>2.98</v>
      </c>
      <c r="DK252">
        <v>1</v>
      </c>
      <c r="DL252" t="s">
        <v>930</v>
      </c>
      <c r="DM252">
        <v>4</v>
      </c>
      <c r="DN252" t="s">
        <v>919</v>
      </c>
      <c r="DO252">
        <v>1</v>
      </c>
    </row>
    <row r="253" spans="1:119" x14ac:dyDescent="0.2">
      <c r="A253">
        <f>ROW(Source!A144)</f>
        <v>144</v>
      </c>
      <c r="B253">
        <v>48216218</v>
      </c>
      <c r="C253">
        <v>48217322</v>
      </c>
      <c r="D253">
        <v>46040480</v>
      </c>
      <c r="E253">
        <v>1</v>
      </c>
      <c r="F253">
        <v>1</v>
      </c>
      <c r="G253">
        <v>1</v>
      </c>
      <c r="H253">
        <v>3</v>
      </c>
      <c r="I253" t="s">
        <v>1066</v>
      </c>
      <c r="J253" t="s">
        <v>1067</v>
      </c>
      <c r="K253" t="s">
        <v>1068</v>
      </c>
      <c r="L253">
        <v>1346</v>
      </c>
      <c r="N253">
        <v>1009</v>
      </c>
      <c r="O253" t="s">
        <v>937</v>
      </c>
      <c r="P253" t="s">
        <v>937</v>
      </c>
      <c r="Q253">
        <v>1</v>
      </c>
      <c r="W253">
        <v>0</v>
      </c>
      <c r="X253">
        <v>636949552</v>
      </c>
      <c r="Y253">
        <f t="shared" si="70"/>
        <v>0.1</v>
      </c>
      <c r="AA253">
        <v>253.57</v>
      </c>
      <c r="AB253">
        <v>0</v>
      </c>
      <c r="AC253">
        <v>0</v>
      </c>
      <c r="AD253">
        <v>0</v>
      </c>
      <c r="AE253">
        <v>150.04</v>
      </c>
      <c r="AF253">
        <v>0</v>
      </c>
      <c r="AG253">
        <v>0</v>
      </c>
      <c r="AH253">
        <v>0</v>
      </c>
      <c r="AI253">
        <v>1.69</v>
      </c>
      <c r="AJ253">
        <v>1</v>
      </c>
      <c r="AK253">
        <v>1</v>
      </c>
      <c r="AL253">
        <v>1</v>
      </c>
      <c r="AM253">
        <v>2</v>
      </c>
      <c r="AN253">
        <v>0</v>
      </c>
      <c r="AO253">
        <v>0</v>
      </c>
      <c r="AP253">
        <v>0</v>
      </c>
      <c r="AQ253">
        <v>1</v>
      </c>
      <c r="AR253">
        <v>0</v>
      </c>
      <c r="AS253" t="s">
        <v>3</v>
      </c>
      <c r="AT253">
        <v>0.1</v>
      </c>
      <c r="AU253" t="s">
        <v>3</v>
      </c>
      <c r="AV253">
        <v>0</v>
      </c>
      <c r="AW253">
        <v>2</v>
      </c>
      <c r="AX253">
        <v>48217340</v>
      </c>
      <c r="AY253">
        <v>1</v>
      </c>
      <c r="AZ253">
        <v>0</v>
      </c>
      <c r="BA253">
        <v>253</v>
      </c>
      <c r="BB253">
        <v>1</v>
      </c>
      <c r="BC253">
        <v>0</v>
      </c>
      <c r="BD253">
        <v>0</v>
      </c>
      <c r="BE253">
        <v>0</v>
      </c>
      <c r="BF253">
        <v>0</v>
      </c>
      <c r="BG253">
        <v>0</v>
      </c>
      <c r="BH253">
        <v>0</v>
      </c>
      <c r="BI253">
        <v>0</v>
      </c>
      <c r="BJ253">
        <v>15.004</v>
      </c>
      <c r="BK253">
        <v>0</v>
      </c>
      <c r="BL253">
        <v>0</v>
      </c>
      <c r="BM253">
        <v>0</v>
      </c>
      <c r="BN253">
        <v>0</v>
      </c>
      <c r="BO253">
        <v>0</v>
      </c>
      <c r="BP253">
        <v>1</v>
      </c>
      <c r="BQ253">
        <v>15.004</v>
      </c>
      <c r="BR253">
        <v>0</v>
      </c>
      <c r="BS253">
        <v>0</v>
      </c>
      <c r="BT253">
        <v>0</v>
      </c>
      <c r="BU253">
        <v>0</v>
      </c>
      <c r="BV253">
        <v>0</v>
      </c>
      <c r="BW253">
        <v>1</v>
      </c>
      <c r="CV253">
        <v>0</v>
      </c>
      <c r="CW253">
        <v>0</v>
      </c>
      <c r="CX253">
        <f>ROUND(Y253*Source!I144,7)</f>
        <v>2.1999999999999999E-2</v>
      </c>
      <c r="CY253">
        <f t="shared" ref="CY253:CY261" si="89">AA253</f>
        <v>253.57</v>
      </c>
      <c r="CZ253">
        <f t="shared" ref="CZ253:CZ261" si="90">AE253</f>
        <v>150.04</v>
      </c>
      <c r="DA253">
        <f t="shared" ref="DA253:DA261" si="91">AI253</f>
        <v>1.69</v>
      </c>
      <c r="DB253">
        <f t="shared" si="71"/>
        <v>15</v>
      </c>
      <c r="DC253">
        <f t="shared" si="72"/>
        <v>0</v>
      </c>
      <c r="DD253" t="s">
        <v>3</v>
      </c>
      <c r="DE253" t="s">
        <v>3</v>
      </c>
      <c r="DF253">
        <f t="shared" ref="DF253:DF260" si="92">ROUND(ROUND(AE253*AI253,2)*CX253,2)</f>
        <v>5.58</v>
      </c>
      <c r="DG253">
        <f t="shared" si="88"/>
        <v>0</v>
      </c>
      <c r="DH253">
        <f t="shared" si="74"/>
        <v>0</v>
      </c>
      <c r="DI253">
        <f t="shared" si="75"/>
        <v>0</v>
      </c>
      <c r="DJ253">
        <f t="shared" ref="DJ253:DJ261" si="93">DF253</f>
        <v>5.58</v>
      </c>
      <c r="DK253">
        <v>0</v>
      </c>
      <c r="DL253" t="s">
        <v>3</v>
      </c>
      <c r="DM253">
        <v>0</v>
      </c>
      <c r="DN253" t="s">
        <v>3</v>
      </c>
      <c r="DO253">
        <v>0</v>
      </c>
    </row>
    <row r="254" spans="1:119" x14ac:dyDescent="0.2">
      <c r="A254">
        <f>ROW(Source!A144)</f>
        <v>144</v>
      </c>
      <c r="B254">
        <v>48216218</v>
      </c>
      <c r="C254">
        <v>48217322</v>
      </c>
      <c r="D254">
        <v>46044191</v>
      </c>
      <c r="E254">
        <v>1</v>
      </c>
      <c r="F254">
        <v>1</v>
      </c>
      <c r="G254">
        <v>1</v>
      </c>
      <c r="H254">
        <v>3</v>
      </c>
      <c r="I254" t="s">
        <v>1069</v>
      </c>
      <c r="J254" t="s">
        <v>1070</v>
      </c>
      <c r="K254" t="s">
        <v>1071</v>
      </c>
      <c r="L254">
        <v>1346</v>
      </c>
      <c r="N254">
        <v>1009</v>
      </c>
      <c r="O254" t="s">
        <v>937</v>
      </c>
      <c r="P254" t="s">
        <v>937</v>
      </c>
      <c r="Q254">
        <v>1</v>
      </c>
      <c r="W254">
        <v>0</v>
      </c>
      <c r="X254">
        <v>-1913759349</v>
      </c>
      <c r="Y254">
        <f t="shared" si="70"/>
        <v>0.02</v>
      </c>
      <c r="AA254">
        <v>179.88</v>
      </c>
      <c r="AB254">
        <v>0</v>
      </c>
      <c r="AC254">
        <v>0</v>
      </c>
      <c r="AD254">
        <v>0</v>
      </c>
      <c r="AE254">
        <v>187.38</v>
      </c>
      <c r="AF254">
        <v>0</v>
      </c>
      <c r="AG254">
        <v>0</v>
      </c>
      <c r="AH254">
        <v>0</v>
      </c>
      <c r="AI254">
        <v>0.96</v>
      </c>
      <c r="AJ254">
        <v>1</v>
      </c>
      <c r="AK254">
        <v>1</v>
      </c>
      <c r="AL254">
        <v>1</v>
      </c>
      <c r="AM254">
        <v>2</v>
      </c>
      <c r="AN254">
        <v>0</v>
      </c>
      <c r="AO254">
        <v>0</v>
      </c>
      <c r="AP254">
        <v>0</v>
      </c>
      <c r="AQ254">
        <v>1</v>
      </c>
      <c r="AR254">
        <v>0</v>
      </c>
      <c r="AS254" t="s">
        <v>3</v>
      </c>
      <c r="AT254">
        <v>0.02</v>
      </c>
      <c r="AU254" t="s">
        <v>3</v>
      </c>
      <c r="AV254">
        <v>0</v>
      </c>
      <c r="AW254">
        <v>2</v>
      </c>
      <c r="AX254">
        <v>48217341</v>
      </c>
      <c r="AY254">
        <v>1</v>
      </c>
      <c r="AZ254">
        <v>0</v>
      </c>
      <c r="BA254">
        <v>254</v>
      </c>
      <c r="BB254">
        <v>1</v>
      </c>
      <c r="BC254">
        <v>0</v>
      </c>
      <c r="BD254">
        <v>0</v>
      </c>
      <c r="BE254">
        <v>0</v>
      </c>
      <c r="BF254">
        <v>0</v>
      </c>
      <c r="BG254">
        <v>0</v>
      </c>
      <c r="BH254">
        <v>0</v>
      </c>
      <c r="BI254">
        <v>0</v>
      </c>
      <c r="BJ254">
        <v>3.7475999999999998</v>
      </c>
      <c r="BK254">
        <v>0</v>
      </c>
      <c r="BL254">
        <v>0</v>
      </c>
      <c r="BM254">
        <v>0</v>
      </c>
      <c r="BN254">
        <v>0</v>
      </c>
      <c r="BO254">
        <v>0</v>
      </c>
      <c r="BP254">
        <v>1</v>
      </c>
      <c r="BQ254">
        <v>3.7475999999999998</v>
      </c>
      <c r="BR254">
        <v>0</v>
      </c>
      <c r="BS254">
        <v>0</v>
      </c>
      <c r="BT254">
        <v>0</v>
      </c>
      <c r="BU254">
        <v>0</v>
      </c>
      <c r="BV254">
        <v>0</v>
      </c>
      <c r="BW254">
        <v>1</v>
      </c>
      <c r="CV254">
        <v>0</v>
      </c>
      <c r="CW254">
        <v>0</v>
      </c>
      <c r="CX254">
        <f>ROUND(Y254*Source!I144,7)</f>
        <v>4.4000000000000003E-3</v>
      </c>
      <c r="CY254">
        <f t="shared" si="89"/>
        <v>179.88</v>
      </c>
      <c r="CZ254">
        <f t="shared" si="90"/>
        <v>187.38</v>
      </c>
      <c r="DA254">
        <f t="shared" si="91"/>
        <v>0.96</v>
      </c>
      <c r="DB254">
        <f t="shared" si="71"/>
        <v>3.75</v>
      </c>
      <c r="DC254">
        <f t="shared" si="72"/>
        <v>0</v>
      </c>
      <c r="DD254" t="s">
        <v>3</v>
      </c>
      <c r="DE254" t="s">
        <v>3</v>
      </c>
      <c r="DF254">
        <f t="shared" si="92"/>
        <v>0.79</v>
      </c>
      <c r="DG254">
        <f t="shared" si="88"/>
        <v>0</v>
      </c>
      <c r="DH254">
        <f t="shared" si="74"/>
        <v>0</v>
      </c>
      <c r="DI254">
        <f t="shared" si="75"/>
        <v>0</v>
      </c>
      <c r="DJ254">
        <f t="shared" si="93"/>
        <v>0.79</v>
      </c>
      <c r="DK254">
        <v>0</v>
      </c>
      <c r="DL254" t="s">
        <v>3</v>
      </c>
      <c r="DM254">
        <v>0</v>
      </c>
      <c r="DN254" t="s">
        <v>3</v>
      </c>
      <c r="DO254">
        <v>0</v>
      </c>
    </row>
    <row r="255" spans="1:119" x14ac:dyDescent="0.2">
      <c r="A255">
        <f>ROW(Source!A144)</f>
        <v>144</v>
      </c>
      <c r="B255">
        <v>48216218</v>
      </c>
      <c r="C255">
        <v>48217322</v>
      </c>
      <c r="D255">
        <v>46044505</v>
      </c>
      <c r="E255">
        <v>1</v>
      </c>
      <c r="F255">
        <v>1</v>
      </c>
      <c r="G255">
        <v>1</v>
      </c>
      <c r="H255">
        <v>3</v>
      </c>
      <c r="I255" t="s">
        <v>1027</v>
      </c>
      <c r="J255" t="s">
        <v>1028</v>
      </c>
      <c r="K255" t="s">
        <v>1029</v>
      </c>
      <c r="L255">
        <v>1301</v>
      </c>
      <c r="N255">
        <v>1003</v>
      </c>
      <c r="O255" t="s">
        <v>156</v>
      </c>
      <c r="P255" t="s">
        <v>156</v>
      </c>
      <c r="Q255">
        <v>1</v>
      </c>
      <c r="W255">
        <v>0</v>
      </c>
      <c r="X255">
        <v>-1673096917</v>
      </c>
      <c r="Y255">
        <f t="shared" si="70"/>
        <v>16.670000000000002</v>
      </c>
      <c r="AA255">
        <v>5.64</v>
      </c>
      <c r="AB255">
        <v>0</v>
      </c>
      <c r="AC255">
        <v>0</v>
      </c>
      <c r="AD255">
        <v>0</v>
      </c>
      <c r="AE255">
        <v>5.87</v>
      </c>
      <c r="AF255">
        <v>0</v>
      </c>
      <c r="AG255">
        <v>0</v>
      </c>
      <c r="AH255">
        <v>0</v>
      </c>
      <c r="AI255">
        <v>0.96</v>
      </c>
      <c r="AJ255">
        <v>1</v>
      </c>
      <c r="AK255">
        <v>1</v>
      </c>
      <c r="AL255">
        <v>1</v>
      </c>
      <c r="AM255">
        <v>2</v>
      </c>
      <c r="AN255">
        <v>0</v>
      </c>
      <c r="AO255">
        <v>0</v>
      </c>
      <c r="AP255">
        <v>0</v>
      </c>
      <c r="AQ255">
        <v>1</v>
      </c>
      <c r="AR255">
        <v>0</v>
      </c>
      <c r="AS255" t="s">
        <v>3</v>
      </c>
      <c r="AT255">
        <v>16.670000000000002</v>
      </c>
      <c r="AU255" t="s">
        <v>3</v>
      </c>
      <c r="AV255">
        <v>0</v>
      </c>
      <c r="AW255">
        <v>2</v>
      </c>
      <c r="AX255">
        <v>48217342</v>
      </c>
      <c r="AY255">
        <v>1</v>
      </c>
      <c r="AZ255">
        <v>0</v>
      </c>
      <c r="BA255">
        <v>255</v>
      </c>
      <c r="BB255">
        <v>1</v>
      </c>
      <c r="BC255">
        <v>0</v>
      </c>
      <c r="BD255">
        <v>0</v>
      </c>
      <c r="BE255">
        <v>0</v>
      </c>
      <c r="BF255">
        <v>0</v>
      </c>
      <c r="BG255">
        <v>0</v>
      </c>
      <c r="BH255">
        <v>0</v>
      </c>
      <c r="BI255">
        <v>0</v>
      </c>
      <c r="BJ255">
        <v>97.852900000000005</v>
      </c>
      <c r="BK255">
        <v>0</v>
      </c>
      <c r="BL255">
        <v>0</v>
      </c>
      <c r="BM255">
        <v>0</v>
      </c>
      <c r="BN255">
        <v>0</v>
      </c>
      <c r="BO255">
        <v>0</v>
      </c>
      <c r="BP255">
        <v>1</v>
      </c>
      <c r="BQ255">
        <v>97.852900000000005</v>
      </c>
      <c r="BR255">
        <v>0</v>
      </c>
      <c r="BS255">
        <v>0</v>
      </c>
      <c r="BT255">
        <v>0</v>
      </c>
      <c r="BU255">
        <v>0</v>
      </c>
      <c r="BV255">
        <v>0</v>
      </c>
      <c r="BW255">
        <v>1</v>
      </c>
      <c r="CV255">
        <v>0</v>
      </c>
      <c r="CW255">
        <v>0</v>
      </c>
      <c r="CX255">
        <f>ROUND(Y255*Source!I144,7)</f>
        <v>3.6674000000000002</v>
      </c>
      <c r="CY255">
        <f t="shared" si="89"/>
        <v>5.64</v>
      </c>
      <c r="CZ255">
        <f t="shared" si="90"/>
        <v>5.87</v>
      </c>
      <c r="DA255">
        <f t="shared" si="91"/>
        <v>0.96</v>
      </c>
      <c r="DB255">
        <f t="shared" si="71"/>
        <v>97.85</v>
      </c>
      <c r="DC255">
        <f t="shared" si="72"/>
        <v>0</v>
      </c>
      <c r="DD255" t="s">
        <v>3</v>
      </c>
      <c r="DE255" t="s">
        <v>3</v>
      </c>
      <c r="DF255">
        <f t="shared" si="92"/>
        <v>20.68</v>
      </c>
      <c r="DG255">
        <f t="shared" si="88"/>
        <v>0</v>
      </c>
      <c r="DH255">
        <f t="shared" si="74"/>
        <v>0</v>
      </c>
      <c r="DI255">
        <f t="shared" si="75"/>
        <v>0</v>
      </c>
      <c r="DJ255">
        <f t="shared" si="93"/>
        <v>20.68</v>
      </c>
      <c r="DK255">
        <v>0</v>
      </c>
      <c r="DL255" t="s">
        <v>3</v>
      </c>
      <c r="DM255">
        <v>0</v>
      </c>
      <c r="DN255" t="s">
        <v>3</v>
      </c>
      <c r="DO255">
        <v>0</v>
      </c>
    </row>
    <row r="256" spans="1:119" x14ac:dyDescent="0.2">
      <c r="A256">
        <f>ROW(Source!A144)</f>
        <v>144</v>
      </c>
      <c r="B256">
        <v>48216218</v>
      </c>
      <c r="C256">
        <v>48217322</v>
      </c>
      <c r="D256">
        <v>46044531</v>
      </c>
      <c r="E256">
        <v>1</v>
      </c>
      <c r="F256">
        <v>1</v>
      </c>
      <c r="G256">
        <v>1</v>
      </c>
      <c r="H256">
        <v>3</v>
      </c>
      <c r="I256" t="s">
        <v>1040</v>
      </c>
      <c r="J256" t="s">
        <v>1041</v>
      </c>
      <c r="K256" t="s">
        <v>1042</v>
      </c>
      <c r="L256">
        <v>1302</v>
      </c>
      <c r="N256">
        <v>1003</v>
      </c>
      <c r="O256" t="s">
        <v>1043</v>
      </c>
      <c r="P256" t="s">
        <v>1043</v>
      </c>
      <c r="Q256">
        <v>10</v>
      </c>
      <c r="W256">
        <v>0</v>
      </c>
      <c r="X256">
        <v>625233258</v>
      </c>
      <c r="Y256">
        <f t="shared" si="70"/>
        <v>1</v>
      </c>
      <c r="AA256">
        <v>57.7</v>
      </c>
      <c r="AB256">
        <v>0</v>
      </c>
      <c r="AC256">
        <v>0</v>
      </c>
      <c r="AD256">
        <v>0</v>
      </c>
      <c r="AE256">
        <v>37.71</v>
      </c>
      <c r="AF256">
        <v>0</v>
      </c>
      <c r="AG256">
        <v>0</v>
      </c>
      <c r="AH256">
        <v>0</v>
      </c>
      <c r="AI256">
        <v>1.53</v>
      </c>
      <c r="AJ256">
        <v>1</v>
      </c>
      <c r="AK256">
        <v>1</v>
      </c>
      <c r="AL256">
        <v>1</v>
      </c>
      <c r="AM256">
        <v>2</v>
      </c>
      <c r="AN256">
        <v>0</v>
      </c>
      <c r="AO256">
        <v>0</v>
      </c>
      <c r="AP256">
        <v>0</v>
      </c>
      <c r="AQ256">
        <v>1</v>
      </c>
      <c r="AR256">
        <v>0</v>
      </c>
      <c r="AS256" t="s">
        <v>3</v>
      </c>
      <c r="AT256">
        <v>1</v>
      </c>
      <c r="AU256" t="s">
        <v>3</v>
      </c>
      <c r="AV256">
        <v>0</v>
      </c>
      <c r="AW256">
        <v>2</v>
      </c>
      <c r="AX256">
        <v>48217343</v>
      </c>
      <c r="AY256">
        <v>1</v>
      </c>
      <c r="AZ256">
        <v>0</v>
      </c>
      <c r="BA256">
        <v>256</v>
      </c>
      <c r="BB256">
        <v>1</v>
      </c>
      <c r="BC256">
        <v>0</v>
      </c>
      <c r="BD256">
        <v>0</v>
      </c>
      <c r="BE256">
        <v>0</v>
      </c>
      <c r="BF256">
        <v>0</v>
      </c>
      <c r="BG256">
        <v>0</v>
      </c>
      <c r="BH256">
        <v>0</v>
      </c>
      <c r="BI256">
        <v>0</v>
      </c>
      <c r="BJ256">
        <v>37.71</v>
      </c>
      <c r="BK256">
        <v>0</v>
      </c>
      <c r="BL256">
        <v>0</v>
      </c>
      <c r="BM256">
        <v>0</v>
      </c>
      <c r="BN256">
        <v>0</v>
      </c>
      <c r="BO256">
        <v>0</v>
      </c>
      <c r="BP256">
        <v>1</v>
      </c>
      <c r="BQ256">
        <v>37.71</v>
      </c>
      <c r="BR256">
        <v>0</v>
      </c>
      <c r="BS256">
        <v>0</v>
      </c>
      <c r="BT256">
        <v>0</v>
      </c>
      <c r="BU256">
        <v>0</v>
      </c>
      <c r="BV256">
        <v>0</v>
      </c>
      <c r="BW256">
        <v>1</v>
      </c>
      <c r="CV256">
        <v>0</v>
      </c>
      <c r="CW256">
        <v>0</v>
      </c>
      <c r="CX256">
        <f>ROUND(Y256*Source!I144,7)</f>
        <v>0.22</v>
      </c>
      <c r="CY256">
        <f t="shared" si="89"/>
        <v>57.7</v>
      </c>
      <c r="CZ256">
        <f t="shared" si="90"/>
        <v>37.71</v>
      </c>
      <c r="DA256">
        <f t="shared" si="91"/>
        <v>1.53</v>
      </c>
      <c r="DB256">
        <f t="shared" si="71"/>
        <v>37.71</v>
      </c>
      <c r="DC256">
        <f t="shared" si="72"/>
        <v>0</v>
      </c>
      <c r="DD256" t="s">
        <v>3</v>
      </c>
      <c r="DE256" t="s">
        <v>3</v>
      </c>
      <c r="DF256">
        <f t="shared" si="92"/>
        <v>12.69</v>
      </c>
      <c r="DG256">
        <f t="shared" si="88"/>
        <v>0</v>
      </c>
      <c r="DH256">
        <f t="shared" si="74"/>
        <v>0</v>
      </c>
      <c r="DI256">
        <f t="shared" si="75"/>
        <v>0</v>
      </c>
      <c r="DJ256">
        <f t="shared" si="93"/>
        <v>12.69</v>
      </c>
      <c r="DK256">
        <v>0</v>
      </c>
      <c r="DL256" t="s">
        <v>3</v>
      </c>
      <c r="DM256">
        <v>0</v>
      </c>
      <c r="DN256" t="s">
        <v>3</v>
      </c>
      <c r="DO256">
        <v>0</v>
      </c>
    </row>
    <row r="257" spans="1:119" x14ac:dyDescent="0.2">
      <c r="A257">
        <f>ROW(Source!A144)</f>
        <v>144</v>
      </c>
      <c r="B257">
        <v>48216218</v>
      </c>
      <c r="C257">
        <v>48217322</v>
      </c>
      <c r="D257">
        <v>46048966</v>
      </c>
      <c r="E257">
        <v>1</v>
      </c>
      <c r="F257">
        <v>1</v>
      </c>
      <c r="G257">
        <v>1</v>
      </c>
      <c r="H257">
        <v>3</v>
      </c>
      <c r="I257" t="s">
        <v>1072</v>
      </c>
      <c r="J257" t="s">
        <v>1073</v>
      </c>
      <c r="K257" t="s">
        <v>1074</v>
      </c>
      <c r="L257">
        <v>1346</v>
      </c>
      <c r="N257">
        <v>1009</v>
      </c>
      <c r="O257" t="s">
        <v>937</v>
      </c>
      <c r="P257" t="s">
        <v>937</v>
      </c>
      <c r="Q257">
        <v>1</v>
      </c>
      <c r="W257">
        <v>0</v>
      </c>
      <c r="X257">
        <v>1683065437</v>
      </c>
      <c r="Y257">
        <f t="shared" ref="Y257:Y320" si="94">AT257</f>
        <v>0.01</v>
      </c>
      <c r="AA257">
        <v>585.55999999999995</v>
      </c>
      <c r="AB257">
        <v>0</v>
      </c>
      <c r="AC257">
        <v>0</v>
      </c>
      <c r="AD257">
        <v>0</v>
      </c>
      <c r="AE257">
        <v>395.65</v>
      </c>
      <c r="AF257">
        <v>0</v>
      </c>
      <c r="AG257">
        <v>0</v>
      </c>
      <c r="AH257">
        <v>0</v>
      </c>
      <c r="AI257">
        <v>1.48</v>
      </c>
      <c r="AJ257">
        <v>1</v>
      </c>
      <c r="AK257">
        <v>1</v>
      </c>
      <c r="AL257">
        <v>1</v>
      </c>
      <c r="AM257">
        <v>2</v>
      </c>
      <c r="AN257">
        <v>0</v>
      </c>
      <c r="AO257">
        <v>0</v>
      </c>
      <c r="AP257">
        <v>0</v>
      </c>
      <c r="AQ257">
        <v>1</v>
      </c>
      <c r="AR257">
        <v>0</v>
      </c>
      <c r="AS257" t="s">
        <v>3</v>
      </c>
      <c r="AT257">
        <v>0.01</v>
      </c>
      <c r="AU257" t="s">
        <v>3</v>
      </c>
      <c r="AV257">
        <v>0</v>
      </c>
      <c r="AW257">
        <v>2</v>
      </c>
      <c r="AX257">
        <v>48217344</v>
      </c>
      <c r="AY257">
        <v>1</v>
      </c>
      <c r="AZ257">
        <v>0</v>
      </c>
      <c r="BA257">
        <v>257</v>
      </c>
      <c r="BB257">
        <v>1</v>
      </c>
      <c r="BC257">
        <v>0</v>
      </c>
      <c r="BD257">
        <v>0</v>
      </c>
      <c r="BE257">
        <v>0</v>
      </c>
      <c r="BF257">
        <v>0</v>
      </c>
      <c r="BG257">
        <v>0</v>
      </c>
      <c r="BH257">
        <v>0</v>
      </c>
      <c r="BI257">
        <v>0</v>
      </c>
      <c r="BJ257">
        <v>3.9564999999999997</v>
      </c>
      <c r="BK257">
        <v>0</v>
      </c>
      <c r="BL257">
        <v>0</v>
      </c>
      <c r="BM257">
        <v>0</v>
      </c>
      <c r="BN257">
        <v>0</v>
      </c>
      <c r="BO257">
        <v>0</v>
      </c>
      <c r="BP257">
        <v>1</v>
      </c>
      <c r="BQ257">
        <v>3.9564999999999997</v>
      </c>
      <c r="BR257">
        <v>0</v>
      </c>
      <c r="BS257">
        <v>0</v>
      </c>
      <c r="BT257">
        <v>0</v>
      </c>
      <c r="BU257">
        <v>0</v>
      </c>
      <c r="BV257">
        <v>0</v>
      </c>
      <c r="BW257">
        <v>1</v>
      </c>
      <c r="CV257">
        <v>0</v>
      </c>
      <c r="CW257">
        <v>0</v>
      </c>
      <c r="CX257">
        <f>ROUND(Y257*Source!I144,7)</f>
        <v>2.2000000000000001E-3</v>
      </c>
      <c r="CY257">
        <f t="shared" si="89"/>
        <v>585.55999999999995</v>
      </c>
      <c r="CZ257">
        <f t="shared" si="90"/>
        <v>395.65</v>
      </c>
      <c r="DA257">
        <f t="shared" si="91"/>
        <v>1.48</v>
      </c>
      <c r="DB257">
        <f t="shared" ref="DB257:DB320" si="95">ROUND(ROUND(AT257*CZ257,2),6)</f>
        <v>3.96</v>
      </c>
      <c r="DC257">
        <f t="shared" ref="DC257:DC320" si="96">ROUND(ROUND(AT257*AG257,2),6)</f>
        <v>0</v>
      </c>
      <c r="DD257" t="s">
        <v>3</v>
      </c>
      <c r="DE257" t="s">
        <v>3</v>
      </c>
      <c r="DF257">
        <f t="shared" si="92"/>
        <v>1.29</v>
      </c>
      <c r="DG257">
        <f t="shared" si="88"/>
        <v>0</v>
      </c>
      <c r="DH257">
        <f t="shared" ref="DH257:DH320" si="97">ROUND(ROUND(AG257,2)*CX257,2)</f>
        <v>0</v>
      </c>
      <c r="DI257">
        <f t="shared" ref="DI257:DI320" si="98">ROUND(ROUND(AH257,2)*CX257,2)</f>
        <v>0</v>
      </c>
      <c r="DJ257">
        <f t="shared" si="93"/>
        <v>1.29</v>
      </c>
      <c r="DK257">
        <v>0</v>
      </c>
      <c r="DL257" t="s">
        <v>3</v>
      </c>
      <c r="DM257">
        <v>0</v>
      </c>
      <c r="DN257" t="s">
        <v>3</v>
      </c>
      <c r="DO257">
        <v>0</v>
      </c>
    </row>
    <row r="258" spans="1:119" x14ac:dyDescent="0.2">
      <c r="A258">
        <f>ROW(Source!A144)</f>
        <v>144</v>
      </c>
      <c r="B258">
        <v>48216218</v>
      </c>
      <c r="C258">
        <v>48217322</v>
      </c>
      <c r="D258">
        <v>46062666</v>
      </c>
      <c r="E258">
        <v>1</v>
      </c>
      <c r="F258">
        <v>1</v>
      </c>
      <c r="G258">
        <v>1</v>
      </c>
      <c r="H258">
        <v>3</v>
      </c>
      <c r="I258" t="s">
        <v>1075</v>
      </c>
      <c r="J258" t="s">
        <v>1076</v>
      </c>
      <c r="K258" t="s">
        <v>1077</v>
      </c>
      <c r="L258">
        <v>1346</v>
      </c>
      <c r="N258">
        <v>1009</v>
      </c>
      <c r="O258" t="s">
        <v>937</v>
      </c>
      <c r="P258" t="s">
        <v>937</v>
      </c>
      <c r="Q258">
        <v>1</v>
      </c>
      <c r="W258">
        <v>0</v>
      </c>
      <c r="X258">
        <v>-949085693</v>
      </c>
      <c r="Y258">
        <f t="shared" si="94"/>
        <v>0.08</v>
      </c>
      <c r="AA258">
        <v>1499.09</v>
      </c>
      <c r="AB258">
        <v>0</v>
      </c>
      <c r="AC258">
        <v>0</v>
      </c>
      <c r="AD258">
        <v>0</v>
      </c>
      <c r="AE258">
        <v>931.11</v>
      </c>
      <c r="AF258">
        <v>0</v>
      </c>
      <c r="AG258">
        <v>0</v>
      </c>
      <c r="AH258">
        <v>0</v>
      </c>
      <c r="AI258">
        <v>1.61</v>
      </c>
      <c r="AJ258">
        <v>1</v>
      </c>
      <c r="AK258">
        <v>1</v>
      </c>
      <c r="AL258">
        <v>1</v>
      </c>
      <c r="AM258">
        <v>2</v>
      </c>
      <c r="AN258">
        <v>0</v>
      </c>
      <c r="AO258">
        <v>0</v>
      </c>
      <c r="AP258">
        <v>0</v>
      </c>
      <c r="AQ258">
        <v>1</v>
      </c>
      <c r="AR258">
        <v>0</v>
      </c>
      <c r="AS258" t="s">
        <v>3</v>
      </c>
      <c r="AT258">
        <v>0.08</v>
      </c>
      <c r="AU258" t="s">
        <v>3</v>
      </c>
      <c r="AV258">
        <v>0</v>
      </c>
      <c r="AW258">
        <v>2</v>
      </c>
      <c r="AX258">
        <v>48217345</v>
      </c>
      <c r="AY258">
        <v>1</v>
      </c>
      <c r="AZ258">
        <v>0</v>
      </c>
      <c r="BA258">
        <v>258</v>
      </c>
      <c r="BB258">
        <v>1</v>
      </c>
      <c r="BC258">
        <v>0</v>
      </c>
      <c r="BD258">
        <v>0</v>
      </c>
      <c r="BE258">
        <v>0</v>
      </c>
      <c r="BF258">
        <v>0</v>
      </c>
      <c r="BG258">
        <v>0</v>
      </c>
      <c r="BH258">
        <v>0</v>
      </c>
      <c r="BI258">
        <v>0</v>
      </c>
      <c r="BJ258">
        <v>74.488799999999998</v>
      </c>
      <c r="BK258">
        <v>0</v>
      </c>
      <c r="BL258">
        <v>0</v>
      </c>
      <c r="BM258">
        <v>0</v>
      </c>
      <c r="BN258">
        <v>0</v>
      </c>
      <c r="BO258">
        <v>0</v>
      </c>
      <c r="BP258">
        <v>1</v>
      </c>
      <c r="BQ258">
        <v>74.488799999999998</v>
      </c>
      <c r="BR258">
        <v>0</v>
      </c>
      <c r="BS258">
        <v>0</v>
      </c>
      <c r="BT258">
        <v>0</v>
      </c>
      <c r="BU258">
        <v>0</v>
      </c>
      <c r="BV258">
        <v>0</v>
      </c>
      <c r="BW258">
        <v>1</v>
      </c>
      <c r="CV258">
        <v>0</v>
      </c>
      <c r="CW258">
        <v>0</v>
      </c>
      <c r="CX258">
        <f>ROUND(Y258*Source!I144,7)</f>
        <v>1.7600000000000001E-2</v>
      </c>
      <c r="CY258">
        <f t="shared" si="89"/>
        <v>1499.09</v>
      </c>
      <c r="CZ258">
        <f t="shared" si="90"/>
        <v>931.11</v>
      </c>
      <c r="DA258">
        <f t="shared" si="91"/>
        <v>1.61</v>
      </c>
      <c r="DB258">
        <f t="shared" si="95"/>
        <v>74.489999999999995</v>
      </c>
      <c r="DC258">
        <f t="shared" si="96"/>
        <v>0</v>
      </c>
      <c r="DD258" t="s">
        <v>3</v>
      </c>
      <c r="DE258" t="s">
        <v>3</v>
      </c>
      <c r="DF258">
        <f t="shared" si="92"/>
        <v>26.38</v>
      </c>
      <c r="DG258">
        <f t="shared" si="88"/>
        <v>0</v>
      </c>
      <c r="DH258">
        <f t="shared" si="97"/>
        <v>0</v>
      </c>
      <c r="DI258">
        <f t="shared" si="98"/>
        <v>0</v>
      </c>
      <c r="DJ258">
        <f t="shared" si="93"/>
        <v>26.38</v>
      </c>
      <c r="DK258">
        <v>0</v>
      </c>
      <c r="DL258" t="s">
        <v>3</v>
      </c>
      <c r="DM258">
        <v>0</v>
      </c>
      <c r="DN258" t="s">
        <v>3</v>
      </c>
      <c r="DO258">
        <v>0</v>
      </c>
    </row>
    <row r="259" spans="1:119" x14ac:dyDescent="0.2">
      <c r="A259">
        <f>ROW(Source!A144)</f>
        <v>144</v>
      </c>
      <c r="B259">
        <v>48216218</v>
      </c>
      <c r="C259">
        <v>48217322</v>
      </c>
      <c r="D259">
        <v>46078036</v>
      </c>
      <c r="E259">
        <v>1</v>
      </c>
      <c r="F259">
        <v>1</v>
      </c>
      <c r="G259">
        <v>1</v>
      </c>
      <c r="H259">
        <v>3</v>
      </c>
      <c r="I259" t="s">
        <v>1078</v>
      </c>
      <c r="J259" t="s">
        <v>1079</v>
      </c>
      <c r="K259" t="s">
        <v>1080</v>
      </c>
      <c r="L259">
        <v>1348</v>
      </c>
      <c r="N259">
        <v>1009</v>
      </c>
      <c r="O259" t="s">
        <v>287</v>
      </c>
      <c r="P259" t="s">
        <v>287</v>
      </c>
      <c r="Q259">
        <v>1000</v>
      </c>
      <c r="W259">
        <v>0</v>
      </c>
      <c r="X259">
        <v>690030051</v>
      </c>
      <c r="Y259">
        <f t="shared" si="94"/>
        <v>1E-4</v>
      </c>
      <c r="AA259">
        <v>376796.63</v>
      </c>
      <c r="AB259">
        <v>0</v>
      </c>
      <c r="AC259">
        <v>0</v>
      </c>
      <c r="AD259">
        <v>0</v>
      </c>
      <c r="AE259">
        <v>308849.7</v>
      </c>
      <c r="AF259">
        <v>0</v>
      </c>
      <c r="AG259">
        <v>0</v>
      </c>
      <c r="AH259">
        <v>0</v>
      </c>
      <c r="AI259">
        <v>1.22</v>
      </c>
      <c r="AJ259">
        <v>1</v>
      </c>
      <c r="AK259">
        <v>1</v>
      </c>
      <c r="AL259">
        <v>1</v>
      </c>
      <c r="AM259">
        <v>2</v>
      </c>
      <c r="AN259">
        <v>0</v>
      </c>
      <c r="AO259">
        <v>0</v>
      </c>
      <c r="AP259">
        <v>0</v>
      </c>
      <c r="AQ259">
        <v>1</v>
      </c>
      <c r="AR259">
        <v>0</v>
      </c>
      <c r="AS259" t="s">
        <v>3</v>
      </c>
      <c r="AT259">
        <v>1E-4</v>
      </c>
      <c r="AU259" t="s">
        <v>3</v>
      </c>
      <c r="AV259">
        <v>0</v>
      </c>
      <c r="AW259">
        <v>2</v>
      </c>
      <c r="AX259">
        <v>48217346</v>
      </c>
      <c r="AY259">
        <v>1</v>
      </c>
      <c r="AZ259">
        <v>0</v>
      </c>
      <c r="BA259">
        <v>259</v>
      </c>
      <c r="BB259">
        <v>1</v>
      </c>
      <c r="BC259">
        <v>0</v>
      </c>
      <c r="BD259">
        <v>0</v>
      </c>
      <c r="BE259">
        <v>0</v>
      </c>
      <c r="BF259">
        <v>0</v>
      </c>
      <c r="BG259">
        <v>0</v>
      </c>
      <c r="BH259">
        <v>0</v>
      </c>
      <c r="BI259">
        <v>0</v>
      </c>
      <c r="BJ259">
        <v>30.884970000000003</v>
      </c>
      <c r="BK259">
        <v>0</v>
      </c>
      <c r="BL259">
        <v>0</v>
      </c>
      <c r="BM259">
        <v>0</v>
      </c>
      <c r="BN259">
        <v>0</v>
      </c>
      <c r="BO259">
        <v>0</v>
      </c>
      <c r="BP259">
        <v>1</v>
      </c>
      <c r="BQ259">
        <v>30.884970000000003</v>
      </c>
      <c r="BR259">
        <v>0</v>
      </c>
      <c r="BS259">
        <v>0</v>
      </c>
      <c r="BT259">
        <v>0</v>
      </c>
      <c r="BU259">
        <v>0</v>
      </c>
      <c r="BV259">
        <v>0</v>
      </c>
      <c r="BW259">
        <v>1</v>
      </c>
      <c r="CV259">
        <v>0</v>
      </c>
      <c r="CW259">
        <v>0</v>
      </c>
      <c r="CX259">
        <f>ROUND(Y259*Source!I144,7)</f>
        <v>2.1999999999999999E-5</v>
      </c>
      <c r="CY259">
        <f t="shared" si="89"/>
        <v>376796.63</v>
      </c>
      <c r="CZ259">
        <f t="shared" si="90"/>
        <v>308849.7</v>
      </c>
      <c r="DA259">
        <f t="shared" si="91"/>
        <v>1.22</v>
      </c>
      <c r="DB259">
        <f t="shared" si="95"/>
        <v>30.88</v>
      </c>
      <c r="DC259">
        <f t="shared" si="96"/>
        <v>0</v>
      </c>
      <c r="DD259" t="s">
        <v>3</v>
      </c>
      <c r="DE259" t="s">
        <v>3</v>
      </c>
      <c r="DF259">
        <f t="shared" si="92"/>
        <v>8.2899999999999991</v>
      </c>
      <c r="DG259">
        <f t="shared" si="88"/>
        <v>0</v>
      </c>
      <c r="DH259">
        <f t="shared" si="97"/>
        <v>0</v>
      </c>
      <c r="DI259">
        <f t="shared" si="98"/>
        <v>0</v>
      </c>
      <c r="DJ259">
        <f t="shared" si="93"/>
        <v>8.2899999999999991</v>
      </c>
      <c r="DK259">
        <v>0</v>
      </c>
      <c r="DL259" t="s">
        <v>3</v>
      </c>
      <c r="DM259">
        <v>0</v>
      </c>
      <c r="DN259" t="s">
        <v>3</v>
      </c>
      <c r="DO259">
        <v>0</v>
      </c>
    </row>
    <row r="260" spans="1:119" x14ac:dyDescent="0.2">
      <c r="A260">
        <f>ROW(Source!A144)</f>
        <v>144</v>
      </c>
      <c r="B260">
        <v>48216218</v>
      </c>
      <c r="C260">
        <v>48217322</v>
      </c>
      <c r="D260">
        <v>46121142</v>
      </c>
      <c r="E260">
        <v>1</v>
      </c>
      <c r="F260">
        <v>1</v>
      </c>
      <c r="G260">
        <v>1</v>
      </c>
      <c r="H260">
        <v>3</v>
      </c>
      <c r="I260" t="s">
        <v>1081</v>
      </c>
      <c r="J260" t="s">
        <v>1082</v>
      </c>
      <c r="K260" t="s">
        <v>1083</v>
      </c>
      <c r="L260">
        <v>1425</v>
      </c>
      <c r="N260">
        <v>1013</v>
      </c>
      <c r="O260" t="s">
        <v>86</v>
      </c>
      <c r="P260" t="s">
        <v>86</v>
      </c>
      <c r="Q260">
        <v>1</v>
      </c>
      <c r="W260">
        <v>0</v>
      </c>
      <c r="X260">
        <v>386834014</v>
      </c>
      <c r="Y260">
        <f t="shared" si="94"/>
        <v>1.02</v>
      </c>
      <c r="AA260">
        <v>623.11</v>
      </c>
      <c r="AB260">
        <v>0</v>
      </c>
      <c r="AC260">
        <v>0</v>
      </c>
      <c r="AD260">
        <v>0</v>
      </c>
      <c r="AE260">
        <v>655.9</v>
      </c>
      <c r="AF260">
        <v>0</v>
      </c>
      <c r="AG260">
        <v>0</v>
      </c>
      <c r="AH260">
        <v>0</v>
      </c>
      <c r="AI260">
        <v>0.95</v>
      </c>
      <c r="AJ260">
        <v>1</v>
      </c>
      <c r="AK260">
        <v>1</v>
      </c>
      <c r="AL260">
        <v>1</v>
      </c>
      <c r="AM260">
        <v>2</v>
      </c>
      <c r="AN260">
        <v>0</v>
      </c>
      <c r="AO260">
        <v>0</v>
      </c>
      <c r="AP260">
        <v>0</v>
      </c>
      <c r="AQ260">
        <v>1</v>
      </c>
      <c r="AR260">
        <v>0</v>
      </c>
      <c r="AS260" t="s">
        <v>3</v>
      </c>
      <c r="AT260">
        <v>1.02</v>
      </c>
      <c r="AU260" t="s">
        <v>3</v>
      </c>
      <c r="AV260">
        <v>0</v>
      </c>
      <c r="AW260">
        <v>2</v>
      </c>
      <c r="AX260">
        <v>48217347</v>
      </c>
      <c r="AY260">
        <v>1</v>
      </c>
      <c r="AZ260">
        <v>0</v>
      </c>
      <c r="BA260">
        <v>260</v>
      </c>
      <c r="BB260">
        <v>1</v>
      </c>
      <c r="BC260">
        <v>0</v>
      </c>
      <c r="BD260">
        <v>0</v>
      </c>
      <c r="BE260">
        <v>0</v>
      </c>
      <c r="BF260">
        <v>0</v>
      </c>
      <c r="BG260">
        <v>0</v>
      </c>
      <c r="BH260">
        <v>0</v>
      </c>
      <c r="BI260">
        <v>0</v>
      </c>
      <c r="BJ260">
        <v>669.01800000000003</v>
      </c>
      <c r="BK260">
        <v>0</v>
      </c>
      <c r="BL260">
        <v>0</v>
      </c>
      <c r="BM260">
        <v>0</v>
      </c>
      <c r="BN260">
        <v>0</v>
      </c>
      <c r="BO260">
        <v>0</v>
      </c>
      <c r="BP260">
        <v>1</v>
      </c>
      <c r="BQ260">
        <v>669.01800000000003</v>
      </c>
      <c r="BR260">
        <v>0</v>
      </c>
      <c r="BS260">
        <v>0</v>
      </c>
      <c r="BT260">
        <v>0</v>
      </c>
      <c r="BU260">
        <v>0</v>
      </c>
      <c r="BV260">
        <v>0</v>
      </c>
      <c r="BW260">
        <v>1</v>
      </c>
      <c r="CV260">
        <v>0</v>
      </c>
      <c r="CW260">
        <v>0</v>
      </c>
      <c r="CX260">
        <f>ROUND(Y260*Source!I144,7)</f>
        <v>0.22439999999999999</v>
      </c>
      <c r="CY260">
        <f t="shared" si="89"/>
        <v>623.11</v>
      </c>
      <c r="CZ260">
        <f t="shared" si="90"/>
        <v>655.9</v>
      </c>
      <c r="DA260">
        <f t="shared" si="91"/>
        <v>0.95</v>
      </c>
      <c r="DB260">
        <f t="shared" si="95"/>
        <v>669.02</v>
      </c>
      <c r="DC260">
        <f t="shared" si="96"/>
        <v>0</v>
      </c>
      <c r="DD260" t="s">
        <v>3</v>
      </c>
      <c r="DE260" t="s">
        <v>3</v>
      </c>
      <c r="DF260">
        <f t="shared" si="92"/>
        <v>139.83000000000001</v>
      </c>
      <c r="DG260">
        <f t="shared" si="88"/>
        <v>0</v>
      </c>
      <c r="DH260">
        <f t="shared" si="97"/>
        <v>0</v>
      </c>
      <c r="DI260">
        <f t="shared" si="98"/>
        <v>0</v>
      </c>
      <c r="DJ260">
        <f t="shared" si="93"/>
        <v>139.83000000000001</v>
      </c>
      <c r="DK260">
        <v>0</v>
      </c>
      <c r="DL260" t="s">
        <v>3</v>
      </c>
      <c r="DM260">
        <v>0</v>
      </c>
      <c r="DN260" t="s">
        <v>3</v>
      </c>
      <c r="DO260">
        <v>0</v>
      </c>
    </row>
    <row r="261" spans="1:119" x14ac:dyDescent="0.2">
      <c r="A261">
        <f>ROW(Source!A144)</f>
        <v>144</v>
      </c>
      <c r="B261">
        <v>48216218</v>
      </c>
      <c r="C261">
        <v>48217322</v>
      </c>
      <c r="D261">
        <v>0</v>
      </c>
      <c r="E261">
        <v>105</v>
      </c>
      <c r="F261">
        <v>1</v>
      </c>
      <c r="G261">
        <v>1</v>
      </c>
      <c r="H261">
        <v>3</v>
      </c>
      <c r="I261" t="s">
        <v>32</v>
      </c>
      <c r="J261" t="s">
        <v>3</v>
      </c>
      <c r="K261" t="s">
        <v>961</v>
      </c>
      <c r="L261">
        <v>3277935</v>
      </c>
      <c r="N261">
        <v>1013</v>
      </c>
      <c r="O261" t="s">
        <v>34</v>
      </c>
      <c r="P261" t="s">
        <v>34</v>
      </c>
      <c r="Q261">
        <v>1</v>
      </c>
      <c r="W261">
        <v>0</v>
      </c>
      <c r="X261">
        <v>109509048</v>
      </c>
      <c r="Y261">
        <f t="shared" si="94"/>
        <v>2</v>
      </c>
      <c r="AA261">
        <v>124.53</v>
      </c>
      <c r="AB261">
        <v>0</v>
      </c>
      <c r="AC261">
        <v>0</v>
      </c>
      <c r="AD261">
        <v>0</v>
      </c>
      <c r="AE261">
        <v>124.53009</v>
      </c>
      <c r="AF261">
        <v>0</v>
      </c>
      <c r="AG261">
        <v>0</v>
      </c>
      <c r="AH261">
        <v>0</v>
      </c>
      <c r="AI261">
        <v>1</v>
      </c>
      <c r="AJ261">
        <v>1</v>
      </c>
      <c r="AK261">
        <v>1</v>
      </c>
      <c r="AL261">
        <v>1</v>
      </c>
      <c r="AM261">
        <v>0</v>
      </c>
      <c r="AN261">
        <v>0</v>
      </c>
      <c r="AO261">
        <v>0</v>
      </c>
      <c r="AP261">
        <v>1</v>
      </c>
      <c r="AQ261">
        <v>1</v>
      </c>
      <c r="AR261">
        <v>0</v>
      </c>
      <c r="AS261" t="s">
        <v>3</v>
      </c>
      <c r="AT261">
        <v>2</v>
      </c>
      <c r="AU261" t="s">
        <v>3</v>
      </c>
      <c r="AV261">
        <v>0</v>
      </c>
      <c r="AW261">
        <v>2</v>
      </c>
      <c r="AX261">
        <v>48217348</v>
      </c>
      <c r="AY261">
        <v>2</v>
      </c>
      <c r="AZ261">
        <v>16384</v>
      </c>
      <c r="BA261">
        <v>261</v>
      </c>
      <c r="BB261">
        <v>1</v>
      </c>
      <c r="BC261">
        <v>0</v>
      </c>
      <c r="BD261">
        <v>0</v>
      </c>
      <c r="BE261">
        <v>0</v>
      </c>
      <c r="BF261">
        <v>0</v>
      </c>
      <c r="BG261">
        <v>0</v>
      </c>
      <c r="BH261">
        <v>0</v>
      </c>
      <c r="BI261">
        <v>0</v>
      </c>
      <c r="BJ261">
        <v>249.06018</v>
      </c>
      <c r="BK261">
        <v>0</v>
      </c>
      <c r="BL261">
        <v>0</v>
      </c>
      <c r="BM261">
        <v>0</v>
      </c>
      <c r="BN261">
        <v>0</v>
      </c>
      <c r="BO261">
        <v>0</v>
      </c>
      <c r="BP261">
        <v>1</v>
      </c>
      <c r="BQ261">
        <v>249.06018</v>
      </c>
      <c r="BR261">
        <v>0</v>
      </c>
      <c r="BS261">
        <v>0</v>
      </c>
      <c r="BT261">
        <v>0</v>
      </c>
      <c r="BU261">
        <v>0</v>
      </c>
      <c r="BV261">
        <v>0</v>
      </c>
      <c r="BW261">
        <v>1</v>
      </c>
      <c r="CV261">
        <v>0</v>
      </c>
      <c r="CW261">
        <v>0</v>
      </c>
      <c r="CX261">
        <f>ROUND(Y261*Source!I144,7)</f>
        <v>0.44</v>
      </c>
      <c r="CY261">
        <f t="shared" si="89"/>
        <v>124.53</v>
      </c>
      <c r="CZ261">
        <f t="shared" si="90"/>
        <v>124.53009</v>
      </c>
      <c r="DA261">
        <f t="shared" si="91"/>
        <v>1</v>
      </c>
      <c r="DB261">
        <f t="shared" si="95"/>
        <v>249.06</v>
      </c>
      <c r="DC261">
        <f t="shared" si="96"/>
        <v>0</v>
      </c>
      <c r="DD261" t="s">
        <v>3</v>
      </c>
      <c r="DE261" t="s">
        <v>3</v>
      </c>
      <c r="DF261">
        <f t="shared" ref="DF261:DF267" si="99">ROUND(ROUND(AE261,2)*CX261,2)</f>
        <v>54.79</v>
      </c>
      <c r="DG261">
        <f t="shared" si="88"/>
        <v>0</v>
      </c>
      <c r="DH261">
        <f t="shared" si="97"/>
        <v>0</v>
      </c>
      <c r="DI261">
        <f t="shared" si="98"/>
        <v>0</v>
      </c>
      <c r="DJ261">
        <f t="shared" si="93"/>
        <v>54.79</v>
      </c>
      <c r="DK261">
        <v>0</v>
      </c>
      <c r="DL261" t="s">
        <v>3</v>
      </c>
      <c r="DM261">
        <v>0</v>
      </c>
      <c r="DN261" t="s">
        <v>3</v>
      </c>
      <c r="DO261">
        <v>0</v>
      </c>
    </row>
    <row r="262" spans="1:119" x14ac:dyDescent="0.2">
      <c r="A262">
        <f>ROW(Source!A180)</f>
        <v>180</v>
      </c>
      <c r="B262">
        <v>48216218</v>
      </c>
      <c r="C262">
        <v>48217349</v>
      </c>
      <c r="D262">
        <v>45910139</v>
      </c>
      <c r="E262">
        <v>115</v>
      </c>
      <c r="F262">
        <v>1</v>
      </c>
      <c r="G262">
        <v>1</v>
      </c>
      <c r="H262">
        <v>1</v>
      </c>
      <c r="I262" t="s">
        <v>1085</v>
      </c>
      <c r="J262" t="s">
        <v>3</v>
      </c>
      <c r="K262" t="s">
        <v>1086</v>
      </c>
      <c r="L262">
        <v>1191</v>
      </c>
      <c r="N262">
        <v>1013</v>
      </c>
      <c r="O262" t="s">
        <v>919</v>
      </c>
      <c r="P262" t="s">
        <v>919</v>
      </c>
      <c r="Q262">
        <v>1</v>
      </c>
      <c r="W262">
        <v>0</v>
      </c>
      <c r="X262">
        <v>-976868688</v>
      </c>
      <c r="Y262">
        <f t="shared" si="94"/>
        <v>2.2799999999999998</v>
      </c>
      <c r="AA262">
        <v>0</v>
      </c>
      <c r="AB262">
        <v>0</v>
      </c>
      <c r="AC262">
        <v>0</v>
      </c>
      <c r="AD262">
        <v>864.42</v>
      </c>
      <c r="AE262">
        <v>0</v>
      </c>
      <c r="AF262">
        <v>0</v>
      </c>
      <c r="AG262">
        <v>0</v>
      </c>
      <c r="AH262">
        <v>864.42</v>
      </c>
      <c r="AI262">
        <v>1</v>
      </c>
      <c r="AJ262">
        <v>1</v>
      </c>
      <c r="AK262">
        <v>1</v>
      </c>
      <c r="AL262">
        <v>1</v>
      </c>
      <c r="AM262">
        <v>-2</v>
      </c>
      <c r="AN262">
        <v>0</v>
      </c>
      <c r="AO262">
        <v>0</v>
      </c>
      <c r="AP262">
        <v>1</v>
      </c>
      <c r="AQ262">
        <v>1</v>
      </c>
      <c r="AR262">
        <v>0</v>
      </c>
      <c r="AS262" t="s">
        <v>3</v>
      </c>
      <c r="AT262">
        <v>2.2799999999999998</v>
      </c>
      <c r="AU262" t="s">
        <v>3</v>
      </c>
      <c r="AV262">
        <v>1</v>
      </c>
      <c r="AW262">
        <v>2</v>
      </c>
      <c r="AX262">
        <v>48217353</v>
      </c>
      <c r="AY262">
        <v>2</v>
      </c>
      <c r="AZ262">
        <v>131072</v>
      </c>
      <c r="BA262">
        <v>262</v>
      </c>
      <c r="BB262">
        <v>1</v>
      </c>
      <c r="BC262">
        <v>0</v>
      </c>
      <c r="BD262">
        <v>0</v>
      </c>
      <c r="BE262">
        <v>0</v>
      </c>
      <c r="BF262">
        <v>0</v>
      </c>
      <c r="BG262">
        <v>0</v>
      </c>
      <c r="BH262">
        <v>0</v>
      </c>
      <c r="BI262">
        <v>0</v>
      </c>
      <c r="BJ262">
        <v>0</v>
      </c>
      <c r="BK262">
        <v>0</v>
      </c>
      <c r="BL262">
        <v>0</v>
      </c>
      <c r="BM262">
        <v>1970.8775999999998</v>
      </c>
      <c r="BN262">
        <v>2.2799999999999998</v>
      </c>
      <c r="BO262">
        <v>0</v>
      </c>
      <c r="BP262">
        <v>1</v>
      </c>
      <c r="BQ262">
        <v>0</v>
      </c>
      <c r="BR262">
        <v>0</v>
      </c>
      <c r="BS262">
        <v>0</v>
      </c>
      <c r="BT262">
        <v>1970.8775999999998</v>
      </c>
      <c r="BU262">
        <v>2.2799999999999998</v>
      </c>
      <c r="BV262">
        <v>0</v>
      </c>
      <c r="BW262">
        <v>1</v>
      </c>
      <c r="CU262">
        <f>ROUND(AT262*Source!I180*AH262*AL262,2)</f>
        <v>3941.76</v>
      </c>
      <c r="CV262">
        <f>ROUND(Y262*Source!I180,7)</f>
        <v>4.5599999999999996</v>
      </c>
      <c r="CW262">
        <v>0</v>
      </c>
      <c r="CX262">
        <f>ROUND(Y262*Source!I180,7)</f>
        <v>4.5599999999999996</v>
      </c>
      <c r="CY262">
        <f>AD262</f>
        <v>864.42</v>
      </c>
      <c r="CZ262">
        <f>AH262</f>
        <v>864.42</v>
      </c>
      <c r="DA262">
        <f>AL262</f>
        <v>1</v>
      </c>
      <c r="DB262">
        <f t="shared" si="95"/>
        <v>1970.88</v>
      </c>
      <c r="DC262">
        <f t="shared" si="96"/>
        <v>0</v>
      </c>
      <c r="DD262" t="s">
        <v>3</v>
      </c>
      <c r="DE262" t="s">
        <v>3</v>
      </c>
      <c r="DF262">
        <f t="shared" si="99"/>
        <v>0</v>
      </c>
      <c r="DG262">
        <f t="shared" si="88"/>
        <v>0</v>
      </c>
      <c r="DH262">
        <f t="shared" si="97"/>
        <v>0</v>
      </c>
      <c r="DI262">
        <f t="shared" si="98"/>
        <v>3941.76</v>
      </c>
      <c r="DJ262">
        <f>DI262</f>
        <v>3941.76</v>
      </c>
      <c r="DK262">
        <v>1</v>
      </c>
      <c r="DL262" t="s">
        <v>3</v>
      </c>
      <c r="DM262">
        <v>0</v>
      </c>
      <c r="DN262" t="s">
        <v>3</v>
      </c>
      <c r="DO262">
        <v>0</v>
      </c>
    </row>
    <row r="263" spans="1:119" x14ac:dyDescent="0.2">
      <c r="A263">
        <f>ROW(Source!A180)</f>
        <v>180</v>
      </c>
      <c r="B263">
        <v>48216218</v>
      </c>
      <c r="C263">
        <v>48217349</v>
      </c>
      <c r="D263">
        <v>46044217</v>
      </c>
      <c r="E263">
        <v>1</v>
      </c>
      <c r="F263">
        <v>1</v>
      </c>
      <c r="G263">
        <v>1</v>
      </c>
      <c r="H263">
        <v>3</v>
      </c>
      <c r="I263" t="s">
        <v>965</v>
      </c>
      <c r="J263" t="s">
        <v>966</v>
      </c>
      <c r="K263" t="s">
        <v>967</v>
      </c>
      <c r="L263">
        <v>1383</v>
      </c>
      <c r="N263">
        <v>1013</v>
      </c>
      <c r="O263" t="s">
        <v>968</v>
      </c>
      <c r="P263" t="s">
        <v>968</v>
      </c>
      <c r="Q263">
        <v>1</v>
      </c>
      <c r="W263">
        <v>0</v>
      </c>
      <c r="X263">
        <v>1465295636</v>
      </c>
      <c r="Y263">
        <f t="shared" si="94"/>
        <v>0.76419999999999999</v>
      </c>
      <c r="AA263">
        <v>6</v>
      </c>
      <c r="AB263">
        <v>0</v>
      </c>
      <c r="AC263">
        <v>0</v>
      </c>
      <c r="AD263">
        <v>0</v>
      </c>
      <c r="AE263">
        <v>6</v>
      </c>
      <c r="AF263">
        <v>0</v>
      </c>
      <c r="AG263">
        <v>0</v>
      </c>
      <c r="AH263">
        <v>0</v>
      </c>
      <c r="AI263">
        <v>1</v>
      </c>
      <c r="AJ263">
        <v>1</v>
      </c>
      <c r="AK263">
        <v>1</v>
      </c>
      <c r="AL263">
        <v>1</v>
      </c>
      <c r="AM263">
        <v>-2</v>
      </c>
      <c r="AN263">
        <v>0</v>
      </c>
      <c r="AO263">
        <v>0</v>
      </c>
      <c r="AP263">
        <v>1</v>
      </c>
      <c r="AQ263">
        <v>1</v>
      </c>
      <c r="AR263">
        <v>0</v>
      </c>
      <c r="AS263" t="s">
        <v>3</v>
      </c>
      <c r="AT263">
        <v>0.76419999999999999</v>
      </c>
      <c r="AU263" t="s">
        <v>3</v>
      </c>
      <c r="AV263">
        <v>0</v>
      </c>
      <c r="AW263">
        <v>2</v>
      </c>
      <c r="AX263">
        <v>48217354</v>
      </c>
      <c r="AY263">
        <v>2</v>
      </c>
      <c r="AZ263">
        <v>16384</v>
      </c>
      <c r="BA263">
        <v>263</v>
      </c>
      <c r="BB263">
        <v>1</v>
      </c>
      <c r="BC263">
        <v>0</v>
      </c>
      <c r="BD263">
        <v>0</v>
      </c>
      <c r="BE263">
        <v>0</v>
      </c>
      <c r="BF263">
        <v>0</v>
      </c>
      <c r="BG263">
        <v>0</v>
      </c>
      <c r="BH263">
        <v>0</v>
      </c>
      <c r="BI263">
        <v>0</v>
      </c>
      <c r="BJ263">
        <v>4.5852000000000004</v>
      </c>
      <c r="BK263">
        <v>0</v>
      </c>
      <c r="BL263">
        <v>0</v>
      </c>
      <c r="BM263">
        <v>0</v>
      </c>
      <c r="BN263">
        <v>0</v>
      </c>
      <c r="BO263">
        <v>0</v>
      </c>
      <c r="BP263">
        <v>1</v>
      </c>
      <c r="BQ263">
        <v>4.5852000000000004</v>
      </c>
      <c r="BR263">
        <v>0</v>
      </c>
      <c r="BS263">
        <v>0</v>
      </c>
      <c r="BT263">
        <v>0</v>
      </c>
      <c r="BU263">
        <v>0</v>
      </c>
      <c r="BV263">
        <v>0</v>
      </c>
      <c r="BW263">
        <v>1</v>
      </c>
      <c r="CV263">
        <v>0</v>
      </c>
      <c r="CW263">
        <v>0</v>
      </c>
      <c r="CX263">
        <f>ROUND(Y263*Source!I180,7)</f>
        <v>1.5284</v>
      </c>
      <c r="CY263">
        <f>AA263</f>
        <v>6</v>
      </c>
      <c r="CZ263">
        <f>AE263</f>
        <v>6</v>
      </c>
      <c r="DA263">
        <f>AI263</f>
        <v>1</v>
      </c>
      <c r="DB263">
        <f t="shared" si="95"/>
        <v>4.59</v>
      </c>
      <c r="DC263">
        <f t="shared" si="96"/>
        <v>0</v>
      </c>
      <c r="DD263" t="s">
        <v>3</v>
      </c>
      <c r="DE263" t="s">
        <v>3</v>
      </c>
      <c r="DF263">
        <f t="shared" si="99"/>
        <v>9.17</v>
      </c>
      <c r="DG263">
        <f t="shared" si="88"/>
        <v>0</v>
      </c>
      <c r="DH263">
        <f t="shared" si="97"/>
        <v>0</v>
      </c>
      <c r="DI263">
        <f t="shared" si="98"/>
        <v>0</v>
      </c>
      <c r="DJ263">
        <f>DF263</f>
        <v>9.17</v>
      </c>
      <c r="DK263">
        <v>1</v>
      </c>
      <c r="DL263" t="s">
        <v>3</v>
      </c>
      <c r="DM263">
        <v>0</v>
      </c>
      <c r="DN263" t="s">
        <v>3</v>
      </c>
      <c r="DO263">
        <v>0</v>
      </c>
    </row>
    <row r="264" spans="1:119" x14ac:dyDescent="0.2">
      <c r="A264">
        <f>ROW(Source!A180)</f>
        <v>180</v>
      </c>
      <c r="B264">
        <v>48216218</v>
      </c>
      <c r="C264">
        <v>48217349</v>
      </c>
      <c r="D264">
        <v>0</v>
      </c>
      <c r="E264">
        <v>105</v>
      </c>
      <c r="F264">
        <v>1</v>
      </c>
      <c r="G264">
        <v>1</v>
      </c>
      <c r="H264">
        <v>3</v>
      </c>
      <c r="I264" t="s">
        <v>32</v>
      </c>
      <c r="J264" t="s">
        <v>3</v>
      </c>
      <c r="K264" t="s">
        <v>961</v>
      </c>
      <c r="L264">
        <v>3277935</v>
      </c>
      <c r="N264">
        <v>1013</v>
      </c>
      <c r="O264" t="s">
        <v>34</v>
      </c>
      <c r="P264" t="s">
        <v>34</v>
      </c>
      <c r="Q264">
        <v>1</v>
      </c>
      <c r="W264">
        <v>0</v>
      </c>
      <c r="X264">
        <v>109509048</v>
      </c>
      <c r="Y264">
        <f t="shared" si="94"/>
        <v>2</v>
      </c>
      <c r="AA264">
        <v>19.71</v>
      </c>
      <c r="AB264">
        <v>0</v>
      </c>
      <c r="AC264">
        <v>0</v>
      </c>
      <c r="AD264">
        <v>0</v>
      </c>
      <c r="AE264">
        <v>19.708775999999997</v>
      </c>
      <c r="AF264">
        <v>0</v>
      </c>
      <c r="AG264">
        <v>0</v>
      </c>
      <c r="AH264">
        <v>0</v>
      </c>
      <c r="AI264">
        <v>1</v>
      </c>
      <c r="AJ264">
        <v>1</v>
      </c>
      <c r="AK264">
        <v>1</v>
      </c>
      <c r="AL264">
        <v>1</v>
      </c>
      <c r="AM264">
        <v>0</v>
      </c>
      <c r="AN264">
        <v>0</v>
      </c>
      <c r="AO264">
        <v>0</v>
      </c>
      <c r="AP264">
        <v>1</v>
      </c>
      <c r="AQ264">
        <v>1</v>
      </c>
      <c r="AR264">
        <v>0</v>
      </c>
      <c r="AS264" t="s">
        <v>3</v>
      </c>
      <c r="AT264">
        <v>2</v>
      </c>
      <c r="AU264" t="s">
        <v>3</v>
      </c>
      <c r="AV264">
        <v>0</v>
      </c>
      <c r="AW264">
        <v>2</v>
      </c>
      <c r="AX264">
        <v>48217355</v>
      </c>
      <c r="AY264">
        <v>2</v>
      </c>
      <c r="AZ264">
        <v>16384</v>
      </c>
      <c r="BA264">
        <v>264</v>
      </c>
      <c r="BB264">
        <v>1</v>
      </c>
      <c r="BC264">
        <v>0</v>
      </c>
      <c r="BD264">
        <v>0</v>
      </c>
      <c r="BE264">
        <v>0</v>
      </c>
      <c r="BF264">
        <v>0</v>
      </c>
      <c r="BG264">
        <v>0</v>
      </c>
      <c r="BH264">
        <v>0</v>
      </c>
      <c r="BI264">
        <v>0</v>
      </c>
      <c r="BJ264">
        <v>39.417551999999993</v>
      </c>
      <c r="BK264">
        <v>0</v>
      </c>
      <c r="BL264">
        <v>0</v>
      </c>
      <c r="BM264">
        <v>0</v>
      </c>
      <c r="BN264">
        <v>0</v>
      </c>
      <c r="BO264">
        <v>0</v>
      </c>
      <c r="BP264">
        <v>1</v>
      </c>
      <c r="BQ264">
        <v>39.417551999999993</v>
      </c>
      <c r="BR264">
        <v>0</v>
      </c>
      <c r="BS264">
        <v>0</v>
      </c>
      <c r="BT264">
        <v>0</v>
      </c>
      <c r="BU264">
        <v>0</v>
      </c>
      <c r="BV264">
        <v>0</v>
      </c>
      <c r="BW264">
        <v>1</v>
      </c>
      <c r="CV264">
        <v>0</v>
      </c>
      <c r="CW264">
        <v>0</v>
      </c>
      <c r="CX264">
        <f>ROUND(Y264*Source!I180,7)</f>
        <v>4</v>
      </c>
      <c r="CY264">
        <f>AA264</f>
        <v>19.71</v>
      </c>
      <c r="CZ264">
        <f>AE264</f>
        <v>19.708775999999997</v>
      </c>
      <c r="DA264">
        <f>AI264</f>
        <v>1</v>
      </c>
      <c r="DB264">
        <f t="shared" si="95"/>
        <v>39.42</v>
      </c>
      <c r="DC264">
        <f t="shared" si="96"/>
        <v>0</v>
      </c>
      <c r="DD264" t="s">
        <v>3</v>
      </c>
      <c r="DE264" t="s">
        <v>3</v>
      </c>
      <c r="DF264">
        <f t="shared" si="99"/>
        <v>78.84</v>
      </c>
      <c r="DG264">
        <f t="shared" si="88"/>
        <v>0</v>
      </c>
      <c r="DH264">
        <f t="shared" si="97"/>
        <v>0</v>
      </c>
      <c r="DI264">
        <f t="shared" si="98"/>
        <v>0</v>
      </c>
      <c r="DJ264">
        <f>DF264</f>
        <v>78.84</v>
      </c>
      <c r="DK264">
        <v>0</v>
      </c>
      <c r="DL264" t="s">
        <v>3</v>
      </c>
      <c r="DM264">
        <v>0</v>
      </c>
      <c r="DN264" t="s">
        <v>3</v>
      </c>
      <c r="DO264">
        <v>0</v>
      </c>
    </row>
    <row r="265" spans="1:119" x14ac:dyDescent="0.2">
      <c r="A265">
        <f>ROW(Source!A184)</f>
        <v>184</v>
      </c>
      <c r="B265">
        <v>48216218</v>
      </c>
      <c r="C265">
        <v>48217359</v>
      </c>
      <c r="D265">
        <v>45910108</v>
      </c>
      <c r="E265">
        <v>115</v>
      </c>
      <c r="F265">
        <v>1</v>
      </c>
      <c r="G265">
        <v>1</v>
      </c>
      <c r="H265">
        <v>1</v>
      </c>
      <c r="I265" t="s">
        <v>947</v>
      </c>
      <c r="J265" t="s">
        <v>3</v>
      </c>
      <c r="K265" t="s">
        <v>948</v>
      </c>
      <c r="L265">
        <v>1191</v>
      </c>
      <c r="N265">
        <v>1013</v>
      </c>
      <c r="O265" t="s">
        <v>919</v>
      </c>
      <c r="P265" t="s">
        <v>919</v>
      </c>
      <c r="Q265">
        <v>1</v>
      </c>
      <c r="W265">
        <v>0</v>
      </c>
      <c r="X265">
        <v>1605681576</v>
      </c>
      <c r="Y265">
        <f t="shared" si="94"/>
        <v>35.4</v>
      </c>
      <c r="AA265">
        <v>0</v>
      </c>
      <c r="AB265">
        <v>0</v>
      </c>
      <c r="AC265">
        <v>0</v>
      </c>
      <c r="AD265">
        <v>782.65</v>
      </c>
      <c r="AE265">
        <v>0</v>
      </c>
      <c r="AF265">
        <v>0</v>
      </c>
      <c r="AG265">
        <v>0</v>
      </c>
      <c r="AH265">
        <v>782.65</v>
      </c>
      <c r="AI265">
        <v>1</v>
      </c>
      <c r="AJ265">
        <v>1</v>
      </c>
      <c r="AK265">
        <v>1</v>
      </c>
      <c r="AL265">
        <v>1</v>
      </c>
      <c r="AM265">
        <v>-2</v>
      </c>
      <c r="AN265">
        <v>0</v>
      </c>
      <c r="AO265">
        <v>0</v>
      </c>
      <c r="AP265">
        <v>1</v>
      </c>
      <c r="AQ265">
        <v>1</v>
      </c>
      <c r="AR265">
        <v>0</v>
      </c>
      <c r="AS265" t="s">
        <v>3</v>
      </c>
      <c r="AT265">
        <v>35.4</v>
      </c>
      <c r="AU265" t="s">
        <v>3</v>
      </c>
      <c r="AV265">
        <v>1</v>
      </c>
      <c r="AW265">
        <v>2</v>
      </c>
      <c r="AX265">
        <v>48217365</v>
      </c>
      <c r="AY265">
        <v>2</v>
      </c>
      <c r="AZ265">
        <v>131072</v>
      </c>
      <c r="BA265">
        <v>265</v>
      </c>
      <c r="BB265">
        <v>1</v>
      </c>
      <c r="BC265">
        <v>0</v>
      </c>
      <c r="BD265">
        <v>0</v>
      </c>
      <c r="BE265">
        <v>0</v>
      </c>
      <c r="BF265">
        <v>0</v>
      </c>
      <c r="BG265">
        <v>0</v>
      </c>
      <c r="BH265">
        <v>0</v>
      </c>
      <c r="BI265">
        <v>0</v>
      </c>
      <c r="BJ265">
        <v>0</v>
      </c>
      <c r="BK265">
        <v>0</v>
      </c>
      <c r="BL265">
        <v>0</v>
      </c>
      <c r="BM265">
        <v>27705.809999999998</v>
      </c>
      <c r="BN265">
        <v>35.4</v>
      </c>
      <c r="BO265">
        <v>0</v>
      </c>
      <c r="BP265">
        <v>1</v>
      </c>
      <c r="BQ265">
        <v>0</v>
      </c>
      <c r="BR265">
        <v>0</v>
      </c>
      <c r="BS265">
        <v>0</v>
      </c>
      <c r="BT265">
        <v>27705.809999999998</v>
      </c>
      <c r="BU265">
        <v>35.4</v>
      </c>
      <c r="BV265">
        <v>0</v>
      </c>
      <c r="BW265">
        <v>1</v>
      </c>
      <c r="CU265">
        <f>ROUND(AT265*Source!I184*AH265*AL265,2)</f>
        <v>1108.23</v>
      </c>
      <c r="CV265">
        <f>ROUND(Y265*Source!I184,7)</f>
        <v>1.4159999999999999</v>
      </c>
      <c r="CW265">
        <v>0</v>
      </c>
      <c r="CX265">
        <f>ROUND(Y265*Source!I184,7)</f>
        <v>1.4159999999999999</v>
      </c>
      <c r="CY265">
        <f>AD265</f>
        <v>782.65</v>
      </c>
      <c r="CZ265">
        <f>AH265</f>
        <v>782.65</v>
      </c>
      <c r="DA265">
        <f>AL265</f>
        <v>1</v>
      </c>
      <c r="DB265">
        <f t="shared" si="95"/>
        <v>27705.81</v>
      </c>
      <c r="DC265">
        <f t="shared" si="96"/>
        <v>0</v>
      </c>
      <c r="DD265" t="s">
        <v>3</v>
      </c>
      <c r="DE265" t="s">
        <v>3</v>
      </c>
      <c r="DF265">
        <f t="shared" si="99"/>
        <v>0</v>
      </c>
      <c r="DG265">
        <f t="shared" si="88"/>
        <v>0</v>
      </c>
      <c r="DH265">
        <f t="shared" si="97"/>
        <v>0</v>
      </c>
      <c r="DI265">
        <f t="shared" si="98"/>
        <v>1108.23</v>
      </c>
      <c r="DJ265">
        <f>DI265</f>
        <v>1108.23</v>
      </c>
      <c r="DK265">
        <v>1</v>
      </c>
      <c r="DL265" t="s">
        <v>3</v>
      </c>
      <c r="DM265">
        <v>0</v>
      </c>
      <c r="DN265" t="s">
        <v>3</v>
      </c>
      <c r="DO265">
        <v>0</v>
      </c>
    </row>
    <row r="266" spans="1:119" x14ac:dyDescent="0.2">
      <c r="A266">
        <f>ROW(Source!A184)</f>
        <v>184</v>
      </c>
      <c r="B266">
        <v>48216218</v>
      </c>
      <c r="C266">
        <v>48217359</v>
      </c>
      <c r="D266">
        <v>45910359</v>
      </c>
      <c r="E266">
        <v>115</v>
      </c>
      <c r="F266">
        <v>1</v>
      </c>
      <c r="G266">
        <v>1</v>
      </c>
      <c r="H266">
        <v>1</v>
      </c>
      <c r="I266" t="s">
        <v>920</v>
      </c>
      <c r="J266" t="s">
        <v>3</v>
      </c>
      <c r="K266" t="s">
        <v>921</v>
      </c>
      <c r="L266">
        <v>1191</v>
      </c>
      <c r="N266">
        <v>1013</v>
      </c>
      <c r="O266" t="s">
        <v>919</v>
      </c>
      <c r="P266" t="s">
        <v>919</v>
      </c>
      <c r="Q266">
        <v>1</v>
      </c>
      <c r="W266">
        <v>0</v>
      </c>
      <c r="X266">
        <v>-1417349443</v>
      </c>
      <c r="Y266">
        <f t="shared" si="94"/>
        <v>0.11</v>
      </c>
      <c r="AA266">
        <v>0</v>
      </c>
      <c r="AB266">
        <v>0</v>
      </c>
      <c r="AC266">
        <v>0</v>
      </c>
      <c r="AD266">
        <v>0</v>
      </c>
      <c r="AE266">
        <v>0</v>
      </c>
      <c r="AF266">
        <v>0</v>
      </c>
      <c r="AG266">
        <v>0</v>
      </c>
      <c r="AH266">
        <v>0</v>
      </c>
      <c r="AI266">
        <v>1</v>
      </c>
      <c r="AJ266">
        <v>1</v>
      </c>
      <c r="AK266">
        <v>1</v>
      </c>
      <c r="AL266">
        <v>1</v>
      </c>
      <c r="AM266">
        <v>-2</v>
      </c>
      <c r="AN266">
        <v>0</v>
      </c>
      <c r="AO266">
        <v>0</v>
      </c>
      <c r="AP266">
        <v>1</v>
      </c>
      <c r="AQ266">
        <v>1</v>
      </c>
      <c r="AR266">
        <v>0</v>
      </c>
      <c r="AS266" t="s">
        <v>3</v>
      </c>
      <c r="AT266">
        <v>0.11</v>
      </c>
      <c r="AU266" t="s">
        <v>3</v>
      </c>
      <c r="AV266">
        <v>2</v>
      </c>
      <c r="AW266">
        <v>2</v>
      </c>
      <c r="AX266">
        <v>48217366</v>
      </c>
      <c r="AY266">
        <v>1</v>
      </c>
      <c r="AZ266">
        <v>0</v>
      </c>
      <c r="BA266">
        <v>266</v>
      </c>
      <c r="BB266">
        <v>1</v>
      </c>
      <c r="BC266">
        <v>0</v>
      </c>
      <c r="BD266">
        <v>0</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CV266">
        <v>0</v>
      </c>
      <c r="CW266">
        <v>0</v>
      </c>
      <c r="CX266">
        <f>ROUND(Y266*Source!I184,7)</f>
        <v>4.4000000000000003E-3</v>
      </c>
      <c r="CY266">
        <f>AD266</f>
        <v>0</v>
      </c>
      <c r="CZ266">
        <f>AH266</f>
        <v>0</v>
      </c>
      <c r="DA266">
        <f>AL266</f>
        <v>1</v>
      </c>
      <c r="DB266">
        <f t="shared" si="95"/>
        <v>0</v>
      </c>
      <c r="DC266">
        <f t="shared" si="96"/>
        <v>0</v>
      </c>
      <c r="DD266" t="s">
        <v>3</v>
      </c>
      <c r="DE266" t="s">
        <v>3</v>
      </c>
      <c r="DF266">
        <f t="shared" si="99"/>
        <v>0</v>
      </c>
      <c r="DG266">
        <f t="shared" si="88"/>
        <v>0</v>
      </c>
      <c r="DH266">
        <f t="shared" si="97"/>
        <v>0</v>
      </c>
      <c r="DI266">
        <f t="shared" si="98"/>
        <v>0</v>
      </c>
      <c r="DJ266">
        <f>DI266</f>
        <v>0</v>
      </c>
      <c r="DK266">
        <v>0</v>
      </c>
      <c r="DL266" t="s">
        <v>3</v>
      </c>
      <c r="DM266">
        <v>0</v>
      </c>
      <c r="DN266" t="s">
        <v>3</v>
      </c>
      <c r="DO266">
        <v>0</v>
      </c>
    </row>
    <row r="267" spans="1:119" x14ac:dyDescent="0.2">
      <c r="A267">
        <f>ROW(Source!A184)</f>
        <v>184</v>
      </c>
      <c r="B267">
        <v>48216218</v>
      </c>
      <c r="C267">
        <v>48217359</v>
      </c>
      <c r="D267">
        <v>46129773</v>
      </c>
      <c r="E267">
        <v>1</v>
      </c>
      <c r="F267">
        <v>1</v>
      </c>
      <c r="G267">
        <v>1</v>
      </c>
      <c r="H267">
        <v>2</v>
      </c>
      <c r="I267" t="s">
        <v>927</v>
      </c>
      <c r="J267" t="s">
        <v>928</v>
      </c>
      <c r="K267" t="s">
        <v>929</v>
      </c>
      <c r="L267">
        <v>1368</v>
      </c>
      <c r="N267">
        <v>1011</v>
      </c>
      <c r="O267" t="s">
        <v>925</v>
      </c>
      <c r="P267" t="s">
        <v>925</v>
      </c>
      <c r="Q267">
        <v>1</v>
      </c>
      <c r="W267">
        <v>0</v>
      </c>
      <c r="X267">
        <v>-1370349894</v>
      </c>
      <c r="Y267">
        <f t="shared" si="94"/>
        <v>0.11</v>
      </c>
      <c r="AA267">
        <v>0</v>
      </c>
      <c r="AB267">
        <v>572.77</v>
      </c>
      <c r="AC267">
        <v>782.65</v>
      </c>
      <c r="AD267">
        <v>0</v>
      </c>
      <c r="AE267">
        <v>0</v>
      </c>
      <c r="AF267">
        <v>572.77</v>
      </c>
      <c r="AG267">
        <v>782.65</v>
      </c>
      <c r="AH267">
        <v>0</v>
      </c>
      <c r="AI267">
        <v>1</v>
      </c>
      <c r="AJ267">
        <v>1</v>
      </c>
      <c r="AK267">
        <v>1</v>
      </c>
      <c r="AL267">
        <v>1</v>
      </c>
      <c r="AM267">
        <v>-2</v>
      </c>
      <c r="AN267">
        <v>0</v>
      </c>
      <c r="AO267">
        <v>0</v>
      </c>
      <c r="AP267">
        <v>1</v>
      </c>
      <c r="AQ267">
        <v>1</v>
      </c>
      <c r="AR267">
        <v>0</v>
      </c>
      <c r="AS267" t="s">
        <v>3</v>
      </c>
      <c r="AT267">
        <v>0.11</v>
      </c>
      <c r="AU267" t="s">
        <v>3</v>
      </c>
      <c r="AV267">
        <v>0</v>
      </c>
      <c r="AW267">
        <v>2</v>
      </c>
      <c r="AX267">
        <v>48217367</v>
      </c>
      <c r="AY267">
        <v>2</v>
      </c>
      <c r="AZ267">
        <v>98304</v>
      </c>
      <c r="BA267">
        <v>267</v>
      </c>
      <c r="BB267">
        <v>1</v>
      </c>
      <c r="BC267">
        <v>0</v>
      </c>
      <c r="BD267">
        <v>0</v>
      </c>
      <c r="BE267">
        <v>0</v>
      </c>
      <c r="BF267">
        <v>0</v>
      </c>
      <c r="BG267">
        <v>0</v>
      </c>
      <c r="BH267">
        <v>0</v>
      </c>
      <c r="BI267">
        <v>0</v>
      </c>
      <c r="BJ267">
        <v>0</v>
      </c>
      <c r="BK267">
        <v>63.0047</v>
      </c>
      <c r="BL267">
        <v>86.091499999999996</v>
      </c>
      <c r="BM267">
        <v>0</v>
      </c>
      <c r="BN267">
        <v>0</v>
      </c>
      <c r="BO267">
        <v>0.11</v>
      </c>
      <c r="BP267">
        <v>1</v>
      </c>
      <c r="BQ267">
        <v>0</v>
      </c>
      <c r="BR267">
        <v>63.0047</v>
      </c>
      <c r="BS267">
        <v>86.091499999999996</v>
      </c>
      <c r="BT267">
        <v>0</v>
      </c>
      <c r="BU267">
        <v>0</v>
      </c>
      <c r="BV267">
        <v>0.11</v>
      </c>
      <c r="BW267">
        <v>1</v>
      </c>
      <c r="CV267">
        <v>0</v>
      </c>
      <c r="CW267">
        <f>ROUND(Y267*Source!I184*DO267,7)</f>
        <v>4.4000000000000003E-3</v>
      </c>
      <c r="CX267">
        <f>ROUND(Y267*Source!I184,7)</f>
        <v>4.4000000000000003E-3</v>
      </c>
      <c r="CY267">
        <f>AB267</f>
        <v>572.77</v>
      </c>
      <c r="CZ267">
        <f>AF267</f>
        <v>572.77</v>
      </c>
      <c r="DA267">
        <f>AJ267</f>
        <v>1</v>
      </c>
      <c r="DB267">
        <f t="shared" si="95"/>
        <v>63</v>
      </c>
      <c r="DC267">
        <f t="shared" si="96"/>
        <v>86.09</v>
      </c>
      <c r="DD267" t="s">
        <v>3</v>
      </c>
      <c r="DE267" t="s">
        <v>3</v>
      </c>
      <c r="DF267">
        <f t="shared" si="99"/>
        <v>0</v>
      </c>
      <c r="DG267">
        <f t="shared" si="88"/>
        <v>2.52</v>
      </c>
      <c r="DH267">
        <f t="shared" si="97"/>
        <v>3.44</v>
      </c>
      <c r="DI267">
        <f t="shared" si="98"/>
        <v>0</v>
      </c>
      <c r="DJ267">
        <f>DG267+DH267</f>
        <v>5.96</v>
      </c>
      <c r="DK267">
        <v>1</v>
      </c>
      <c r="DL267" t="s">
        <v>930</v>
      </c>
      <c r="DM267">
        <v>4</v>
      </c>
      <c r="DN267" t="s">
        <v>919</v>
      </c>
      <c r="DO267">
        <v>1</v>
      </c>
    </row>
    <row r="268" spans="1:119" x14ac:dyDescent="0.2">
      <c r="A268">
        <f>ROW(Source!A184)</f>
        <v>184</v>
      </c>
      <c r="B268">
        <v>48216218</v>
      </c>
      <c r="C268">
        <v>48217359</v>
      </c>
      <c r="D268">
        <v>46046881</v>
      </c>
      <c r="E268">
        <v>1</v>
      </c>
      <c r="F268">
        <v>1</v>
      </c>
      <c r="G268">
        <v>1</v>
      </c>
      <c r="H268">
        <v>3</v>
      </c>
      <c r="I268" t="s">
        <v>938</v>
      </c>
      <c r="J268" t="s">
        <v>939</v>
      </c>
      <c r="K268" t="s">
        <v>940</v>
      </c>
      <c r="L268">
        <v>1346</v>
      </c>
      <c r="N268">
        <v>1009</v>
      </c>
      <c r="O268" t="s">
        <v>937</v>
      </c>
      <c r="P268" t="s">
        <v>937</v>
      </c>
      <c r="Q268">
        <v>1</v>
      </c>
      <c r="W268">
        <v>0</v>
      </c>
      <c r="X268">
        <v>813299601</v>
      </c>
      <c r="Y268">
        <f t="shared" si="94"/>
        <v>5.98</v>
      </c>
      <c r="AA268">
        <v>197.67</v>
      </c>
      <c r="AB268">
        <v>0</v>
      </c>
      <c r="AC268">
        <v>0</v>
      </c>
      <c r="AD268">
        <v>0</v>
      </c>
      <c r="AE268">
        <v>174.93</v>
      </c>
      <c r="AF268">
        <v>0</v>
      </c>
      <c r="AG268">
        <v>0</v>
      </c>
      <c r="AH268">
        <v>0</v>
      </c>
      <c r="AI268">
        <v>1.1299999999999999</v>
      </c>
      <c r="AJ268">
        <v>1</v>
      </c>
      <c r="AK268">
        <v>1</v>
      </c>
      <c r="AL268">
        <v>1</v>
      </c>
      <c r="AM268">
        <v>2</v>
      </c>
      <c r="AN268">
        <v>0</v>
      </c>
      <c r="AO268">
        <v>0</v>
      </c>
      <c r="AP268">
        <v>1</v>
      </c>
      <c r="AQ268">
        <v>1</v>
      </c>
      <c r="AR268">
        <v>0</v>
      </c>
      <c r="AS268" t="s">
        <v>3</v>
      </c>
      <c r="AT268">
        <v>5.98</v>
      </c>
      <c r="AU268" t="s">
        <v>3</v>
      </c>
      <c r="AV268">
        <v>0</v>
      </c>
      <c r="AW268">
        <v>2</v>
      </c>
      <c r="AX268">
        <v>48217368</v>
      </c>
      <c r="AY268">
        <v>1</v>
      </c>
      <c r="AZ268">
        <v>0</v>
      </c>
      <c r="BA268">
        <v>268</v>
      </c>
      <c r="BB268">
        <v>1</v>
      </c>
      <c r="BC268">
        <v>0</v>
      </c>
      <c r="BD268">
        <v>0</v>
      </c>
      <c r="BE268">
        <v>0</v>
      </c>
      <c r="BF268">
        <v>0</v>
      </c>
      <c r="BG268">
        <v>0</v>
      </c>
      <c r="BH268">
        <v>0</v>
      </c>
      <c r="BI268">
        <v>0</v>
      </c>
      <c r="BJ268">
        <v>1046.0814</v>
      </c>
      <c r="BK268">
        <v>0</v>
      </c>
      <c r="BL268">
        <v>0</v>
      </c>
      <c r="BM268">
        <v>0</v>
      </c>
      <c r="BN268">
        <v>0</v>
      </c>
      <c r="BO268">
        <v>0</v>
      </c>
      <c r="BP268">
        <v>1</v>
      </c>
      <c r="BQ268">
        <v>1046.0814</v>
      </c>
      <c r="BR268">
        <v>0</v>
      </c>
      <c r="BS268">
        <v>0</v>
      </c>
      <c r="BT268">
        <v>0</v>
      </c>
      <c r="BU268">
        <v>0</v>
      </c>
      <c r="BV268">
        <v>0</v>
      </c>
      <c r="BW268">
        <v>1</v>
      </c>
      <c r="CV268">
        <v>0</v>
      </c>
      <c r="CW268">
        <v>0</v>
      </c>
      <c r="CX268">
        <f>ROUND(Y268*Source!I184,7)</f>
        <v>0.2392</v>
      </c>
      <c r="CY268">
        <f>AA268</f>
        <v>197.67</v>
      </c>
      <c r="CZ268">
        <f>AE268</f>
        <v>174.93</v>
      </c>
      <c r="DA268">
        <f>AI268</f>
        <v>1.1299999999999999</v>
      </c>
      <c r="DB268">
        <f t="shared" si="95"/>
        <v>1046.08</v>
      </c>
      <c r="DC268">
        <f t="shared" si="96"/>
        <v>0</v>
      </c>
      <c r="DD268" t="s">
        <v>3</v>
      </c>
      <c r="DE268" t="s">
        <v>3</v>
      </c>
      <c r="DF268">
        <f>ROUND(ROUND(AE268*AI268,2)*CX268,2)</f>
        <v>47.28</v>
      </c>
      <c r="DG268">
        <f t="shared" ref="DG268:DG301" si="100">ROUND(ROUND(AF268,2)*CX268,2)</f>
        <v>0</v>
      </c>
      <c r="DH268">
        <f t="shared" si="97"/>
        <v>0</v>
      </c>
      <c r="DI268">
        <f t="shared" si="98"/>
        <v>0</v>
      </c>
      <c r="DJ268">
        <f>DF268</f>
        <v>47.28</v>
      </c>
      <c r="DK268">
        <v>0</v>
      </c>
      <c r="DL268" t="s">
        <v>3</v>
      </c>
      <c r="DM268">
        <v>0</v>
      </c>
      <c r="DN268" t="s">
        <v>3</v>
      </c>
      <c r="DO268">
        <v>0</v>
      </c>
    </row>
    <row r="269" spans="1:119" x14ac:dyDescent="0.2">
      <c r="A269">
        <f>ROW(Source!A184)</f>
        <v>184</v>
      </c>
      <c r="B269">
        <v>48216218</v>
      </c>
      <c r="C269">
        <v>48217359</v>
      </c>
      <c r="D269">
        <v>0</v>
      </c>
      <c r="E269">
        <v>105</v>
      </c>
      <c r="F269">
        <v>1</v>
      </c>
      <c r="G269">
        <v>1</v>
      </c>
      <c r="H269">
        <v>3</v>
      </c>
      <c r="I269" t="s">
        <v>32</v>
      </c>
      <c r="J269" t="s">
        <v>3</v>
      </c>
      <c r="K269" t="s">
        <v>961</v>
      </c>
      <c r="L269">
        <v>3277935</v>
      </c>
      <c r="N269">
        <v>1013</v>
      </c>
      <c r="O269" t="s">
        <v>34</v>
      </c>
      <c r="P269" t="s">
        <v>34</v>
      </c>
      <c r="Q269">
        <v>1</v>
      </c>
      <c r="W269">
        <v>0</v>
      </c>
      <c r="X269">
        <v>109509048</v>
      </c>
      <c r="Y269">
        <f t="shared" si="94"/>
        <v>2</v>
      </c>
      <c r="AA269">
        <v>277.06</v>
      </c>
      <c r="AB269">
        <v>0</v>
      </c>
      <c r="AC269">
        <v>0</v>
      </c>
      <c r="AD269">
        <v>0</v>
      </c>
      <c r="AE269">
        <v>277.05809999999997</v>
      </c>
      <c r="AF269">
        <v>0</v>
      </c>
      <c r="AG269">
        <v>0</v>
      </c>
      <c r="AH269">
        <v>0</v>
      </c>
      <c r="AI269">
        <v>1</v>
      </c>
      <c r="AJ269">
        <v>1</v>
      </c>
      <c r="AK269">
        <v>1</v>
      </c>
      <c r="AL269">
        <v>1</v>
      </c>
      <c r="AM269">
        <v>0</v>
      </c>
      <c r="AN269">
        <v>0</v>
      </c>
      <c r="AO269">
        <v>0</v>
      </c>
      <c r="AP269">
        <v>1</v>
      </c>
      <c r="AQ269">
        <v>1</v>
      </c>
      <c r="AR269">
        <v>0</v>
      </c>
      <c r="AS269" t="s">
        <v>3</v>
      </c>
      <c r="AT269">
        <v>2</v>
      </c>
      <c r="AU269" t="s">
        <v>3</v>
      </c>
      <c r="AV269">
        <v>0</v>
      </c>
      <c r="AW269">
        <v>2</v>
      </c>
      <c r="AX269">
        <v>48217369</v>
      </c>
      <c r="AY269">
        <v>2</v>
      </c>
      <c r="AZ269">
        <v>16384</v>
      </c>
      <c r="BA269">
        <v>269</v>
      </c>
      <c r="BB269">
        <v>1</v>
      </c>
      <c r="BC269">
        <v>0</v>
      </c>
      <c r="BD269">
        <v>0</v>
      </c>
      <c r="BE269">
        <v>0</v>
      </c>
      <c r="BF269">
        <v>0</v>
      </c>
      <c r="BG269">
        <v>0</v>
      </c>
      <c r="BH269">
        <v>0</v>
      </c>
      <c r="BI269">
        <v>0</v>
      </c>
      <c r="BJ269">
        <v>554.11619999999994</v>
      </c>
      <c r="BK269">
        <v>0</v>
      </c>
      <c r="BL269">
        <v>0</v>
      </c>
      <c r="BM269">
        <v>0</v>
      </c>
      <c r="BN269">
        <v>0</v>
      </c>
      <c r="BO269">
        <v>0</v>
      </c>
      <c r="BP269">
        <v>1</v>
      </c>
      <c r="BQ269">
        <v>554.11619999999994</v>
      </c>
      <c r="BR269">
        <v>0</v>
      </c>
      <c r="BS269">
        <v>0</v>
      </c>
      <c r="BT269">
        <v>0</v>
      </c>
      <c r="BU269">
        <v>0</v>
      </c>
      <c r="BV269">
        <v>0</v>
      </c>
      <c r="BW269">
        <v>1</v>
      </c>
      <c r="CV269">
        <v>0</v>
      </c>
      <c r="CW269">
        <v>0</v>
      </c>
      <c r="CX269">
        <f>ROUND(Y269*Source!I184,7)</f>
        <v>0.08</v>
      </c>
      <c r="CY269">
        <f>AA269</f>
        <v>277.06</v>
      </c>
      <c r="CZ269">
        <f>AE269</f>
        <v>277.05809999999997</v>
      </c>
      <c r="DA269">
        <f>AI269</f>
        <v>1</v>
      </c>
      <c r="DB269">
        <f t="shared" si="95"/>
        <v>554.12</v>
      </c>
      <c r="DC269">
        <f t="shared" si="96"/>
        <v>0</v>
      </c>
      <c r="DD269" t="s">
        <v>3</v>
      </c>
      <c r="DE269" t="s">
        <v>3</v>
      </c>
      <c r="DF269">
        <f t="shared" ref="DF269:DF287" si="101">ROUND(ROUND(AE269,2)*CX269,2)</f>
        <v>22.16</v>
      </c>
      <c r="DG269">
        <f t="shared" si="100"/>
        <v>0</v>
      </c>
      <c r="DH269">
        <f t="shared" si="97"/>
        <v>0</v>
      </c>
      <c r="DI269">
        <f t="shared" si="98"/>
        <v>0</v>
      </c>
      <c r="DJ269">
        <f>DF269</f>
        <v>22.16</v>
      </c>
      <c r="DK269">
        <v>0</v>
      </c>
      <c r="DL269" t="s">
        <v>3</v>
      </c>
      <c r="DM269">
        <v>0</v>
      </c>
      <c r="DN269" t="s">
        <v>3</v>
      </c>
      <c r="DO269">
        <v>0</v>
      </c>
    </row>
    <row r="270" spans="1:119" x14ac:dyDescent="0.2">
      <c r="A270">
        <f>ROW(Source!A187)</f>
        <v>187</v>
      </c>
      <c r="B270">
        <v>48216218</v>
      </c>
      <c r="C270">
        <v>48217372</v>
      </c>
      <c r="D270">
        <v>45910299</v>
      </c>
      <c r="E270">
        <v>115</v>
      </c>
      <c r="F270">
        <v>1</v>
      </c>
      <c r="G270">
        <v>1</v>
      </c>
      <c r="H270">
        <v>1</v>
      </c>
      <c r="I270" t="s">
        <v>1087</v>
      </c>
      <c r="J270" t="s">
        <v>3</v>
      </c>
      <c r="K270" t="s">
        <v>1088</v>
      </c>
      <c r="L270">
        <v>1369</v>
      </c>
      <c r="N270">
        <v>1013</v>
      </c>
      <c r="O270" t="s">
        <v>1007</v>
      </c>
      <c r="P270" t="s">
        <v>1007</v>
      </c>
      <c r="Q270">
        <v>1</v>
      </c>
      <c r="W270">
        <v>0</v>
      </c>
      <c r="X270">
        <v>-1675897462</v>
      </c>
      <c r="Y270">
        <f t="shared" si="94"/>
        <v>2.35</v>
      </c>
      <c r="AA270">
        <v>0</v>
      </c>
      <c r="AB270">
        <v>0</v>
      </c>
      <c r="AC270">
        <v>0</v>
      </c>
      <c r="AD270">
        <v>636.64</v>
      </c>
      <c r="AE270">
        <v>0</v>
      </c>
      <c r="AF270">
        <v>0</v>
      </c>
      <c r="AG270">
        <v>0</v>
      </c>
      <c r="AH270">
        <v>636.64</v>
      </c>
      <c r="AI270">
        <v>1</v>
      </c>
      <c r="AJ270">
        <v>1</v>
      </c>
      <c r="AK270">
        <v>1</v>
      </c>
      <c r="AL270">
        <v>1</v>
      </c>
      <c r="AM270">
        <v>-2</v>
      </c>
      <c r="AN270">
        <v>0</v>
      </c>
      <c r="AO270">
        <v>0</v>
      </c>
      <c r="AP270">
        <v>0</v>
      </c>
      <c r="AQ270">
        <v>1</v>
      </c>
      <c r="AR270">
        <v>0</v>
      </c>
      <c r="AS270" t="s">
        <v>3</v>
      </c>
      <c r="AT270">
        <v>2.35</v>
      </c>
      <c r="AU270" t="s">
        <v>3</v>
      </c>
      <c r="AV270">
        <v>1</v>
      </c>
      <c r="AW270">
        <v>2</v>
      </c>
      <c r="AX270">
        <v>48217380</v>
      </c>
      <c r="AY270">
        <v>2</v>
      </c>
      <c r="AZ270">
        <v>131072</v>
      </c>
      <c r="BA270">
        <v>270</v>
      </c>
      <c r="BB270">
        <v>1</v>
      </c>
      <c r="BC270">
        <v>0</v>
      </c>
      <c r="BD270">
        <v>0</v>
      </c>
      <c r="BE270">
        <v>0</v>
      </c>
      <c r="BF270">
        <v>0</v>
      </c>
      <c r="BG270">
        <v>0</v>
      </c>
      <c r="BH270">
        <v>0</v>
      </c>
      <c r="BI270">
        <v>0</v>
      </c>
      <c r="BJ270">
        <v>0</v>
      </c>
      <c r="BK270">
        <v>0</v>
      </c>
      <c r="BL270">
        <v>0</v>
      </c>
      <c r="BM270">
        <v>1496.104</v>
      </c>
      <c r="BN270">
        <v>2.35</v>
      </c>
      <c r="BO270">
        <v>0</v>
      </c>
      <c r="BP270">
        <v>1</v>
      </c>
      <c r="BQ270">
        <v>0</v>
      </c>
      <c r="BR270">
        <v>0</v>
      </c>
      <c r="BS270">
        <v>0</v>
      </c>
      <c r="BT270">
        <v>1496.104</v>
      </c>
      <c r="BU270">
        <v>2.35</v>
      </c>
      <c r="BV270">
        <v>0</v>
      </c>
      <c r="BW270">
        <v>1</v>
      </c>
      <c r="CU270">
        <f>ROUND(AT270*Source!I187*AH270*AL270,2)</f>
        <v>149.61000000000001</v>
      </c>
      <c r="CV270">
        <f>ROUND(Y270*Source!I187,7)</f>
        <v>0.23499999999999999</v>
      </c>
      <c r="CW270">
        <v>0</v>
      </c>
      <c r="CX270">
        <f>ROUND(Y270*Source!I187,7)</f>
        <v>0.23499999999999999</v>
      </c>
      <c r="CY270">
        <f>AD270</f>
        <v>636.64</v>
      </c>
      <c r="CZ270">
        <f>AH270</f>
        <v>636.64</v>
      </c>
      <c r="DA270">
        <f>AL270</f>
        <v>1</v>
      </c>
      <c r="DB270">
        <f t="shared" si="95"/>
        <v>1496.1</v>
      </c>
      <c r="DC270">
        <f t="shared" si="96"/>
        <v>0</v>
      </c>
      <c r="DD270" t="s">
        <v>3</v>
      </c>
      <c r="DE270" t="s">
        <v>3</v>
      </c>
      <c r="DF270">
        <f t="shared" si="101"/>
        <v>0</v>
      </c>
      <c r="DG270">
        <f t="shared" si="100"/>
        <v>0</v>
      </c>
      <c r="DH270">
        <f t="shared" si="97"/>
        <v>0</v>
      </c>
      <c r="DI270">
        <f t="shared" si="98"/>
        <v>149.61000000000001</v>
      </c>
      <c r="DJ270">
        <f>DI270</f>
        <v>149.61000000000001</v>
      </c>
      <c r="DK270">
        <v>1</v>
      </c>
      <c r="DL270" t="s">
        <v>3</v>
      </c>
      <c r="DM270">
        <v>0</v>
      </c>
      <c r="DN270" t="s">
        <v>3</v>
      </c>
      <c r="DO270">
        <v>0</v>
      </c>
    </row>
    <row r="271" spans="1:119" x14ac:dyDescent="0.2">
      <c r="A271">
        <f>ROW(Source!A187)</f>
        <v>187</v>
      </c>
      <c r="B271">
        <v>48216218</v>
      </c>
      <c r="C271">
        <v>48217372</v>
      </c>
      <c r="D271">
        <v>45910314</v>
      </c>
      <c r="E271">
        <v>115</v>
      </c>
      <c r="F271">
        <v>1</v>
      </c>
      <c r="G271">
        <v>1</v>
      </c>
      <c r="H271">
        <v>1</v>
      </c>
      <c r="I271" t="s">
        <v>1008</v>
      </c>
      <c r="J271" t="s">
        <v>3</v>
      </c>
      <c r="K271" t="s">
        <v>1009</v>
      </c>
      <c r="L271">
        <v>1369</v>
      </c>
      <c r="N271">
        <v>1013</v>
      </c>
      <c r="O271" t="s">
        <v>1007</v>
      </c>
      <c r="P271" t="s">
        <v>1007</v>
      </c>
      <c r="Q271">
        <v>1</v>
      </c>
      <c r="W271">
        <v>0</v>
      </c>
      <c r="X271">
        <v>1454598765</v>
      </c>
      <c r="Y271">
        <f t="shared" si="94"/>
        <v>7.04</v>
      </c>
      <c r="AA271">
        <v>0</v>
      </c>
      <c r="AB271">
        <v>0</v>
      </c>
      <c r="AC271">
        <v>0</v>
      </c>
      <c r="AD271">
        <v>899.47</v>
      </c>
      <c r="AE271">
        <v>0</v>
      </c>
      <c r="AF271">
        <v>0</v>
      </c>
      <c r="AG271">
        <v>0</v>
      </c>
      <c r="AH271">
        <v>899.47</v>
      </c>
      <c r="AI271">
        <v>1</v>
      </c>
      <c r="AJ271">
        <v>1</v>
      </c>
      <c r="AK271">
        <v>1</v>
      </c>
      <c r="AL271">
        <v>1</v>
      </c>
      <c r="AM271">
        <v>-2</v>
      </c>
      <c r="AN271">
        <v>0</v>
      </c>
      <c r="AO271">
        <v>0</v>
      </c>
      <c r="AP271">
        <v>0</v>
      </c>
      <c r="AQ271">
        <v>1</v>
      </c>
      <c r="AR271">
        <v>0</v>
      </c>
      <c r="AS271" t="s">
        <v>3</v>
      </c>
      <c r="AT271">
        <v>7.04</v>
      </c>
      <c r="AU271" t="s">
        <v>3</v>
      </c>
      <c r="AV271">
        <v>1</v>
      </c>
      <c r="AW271">
        <v>2</v>
      </c>
      <c r="AX271">
        <v>48217381</v>
      </c>
      <c r="AY271">
        <v>2</v>
      </c>
      <c r="AZ271">
        <v>131072</v>
      </c>
      <c r="BA271">
        <v>271</v>
      </c>
      <c r="BB271">
        <v>1</v>
      </c>
      <c r="BC271">
        <v>0</v>
      </c>
      <c r="BD271">
        <v>0</v>
      </c>
      <c r="BE271">
        <v>0</v>
      </c>
      <c r="BF271">
        <v>0</v>
      </c>
      <c r="BG271">
        <v>0</v>
      </c>
      <c r="BH271">
        <v>0</v>
      </c>
      <c r="BI271">
        <v>0</v>
      </c>
      <c r="BJ271">
        <v>0</v>
      </c>
      <c r="BK271">
        <v>0</v>
      </c>
      <c r="BL271">
        <v>0</v>
      </c>
      <c r="BM271">
        <v>6332.2687999999998</v>
      </c>
      <c r="BN271">
        <v>7.04</v>
      </c>
      <c r="BO271">
        <v>0</v>
      </c>
      <c r="BP271">
        <v>1</v>
      </c>
      <c r="BQ271">
        <v>0</v>
      </c>
      <c r="BR271">
        <v>0</v>
      </c>
      <c r="BS271">
        <v>0</v>
      </c>
      <c r="BT271">
        <v>6332.2687999999998</v>
      </c>
      <c r="BU271">
        <v>7.04</v>
      </c>
      <c r="BV271">
        <v>0</v>
      </c>
      <c r="BW271">
        <v>1</v>
      </c>
      <c r="CU271">
        <f>ROUND(AT271*Source!I187*AH271*AL271,2)</f>
        <v>633.23</v>
      </c>
      <c r="CV271">
        <f>ROUND(Y271*Source!I187,7)</f>
        <v>0.70399999999999996</v>
      </c>
      <c r="CW271">
        <v>0</v>
      </c>
      <c r="CX271">
        <f>ROUND(Y271*Source!I187,7)</f>
        <v>0.70399999999999996</v>
      </c>
      <c r="CY271">
        <f>AD271</f>
        <v>899.47</v>
      </c>
      <c r="CZ271">
        <f>AH271</f>
        <v>899.47</v>
      </c>
      <c r="DA271">
        <f>AL271</f>
        <v>1</v>
      </c>
      <c r="DB271">
        <f t="shared" si="95"/>
        <v>6332.27</v>
      </c>
      <c r="DC271">
        <f t="shared" si="96"/>
        <v>0</v>
      </c>
      <c r="DD271" t="s">
        <v>3</v>
      </c>
      <c r="DE271" t="s">
        <v>3</v>
      </c>
      <c r="DF271">
        <f t="shared" si="101"/>
        <v>0</v>
      </c>
      <c r="DG271">
        <f t="shared" si="100"/>
        <v>0</v>
      </c>
      <c r="DH271">
        <f t="shared" si="97"/>
        <v>0</v>
      </c>
      <c r="DI271">
        <f t="shared" si="98"/>
        <v>633.23</v>
      </c>
      <c r="DJ271">
        <f>DI271</f>
        <v>633.23</v>
      </c>
      <c r="DK271">
        <v>1</v>
      </c>
      <c r="DL271" t="s">
        <v>3</v>
      </c>
      <c r="DM271">
        <v>0</v>
      </c>
      <c r="DN271" t="s">
        <v>3</v>
      </c>
      <c r="DO271">
        <v>0</v>
      </c>
    </row>
    <row r="272" spans="1:119" x14ac:dyDescent="0.2">
      <c r="A272">
        <f>ROW(Source!A187)</f>
        <v>187</v>
      </c>
      <c r="B272">
        <v>48216218</v>
      </c>
      <c r="C272">
        <v>48217372</v>
      </c>
      <c r="D272">
        <v>45910318</v>
      </c>
      <c r="E272">
        <v>115</v>
      </c>
      <c r="F272">
        <v>1</v>
      </c>
      <c r="G272">
        <v>1</v>
      </c>
      <c r="H272">
        <v>1</v>
      </c>
      <c r="I272" t="s">
        <v>1010</v>
      </c>
      <c r="J272" t="s">
        <v>3</v>
      </c>
      <c r="K272" t="s">
        <v>1011</v>
      </c>
      <c r="L272">
        <v>1369</v>
      </c>
      <c r="N272">
        <v>1013</v>
      </c>
      <c r="O272" t="s">
        <v>1007</v>
      </c>
      <c r="P272" t="s">
        <v>1007</v>
      </c>
      <c r="Q272">
        <v>1</v>
      </c>
      <c r="W272">
        <v>0</v>
      </c>
      <c r="X272">
        <v>-1367711233</v>
      </c>
      <c r="Y272">
        <f t="shared" si="94"/>
        <v>4.7300000000000004</v>
      </c>
      <c r="AA272">
        <v>0</v>
      </c>
      <c r="AB272">
        <v>0</v>
      </c>
      <c r="AC272">
        <v>0</v>
      </c>
      <c r="AD272">
        <v>1051.33</v>
      </c>
      <c r="AE272">
        <v>0</v>
      </c>
      <c r="AF272">
        <v>0</v>
      </c>
      <c r="AG272">
        <v>0</v>
      </c>
      <c r="AH272">
        <v>1051.33</v>
      </c>
      <c r="AI272">
        <v>1</v>
      </c>
      <c r="AJ272">
        <v>1</v>
      </c>
      <c r="AK272">
        <v>1</v>
      </c>
      <c r="AL272">
        <v>1</v>
      </c>
      <c r="AM272">
        <v>-2</v>
      </c>
      <c r="AN272">
        <v>0</v>
      </c>
      <c r="AO272">
        <v>0</v>
      </c>
      <c r="AP272">
        <v>0</v>
      </c>
      <c r="AQ272">
        <v>1</v>
      </c>
      <c r="AR272">
        <v>0</v>
      </c>
      <c r="AS272" t="s">
        <v>3</v>
      </c>
      <c r="AT272">
        <v>4.7300000000000004</v>
      </c>
      <c r="AU272" t="s">
        <v>3</v>
      </c>
      <c r="AV272">
        <v>1</v>
      </c>
      <c r="AW272">
        <v>2</v>
      </c>
      <c r="AX272">
        <v>48217382</v>
      </c>
      <c r="AY272">
        <v>2</v>
      </c>
      <c r="AZ272">
        <v>131072</v>
      </c>
      <c r="BA272">
        <v>272</v>
      </c>
      <c r="BB272">
        <v>1</v>
      </c>
      <c r="BC272">
        <v>0</v>
      </c>
      <c r="BD272">
        <v>0</v>
      </c>
      <c r="BE272">
        <v>0</v>
      </c>
      <c r="BF272">
        <v>0</v>
      </c>
      <c r="BG272">
        <v>0</v>
      </c>
      <c r="BH272">
        <v>0</v>
      </c>
      <c r="BI272">
        <v>0</v>
      </c>
      <c r="BJ272">
        <v>0</v>
      </c>
      <c r="BK272">
        <v>0</v>
      </c>
      <c r="BL272">
        <v>0</v>
      </c>
      <c r="BM272">
        <v>4972.7909</v>
      </c>
      <c r="BN272">
        <v>4.7300000000000004</v>
      </c>
      <c r="BO272">
        <v>0</v>
      </c>
      <c r="BP272">
        <v>1</v>
      </c>
      <c r="BQ272">
        <v>0</v>
      </c>
      <c r="BR272">
        <v>0</v>
      </c>
      <c r="BS272">
        <v>0</v>
      </c>
      <c r="BT272">
        <v>4972.7909</v>
      </c>
      <c r="BU272">
        <v>4.7300000000000004</v>
      </c>
      <c r="BV272">
        <v>0</v>
      </c>
      <c r="BW272">
        <v>1</v>
      </c>
      <c r="CU272">
        <f>ROUND(AT272*Source!I187*AH272*AL272,2)</f>
        <v>497.28</v>
      </c>
      <c r="CV272">
        <f>ROUND(Y272*Source!I187,7)</f>
        <v>0.47299999999999998</v>
      </c>
      <c r="CW272">
        <v>0</v>
      </c>
      <c r="CX272">
        <f>ROUND(Y272*Source!I187,7)</f>
        <v>0.47299999999999998</v>
      </c>
      <c r="CY272">
        <f>AD272</f>
        <v>1051.33</v>
      </c>
      <c r="CZ272">
        <f>AH272</f>
        <v>1051.33</v>
      </c>
      <c r="DA272">
        <f>AL272</f>
        <v>1</v>
      </c>
      <c r="DB272">
        <f t="shared" si="95"/>
        <v>4972.79</v>
      </c>
      <c r="DC272">
        <f t="shared" si="96"/>
        <v>0</v>
      </c>
      <c r="DD272" t="s">
        <v>3</v>
      </c>
      <c r="DE272" t="s">
        <v>3</v>
      </c>
      <c r="DF272">
        <f t="shared" si="101"/>
        <v>0</v>
      </c>
      <c r="DG272">
        <f t="shared" si="100"/>
        <v>0</v>
      </c>
      <c r="DH272">
        <f t="shared" si="97"/>
        <v>0</v>
      </c>
      <c r="DI272">
        <f t="shared" si="98"/>
        <v>497.28</v>
      </c>
      <c r="DJ272">
        <f>DI272</f>
        <v>497.28</v>
      </c>
      <c r="DK272">
        <v>1</v>
      </c>
      <c r="DL272" t="s">
        <v>3</v>
      </c>
      <c r="DM272">
        <v>0</v>
      </c>
      <c r="DN272" t="s">
        <v>3</v>
      </c>
      <c r="DO272">
        <v>0</v>
      </c>
    </row>
    <row r="273" spans="1:119" x14ac:dyDescent="0.2">
      <c r="A273">
        <f>ROW(Source!A187)</f>
        <v>187</v>
      </c>
      <c r="B273">
        <v>48216218</v>
      </c>
      <c r="C273">
        <v>48217372</v>
      </c>
      <c r="D273">
        <v>45910359</v>
      </c>
      <c r="E273">
        <v>115</v>
      </c>
      <c r="F273">
        <v>1</v>
      </c>
      <c r="G273">
        <v>1</v>
      </c>
      <c r="H273">
        <v>1</v>
      </c>
      <c r="I273" t="s">
        <v>920</v>
      </c>
      <c r="J273" t="s">
        <v>3</v>
      </c>
      <c r="K273" t="s">
        <v>921</v>
      </c>
      <c r="L273">
        <v>1191</v>
      </c>
      <c r="N273">
        <v>1013</v>
      </c>
      <c r="O273" t="s">
        <v>919</v>
      </c>
      <c r="P273" t="s">
        <v>919</v>
      </c>
      <c r="Q273">
        <v>1</v>
      </c>
      <c r="W273">
        <v>0</v>
      </c>
      <c r="X273">
        <v>-1417349443</v>
      </c>
      <c r="Y273">
        <f t="shared" si="94"/>
        <v>0.01</v>
      </c>
      <c r="AA273">
        <v>0</v>
      </c>
      <c r="AB273">
        <v>0</v>
      </c>
      <c r="AC273">
        <v>0</v>
      </c>
      <c r="AD273">
        <v>0</v>
      </c>
      <c r="AE273">
        <v>0</v>
      </c>
      <c r="AF273">
        <v>0</v>
      </c>
      <c r="AG273">
        <v>0</v>
      </c>
      <c r="AH273">
        <v>0</v>
      </c>
      <c r="AI273">
        <v>1</v>
      </c>
      <c r="AJ273">
        <v>1</v>
      </c>
      <c r="AK273">
        <v>1</v>
      </c>
      <c r="AL273">
        <v>1</v>
      </c>
      <c r="AM273">
        <v>-2</v>
      </c>
      <c r="AN273">
        <v>0</v>
      </c>
      <c r="AO273">
        <v>0</v>
      </c>
      <c r="AP273">
        <v>0</v>
      </c>
      <c r="AQ273">
        <v>1</v>
      </c>
      <c r="AR273">
        <v>0</v>
      </c>
      <c r="AS273" t="s">
        <v>3</v>
      </c>
      <c r="AT273">
        <v>0.01</v>
      </c>
      <c r="AU273" t="s">
        <v>3</v>
      </c>
      <c r="AV273">
        <v>2</v>
      </c>
      <c r="AW273">
        <v>2</v>
      </c>
      <c r="AX273">
        <v>48217383</v>
      </c>
      <c r="AY273">
        <v>1</v>
      </c>
      <c r="AZ273">
        <v>0</v>
      </c>
      <c r="BA273">
        <v>273</v>
      </c>
      <c r="BB273">
        <v>1</v>
      </c>
      <c r="BC273">
        <v>0</v>
      </c>
      <c r="BD273">
        <v>0</v>
      </c>
      <c r="BE273">
        <v>0</v>
      </c>
      <c r="BF273">
        <v>0</v>
      </c>
      <c r="BG273">
        <v>0</v>
      </c>
      <c r="BH273">
        <v>0</v>
      </c>
      <c r="BI273">
        <v>0</v>
      </c>
      <c r="BJ273">
        <v>0</v>
      </c>
      <c r="BK273">
        <v>0</v>
      </c>
      <c r="BL273">
        <v>0</v>
      </c>
      <c r="BM273">
        <v>0</v>
      </c>
      <c r="BN273">
        <v>0</v>
      </c>
      <c r="BO273">
        <v>0</v>
      </c>
      <c r="BP273">
        <v>0</v>
      </c>
      <c r="BQ273">
        <v>0</v>
      </c>
      <c r="BR273">
        <v>0</v>
      </c>
      <c r="BS273">
        <v>0</v>
      </c>
      <c r="BT273">
        <v>0</v>
      </c>
      <c r="BU273">
        <v>0</v>
      </c>
      <c r="BV273">
        <v>0</v>
      </c>
      <c r="BW273">
        <v>0</v>
      </c>
      <c r="CV273">
        <v>0</v>
      </c>
      <c r="CW273">
        <v>0</v>
      </c>
      <c r="CX273">
        <f>ROUND(Y273*Source!I187,7)</f>
        <v>1E-3</v>
      </c>
      <c r="CY273">
        <f>AD273</f>
        <v>0</v>
      </c>
      <c r="CZ273">
        <f>AH273</f>
        <v>0</v>
      </c>
      <c r="DA273">
        <f>AL273</f>
        <v>1</v>
      </c>
      <c r="DB273">
        <f t="shared" si="95"/>
        <v>0</v>
      </c>
      <c r="DC273">
        <f t="shared" si="96"/>
        <v>0</v>
      </c>
      <c r="DD273" t="s">
        <v>3</v>
      </c>
      <c r="DE273" t="s">
        <v>3</v>
      </c>
      <c r="DF273">
        <f t="shared" si="101"/>
        <v>0</v>
      </c>
      <c r="DG273">
        <f t="shared" si="100"/>
        <v>0</v>
      </c>
      <c r="DH273">
        <f t="shared" si="97"/>
        <v>0</v>
      </c>
      <c r="DI273">
        <f t="shared" si="98"/>
        <v>0</v>
      </c>
      <c r="DJ273">
        <f>DI273</f>
        <v>0</v>
      </c>
      <c r="DK273">
        <v>0</v>
      </c>
      <c r="DL273" t="s">
        <v>3</v>
      </c>
      <c r="DM273">
        <v>0</v>
      </c>
      <c r="DN273" t="s">
        <v>3</v>
      </c>
      <c r="DO273">
        <v>0</v>
      </c>
    </row>
    <row r="274" spans="1:119" x14ac:dyDescent="0.2">
      <c r="A274">
        <f>ROW(Source!A187)</f>
        <v>187</v>
      </c>
      <c r="B274">
        <v>48216218</v>
      </c>
      <c r="C274">
        <v>48217372</v>
      </c>
      <c r="D274">
        <v>46129773</v>
      </c>
      <c r="E274">
        <v>1</v>
      </c>
      <c r="F274">
        <v>1</v>
      </c>
      <c r="G274">
        <v>1</v>
      </c>
      <c r="H274">
        <v>2</v>
      </c>
      <c r="I274" t="s">
        <v>927</v>
      </c>
      <c r="J274" t="s">
        <v>928</v>
      </c>
      <c r="K274" t="s">
        <v>929</v>
      </c>
      <c r="L274">
        <v>1368</v>
      </c>
      <c r="N274">
        <v>1011</v>
      </c>
      <c r="O274" t="s">
        <v>925</v>
      </c>
      <c r="P274" t="s">
        <v>925</v>
      </c>
      <c r="Q274">
        <v>1</v>
      </c>
      <c r="W274">
        <v>0</v>
      </c>
      <c r="X274">
        <v>-1370349894</v>
      </c>
      <c r="Y274">
        <f t="shared" si="94"/>
        <v>0.01</v>
      </c>
      <c r="AA274">
        <v>0</v>
      </c>
      <c r="AB274">
        <v>572.77</v>
      </c>
      <c r="AC274">
        <v>782.65</v>
      </c>
      <c r="AD274">
        <v>0</v>
      </c>
      <c r="AE274">
        <v>0</v>
      </c>
      <c r="AF274">
        <v>572.77</v>
      </c>
      <c r="AG274">
        <v>782.65</v>
      </c>
      <c r="AH274">
        <v>0</v>
      </c>
      <c r="AI274">
        <v>1</v>
      </c>
      <c r="AJ274">
        <v>1</v>
      </c>
      <c r="AK274">
        <v>1</v>
      </c>
      <c r="AL274">
        <v>1</v>
      </c>
      <c r="AM274">
        <v>-2</v>
      </c>
      <c r="AN274">
        <v>0</v>
      </c>
      <c r="AO274">
        <v>0</v>
      </c>
      <c r="AP274">
        <v>0</v>
      </c>
      <c r="AQ274">
        <v>1</v>
      </c>
      <c r="AR274">
        <v>0</v>
      </c>
      <c r="AS274" t="s">
        <v>3</v>
      </c>
      <c r="AT274">
        <v>0.01</v>
      </c>
      <c r="AU274" t="s">
        <v>3</v>
      </c>
      <c r="AV274">
        <v>0</v>
      </c>
      <c r="AW274">
        <v>2</v>
      </c>
      <c r="AX274">
        <v>48217384</v>
      </c>
      <c r="AY274">
        <v>2</v>
      </c>
      <c r="AZ274">
        <v>98304</v>
      </c>
      <c r="BA274">
        <v>274</v>
      </c>
      <c r="BB274">
        <v>1</v>
      </c>
      <c r="BC274">
        <v>0</v>
      </c>
      <c r="BD274">
        <v>0</v>
      </c>
      <c r="BE274">
        <v>0</v>
      </c>
      <c r="BF274">
        <v>0</v>
      </c>
      <c r="BG274">
        <v>0</v>
      </c>
      <c r="BH274">
        <v>0</v>
      </c>
      <c r="BI274">
        <v>0</v>
      </c>
      <c r="BJ274">
        <v>0</v>
      </c>
      <c r="BK274">
        <v>5.7276999999999996</v>
      </c>
      <c r="BL274">
        <v>7.8265000000000002</v>
      </c>
      <c r="BM274">
        <v>0</v>
      </c>
      <c r="BN274">
        <v>0</v>
      </c>
      <c r="BO274">
        <v>0.01</v>
      </c>
      <c r="BP274">
        <v>1</v>
      </c>
      <c r="BQ274">
        <v>0</v>
      </c>
      <c r="BR274">
        <v>5.7276999999999996</v>
      </c>
      <c r="BS274">
        <v>7.8265000000000002</v>
      </c>
      <c r="BT274">
        <v>0</v>
      </c>
      <c r="BU274">
        <v>0</v>
      </c>
      <c r="BV274">
        <v>0.01</v>
      </c>
      <c r="BW274">
        <v>1</v>
      </c>
      <c r="CV274">
        <v>0</v>
      </c>
      <c r="CW274">
        <f>ROUND(Y274*Source!I187*DO274,7)</f>
        <v>1E-3</v>
      </c>
      <c r="CX274">
        <f>ROUND(Y274*Source!I187,7)</f>
        <v>1E-3</v>
      </c>
      <c r="CY274">
        <f>AB274</f>
        <v>572.77</v>
      </c>
      <c r="CZ274">
        <f>AF274</f>
        <v>572.77</v>
      </c>
      <c r="DA274">
        <f>AJ274</f>
        <v>1</v>
      </c>
      <c r="DB274">
        <f t="shared" si="95"/>
        <v>5.73</v>
      </c>
      <c r="DC274">
        <f t="shared" si="96"/>
        <v>7.83</v>
      </c>
      <c r="DD274" t="s">
        <v>3</v>
      </c>
      <c r="DE274" t="s">
        <v>3</v>
      </c>
      <c r="DF274">
        <f t="shared" si="101"/>
        <v>0</v>
      </c>
      <c r="DG274">
        <f t="shared" si="100"/>
        <v>0.56999999999999995</v>
      </c>
      <c r="DH274">
        <f t="shared" si="97"/>
        <v>0.78</v>
      </c>
      <c r="DI274">
        <f t="shared" si="98"/>
        <v>0</v>
      </c>
      <c r="DJ274">
        <f>DG274+DH274</f>
        <v>1.35</v>
      </c>
      <c r="DK274">
        <v>1</v>
      </c>
      <c r="DL274" t="s">
        <v>930</v>
      </c>
      <c r="DM274">
        <v>4</v>
      </c>
      <c r="DN274" t="s">
        <v>919</v>
      </c>
      <c r="DO274">
        <v>1</v>
      </c>
    </row>
    <row r="275" spans="1:119" x14ac:dyDescent="0.2">
      <c r="A275">
        <f>ROW(Source!A187)</f>
        <v>187</v>
      </c>
      <c r="B275">
        <v>48216218</v>
      </c>
      <c r="C275">
        <v>48217372</v>
      </c>
      <c r="D275">
        <v>46044217</v>
      </c>
      <c r="E275">
        <v>1</v>
      </c>
      <c r="F275">
        <v>1</v>
      </c>
      <c r="G275">
        <v>1</v>
      </c>
      <c r="H275">
        <v>3</v>
      </c>
      <c r="I275" t="s">
        <v>965</v>
      </c>
      <c r="J275" t="s">
        <v>966</v>
      </c>
      <c r="K275" t="s">
        <v>967</v>
      </c>
      <c r="L275">
        <v>1383</v>
      </c>
      <c r="N275">
        <v>1013</v>
      </c>
      <c r="O275" t="s">
        <v>968</v>
      </c>
      <c r="P275" t="s">
        <v>968</v>
      </c>
      <c r="Q275">
        <v>1</v>
      </c>
      <c r="W275">
        <v>0</v>
      </c>
      <c r="X275">
        <v>1465295636</v>
      </c>
      <c r="Y275">
        <f t="shared" si="94"/>
        <v>0.53</v>
      </c>
      <c r="AA275">
        <v>6</v>
      </c>
      <c r="AB275">
        <v>0</v>
      </c>
      <c r="AC275">
        <v>0</v>
      </c>
      <c r="AD275">
        <v>0</v>
      </c>
      <c r="AE275">
        <v>6</v>
      </c>
      <c r="AF275">
        <v>0</v>
      </c>
      <c r="AG275">
        <v>0</v>
      </c>
      <c r="AH275">
        <v>0</v>
      </c>
      <c r="AI275">
        <v>1</v>
      </c>
      <c r="AJ275">
        <v>1</v>
      </c>
      <c r="AK275">
        <v>1</v>
      </c>
      <c r="AL275">
        <v>1</v>
      </c>
      <c r="AM275">
        <v>-2</v>
      </c>
      <c r="AN275">
        <v>0</v>
      </c>
      <c r="AO275">
        <v>0</v>
      </c>
      <c r="AP275">
        <v>0</v>
      </c>
      <c r="AQ275">
        <v>1</v>
      </c>
      <c r="AR275">
        <v>0</v>
      </c>
      <c r="AS275" t="s">
        <v>3</v>
      </c>
      <c r="AT275">
        <v>0.53</v>
      </c>
      <c r="AU275" t="s">
        <v>3</v>
      </c>
      <c r="AV275">
        <v>0</v>
      </c>
      <c r="AW275">
        <v>2</v>
      </c>
      <c r="AX275">
        <v>48217385</v>
      </c>
      <c r="AY275">
        <v>2</v>
      </c>
      <c r="AZ275">
        <v>16384</v>
      </c>
      <c r="BA275">
        <v>275</v>
      </c>
      <c r="BB275">
        <v>1</v>
      </c>
      <c r="BC275">
        <v>0</v>
      </c>
      <c r="BD275">
        <v>0</v>
      </c>
      <c r="BE275">
        <v>0</v>
      </c>
      <c r="BF275">
        <v>0</v>
      </c>
      <c r="BG275">
        <v>0</v>
      </c>
      <c r="BH275">
        <v>0</v>
      </c>
      <c r="BI275">
        <v>0</v>
      </c>
      <c r="BJ275">
        <v>3.18</v>
      </c>
      <c r="BK275">
        <v>0</v>
      </c>
      <c r="BL275">
        <v>0</v>
      </c>
      <c r="BM275">
        <v>0</v>
      </c>
      <c r="BN275">
        <v>0</v>
      </c>
      <c r="BO275">
        <v>0</v>
      </c>
      <c r="BP275">
        <v>1</v>
      </c>
      <c r="BQ275">
        <v>3.18</v>
      </c>
      <c r="BR275">
        <v>0</v>
      </c>
      <c r="BS275">
        <v>0</v>
      </c>
      <c r="BT275">
        <v>0</v>
      </c>
      <c r="BU275">
        <v>0</v>
      </c>
      <c r="BV275">
        <v>0</v>
      </c>
      <c r="BW275">
        <v>1</v>
      </c>
      <c r="CV275">
        <v>0</v>
      </c>
      <c r="CW275">
        <v>0</v>
      </c>
      <c r="CX275">
        <f>ROUND(Y275*Source!I187,7)</f>
        <v>5.2999999999999999E-2</v>
      </c>
      <c r="CY275">
        <f>AA275</f>
        <v>6</v>
      </c>
      <c r="CZ275">
        <f>AE275</f>
        <v>6</v>
      </c>
      <c r="DA275">
        <f>AI275</f>
        <v>1</v>
      </c>
      <c r="DB275">
        <f t="shared" si="95"/>
        <v>3.18</v>
      </c>
      <c r="DC275">
        <f t="shared" si="96"/>
        <v>0</v>
      </c>
      <c r="DD275" t="s">
        <v>3</v>
      </c>
      <c r="DE275" t="s">
        <v>3</v>
      </c>
      <c r="DF275">
        <f t="shared" si="101"/>
        <v>0.32</v>
      </c>
      <c r="DG275">
        <f t="shared" si="100"/>
        <v>0</v>
      </c>
      <c r="DH275">
        <f t="shared" si="97"/>
        <v>0</v>
      </c>
      <c r="DI275">
        <f t="shared" si="98"/>
        <v>0</v>
      </c>
      <c r="DJ275">
        <f>DF275</f>
        <v>0.32</v>
      </c>
      <c r="DK275">
        <v>1</v>
      </c>
      <c r="DL275" t="s">
        <v>3</v>
      </c>
      <c r="DM275">
        <v>0</v>
      </c>
      <c r="DN275" t="s">
        <v>3</v>
      </c>
      <c r="DO275">
        <v>0</v>
      </c>
    </row>
    <row r="276" spans="1:119" x14ac:dyDescent="0.2">
      <c r="A276">
        <f>ROW(Source!A187)</f>
        <v>187</v>
      </c>
      <c r="B276">
        <v>48216218</v>
      </c>
      <c r="C276">
        <v>48217372</v>
      </c>
      <c r="D276">
        <v>0</v>
      </c>
      <c r="E276">
        <v>105</v>
      </c>
      <c r="F276">
        <v>1</v>
      </c>
      <c r="G276">
        <v>1</v>
      </c>
      <c r="H276">
        <v>3</v>
      </c>
      <c r="I276" t="s">
        <v>32</v>
      </c>
      <c r="J276" t="s">
        <v>3</v>
      </c>
      <c r="K276" t="s">
        <v>961</v>
      </c>
      <c r="L276">
        <v>3277935</v>
      </c>
      <c r="N276">
        <v>1013</v>
      </c>
      <c r="O276" t="s">
        <v>34</v>
      </c>
      <c r="P276" t="s">
        <v>34</v>
      </c>
      <c r="Q276">
        <v>1</v>
      </c>
      <c r="W276">
        <v>0</v>
      </c>
      <c r="X276">
        <v>109509048</v>
      </c>
      <c r="Y276">
        <f t="shared" si="94"/>
        <v>2</v>
      </c>
      <c r="AA276">
        <v>128.01</v>
      </c>
      <c r="AB276">
        <v>0</v>
      </c>
      <c r="AC276">
        <v>0</v>
      </c>
      <c r="AD276">
        <v>0</v>
      </c>
      <c r="AE276">
        <v>128.01163700000001</v>
      </c>
      <c r="AF276">
        <v>0</v>
      </c>
      <c r="AG276">
        <v>0</v>
      </c>
      <c r="AH276">
        <v>0</v>
      </c>
      <c r="AI276">
        <v>1</v>
      </c>
      <c r="AJ276">
        <v>1</v>
      </c>
      <c r="AK276">
        <v>1</v>
      </c>
      <c r="AL276">
        <v>1</v>
      </c>
      <c r="AM276">
        <v>0</v>
      </c>
      <c r="AN276">
        <v>0</v>
      </c>
      <c r="AO276">
        <v>0</v>
      </c>
      <c r="AP276">
        <v>1</v>
      </c>
      <c r="AQ276">
        <v>1</v>
      </c>
      <c r="AR276">
        <v>0</v>
      </c>
      <c r="AS276" t="s">
        <v>3</v>
      </c>
      <c r="AT276">
        <v>2</v>
      </c>
      <c r="AU276" t="s">
        <v>3</v>
      </c>
      <c r="AV276">
        <v>0</v>
      </c>
      <c r="AW276">
        <v>2</v>
      </c>
      <c r="AX276">
        <v>48217386</v>
      </c>
      <c r="AY276">
        <v>2</v>
      </c>
      <c r="AZ276">
        <v>16384</v>
      </c>
      <c r="BA276">
        <v>276</v>
      </c>
      <c r="BB276">
        <v>1</v>
      </c>
      <c r="BC276">
        <v>0</v>
      </c>
      <c r="BD276">
        <v>0</v>
      </c>
      <c r="BE276">
        <v>0</v>
      </c>
      <c r="BF276">
        <v>0</v>
      </c>
      <c r="BG276">
        <v>0</v>
      </c>
      <c r="BH276">
        <v>0</v>
      </c>
      <c r="BI276">
        <v>0</v>
      </c>
      <c r="BJ276">
        <v>256.02327400000001</v>
      </c>
      <c r="BK276">
        <v>0</v>
      </c>
      <c r="BL276">
        <v>0</v>
      </c>
      <c r="BM276">
        <v>0</v>
      </c>
      <c r="BN276">
        <v>0</v>
      </c>
      <c r="BO276">
        <v>0</v>
      </c>
      <c r="BP276">
        <v>1</v>
      </c>
      <c r="BQ276">
        <v>256.02327400000001</v>
      </c>
      <c r="BR276">
        <v>0</v>
      </c>
      <c r="BS276">
        <v>0</v>
      </c>
      <c r="BT276">
        <v>0</v>
      </c>
      <c r="BU276">
        <v>0</v>
      </c>
      <c r="BV276">
        <v>0</v>
      </c>
      <c r="BW276">
        <v>1</v>
      </c>
      <c r="CV276">
        <v>0</v>
      </c>
      <c r="CW276">
        <v>0</v>
      </c>
      <c r="CX276">
        <f>ROUND(Y276*Source!I187,7)</f>
        <v>0.2</v>
      </c>
      <c r="CY276">
        <f>AA276</f>
        <v>128.01</v>
      </c>
      <c r="CZ276">
        <f>AE276</f>
        <v>128.01163700000001</v>
      </c>
      <c r="DA276">
        <f>AI276</f>
        <v>1</v>
      </c>
      <c r="DB276">
        <f t="shared" si="95"/>
        <v>256.02</v>
      </c>
      <c r="DC276">
        <f t="shared" si="96"/>
        <v>0</v>
      </c>
      <c r="DD276" t="s">
        <v>3</v>
      </c>
      <c r="DE276" t="s">
        <v>3</v>
      </c>
      <c r="DF276">
        <f t="shared" si="101"/>
        <v>25.6</v>
      </c>
      <c r="DG276">
        <f t="shared" si="100"/>
        <v>0</v>
      </c>
      <c r="DH276">
        <f t="shared" si="97"/>
        <v>0</v>
      </c>
      <c r="DI276">
        <f t="shared" si="98"/>
        <v>0</v>
      </c>
      <c r="DJ276">
        <f>DF276</f>
        <v>25.6</v>
      </c>
      <c r="DK276">
        <v>0</v>
      </c>
      <c r="DL276" t="s">
        <v>3</v>
      </c>
      <c r="DM276">
        <v>0</v>
      </c>
      <c r="DN276" t="s">
        <v>3</v>
      </c>
      <c r="DO276">
        <v>0</v>
      </c>
    </row>
    <row r="277" spans="1:119" x14ac:dyDescent="0.2">
      <c r="A277">
        <f>ROW(Source!A189)</f>
        <v>189</v>
      </c>
      <c r="B277">
        <v>48216218</v>
      </c>
      <c r="C277">
        <v>48217388</v>
      </c>
      <c r="D277">
        <v>45910299</v>
      </c>
      <c r="E277">
        <v>115</v>
      </c>
      <c r="F277">
        <v>1</v>
      </c>
      <c r="G277">
        <v>1</v>
      </c>
      <c r="H277">
        <v>1</v>
      </c>
      <c r="I277" t="s">
        <v>1087</v>
      </c>
      <c r="J277" t="s">
        <v>3</v>
      </c>
      <c r="K277" t="s">
        <v>1088</v>
      </c>
      <c r="L277">
        <v>1369</v>
      </c>
      <c r="N277">
        <v>1013</v>
      </c>
      <c r="O277" t="s">
        <v>1007</v>
      </c>
      <c r="P277" t="s">
        <v>1007</v>
      </c>
      <c r="Q277">
        <v>1</v>
      </c>
      <c r="W277">
        <v>0</v>
      </c>
      <c r="X277">
        <v>-1675897462</v>
      </c>
      <c r="Y277">
        <f t="shared" si="94"/>
        <v>0.02</v>
      </c>
      <c r="AA277">
        <v>0</v>
      </c>
      <c r="AB277">
        <v>0</v>
      </c>
      <c r="AC277">
        <v>0</v>
      </c>
      <c r="AD277">
        <v>636.64</v>
      </c>
      <c r="AE277">
        <v>0</v>
      </c>
      <c r="AF277">
        <v>0</v>
      </c>
      <c r="AG277">
        <v>0</v>
      </c>
      <c r="AH277">
        <v>636.64</v>
      </c>
      <c r="AI277">
        <v>1</v>
      </c>
      <c r="AJ277">
        <v>1</v>
      </c>
      <c r="AK277">
        <v>1</v>
      </c>
      <c r="AL277">
        <v>1</v>
      </c>
      <c r="AM277">
        <v>-2</v>
      </c>
      <c r="AN277">
        <v>0</v>
      </c>
      <c r="AO277">
        <v>0</v>
      </c>
      <c r="AP277">
        <v>0</v>
      </c>
      <c r="AQ277">
        <v>1</v>
      </c>
      <c r="AR277">
        <v>0</v>
      </c>
      <c r="AS277" t="s">
        <v>3</v>
      </c>
      <c r="AT277">
        <v>0.02</v>
      </c>
      <c r="AU277" t="s">
        <v>3</v>
      </c>
      <c r="AV277">
        <v>1</v>
      </c>
      <c r="AW277">
        <v>2</v>
      </c>
      <c r="AX277">
        <v>48217394</v>
      </c>
      <c r="AY277">
        <v>2</v>
      </c>
      <c r="AZ277">
        <v>131072</v>
      </c>
      <c r="BA277">
        <v>277</v>
      </c>
      <c r="BB277">
        <v>1</v>
      </c>
      <c r="BC277">
        <v>0</v>
      </c>
      <c r="BD277">
        <v>0</v>
      </c>
      <c r="BE277">
        <v>0</v>
      </c>
      <c r="BF277">
        <v>0</v>
      </c>
      <c r="BG277">
        <v>0</v>
      </c>
      <c r="BH277">
        <v>0</v>
      </c>
      <c r="BI277">
        <v>0</v>
      </c>
      <c r="BJ277">
        <v>0</v>
      </c>
      <c r="BK277">
        <v>0</v>
      </c>
      <c r="BL277">
        <v>0</v>
      </c>
      <c r="BM277">
        <v>12.732799999999999</v>
      </c>
      <c r="BN277">
        <v>0.02</v>
      </c>
      <c r="BO277">
        <v>0</v>
      </c>
      <c r="BP277">
        <v>1</v>
      </c>
      <c r="BQ277">
        <v>0</v>
      </c>
      <c r="BR277">
        <v>0</v>
      </c>
      <c r="BS277">
        <v>0</v>
      </c>
      <c r="BT277">
        <v>12.732799999999999</v>
      </c>
      <c r="BU277">
        <v>0.02</v>
      </c>
      <c r="BV277">
        <v>0</v>
      </c>
      <c r="BW277">
        <v>1</v>
      </c>
      <c r="CU277">
        <f>ROUND(AT277*Source!I189*AH277*AL277,2)</f>
        <v>1.27</v>
      </c>
      <c r="CV277">
        <f>ROUND(Y277*Source!I189,7)</f>
        <v>2E-3</v>
      </c>
      <c r="CW277">
        <v>0</v>
      </c>
      <c r="CX277">
        <f>ROUND(Y277*Source!I189,7)</f>
        <v>2E-3</v>
      </c>
      <c r="CY277">
        <f>AD277</f>
        <v>636.64</v>
      </c>
      <c r="CZ277">
        <f>AH277</f>
        <v>636.64</v>
      </c>
      <c r="DA277">
        <f>AL277</f>
        <v>1</v>
      </c>
      <c r="DB277">
        <f t="shared" si="95"/>
        <v>12.73</v>
      </c>
      <c r="DC277">
        <f t="shared" si="96"/>
        <v>0</v>
      </c>
      <c r="DD277" t="s">
        <v>3</v>
      </c>
      <c r="DE277" t="s">
        <v>3</v>
      </c>
      <c r="DF277">
        <f t="shared" si="101"/>
        <v>0</v>
      </c>
      <c r="DG277">
        <f t="shared" si="100"/>
        <v>0</v>
      </c>
      <c r="DH277">
        <f t="shared" si="97"/>
        <v>0</v>
      </c>
      <c r="DI277">
        <f t="shared" si="98"/>
        <v>1.27</v>
      </c>
      <c r="DJ277">
        <f>DI277</f>
        <v>1.27</v>
      </c>
      <c r="DK277">
        <v>1</v>
      </c>
      <c r="DL277" t="s">
        <v>3</v>
      </c>
      <c r="DM277">
        <v>0</v>
      </c>
      <c r="DN277" t="s">
        <v>3</v>
      </c>
      <c r="DO277">
        <v>0</v>
      </c>
    </row>
    <row r="278" spans="1:119" x14ac:dyDescent="0.2">
      <c r="A278">
        <f>ROW(Source!A189)</f>
        <v>189</v>
      </c>
      <c r="B278">
        <v>48216218</v>
      </c>
      <c r="C278">
        <v>48217388</v>
      </c>
      <c r="D278">
        <v>45910310</v>
      </c>
      <c r="E278">
        <v>115</v>
      </c>
      <c r="F278">
        <v>1</v>
      </c>
      <c r="G278">
        <v>1</v>
      </c>
      <c r="H278">
        <v>1</v>
      </c>
      <c r="I278" t="s">
        <v>1089</v>
      </c>
      <c r="J278" t="s">
        <v>3</v>
      </c>
      <c r="K278" t="s">
        <v>1090</v>
      </c>
      <c r="L278">
        <v>1369</v>
      </c>
      <c r="N278">
        <v>1013</v>
      </c>
      <c r="O278" t="s">
        <v>1007</v>
      </c>
      <c r="P278" t="s">
        <v>1007</v>
      </c>
      <c r="Q278">
        <v>1</v>
      </c>
      <c r="W278">
        <v>0</v>
      </c>
      <c r="X278">
        <v>-1201144314</v>
      </c>
      <c r="Y278">
        <f t="shared" si="94"/>
        <v>5.67</v>
      </c>
      <c r="AA278">
        <v>0</v>
      </c>
      <c r="AB278">
        <v>0</v>
      </c>
      <c r="AC278">
        <v>0</v>
      </c>
      <c r="AD278">
        <v>782.65</v>
      </c>
      <c r="AE278">
        <v>0</v>
      </c>
      <c r="AF278">
        <v>0</v>
      </c>
      <c r="AG278">
        <v>0</v>
      </c>
      <c r="AH278">
        <v>782.65</v>
      </c>
      <c r="AI278">
        <v>1</v>
      </c>
      <c r="AJ278">
        <v>1</v>
      </c>
      <c r="AK278">
        <v>1</v>
      </c>
      <c r="AL278">
        <v>1</v>
      </c>
      <c r="AM278">
        <v>-2</v>
      </c>
      <c r="AN278">
        <v>0</v>
      </c>
      <c r="AO278">
        <v>0</v>
      </c>
      <c r="AP278">
        <v>0</v>
      </c>
      <c r="AQ278">
        <v>1</v>
      </c>
      <c r="AR278">
        <v>0</v>
      </c>
      <c r="AS278" t="s">
        <v>3</v>
      </c>
      <c r="AT278">
        <v>5.67</v>
      </c>
      <c r="AU278" t="s">
        <v>3</v>
      </c>
      <c r="AV278">
        <v>1</v>
      </c>
      <c r="AW278">
        <v>2</v>
      </c>
      <c r="AX278">
        <v>48217395</v>
      </c>
      <c r="AY278">
        <v>2</v>
      </c>
      <c r="AZ278">
        <v>131072</v>
      </c>
      <c r="BA278">
        <v>278</v>
      </c>
      <c r="BB278">
        <v>1</v>
      </c>
      <c r="BC278">
        <v>0</v>
      </c>
      <c r="BD278">
        <v>0</v>
      </c>
      <c r="BE278">
        <v>0</v>
      </c>
      <c r="BF278">
        <v>0</v>
      </c>
      <c r="BG278">
        <v>0</v>
      </c>
      <c r="BH278">
        <v>0</v>
      </c>
      <c r="BI278">
        <v>0</v>
      </c>
      <c r="BJ278">
        <v>0</v>
      </c>
      <c r="BK278">
        <v>0</v>
      </c>
      <c r="BL278">
        <v>0</v>
      </c>
      <c r="BM278">
        <v>4437.6255000000001</v>
      </c>
      <c r="BN278">
        <v>5.67</v>
      </c>
      <c r="BO278">
        <v>0</v>
      </c>
      <c r="BP278">
        <v>1</v>
      </c>
      <c r="BQ278">
        <v>0</v>
      </c>
      <c r="BR278">
        <v>0</v>
      </c>
      <c r="BS278">
        <v>0</v>
      </c>
      <c r="BT278">
        <v>4437.6255000000001</v>
      </c>
      <c r="BU278">
        <v>5.67</v>
      </c>
      <c r="BV278">
        <v>0</v>
      </c>
      <c r="BW278">
        <v>1</v>
      </c>
      <c r="CU278">
        <f>ROUND(AT278*Source!I189*AH278*AL278,2)</f>
        <v>443.76</v>
      </c>
      <c r="CV278">
        <f>ROUND(Y278*Source!I189,7)</f>
        <v>0.56699999999999995</v>
      </c>
      <c r="CW278">
        <v>0</v>
      </c>
      <c r="CX278">
        <f>ROUND(Y278*Source!I189,7)</f>
        <v>0.56699999999999995</v>
      </c>
      <c r="CY278">
        <f>AD278</f>
        <v>782.65</v>
      </c>
      <c r="CZ278">
        <f>AH278</f>
        <v>782.65</v>
      </c>
      <c r="DA278">
        <f>AL278</f>
        <v>1</v>
      </c>
      <c r="DB278">
        <f t="shared" si="95"/>
        <v>4437.63</v>
      </c>
      <c r="DC278">
        <f t="shared" si="96"/>
        <v>0</v>
      </c>
      <c r="DD278" t="s">
        <v>3</v>
      </c>
      <c r="DE278" t="s">
        <v>3</v>
      </c>
      <c r="DF278">
        <f t="shared" si="101"/>
        <v>0</v>
      </c>
      <c r="DG278">
        <f t="shared" si="100"/>
        <v>0</v>
      </c>
      <c r="DH278">
        <f t="shared" si="97"/>
        <v>0</v>
      </c>
      <c r="DI278">
        <f t="shared" si="98"/>
        <v>443.76</v>
      </c>
      <c r="DJ278">
        <f>DI278</f>
        <v>443.76</v>
      </c>
      <c r="DK278">
        <v>1</v>
      </c>
      <c r="DL278" t="s">
        <v>3</v>
      </c>
      <c r="DM278">
        <v>0</v>
      </c>
      <c r="DN278" t="s">
        <v>3</v>
      </c>
      <c r="DO278">
        <v>0</v>
      </c>
    </row>
    <row r="279" spans="1:119" x14ac:dyDescent="0.2">
      <c r="A279">
        <f>ROW(Source!A189)</f>
        <v>189</v>
      </c>
      <c r="B279">
        <v>48216218</v>
      </c>
      <c r="C279">
        <v>48217388</v>
      </c>
      <c r="D279">
        <v>45910359</v>
      </c>
      <c r="E279">
        <v>115</v>
      </c>
      <c r="F279">
        <v>1</v>
      </c>
      <c r="G279">
        <v>1</v>
      </c>
      <c r="H279">
        <v>1</v>
      </c>
      <c r="I279" t="s">
        <v>920</v>
      </c>
      <c r="J279" t="s">
        <v>3</v>
      </c>
      <c r="K279" t="s">
        <v>921</v>
      </c>
      <c r="L279">
        <v>1191</v>
      </c>
      <c r="N279">
        <v>1013</v>
      </c>
      <c r="O279" t="s">
        <v>919</v>
      </c>
      <c r="P279" t="s">
        <v>919</v>
      </c>
      <c r="Q279">
        <v>1</v>
      </c>
      <c r="W279">
        <v>0</v>
      </c>
      <c r="X279">
        <v>-1417349443</v>
      </c>
      <c r="Y279">
        <f t="shared" si="94"/>
        <v>0.01</v>
      </c>
      <c r="AA279">
        <v>0</v>
      </c>
      <c r="AB279">
        <v>0</v>
      </c>
      <c r="AC279">
        <v>0</v>
      </c>
      <c r="AD279">
        <v>0</v>
      </c>
      <c r="AE279">
        <v>0</v>
      </c>
      <c r="AF279">
        <v>0</v>
      </c>
      <c r="AG279">
        <v>0</v>
      </c>
      <c r="AH279">
        <v>0</v>
      </c>
      <c r="AI279">
        <v>1</v>
      </c>
      <c r="AJ279">
        <v>1</v>
      </c>
      <c r="AK279">
        <v>1</v>
      </c>
      <c r="AL279">
        <v>1</v>
      </c>
      <c r="AM279">
        <v>-2</v>
      </c>
      <c r="AN279">
        <v>0</v>
      </c>
      <c r="AO279">
        <v>0</v>
      </c>
      <c r="AP279">
        <v>0</v>
      </c>
      <c r="AQ279">
        <v>1</v>
      </c>
      <c r="AR279">
        <v>0</v>
      </c>
      <c r="AS279" t="s">
        <v>3</v>
      </c>
      <c r="AT279">
        <v>0.01</v>
      </c>
      <c r="AU279" t="s">
        <v>3</v>
      </c>
      <c r="AV279">
        <v>2</v>
      </c>
      <c r="AW279">
        <v>2</v>
      </c>
      <c r="AX279">
        <v>48217396</v>
      </c>
      <c r="AY279">
        <v>1</v>
      </c>
      <c r="AZ279">
        <v>0</v>
      </c>
      <c r="BA279">
        <v>279</v>
      </c>
      <c r="BB279">
        <v>1</v>
      </c>
      <c r="BC279">
        <v>0</v>
      </c>
      <c r="BD279">
        <v>0</v>
      </c>
      <c r="BE279">
        <v>0</v>
      </c>
      <c r="BF279">
        <v>0</v>
      </c>
      <c r="BG279">
        <v>0</v>
      </c>
      <c r="BH279">
        <v>0</v>
      </c>
      <c r="BI279">
        <v>0</v>
      </c>
      <c r="BJ279">
        <v>0</v>
      </c>
      <c r="BK279">
        <v>0</v>
      </c>
      <c r="BL279">
        <v>0</v>
      </c>
      <c r="BM279">
        <v>0</v>
      </c>
      <c r="BN279">
        <v>0</v>
      </c>
      <c r="BO279">
        <v>0</v>
      </c>
      <c r="BP279">
        <v>0</v>
      </c>
      <c r="BQ279">
        <v>0</v>
      </c>
      <c r="BR279">
        <v>0</v>
      </c>
      <c r="BS279">
        <v>0</v>
      </c>
      <c r="BT279">
        <v>0</v>
      </c>
      <c r="BU279">
        <v>0</v>
      </c>
      <c r="BV279">
        <v>0</v>
      </c>
      <c r="BW279">
        <v>0</v>
      </c>
      <c r="CV279">
        <v>0</v>
      </c>
      <c r="CW279">
        <v>0</v>
      </c>
      <c r="CX279">
        <f>ROUND(Y279*Source!I189,7)</f>
        <v>1E-3</v>
      </c>
      <c r="CY279">
        <f>AD279</f>
        <v>0</v>
      </c>
      <c r="CZ279">
        <f>AH279</f>
        <v>0</v>
      </c>
      <c r="DA279">
        <f>AL279</f>
        <v>1</v>
      </c>
      <c r="DB279">
        <f t="shared" si="95"/>
        <v>0</v>
      </c>
      <c r="DC279">
        <f t="shared" si="96"/>
        <v>0</v>
      </c>
      <c r="DD279" t="s">
        <v>3</v>
      </c>
      <c r="DE279" t="s">
        <v>3</v>
      </c>
      <c r="DF279">
        <f t="shared" si="101"/>
        <v>0</v>
      </c>
      <c r="DG279">
        <f t="shared" si="100"/>
        <v>0</v>
      </c>
      <c r="DH279">
        <f t="shared" si="97"/>
        <v>0</v>
      </c>
      <c r="DI279">
        <f t="shared" si="98"/>
        <v>0</v>
      </c>
      <c r="DJ279">
        <f>DI279</f>
        <v>0</v>
      </c>
      <c r="DK279">
        <v>0</v>
      </c>
      <c r="DL279" t="s">
        <v>3</v>
      </c>
      <c r="DM279">
        <v>0</v>
      </c>
      <c r="DN279" t="s">
        <v>3</v>
      </c>
      <c r="DO279">
        <v>0</v>
      </c>
    </row>
    <row r="280" spans="1:119" x14ac:dyDescent="0.2">
      <c r="A280">
        <f>ROW(Source!A189)</f>
        <v>189</v>
      </c>
      <c r="B280">
        <v>48216218</v>
      </c>
      <c r="C280">
        <v>48217388</v>
      </c>
      <c r="D280">
        <v>46129773</v>
      </c>
      <c r="E280">
        <v>1</v>
      </c>
      <c r="F280">
        <v>1</v>
      </c>
      <c r="G280">
        <v>1</v>
      </c>
      <c r="H280">
        <v>2</v>
      </c>
      <c r="I280" t="s">
        <v>927</v>
      </c>
      <c r="J280" t="s">
        <v>928</v>
      </c>
      <c r="K280" t="s">
        <v>929</v>
      </c>
      <c r="L280">
        <v>1368</v>
      </c>
      <c r="N280">
        <v>1011</v>
      </c>
      <c r="O280" t="s">
        <v>925</v>
      </c>
      <c r="P280" t="s">
        <v>925</v>
      </c>
      <c r="Q280">
        <v>1</v>
      </c>
      <c r="W280">
        <v>0</v>
      </c>
      <c r="X280">
        <v>-1370349894</v>
      </c>
      <c r="Y280">
        <f t="shared" si="94"/>
        <v>0.01</v>
      </c>
      <c r="AA280">
        <v>0</v>
      </c>
      <c r="AB280">
        <v>572.77</v>
      </c>
      <c r="AC280">
        <v>782.65</v>
      </c>
      <c r="AD280">
        <v>0</v>
      </c>
      <c r="AE280">
        <v>0</v>
      </c>
      <c r="AF280">
        <v>572.77</v>
      </c>
      <c r="AG280">
        <v>782.65</v>
      </c>
      <c r="AH280">
        <v>0</v>
      </c>
      <c r="AI280">
        <v>1</v>
      </c>
      <c r="AJ280">
        <v>1</v>
      </c>
      <c r="AK280">
        <v>1</v>
      </c>
      <c r="AL280">
        <v>1</v>
      </c>
      <c r="AM280">
        <v>-2</v>
      </c>
      <c r="AN280">
        <v>0</v>
      </c>
      <c r="AO280">
        <v>0</v>
      </c>
      <c r="AP280">
        <v>0</v>
      </c>
      <c r="AQ280">
        <v>1</v>
      </c>
      <c r="AR280">
        <v>0</v>
      </c>
      <c r="AS280" t="s">
        <v>3</v>
      </c>
      <c r="AT280">
        <v>0.01</v>
      </c>
      <c r="AU280" t="s">
        <v>3</v>
      </c>
      <c r="AV280">
        <v>0</v>
      </c>
      <c r="AW280">
        <v>2</v>
      </c>
      <c r="AX280">
        <v>48217397</v>
      </c>
      <c r="AY280">
        <v>2</v>
      </c>
      <c r="AZ280">
        <v>98304</v>
      </c>
      <c r="BA280">
        <v>280</v>
      </c>
      <c r="BB280">
        <v>1</v>
      </c>
      <c r="BC280">
        <v>0</v>
      </c>
      <c r="BD280">
        <v>0</v>
      </c>
      <c r="BE280">
        <v>0</v>
      </c>
      <c r="BF280">
        <v>0</v>
      </c>
      <c r="BG280">
        <v>0</v>
      </c>
      <c r="BH280">
        <v>0</v>
      </c>
      <c r="BI280">
        <v>0</v>
      </c>
      <c r="BJ280">
        <v>0</v>
      </c>
      <c r="BK280">
        <v>5.7276999999999996</v>
      </c>
      <c r="BL280">
        <v>7.8265000000000002</v>
      </c>
      <c r="BM280">
        <v>0</v>
      </c>
      <c r="BN280">
        <v>0</v>
      </c>
      <c r="BO280">
        <v>0.01</v>
      </c>
      <c r="BP280">
        <v>1</v>
      </c>
      <c r="BQ280">
        <v>0</v>
      </c>
      <c r="BR280">
        <v>5.7276999999999996</v>
      </c>
      <c r="BS280">
        <v>7.8265000000000002</v>
      </c>
      <c r="BT280">
        <v>0</v>
      </c>
      <c r="BU280">
        <v>0</v>
      </c>
      <c r="BV280">
        <v>0.01</v>
      </c>
      <c r="BW280">
        <v>1</v>
      </c>
      <c r="CV280">
        <v>0</v>
      </c>
      <c r="CW280">
        <f>ROUND(Y280*Source!I189*DO280,7)</f>
        <v>1E-3</v>
      </c>
      <c r="CX280">
        <f>ROUND(Y280*Source!I189,7)</f>
        <v>1E-3</v>
      </c>
      <c r="CY280">
        <f>AB280</f>
        <v>572.77</v>
      </c>
      <c r="CZ280">
        <f>AF280</f>
        <v>572.77</v>
      </c>
      <c r="DA280">
        <f>AJ280</f>
        <v>1</v>
      </c>
      <c r="DB280">
        <f t="shared" si="95"/>
        <v>5.73</v>
      </c>
      <c r="DC280">
        <f t="shared" si="96"/>
        <v>7.83</v>
      </c>
      <c r="DD280" t="s">
        <v>3</v>
      </c>
      <c r="DE280" t="s">
        <v>3</v>
      </c>
      <c r="DF280">
        <f t="shared" si="101"/>
        <v>0</v>
      </c>
      <c r="DG280">
        <f t="shared" si="100"/>
        <v>0.56999999999999995</v>
      </c>
      <c r="DH280">
        <f t="shared" si="97"/>
        <v>0.78</v>
      </c>
      <c r="DI280">
        <f t="shared" si="98"/>
        <v>0</v>
      </c>
      <c r="DJ280">
        <f>DG280+DH280</f>
        <v>1.35</v>
      </c>
      <c r="DK280">
        <v>1</v>
      </c>
      <c r="DL280" t="s">
        <v>930</v>
      </c>
      <c r="DM280">
        <v>4</v>
      </c>
      <c r="DN280" t="s">
        <v>919</v>
      </c>
      <c r="DO280">
        <v>1</v>
      </c>
    </row>
    <row r="281" spans="1:119" x14ac:dyDescent="0.2">
      <c r="A281">
        <f>ROW(Source!A189)</f>
        <v>189</v>
      </c>
      <c r="B281">
        <v>48216218</v>
      </c>
      <c r="C281">
        <v>48217388</v>
      </c>
      <c r="D281">
        <v>0</v>
      </c>
      <c r="E281">
        <v>105</v>
      </c>
      <c r="F281">
        <v>1</v>
      </c>
      <c r="G281">
        <v>1</v>
      </c>
      <c r="H281">
        <v>3</v>
      </c>
      <c r="I281" t="s">
        <v>32</v>
      </c>
      <c r="J281" t="s">
        <v>3</v>
      </c>
      <c r="K281" t="s">
        <v>961</v>
      </c>
      <c r="L281">
        <v>3277935</v>
      </c>
      <c r="N281">
        <v>1013</v>
      </c>
      <c r="O281" t="s">
        <v>34</v>
      </c>
      <c r="P281" t="s">
        <v>34</v>
      </c>
      <c r="Q281">
        <v>1</v>
      </c>
      <c r="W281">
        <v>0</v>
      </c>
      <c r="X281">
        <v>109509048</v>
      </c>
      <c r="Y281">
        <f t="shared" si="94"/>
        <v>2</v>
      </c>
      <c r="AA281">
        <v>44.5</v>
      </c>
      <c r="AB281">
        <v>0</v>
      </c>
      <c r="AC281">
        <v>0</v>
      </c>
      <c r="AD281">
        <v>0</v>
      </c>
      <c r="AE281">
        <v>44.503582999999999</v>
      </c>
      <c r="AF281">
        <v>0</v>
      </c>
      <c r="AG281">
        <v>0</v>
      </c>
      <c r="AH281">
        <v>0</v>
      </c>
      <c r="AI281">
        <v>1</v>
      </c>
      <c r="AJ281">
        <v>1</v>
      </c>
      <c r="AK281">
        <v>1</v>
      </c>
      <c r="AL281">
        <v>1</v>
      </c>
      <c r="AM281">
        <v>0</v>
      </c>
      <c r="AN281">
        <v>0</v>
      </c>
      <c r="AO281">
        <v>0</v>
      </c>
      <c r="AP281">
        <v>1</v>
      </c>
      <c r="AQ281">
        <v>1</v>
      </c>
      <c r="AR281">
        <v>0</v>
      </c>
      <c r="AS281" t="s">
        <v>3</v>
      </c>
      <c r="AT281">
        <v>2</v>
      </c>
      <c r="AU281" t="s">
        <v>3</v>
      </c>
      <c r="AV281">
        <v>0</v>
      </c>
      <c r="AW281">
        <v>2</v>
      </c>
      <c r="AX281">
        <v>48217398</v>
      </c>
      <c r="AY281">
        <v>2</v>
      </c>
      <c r="AZ281">
        <v>16384</v>
      </c>
      <c r="BA281">
        <v>281</v>
      </c>
      <c r="BB281">
        <v>1</v>
      </c>
      <c r="BC281">
        <v>0</v>
      </c>
      <c r="BD281">
        <v>0</v>
      </c>
      <c r="BE281">
        <v>0</v>
      </c>
      <c r="BF281">
        <v>0</v>
      </c>
      <c r="BG281">
        <v>0</v>
      </c>
      <c r="BH281">
        <v>0</v>
      </c>
      <c r="BI281">
        <v>0</v>
      </c>
      <c r="BJ281">
        <v>89.007165999999998</v>
      </c>
      <c r="BK281">
        <v>0</v>
      </c>
      <c r="BL281">
        <v>0</v>
      </c>
      <c r="BM281">
        <v>0</v>
      </c>
      <c r="BN281">
        <v>0</v>
      </c>
      <c r="BO281">
        <v>0</v>
      </c>
      <c r="BP281">
        <v>1</v>
      </c>
      <c r="BQ281">
        <v>89.007165999999998</v>
      </c>
      <c r="BR281">
        <v>0</v>
      </c>
      <c r="BS281">
        <v>0</v>
      </c>
      <c r="BT281">
        <v>0</v>
      </c>
      <c r="BU281">
        <v>0</v>
      </c>
      <c r="BV281">
        <v>0</v>
      </c>
      <c r="BW281">
        <v>1</v>
      </c>
      <c r="CV281">
        <v>0</v>
      </c>
      <c r="CW281">
        <v>0</v>
      </c>
      <c r="CX281">
        <f>ROUND(Y281*Source!I189,7)</f>
        <v>0.2</v>
      </c>
      <c r="CY281">
        <f>AA281</f>
        <v>44.5</v>
      </c>
      <c r="CZ281">
        <f>AE281</f>
        <v>44.503582999999999</v>
      </c>
      <c r="DA281">
        <f>AI281</f>
        <v>1</v>
      </c>
      <c r="DB281">
        <f t="shared" si="95"/>
        <v>89.01</v>
      </c>
      <c r="DC281">
        <f t="shared" si="96"/>
        <v>0</v>
      </c>
      <c r="DD281" t="s">
        <v>3</v>
      </c>
      <c r="DE281" t="s">
        <v>3</v>
      </c>
      <c r="DF281">
        <f t="shared" si="101"/>
        <v>8.9</v>
      </c>
      <c r="DG281">
        <f t="shared" si="100"/>
        <v>0</v>
      </c>
      <c r="DH281">
        <f t="shared" si="97"/>
        <v>0</v>
      </c>
      <c r="DI281">
        <f t="shared" si="98"/>
        <v>0</v>
      </c>
      <c r="DJ281">
        <f>DF281</f>
        <v>8.9</v>
      </c>
      <c r="DK281">
        <v>0</v>
      </c>
      <c r="DL281" t="s">
        <v>3</v>
      </c>
      <c r="DM281">
        <v>0</v>
      </c>
      <c r="DN281" t="s">
        <v>3</v>
      </c>
      <c r="DO281">
        <v>0</v>
      </c>
    </row>
    <row r="282" spans="1:119" x14ac:dyDescent="0.2">
      <c r="A282">
        <f>ROW(Source!A191)</f>
        <v>191</v>
      </c>
      <c r="B282">
        <v>48216218</v>
      </c>
      <c r="C282">
        <v>48217400</v>
      </c>
      <c r="D282">
        <v>45910070</v>
      </c>
      <c r="E282">
        <v>115</v>
      </c>
      <c r="F282">
        <v>1</v>
      </c>
      <c r="G282">
        <v>1</v>
      </c>
      <c r="H282">
        <v>1</v>
      </c>
      <c r="I282" t="s">
        <v>987</v>
      </c>
      <c r="J282" t="s">
        <v>3</v>
      </c>
      <c r="K282" t="s">
        <v>988</v>
      </c>
      <c r="L282">
        <v>1191</v>
      </c>
      <c r="N282">
        <v>1013</v>
      </c>
      <c r="O282" t="s">
        <v>919</v>
      </c>
      <c r="P282" t="s">
        <v>919</v>
      </c>
      <c r="Q282">
        <v>1</v>
      </c>
      <c r="W282">
        <v>0</v>
      </c>
      <c r="X282">
        <v>-1217921481</v>
      </c>
      <c r="Y282">
        <f t="shared" si="94"/>
        <v>1.03</v>
      </c>
      <c r="AA282">
        <v>0</v>
      </c>
      <c r="AB282">
        <v>0</v>
      </c>
      <c r="AC282">
        <v>0</v>
      </c>
      <c r="AD282">
        <v>695.04</v>
      </c>
      <c r="AE282">
        <v>0</v>
      </c>
      <c r="AF282">
        <v>0</v>
      </c>
      <c r="AG282">
        <v>0</v>
      </c>
      <c r="AH282">
        <v>695.04</v>
      </c>
      <c r="AI282">
        <v>1</v>
      </c>
      <c r="AJ282">
        <v>1</v>
      </c>
      <c r="AK282">
        <v>1</v>
      </c>
      <c r="AL282">
        <v>1</v>
      </c>
      <c r="AM282">
        <v>-2</v>
      </c>
      <c r="AN282">
        <v>0</v>
      </c>
      <c r="AO282">
        <v>0</v>
      </c>
      <c r="AP282">
        <v>1</v>
      </c>
      <c r="AQ282">
        <v>1</v>
      </c>
      <c r="AR282">
        <v>0</v>
      </c>
      <c r="AS282" t="s">
        <v>3</v>
      </c>
      <c r="AT282">
        <v>1.03</v>
      </c>
      <c r="AU282" t="s">
        <v>3</v>
      </c>
      <c r="AV282">
        <v>1</v>
      </c>
      <c r="AW282">
        <v>2</v>
      </c>
      <c r="AX282">
        <v>48217405</v>
      </c>
      <c r="AY282">
        <v>2</v>
      </c>
      <c r="AZ282">
        <v>131072</v>
      </c>
      <c r="BA282">
        <v>282</v>
      </c>
      <c r="BB282">
        <v>1</v>
      </c>
      <c r="BC282">
        <v>0</v>
      </c>
      <c r="BD282">
        <v>0</v>
      </c>
      <c r="BE282">
        <v>0</v>
      </c>
      <c r="BF282">
        <v>0</v>
      </c>
      <c r="BG282">
        <v>0</v>
      </c>
      <c r="BH282">
        <v>0</v>
      </c>
      <c r="BI282">
        <v>0</v>
      </c>
      <c r="BJ282">
        <v>0</v>
      </c>
      <c r="BK282">
        <v>0</v>
      </c>
      <c r="BL282">
        <v>0</v>
      </c>
      <c r="BM282">
        <v>715.89120000000003</v>
      </c>
      <c r="BN282">
        <v>1.03</v>
      </c>
      <c r="BO282">
        <v>0</v>
      </c>
      <c r="BP282">
        <v>1</v>
      </c>
      <c r="BQ282">
        <v>0</v>
      </c>
      <c r="BR282">
        <v>0</v>
      </c>
      <c r="BS282">
        <v>0</v>
      </c>
      <c r="BT282">
        <v>715.89120000000003</v>
      </c>
      <c r="BU282">
        <v>1.03</v>
      </c>
      <c r="BV282">
        <v>0</v>
      </c>
      <c r="BW282">
        <v>1</v>
      </c>
      <c r="CU282">
        <f>ROUND(AT282*Source!I191*AH282*AL282,2)</f>
        <v>715.89</v>
      </c>
      <c r="CV282">
        <f>ROUND(Y282*Source!I191,7)</f>
        <v>1.03</v>
      </c>
      <c r="CW282">
        <v>0</v>
      </c>
      <c r="CX282">
        <f>ROUND(Y282*Source!I191,7)</f>
        <v>1.03</v>
      </c>
      <c r="CY282">
        <f>AD282</f>
        <v>695.04</v>
      </c>
      <c r="CZ282">
        <f>AH282</f>
        <v>695.04</v>
      </c>
      <c r="DA282">
        <f>AL282</f>
        <v>1</v>
      </c>
      <c r="DB282">
        <f t="shared" si="95"/>
        <v>715.89</v>
      </c>
      <c r="DC282">
        <f t="shared" si="96"/>
        <v>0</v>
      </c>
      <c r="DD282" t="s">
        <v>3</v>
      </c>
      <c r="DE282" t="s">
        <v>3</v>
      </c>
      <c r="DF282">
        <f t="shared" si="101"/>
        <v>0</v>
      </c>
      <c r="DG282">
        <f t="shared" si="100"/>
        <v>0</v>
      </c>
      <c r="DH282">
        <f t="shared" si="97"/>
        <v>0</v>
      </c>
      <c r="DI282">
        <f t="shared" si="98"/>
        <v>715.89</v>
      </c>
      <c r="DJ282">
        <f>DI282</f>
        <v>715.89</v>
      </c>
      <c r="DK282">
        <v>1</v>
      </c>
      <c r="DL282" t="s">
        <v>3</v>
      </c>
      <c r="DM282">
        <v>0</v>
      </c>
      <c r="DN282" t="s">
        <v>3</v>
      </c>
      <c r="DO282">
        <v>0</v>
      </c>
    </row>
    <row r="283" spans="1:119" x14ac:dyDescent="0.2">
      <c r="A283">
        <f>ROW(Source!A191)</f>
        <v>191</v>
      </c>
      <c r="B283">
        <v>48216218</v>
      </c>
      <c r="C283">
        <v>48217400</v>
      </c>
      <c r="D283">
        <v>45910359</v>
      </c>
      <c r="E283">
        <v>115</v>
      </c>
      <c r="F283">
        <v>1</v>
      </c>
      <c r="G283">
        <v>1</v>
      </c>
      <c r="H283">
        <v>1</v>
      </c>
      <c r="I283" t="s">
        <v>920</v>
      </c>
      <c r="J283" t="s">
        <v>3</v>
      </c>
      <c r="K283" t="s">
        <v>921</v>
      </c>
      <c r="L283">
        <v>1191</v>
      </c>
      <c r="N283">
        <v>1013</v>
      </c>
      <c r="O283" t="s">
        <v>919</v>
      </c>
      <c r="P283" t="s">
        <v>919</v>
      </c>
      <c r="Q283">
        <v>1</v>
      </c>
      <c r="W283">
        <v>0</v>
      </c>
      <c r="X283">
        <v>-1417349443</v>
      </c>
      <c r="Y283">
        <f t="shared" si="94"/>
        <v>0.16</v>
      </c>
      <c r="AA283">
        <v>0</v>
      </c>
      <c r="AB283">
        <v>0</v>
      </c>
      <c r="AC283">
        <v>0</v>
      </c>
      <c r="AD283">
        <v>0</v>
      </c>
      <c r="AE283">
        <v>0</v>
      </c>
      <c r="AF283">
        <v>0</v>
      </c>
      <c r="AG283">
        <v>0</v>
      </c>
      <c r="AH283">
        <v>0</v>
      </c>
      <c r="AI283">
        <v>1</v>
      </c>
      <c r="AJ283">
        <v>1</v>
      </c>
      <c r="AK283">
        <v>1</v>
      </c>
      <c r="AL283">
        <v>1</v>
      </c>
      <c r="AM283">
        <v>-2</v>
      </c>
      <c r="AN283">
        <v>0</v>
      </c>
      <c r="AO283">
        <v>0</v>
      </c>
      <c r="AP283">
        <v>1</v>
      </c>
      <c r="AQ283">
        <v>1</v>
      </c>
      <c r="AR283">
        <v>0</v>
      </c>
      <c r="AS283" t="s">
        <v>3</v>
      </c>
      <c r="AT283">
        <v>0.16</v>
      </c>
      <c r="AU283" t="s">
        <v>3</v>
      </c>
      <c r="AV283">
        <v>2</v>
      </c>
      <c r="AW283">
        <v>2</v>
      </c>
      <c r="AX283">
        <v>48217406</v>
      </c>
      <c r="AY283">
        <v>1</v>
      </c>
      <c r="AZ283">
        <v>0</v>
      </c>
      <c r="BA283">
        <v>283</v>
      </c>
      <c r="BB283">
        <v>1</v>
      </c>
      <c r="BC283">
        <v>0</v>
      </c>
      <c r="BD283">
        <v>0</v>
      </c>
      <c r="BE283">
        <v>0</v>
      </c>
      <c r="BF283">
        <v>0</v>
      </c>
      <c r="BG283">
        <v>0</v>
      </c>
      <c r="BH283">
        <v>0</v>
      </c>
      <c r="BI283">
        <v>0</v>
      </c>
      <c r="BJ283">
        <v>0</v>
      </c>
      <c r="BK283">
        <v>0</v>
      </c>
      <c r="BL283">
        <v>0</v>
      </c>
      <c r="BM283">
        <v>0</v>
      </c>
      <c r="BN283">
        <v>0</v>
      </c>
      <c r="BO283">
        <v>0</v>
      </c>
      <c r="BP283">
        <v>0</v>
      </c>
      <c r="BQ283">
        <v>0</v>
      </c>
      <c r="BR283">
        <v>0</v>
      </c>
      <c r="BS283">
        <v>0</v>
      </c>
      <c r="BT283">
        <v>0</v>
      </c>
      <c r="BU283">
        <v>0</v>
      </c>
      <c r="BV283">
        <v>0</v>
      </c>
      <c r="BW283">
        <v>0</v>
      </c>
      <c r="CV283">
        <v>0</v>
      </c>
      <c r="CW283">
        <v>0</v>
      </c>
      <c r="CX283">
        <f>ROUND(Y283*Source!I191,7)</f>
        <v>0.16</v>
      </c>
      <c r="CY283">
        <f>AD283</f>
        <v>0</v>
      </c>
      <c r="CZ283">
        <f>AH283</f>
        <v>0</v>
      </c>
      <c r="DA283">
        <f>AL283</f>
        <v>1</v>
      </c>
      <c r="DB283">
        <f t="shared" si="95"/>
        <v>0</v>
      </c>
      <c r="DC283">
        <f t="shared" si="96"/>
        <v>0</v>
      </c>
      <c r="DD283" t="s">
        <v>3</v>
      </c>
      <c r="DE283" t="s">
        <v>3</v>
      </c>
      <c r="DF283">
        <f t="shared" si="101"/>
        <v>0</v>
      </c>
      <c r="DG283">
        <f t="shared" si="100"/>
        <v>0</v>
      </c>
      <c r="DH283">
        <f t="shared" si="97"/>
        <v>0</v>
      </c>
      <c r="DI283">
        <f t="shared" si="98"/>
        <v>0</v>
      </c>
      <c r="DJ283">
        <f>DI283</f>
        <v>0</v>
      </c>
      <c r="DK283">
        <v>0</v>
      </c>
      <c r="DL283" t="s">
        <v>3</v>
      </c>
      <c r="DM283">
        <v>0</v>
      </c>
      <c r="DN283" t="s">
        <v>3</v>
      </c>
      <c r="DO283">
        <v>0</v>
      </c>
    </row>
    <row r="284" spans="1:119" x14ac:dyDescent="0.2">
      <c r="A284">
        <f>ROW(Source!A191)</f>
        <v>191</v>
      </c>
      <c r="B284">
        <v>48216218</v>
      </c>
      <c r="C284">
        <v>48217400</v>
      </c>
      <c r="D284">
        <v>46129773</v>
      </c>
      <c r="E284">
        <v>1</v>
      </c>
      <c r="F284">
        <v>1</v>
      </c>
      <c r="G284">
        <v>1</v>
      </c>
      <c r="H284">
        <v>2</v>
      </c>
      <c r="I284" t="s">
        <v>927</v>
      </c>
      <c r="J284" t="s">
        <v>928</v>
      </c>
      <c r="K284" t="s">
        <v>929</v>
      </c>
      <c r="L284">
        <v>1368</v>
      </c>
      <c r="N284">
        <v>1011</v>
      </c>
      <c r="O284" t="s">
        <v>925</v>
      </c>
      <c r="P284" t="s">
        <v>925</v>
      </c>
      <c r="Q284">
        <v>1</v>
      </c>
      <c r="W284">
        <v>0</v>
      </c>
      <c r="X284">
        <v>-1370349894</v>
      </c>
      <c r="Y284">
        <f t="shared" si="94"/>
        <v>0.16</v>
      </c>
      <c r="AA284">
        <v>0</v>
      </c>
      <c r="AB284">
        <v>572.77</v>
      </c>
      <c r="AC284">
        <v>782.65</v>
      </c>
      <c r="AD284">
        <v>0</v>
      </c>
      <c r="AE284">
        <v>0</v>
      </c>
      <c r="AF284">
        <v>572.77</v>
      </c>
      <c r="AG284">
        <v>782.65</v>
      </c>
      <c r="AH284">
        <v>0</v>
      </c>
      <c r="AI284">
        <v>1</v>
      </c>
      <c r="AJ284">
        <v>1</v>
      </c>
      <c r="AK284">
        <v>1</v>
      </c>
      <c r="AL284">
        <v>1</v>
      </c>
      <c r="AM284">
        <v>-2</v>
      </c>
      <c r="AN284">
        <v>0</v>
      </c>
      <c r="AO284">
        <v>0</v>
      </c>
      <c r="AP284">
        <v>1</v>
      </c>
      <c r="AQ284">
        <v>1</v>
      </c>
      <c r="AR284">
        <v>0</v>
      </c>
      <c r="AS284" t="s">
        <v>3</v>
      </c>
      <c r="AT284">
        <v>0.16</v>
      </c>
      <c r="AU284" t="s">
        <v>3</v>
      </c>
      <c r="AV284">
        <v>0</v>
      </c>
      <c r="AW284">
        <v>2</v>
      </c>
      <c r="AX284">
        <v>48217407</v>
      </c>
      <c r="AY284">
        <v>2</v>
      </c>
      <c r="AZ284">
        <v>98304</v>
      </c>
      <c r="BA284">
        <v>284</v>
      </c>
      <c r="BB284">
        <v>1</v>
      </c>
      <c r="BC284">
        <v>0</v>
      </c>
      <c r="BD284">
        <v>0</v>
      </c>
      <c r="BE284">
        <v>0</v>
      </c>
      <c r="BF284">
        <v>0</v>
      </c>
      <c r="BG284">
        <v>0</v>
      </c>
      <c r="BH284">
        <v>0</v>
      </c>
      <c r="BI284">
        <v>0</v>
      </c>
      <c r="BJ284">
        <v>0</v>
      </c>
      <c r="BK284">
        <v>91.643199999999993</v>
      </c>
      <c r="BL284">
        <v>125.224</v>
      </c>
      <c r="BM284">
        <v>0</v>
      </c>
      <c r="BN284">
        <v>0</v>
      </c>
      <c r="BO284">
        <v>0.16</v>
      </c>
      <c r="BP284">
        <v>1</v>
      </c>
      <c r="BQ284">
        <v>0</v>
      </c>
      <c r="BR284">
        <v>91.643199999999993</v>
      </c>
      <c r="BS284">
        <v>125.224</v>
      </c>
      <c r="BT284">
        <v>0</v>
      </c>
      <c r="BU284">
        <v>0</v>
      </c>
      <c r="BV284">
        <v>0.16</v>
      </c>
      <c r="BW284">
        <v>1</v>
      </c>
      <c r="CV284">
        <v>0</v>
      </c>
      <c r="CW284">
        <f>ROUND(Y284*Source!I191*DO284,7)</f>
        <v>0.16</v>
      </c>
      <c r="CX284">
        <f>ROUND(Y284*Source!I191,7)</f>
        <v>0.16</v>
      </c>
      <c r="CY284">
        <f>AB284</f>
        <v>572.77</v>
      </c>
      <c r="CZ284">
        <f>AF284</f>
        <v>572.77</v>
      </c>
      <c r="DA284">
        <f>AJ284</f>
        <v>1</v>
      </c>
      <c r="DB284">
        <f t="shared" si="95"/>
        <v>91.64</v>
      </c>
      <c r="DC284">
        <f t="shared" si="96"/>
        <v>125.22</v>
      </c>
      <c r="DD284" t="s">
        <v>3</v>
      </c>
      <c r="DE284" t="s">
        <v>3</v>
      </c>
      <c r="DF284">
        <f t="shared" si="101"/>
        <v>0</v>
      </c>
      <c r="DG284">
        <f t="shared" si="100"/>
        <v>91.64</v>
      </c>
      <c r="DH284">
        <f t="shared" si="97"/>
        <v>125.22</v>
      </c>
      <c r="DI284">
        <f t="shared" si="98"/>
        <v>0</v>
      </c>
      <c r="DJ284">
        <f>DG284+DH284</f>
        <v>216.86</v>
      </c>
      <c r="DK284">
        <v>1</v>
      </c>
      <c r="DL284" t="s">
        <v>930</v>
      </c>
      <c r="DM284">
        <v>4</v>
      </c>
      <c r="DN284" t="s">
        <v>919</v>
      </c>
      <c r="DO284">
        <v>1</v>
      </c>
    </row>
    <row r="285" spans="1:119" x14ac:dyDescent="0.2">
      <c r="A285">
        <f>ROW(Source!A191)</f>
        <v>191</v>
      </c>
      <c r="B285">
        <v>48216218</v>
      </c>
      <c r="C285">
        <v>48217400</v>
      </c>
      <c r="D285">
        <v>0</v>
      </c>
      <c r="E285">
        <v>105</v>
      </c>
      <c r="F285">
        <v>1</v>
      </c>
      <c r="G285">
        <v>1</v>
      </c>
      <c r="H285">
        <v>3</v>
      </c>
      <c r="I285" t="s">
        <v>32</v>
      </c>
      <c r="J285" t="s">
        <v>3</v>
      </c>
      <c r="K285" t="s">
        <v>961</v>
      </c>
      <c r="L285">
        <v>3277935</v>
      </c>
      <c r="N285">
        <v>1013</v>
      </c>
      <c r="O285" t="s">
        <v>34</v>
      </c>
      <c r="P285" t="s">
        <v>34</v>
      </c>
      <c r="Q285">
        <v>1</v>
      </c>
      <c r="W285">
        <v>0</v>
      </c>
      <c r="X285">
        <v>109509048</v>
      </c>
      <c r="Y285">
        <f t="shared" si="94"/>
        <v>2</v>
      </c>
      <c r="AA285">
        <v>7.16</v>
      </c>
      <c r="AB285">
        <v>0</v>
      </c>
      <c r="AC285">
        <v>0</v>
      </c>
      <c r="AD285">
        <v>0</v>
      </c>
      <c r="AE285">
        <v>7.1589119999999999</v>
      </c>
      <c r="AF285">
        <v>0</v>
      </c>
      <c r="AG285">
        <v>0</v>
      </c>
      <c r="AH285">
        <v>0</v>
      </c>
      <c r="AI285">
        <v>1</v>
      </c>
      <c r="AJ285">
        <v>1</v>
      </c>
      <c r="AK285">
        <v>1</v>
      </c>
      <c r="AL285">
        <v>1</v>
      </c>
      <c r="AM285">
        <v>0</v>
      </c>
      <c r="AN285">
        <v>0</v>
      </c>
      <c r="AO285">
        <v>0</v>
      </c>
      <c r="AP285">
        <v>1</v>
      </c>
      <c r="AQ285">
        <v>1</v>
      </c>
      <c r="AR285">
        <v>0</v>
      </c>
      <c r="AS285" t="s">
        <v>3</v>
      </c>
      <c r="AT285">
        <v>2</v>
      </c>
      <c r="AU285" t="s">
        <v>3</v>
      </c>
      <c r="AV285">
        <v>0</v>
      </c>
      <c r="AW285">
        <v>2</v>
      </c>
      <c r="AX285">
        <v>48217408</v>
      </c>
      <c r="AY285">
        <v>2</v>
      </c>
      <c r="AZ285">
        <v>16384</v>
      </c>
      <c r="BA285">
        <v>285</v>
      </c>
      <c r="BB285">
        <v>1</v>
      </c>
      <c r="BC285">
        <v>0</v>
      </c>
      <c r="BD285">
        <v>0</v>
      </c>
      <c r="BE285">
        <v>0</v>
      </c>
      <c r="BF285">
        <v>0</v>
      </c>
      <c r="BG285">
        <v>0</v>
      </c>
      <c r="BH285">
        <v>0</v>
      </c>
      <c r="BI285">
        <v>0</v>
      </c>
      <c r="BJ285">
        <v>14.317824</v>
      </c>
      <c r="BK285">
        <v>0</v>
      </c>
      <c r="BL285">
        <v>0</v>
      </c>
      <c r="BM285">
        <v>0</v>
      </c>
      <c r="BN285">
        <v>0</v>
      </c>
      <c r="BO285">
        <v>0</v>
      </c>
      <c r="BP285">
        <v>1</v>
      </c>
      <c r="BQ285">
        <v>14.317824</v>
      </c>
      <c r="BR285">
        <v>0</v>
      </c>
      <c r="BS285">
        <v>0</v>
      </c>
      <c r="BT285">
        <v>0</v>
      </c>
      <c r="BU285">
        <v>0</v>
      </c>
      <c r="BV285">
        <v>0</v>
      </c>
      <c r="BW285">
        <v>1</v>
      </c>
      <c r="CV285">
        <v>0</v>
      </c>
      <c r="CW285">
        <v>0</v>
      </c>
      <c r="CX285">
        <f>ROUND(Y285*Source!I191,7)</f>
        <v>2</v>
      </c>
      <c r="CY285">
        <f>AA285</f>
        <v>7.16</v>
      </c>
      <c r="CZ285">
        <f>AE285</f>
        <v>7.1589119999999999</v>
      </c>
      <c r="DA285">
        <f>AI285</f>
        <v>1</v>
      </c>
      <c r="DB285">
        <f t="shared" si="95"/>
        <v>14.32</v>
      </c>
      <c r="DC285">
        <f t="shared" si="96"/>
        <v>0</v>
      </c>
      <c r="DD285" t="s">
        <v>3</v>
      </c>
      <c r="DE285" t="s">
        <v>3</v>
      </c>
      <c r="DF285">
        <f t="shared" si="101"/>
        <v>14.32</v>
      </c>
      <c r="DG285">
        <f t="shared" si="100"/>
        <v>0</v>
      </c>
      <c r="DH285">
        <f t="shared" si="97"/>
        <v>0</v>
      </c>
      <c r="DI285">
        <f t="shared" si="98"/>
        <v>0</v>
      </c>
      <c r="DJ285">
        <f>DF285</f>
        <v>14.32</v>
      </c>
      <c r="DK285">
        <v>0</v>
      </c>
      <c r="DL285" t="s">
        <v>3</v>
      </c>
      <c r="DM285">
        <v>0</v>
      </c>
      <c r="DN285" t="s">
        <v>3</v>
      </c>
      <c r="DO285">
        <v>0</v>
      </c>
    </row>
    <row r="286" spans="1:119" x14ac:dyDescent="0.2">
      <c r="A286">
        <f>ROW(Source!A195)</f>
        <v>195</v>
      </c>
      <c r="B286">
        <v>48216218</v>
      </c>
      <c r="C286">
        <v>48217412</v>
      </c>
      <c r="D286">
        <v>45910091</v>
      </c>
      <c r="E286">
        <v>115</v>
      </c>
      <c r="F286">
        <v>1</v>
      </c>
      <c r="G286">
        <v>1</v>
      </c>
      <c r="H286">
        <v>1</v>
      </c>
      <c r="I286" t="s">
        <v>1020</v>
      </c>
      <c r="J286" t="s">
        <v>3</v>
      </c>
      <c r="K286" t="s">
        <v>1021</v>
      </c>
      <c r="L286">
        <v>1191</v>
      </c>
      <c r="N286">
        <v>1013</v>
      </c>
      <c r="O286" t="s">
        <v>919</v>
      </c>
      <c r="P286" t="s">
        <v>919</v>
      </c>
      <c r="Q286">
        <v>1</v>
      </c>
      <c r="W286">
        <v>0</v>
      </c>
      <c r="X286">
        <v>1830830108</v>
      </c>
      <c r="Y286">
        <f t="shared" si="94"/>
        <v>15.2</v>
      </c>
      <c r="AA286">
        <v>0</v>
      </c>
      <c r="AB286">
        <v>0</v>
      </c>
      <c r="AC286">
        <v>0</v>
      </c>
      <c r="AD286">
        <v>747.61</v>
      </c>
      <c r="AE286">
        <v>0</v>
      </c>
      <c r="AF286">
        <v>0</v>
      </c>
      <c r="AG286">
        <v>0</v>
      </c>
      <c r="AH286">
        <v>747.61</v>
      </c>
      <c r="AI286">
        <v>1</v>
      </c>
      <c r="AJ286">
        <v>1</v>
      </c>
      <c r="AK286">
        <v>1</v>
      </c>
      <c r="AL286">
        <v>1</v>
      </c>
      <c r="AM286">
        <v>-2</v>
      </c>
      <c r="AN286">
        <v>0</v>
      </c>
      <c r="AO286">
        <v>0</v>
      </c>
      <c r="AP286">
        <v>0</v>
      </c>
      <c r="AQ286">
        <v>1</v>
      </c>
      <c r="AR286">
        <v>0</v>
      </c>
      <c r="AS286" t="s">
        <v>3</v>
      </c>
      <c r="AT286">
        <v>15.2</v>
      </c>
      <c r="AU286" t="s">
        <v>3</v>
      </c>
      <c r="AV286">
        <v>1</v>
      </c>
      <c r="AW286">
        <v>2</v>
      </c>
      <c r="AX286">
        <v>48217417</v>
      </c>
      <c r="AY286">
        <v>2</v>
      </c>
      <c r="AZ286">
        <v>131072</v>
      </c>
      <c r="BA286">
        <v>286</v>
      </c>
      <c r="BB286">
        <v>1</v>
      </c>
      <c r="BC286">
        <v>0</v>
      </c>
      <c r="BD286">
        <v>0</v>
      </c>
      <c r="BE286">
        <v>0</v>
      </c>
      <c r="BF286">
        <v>0</v>
      </c>
      <c r="BG286">
        <v>0</v>
      </c>
      <c r="BH286">
        <v>0</v>
      </c>
      <c r="BI286">
        <v>0</v>
      </c>
      <c r="BJ286">
        <v>0</v>
      </c>
      <c r="BK286">
        <v>0</v>
      </c>
      <c r="BL286">
        <v>0</v>
      </c>
      <c r="BM286">
        <v>11363.672</v>
      </c>
      <c r="BN286">
        <v>15.2</v>
      </c>
      <c r="BO286">
        <v>0</v>
      </c>
      <c r="BP286">
        <v>1</v>
      </c>
      <c r="BQ286">
        <v>0</v>
      </c>
      <c r="BR286">
        <v>0</v>
      </c>
      <c r="BS286">
        <v>0</v>
      </c>
      <c r="BT286">
        <v>11363.672</v>
      </c>
      <c r="BU286">
        <v>15.2</v>
      </c>
      <c r="BV286">
        <v>0</v>
      </c>
      <c r="BW286">
        <v>1</v>
      </c>
      <c r="CU286">
        <f>ROUND(AT286*Source!I195*AH286*AL286,2)</f>
        <v>14772.77</v>
      </c>
      <c r="CV286">
        <f>ROUND(Y286*Source!I195,7)</f>
        <v>19.760000000000002</v>
      </c>
      <c r="CW286">
        <v>0</v>
      </c>
      <c r="CX286">
        <f>ROUND(Y286*Source!I195,7)</f>
        <v>19.760000000000002</v>
      </c>
      <c r="CY286">
        <f>AD286</f>
        <v>747.61</v>
      </c>
      <c r="CZ286">
        <f>AH286</f>
        <v>747.61</v>
      </c>
      <c r="DA286">
        <f>AL286</f>
        <v>1</v>
      </c>
      <c r="DB286">
        <f t="shared" si="95"/>
        <v>11363.67</v>
      </c>
      <c r="DC286">
        <f t="shared" si="96"/>
        <v>0</v>
      </c>
      <c r="DD286" t="s">
        <v>3</v>
      </c>
      <c r="DE286" t="s">
        <v>3</v>
      </c>
      <c r="DF286">
        <f t="shared" si="101"/>
        <v>0</v>
      </c>
      <c r="DG286">
        <f t="shared" si="100"/>
        <v>0</v>
      </c>
      <c r="DH286">
        <f t="shared" si="97"/>
        <v>0</v>
      </c>
      <c r="DI286">
        <f t="shared" si="98"/>
        <v>14772.77</v>
      </c>
      <c r="DJ286">
        <f>DI286</f>
        <v>14772.77</v>
      </c>
      <c r="DK286">
        <v>1</v>
      </c>
      <c r="DL286" t="s">
        <v>3</v>
      </c>
      <c r="DM286">
        <v>0</v>
      </c>
      <c r="DN286" t="s">
        <v>3</v>
      </c>
      <c r="DO286">
        <v>0</v>
      </c>
    </row>
    <row r="287" spans="1:119" x14ac:dyDescent="0.2">
      <c r="A287">
        <f>ROW(Source!A195)</f>
        <v>195</v>
      </c>
      <c r="B287">
        <v>48216218</v>
      </c>
      <c r="C287">
        <v>48217412</v>
      </c>
      <c r="D287">
        <v>46044217</v>
      </c>
      <c r="E287">
        <v>1</v>
      </c>
      <c r="F287">
        <v>1</v>
      </c>
      <c r="G287">
        <v>1</v>
      </c>
      <c r="H287">
        <v>3</v>
      </c>
      <c r="I287" t="s">
        <v>965</v>
      </c>
      <c r="J287" t="s">
        <v>966</v>
      </c>
      <c r="K287" t="s">
        <v>967</v>
      </c>
      <c r="L287">
        <v>1383</v>
      </c>
      <c r="N287">
        <v>1013</v>
      </c>
      <c r="O287" t="s">
        <v>968</v>
      </c>
      <c r="P287" t="s">
        <v>968</v>
      </c>
      <c r="Q287">
        <v>1</v>
      </c>
      <c r="W287">
        <v>0</v>
      </c>
      <c r="X287">
        <v>1465295636</v>
      </c>
      <c r="Y287">
        <f t="shared" si="94"/>
        <v>5.3376000000000001</v>
      </c>
      <c r="AA287">
        <v>6</v>
      </c>
      <c r="AB287">
        <v>0</v>
      </c>
      <c r="AC287">
        <v>0</v>
      </c>
      <c r="AD287">
        <v>0</v>
      </c>
      <c r="AE287">
        <v>6</v>
      </c>
      <c r="AF287">
        <v>0</v>
      </c>
      <c r="AG287">
        <v>0</v>
      </c>
      <c r="AH287">
        <v>0</v>
      </c>
      <c r="AI287">
        <v>1</v>
      </c>
      <c r="AJ287">
        <v>1</v>
      </c>
      <c r="AK287">
        <v>1</v>
      </c>
      <c r="AL287">
        <v>1</v>
      </c>
      <c r="AM287">
        <v>-2</v>
      </c>
      <c r="AN287">
        <v>0</v>
      </c>
      <c r="AO287">
        <v>0</v>
      </c>
      <c r="AP287">
        <v>0</v>
      </c>
      <c r="AQ287">
        <v>1</v>
      </c>
      <c r="AR287">
        <v>0</v>
      </c>
      <c r="AS287" t="s">
        <v>3</v>
      </c>
      <c r="AT287">
        <v>5.3376000000000001</v>
      </c>
      <c r="AU287" t="s">
        <v>3</v>
      </c>
      <c r="AV287">
        <v>0</v>
      </c>
      <c r="AW287">
        <v>2</v>
      </c>
      <c r="AX287">
        <v>48217418</v>
      </c>
      <c r="AY287">
        <v>2</v>
      </c>
      <c r="AZ287">
        <v>16384</v>
      </c>
      <c r="BA287">
        <v>287</v>
      </c>
      <c r="BB287">
        <v>1</v>
      </c>
      <c r="BC287">
        <v>0</v>
      </c>
      <c r="BD287">
        <v>0</v>
      </c>
      <c r="BE287">
        <v>0</v>
      </c>
      <c r="BF287">
        <v>0</v>
      </c>
      <c r="BG287">
        <v>0</v>
      </c>
      <c r="BH287">
        <v>0</v>
      </c>
      <c r="BI287">
        <v>0</v>
      </c>
      <c r="BJ287">
        <v>32.025599999999997</v>
      </c>
      <c r="BK287">
        <v>0</v>
      </c>
      <c r="BL287">
        <v>0</v>
      </c>
      <c r="BM287">
        <v>0</v>
      </c>
      <c r="BN287">
        <v>0</v>
      </c>
      <c r="BO287">
        <v>0</v>
      </c>
      <c r="BP287">
        <v>1</v>
      </c>
      <c r="BQ287">
        <v>32.025599999999997</v>
      </c>
      <c r="BR287">
        <v>0</v>
      </c>
      <c r="BS287">
        <v>0</v>
      </c>
      <c r="BT287">
        <v>0</v>
      </c>
      <c r="BU287">
        <v>0</v>
      </c>
      <c r="BV287">
        <v>0</v>
      </c>
      <c r="BW287">
        <v>1</v>
      </c>
      <c r="CV287">
        <v>0</v>
      </c>
      <c r="CW287">
        <v>0</v>
      </c>
      <c r="CX287">
        <f>ROUND(Y287*Source!I195,7)</f>
        <v>6.9388800000000002</v>
      </c>
      <c r="CY287">
        <f>AA287</f>
        <v>6</v>
      </c>
      <c r="CZ287">
        <f>AE287</f>
        <v>6</v>
      </c>
      <c r="DA287">
        <f>AI287</f>
        <v>1</v>
      </c>
      <c r="DB287">
        <f t="shared" si="95"/>
        <v>32.03</v>
      </c>
      <c r="DC287">
        <f t="shared" si="96"/>
        <v>0</v>
      </c>
      <c r="DD287" t="s">
        <v>3</v>
      </c>
      <c r="DE287" t="s">
        <v>3</v>
      </c>
      <c r="DF287">
        <f t="shared" si="101"/>
        <v>41.63</v>
      </c>
      <c r="DG287">
        <f t="shared" si="100"/>
        <v>0</v>
      </c>
      <c r="DH287">
        <f t="shared" si="97"/>
        <v>0</v>
      </c>
      <c r="DI287">
        <f t="shared" si="98"/>
        <v>0</v>
      </c>
      <c r="DJ287">
        <f>DF287</f>
        <v>41.63</v>
      </c>
      <c r="DK287">
        <v>1</v>
      </c>
      <c r="DL287" t="s">
        <v>3</v>
      </c>
      <c r="DM287">
        <v>0</v>
      </c>
      <c r="DN287" t="s">
        <v>3</v>
      </c>
      <c r="DO287">
        <v>0</v>
      </c>
    </row>
    <row r="288" spans="1:119" x14ac:dyDescent="0.2">
      <c r="A288">
        <f>ROW(Source!A195)</f>
        <v>195</v>
      </c>
      <c r="B288">
        <v>48216218</v>
      </c>
      <c r="C288">
        <v>48217412</v>
      </c>
      <c r="D288">
        <v>46047076</v>
      </c>
      <c r="E288">
        <v>1</v>
      </c>
      <c r="F288">
        <v>1</v>
      </c>
      <c r="G288">
        <v>1</v>
      </c>
      <c r="H288">
        <v>3</v>
      </c>
      <c r="I288" t="s">
        <v>1022</v>
      </c>
      <c r="J288" t="s">
        <v>1023</v>
      </c>
      <c r="K288" t="s">
        <v>1024</v>
      </c>
      <c r="L288">
        <v>1425</v>
      </c>
      <c r="N288">
        <v>1013</v>
      </c>
      <c r="O288" t="s">
        <v>86</v>
      </c>
      <c r="P288" t="s">
        <v>86</v>
      </c>
      <c r="Q288">
        <v>1</v>
      </c>
      <c r="W288">
        <v>0</v>
      </c>
      <c r="X288">
        <v>1868596182</v>
      </c>
      <c r="Y288">
        <f t="shared" si="94"/>
        <v>1.75</v>
      </c>
      <c r="AA288">
        <v>67</v>
      </c>
      <c r="AB288">
        <v>0</v>
      </c>
      <c r="AC288">
        <v>0</v>
      </c>
      <c r="AD288">
        <v>0</v>
      </c>
      <c r="AE288">
        <v>52.34</v>
      </c>
      <c r="AF288">
        <v>0</v>
      </c>
      <c r="AG288">
        <v>0</v>
      </c>
      <c r="AH288">
        <v>0</v>
      </c>
      <c r="AI288">
        <v>1.28</v>
      </c>
      <c r="AJ288">
        <v>1</v>
      </c>
      <c r="AK288">
        <v>1</v>
      </c>
      <c r="AL288">
        <v>1</v>
      </c>
      <c r="AM288">
        <v>2</v>
      </c>
      <c r="AN288">
        <v>0</v>
      </c>
      <c r="AO288">
        <v>0</v>
      </c>
      <c r="AP288">
        <v>0</v>
      </c>
      <c r="AQ288">
        <v>1</v>
      </c>
      <c r="AR288">
        <v>0</v>
      </c>
      <c r="AS288" t="s">
        <v>3</v>
      </c>
      <c r="AT288">
        <v>1.75</v>
      </c>
      <c r="AU288" t="s">
        <v>3</v>
      </c>
      <c r="AV288">
        <v>0</v>
      </c>
      <c r="AW288">
        <v>2</v>
      </c>
      <c r="AX288">
        <v>48217419</v>
      </c>
      <c r="AY288">
        <v>1</v>
      </c>
      <c r="AZ288">
        <v>0</v>
      </c>
      <c r="BA288">
        <v>288</v>
      </c>
      <c r="BB288">
        <v>1</v>
      </c>
      <c r="BC288">
        <v>0</v>
      </c>
      <c r="BD288">
        <v>0</v>
      </c>
      <c r="BE288">
        <v>0</v>
      </c>
      <c r="BF288">
        <v>0</v>
      </c>
      <c r="BG288">
        <v>0</v>
      </c>
      <c r="BH288">
        <v>0</v>
      </c>
      <c r="BI288">
        <v>0</v>
      </c>
      <c r="BJ288">
        <v>91.594999999999999</v>
      </c>
      <c r="BK288">
        <v>0</v>
      </c>
      <c r="BL288">
        <v>0</v>
      </c>
      <c r="BM288">
        <v>0</v>
      </c>
      <c r="BN288">
        <v>0</v>
      </c>
      <c r="BO288">
        <v>0</v>
      </c>
      <c r="BP288">
        <v>1</v>
      </c>
      <c r="BQ288">
        <v>91.594999999999999</v>
      </c>
      <c r="BR288">
        <v>0</v>
      </c>
      <c r="BS288">
        <v>0</v>
      </c>
      <c r="BT288">
        <v>0</v>
      </c>
      <c r="BU288">
        <v>0</v>
      </c>
      <c r="BV288">
        <v>0</v>
      </c>
      <c r="BW288">
        <v>1</v>
      </c>
      <c r="CV288">
        <v>0</v>
      </c>
      <c r="CW288">
        <v>0</v>
      </c>
      <c r="CX288">
        <f>ROUND(Y288*Source!I195,7)</f>
        <v>2.2749999999999999</v>
      </c>
      <c r="CY288">
        <f>AA288</f>
        <v>67</v>
      </c>
      <c r="CZ288">
        <f>AE288</f>
        <v>52.34</v>
      </c>
      <c r="DA288">
        <f>AI288</f>
        <v>1.28</v>
      </c>
      <c r="DB288">
        <f t="shared" si="95"/>
        <v>91.6</v>
      </c>
      <c r="DC288">
        <f t="shared" si="96"/>
        <v>0</v>
      </c>
      <c r="DD288" t="s">
        <v>3</v>
      </c>
      <c r="DE288" t="s">
        <v>3</v>
      </c>
      <c r="DF288">
        <f>ROUND(ROUND(AE288*AI288,2)*CX288,2)</f>
        <v>152.43</v>
      </c>
      <c r="DG288">
        <f t="shared" si="100"/>
        <v>0</v>
      </c>
      <c r="DH288">
        <f t="shared" si="97"/>
        <v>0</v>
      </c>
      <c r="DI288">
        <f t="shared" si="98"/>
        <v>0</v>
      </c>
      <c r="DJ288">
        <f>DF288</f>
        <v>152.43</v>
      </c>
      <c r="DK288">
        <v>0</v>
      </c>
      <c r="DL288" t="s">
        <v>3</v>
      </c>
      <c r="DM288">
        <v>0</v>
      </c>
      <c r="DN288" t="s">
        <v>3</v>
      </c>
      <c r="DO288">
        <v>0</v>
      </c>
    </row>
    <row r="289" spans="1:119" x14ac:dyDescent="0.2">
      <c r="A289">
        <f>ROW(Source!A195)</f>
        <v>195</v>
      </c>
      <c r="B289">
        <v>48216218</v>
      </c>
      <c r="C289">
        <v>48217412</v>
      </c>
      <c r="D289">
        <v>0</v>
      </c>
      <c r="E289">
        <v>105</v>
      </c>
      <c r="F289">
        <v>1</v>
      </c>
      <c r="G289">
        <v>1</v>
      </c>
      <c r="H289">
        <v>3</v>
      </c>
      <c r="I289" t="s">
        <v>32</v>
      </c>
      <c r="J289" t="s">
        <v>3</v>
      </c>
      <c r="K289" t="s">
        <v>961</v>
      </c>
      <c r="L289">
        <v>3277935</v>
      </c>
      <c r="N289">
        <v>1013</v>
      </c>
      <c r="O289" t="s">
        <v>34</v>
      </c>
      <c r="P289" t="s">
        <v>34</v>
      </c>
      <c r="Q289">
        <v>1</v>
      </c>
      <c r="W289">
        <v>0</v>
      </c>
      <c r="X289">
        <v>109509048</v>
      </c>
      <c r="Y289">
        <f t="shared" si="94"/>
        <v>2</v>
      </c>
      <c r="AA289">
        <v>113.64</v>
      </c>
      <c r="AB289">
        <v>0</v>
      </c>
      <c r="AC289">
        <v>0</v>
      </c>
      <c r="AD289">
        <v>0</v>
      </c>
      <c r="AE289">
        <v>113.63672000000001</v>
      </c>
      <c r="AF289">
        <v>0</v>
      </c>
      <c r="AG289">
        <v>0</v>
      </c>
      <c r="AH289">
        <v>0</v>
      </c>
      <c r="AI289">
        <v>1</v>
      </c>
      <c r="AJ289">
        <v>1</v>
      </c>
      <c r="AK289">
        <v>1</v>
      </c>
      <c r="AL289">
        <v>1</v>
      </c>
      <c r="AM289">
        <v>0</v>
      </c>
      <c r="AN289">
        <v>0</v>
      </c>
      <c r="AO289">
        <v>0</v>
      </c>
      <c r="AP289">
        <v>1</v>
      </c>
      <c r="AQ289">
        <v>1</v>
      </c>
      <c r="AR289">
        <v>0</v>
      </c>
      <c r="AS289" t="s">
        <v>3</v>
      </c>
      <c r="AT289">
        <v>2</v>
      </c>
      <c r="AU289" t="s">
        <v>3</v>
      </c>
      <c r="AV289">
        <v>0</v>
      </c>
      <c r="AW289">
        <v>2</v>
      </c>
      <c r="AX289">
        <v>48217420</v>
      </c>
      <c r="AY289">
        <v>2</v>
      </c>
      <c r="AZ289">
        <v>16384</v>
      </c>
      <c r="BA289">
        <v>289</v>
      </c>
      <c r="BB289">
        <v>1</v>
      </c>
      <c r="BC289">
        <v>0</v>
      </c>
      <c r="BD289">
        <v>0</v>
      </c>
      <c r="BE289">
        <v>0</v>
      </c>
      <c r="BF289">
        <v>0</v>
      </c>
      <c r="BG289">
        <v>0</v>
      </c>
      <c r="BH289">
        <v>0</v>
      </c>
      <c r="BI289">
        <v>0</v>
      </c>
      <c r="BJ289">
        <v>227.27344000000002</v>
      </c>
      <c r="BK289">
        <v>0</v>
      </c>
      <c r="BL289">
        <v>0</v>
      </c>
      <c r="BM289">
        <v>0</v>
      </c>
      <c r="BN289">
        <v>0</v>
      </c>
      <c r="BO289">
        <v>0</v>
      </c>
      <c r="BP289">
        <v>1</v>
      </c>
      <c r="BQ289">
        <v>227.27344000000002</v>
      </c>
      <c r="BR289">
        <v>0</v>
      </c>
      <c r="BS289">
        <v>0</v>
      </c>
      <c r="BT289">
        <v>0</v>
      </c>
      <c r="BU289">
        <v>0</v>
      </c>
      <c r="BV289">
        <v>0</v>
      </c>
      <c r="BW289">
        <v>1</v>
      </c>
      <c r="CV289">
        <v>0</v>
      </c>
      <c r="CW289">
        <v>0</v>
      </c>
      <c r="CX289">
        <f>ROUND(Y289*Source!I195,7)</f>
        <v>2.6</v>
      </c>
      <c r="CY289">
        <f>AA289</f>
        <v>113.64</v>
      </c>
      <c r="CZ289">
        <f>AE289</f>
        <v>113.63672000000001</v>
      </c>
      <c r="DA289">
        <f>AI289</f>
        <v>1</v>
      </c>
      <c r="DB289">
        <f t="shared" si="95"/>
        <v>227.27</v>
      </c>
      <c r="DC289">
        <f t="shared" si="96"/>
        <v>0</v>
      </c>
      <c r="DD289" t="s">
        <v>3</v>
      </c>
      <c r="DE289" t="s">
        <v>3</v>
      </c>
      <c r="DF289">
        <f>ROUND(ROUND(AE289,2)*CX289,2)</f>
        <v>295.45999999999998</v>
      </c>
      <c r="DG289">
        <f t="shared" si="100"/>
        <v>0</v>
      </c>
      <c r="DH289">
        <f t="shared" si="97"/>
        <v>0</v>
      </c>
      <c r="DI289">
        <f t="shared" si="98"/>
        <v>0</v>
      </c>
      <c r="DJ289">
        <f>DF289</f>
        <v>295.45999999999998</v>
      </c>
      <c r="DK289">
        <v>0</v>
      </c>
      <c r="DL289" t="s">
        <v>3</v>
      </c>
      <c r="DM289">
        <v>0</v>
      </c>
      <c r="DN289" t="s">
        <v>3</v>
      </c>
      <c r="DO289">
        <v>0</v>
      </c>
    </row>
    <row r="290" spans="1:119" x14ac:dyDescent="0.2">
      <c r="A290">
        <f>ROW(Source!A197)</f>
        <v>197</v>
      </c>
      <c r="B290">
        <v>48216218</v>
      </c>
      <c r="C290">
        <v>48217422</v>
      </c>
      <c r="D290">
        <v>45910100</v>
      </c>
      <c r="E290">
        <v>115</v>
      </c>
      <c r="F290">
        <v>1</v>
      </c>
      <c r="G290">
        <v>1</v>
      </c>
      <c r="H290">
        <v>1</v>
      </c>
      <c r="I290" t="s">
        <v>1025</v>
      </c>
      <c r="J290" t="s">
        <v>3</v>
      </c>
      <c r="K290" t="s">
        <v>1026</v>
      </c>
      <c r="L290">
        <v>1191</v>
      </c>
      <c r="N290">
        <v>1013</v>
      </c>
      <c r="O290" t="s">
        <v>919</v>
      </c>
      <c r="P290" t="s">
        <v>919</v>
      </c>
      <c r="Q290">
        <v>1</v>
      </c>
      <c r="W290">
        <v>0</v>
      </c>
      <c r="X290">
        <v>-2000940930</v>
      </c>
      <c r="Y290">
        <f t="shared" si="94"/>
        <v>4.49</v>
      </c>
      <c r="AA290">
        <v>0</v>
      </c>
      <c r="AB290">
        <v>0</v>
      </c>
      <c r="AC290">
        <v>0</v>
      </c>
      <c r="AD290">
        <v>765.13</v>
      </c>
      <c r="AE290">
        <v>0</v>
      </c>
      <c r="AF290">
        <v>0</v>
      </c>
      <c r="AG290">
        <v>0</v>
      </c>
      <c r="AH290">
        <v>765.13</v>
      </c>
      <c r="AI290">
        <v>1</v>
      </c>
      <c r="AJ290">
        <v>1</v>
      </c>
      <c r="AK290">
        <v>1</v>
      </c>
      <c r="AL290">
        <v>1</v>
      </c>
      <c r="AM290">
        <v>-2</v>
      </c>
      <c r="AN290">
        <v>0</v>
      </c>
      <c r="AO290">
        <v>0</v>
      </c>
      <c r="AP290">
        <v>0</v>
      </c>
      <c r="AQ290">
        <v>1</v>
      </c>
      <c r="AR290">
        <v>0</v>
      </c>
      <c r="AS290" t="s">
        <v>3</v>
      </c>
      <c r="AT290">
        <v>4.49</v>
      </c>
      <c r="AU290" t="s">
        <v>3</v>
      </c>
      <c r="AV290">
        <v>1</v>
      </c>
      <c r="AW290">
        <v>2</v>
      </c>
      <c r="AX290">
        <v>48217433</v>
      </c>
      <c r="AY290">
        <v>2</v>
      </c>
      <c r="AZ290">
        <v>131072</v>
      </c>
      <c r="BA290">
        <v>290</v>
      </c>
      <c r="BB290">
        <v>1</v>
      </c>
      <c r="BC290">
        <v>0</v>
      </c>
      <c r="BD290">
        <v>0</v>
      </c>
      <c r="BE290">
        <v>0</v>
      </c>
      <c r="BF290">
        <v>0</v>
      </c>
      <c r="BG290">
        <v>0</v>
      </c>
      <c r="BH290">
        <v>0</v>
      </c>
      <c r="BI290">
        <v>0</v>
      </c>
      <c r="BJ290">
        <v>0</v>
      </c>
      <c r="BK290">
        <v>0</v>
      </c>
      <c r="BL290">
        <v>0</v>
      </c>
      <c r="BM290">
        <v>3435.4337</v>
      </c>
      <c r="BN290">
        <v>4.49</v>
      </c>
      <c r="BO290">
        <v>0</v>
      </c>
      <c r="BP290">
        <v>1</v>
      </c>
      <c r="BQ290">
        <v>0</v>
      </c>
      <c r="BR290">
        <v>0</v>
      </c>
      <c r="BS290">
        <v>0</v>
      </c>
      <c r="BT290">
        <v>3435.4337</v>
      </c>
      <c r="BU290">
        <v>4.49</v>
      </c>
      <c r="BV290">
        <v>0</v>
      </c>
      <c r="BW290">
        <v>1</v>
      </c>
      <c r="CU290">
        <f>ROUND(AT290*Source!I197*AH290*AL290,2)</f>
        <v>4637.84</v>
      </c>
      <c r="CV290">
        <f>ROUND(Y290*Source!I197,7)</f>
        <v>6.0614999999999997</v>
      </c>
      <c r="CW290">
        <v>0</v>
      </c>
      <c r="CX290">
        <f>ROUND(Y290*Source!I197,7)</f>
        <v>6.0614999999999997</v>
      </c>
      <c r="CY290">
        <f>AD290</f>
        <v>765.13</v>
      </c>
      <c r="CZ290">
        <f>AH290</f>
        <v>765.13</v>
      </c>
      <c r="DA290">
        <f>AL290</f>
        <v>1</v>
      </c>
      <c r="DB290">
        <f t="shared" si="95"/>
        <v>3435.43</v>
      </c>
      <c r="DC290">
        <f t="shared" si="96"/>
        <v>0</v>
      </c>
      <c r="DD290" t="s">
        <v>3</v>
      </c>
      <c r="DE290" t="s">
        <v>3</v>
      </c>
      <c r="DF290">
        <f>ROUND(ROUND(AE290,2)*CX290,2)</f>
        <v>0</v>
      </c>
      <c r="DG290">
        <f t="shared" si="100"/>
        <v>0</v>
      </c>
      <c r="DH290">
        <f t="shared" si="97"/>
        <v>0</v>
      </c>
      <c r="DI290">
        <f t="shared" si="98"/>
        <v>4637.84</v>
      </c>
      <c r="DJ290">
        <f>DI290</f>
        <v>4637.84</v>
      </c>
      <c r="DK290">
        <v>1</v>
      </c>
      <c r="DL290" t="s">
        <v>3</v>
      </c>
      <c r="DM290">
        <v>0</v>
      </c>
      <c r="DN290" t="s">
        <v>3</v>
      </c>
      <c r="DO290">
        <v>0</v>
      </c>
    </row>
    <row r="291" spans="1:119" x14ac:dyDescent="0.2">
      <c r="A291">
        <f>ROW(Source!A197)</f>
        <v>197</v>
      </c>
      <c r="B291">
        <v>48216218</v>
      </c>
      <c r="C291">
        <v>48217422</v>
      </c>
      <c r="D291">
        <v>45910359</v>
      </c>
      <c r="E291">
        <v>115</v>
      </c>
      <c r="F291">
        <v>1</v>
      </c>
      <c r="G291">
        <v>1</v>
      </c>
      <c r="H291">
        <v>1</v>
      </c>
      <c r="I291" t="s">
        <v>920</v>
      </c>
      <c r="J291" t="s">
        <v>3</v>
      </c>
      <c r="K291" t="s">
        <v>921</v>
      </c>
      <c r="L291">
        <v>1191</v>
      </c>
      <c r="N291">
        <v>1013</v>
      </c>
      <c r="O291" t="s">
        <v>919</v>
      </c>
      <c r="P291" t="s">
        <v>919</v>
      </c>
      <c r="Q291">
        <v>1</v>
      </c>
      <c r="W291">
        <v>0</v>
      </c>
      <c r="X291">
        <v>-1417349443</v>
      </c>
      <c r="Y291">
        <f t="shared" si="94"/>
        <v>0.02</v>
      </c>
      <c r="AA291">
        <v>0</v>
      </c>
      <c r="AB291">
        <v>0</v>
      </c>
      <c r="AC291">
        <v>0</v>
      </c>
      <c r="AD291">
        <v>0</v>
      </c>
      <c r="AE291">
        <v>0</v>
      </c>
      <c r="AF291">
        <v>0</v>
      </c>
      <c r="AG291">
        <v>0</v>
      </c>
      <c r="AH291">
        <v>0</v>
      </c>
      <c r="AI291">
        <v>1</v>
      </c>
      <c r="AJ291">
        <v>1</v>
      </c>
      <c r="AK291">
        <v>1</v>
      </c>
      <c r="AL291">
        <v>1</v>
      </c>
      <c r="AM291">
        <v>-2</v>
      </c>
      <c r="AN291">
        <v>0</v>
      </c>
      <c r="AO291">
        <v>0</v>
      </c>
      <c r="AP291">
        <v>0</v>
      </c>
      <c r="AQ291">
        <v>1</v>
      </c>
      <c r="AR291">
        <v>0</v>
      </c>
      <c r="AS291" t="s">
        <v>3</v>
      </c>
      <c r="AT291">
        <v>0.02</v>
      </c>
      <c r="AU291" t="s">
        <v>3</v>
      </c>
      <c r="AV291">
        <v>2</v>
      </c>
      <c r="AW291">
        <v>2</v>
      </c>
      <c r="AX291">
        <v>48217434</v>
      </c>
      <c r="AY291">
        <v>1</v>
      </c>
      <c r="AZ291">
        <v>0</v>
      </c>
      <c r="BA291">
        <v>291</v>
      </c>
      <c r="BB291">
        <v>1</v>
      </c>
      <c r="BC291">
        <v>0</v>
      </c>
      <c r="BD291">
        <v>0</v>
      </c>
      <c r="BE291">
        <v>0</v>
      </c>
      <c r="BF291">
        <v>0</v>
      </c>
      <c r="BG291">
        <v>0</v>
      </c>
      <c r="BH291">
        <v>0</v>
      </c>
      <c r="BI291">
        <v>0</v>
      </c>
      <c r="BJ291">
        <v>0</v>
      </c>
      <c r="BK291">
        <v>0</v>
      </c>
      <c r="BL291">
        <v>0</v>
      </c>
      <c r="BM291">
        <v>0</v>
      </c>
      <c r="BN291">
        <v>0</v>
      </c>
      <c r="BO291">
        <v>0</v>
      </c>
      <c r="BP291">
        <v>0</v>
      </c>
      <c r="BQ291">
        <v>0</v>
      </c>
      <c r="BR291">
        <v>0</v>
      </c>
      <c r="BS291">
        <v>0</v>
      </c>
      <c r="BT291">
        <v>0</v>
      </c>
      <c r="BU291">
        <v>0</v>
      </c>
      <c r="BV291">
        <v>0</v>
      </c>
      <c r="BW291">
        <v>0</v>
      </c>
      <c r="CV291">
        <v>0</v>
      </c>
      <c r="CW291">
        <v>0</v>
      </c>
      <c r="CX291">
        <f>ROUND(Y291*Source!I197,7)</f>
        <v>2.7E-2</v>
      </c>
      <c r="CY291">
        <f>AD291</f>
        <v>0</v>
      </c>
      <c r="CZ291">
        <f>AH291</f>
        <v>0</v>
      </c>
      <c r="DA291">
        <f>AL291</f>
        <v>1</v>
      </c>
      <c r="DB291">
        <f t="shared" si="95"/>
        <v>0</v>
      </c>
      <c r="DC291">
        <f t="shared" si="96"/>
        <v>0</v>
      </c>
      <c r="DD291" t="s">
        <v>3</v>
      </c>
      <c r="DE291" t="s">
        <v>3</v>
      </c>
      <c r="DF291">
        <f>ROUND(ROUND(AE291,2)*CX291,2)</f>
        <v>0</v>
      </c>
      <c r="DG291">
        <f t="shared" si="100"/>
        <v>0</v>
      </c>
      <c r="DH291">
        <f t="shared" si="97"/>
        <v>0</v>
      </c>
      <c r="DI291">
        <f t="shared" si="98"/>
        <v>0</v>
      </c>
      <c r="DJ291">
        <f>DI291</f>
        <v>0</v>
      </c>
      <c r="DK291">
        <v>0</v>
      </c>
      <c r="DL291" t="s">
        <v>3</v>
      </c>
      <c r="DM291">
        <v>0</v>
      </c>
      <c r="DN291" t="s">
        <v>3</v>
      </c>
      <c r="DO291">
        <v>0</v>
      </c>
    </row>
    <row r="292" spans="1:119" x14ac:dyDescent="0.2">
      <c r="A292">
        <f>ROW(Source!A197)</f>
        <v>197</v>
      </c>
      <c r="B292">
        <v>48216218</v>
      </c>
      <c r="C292">
        <v>48217422</v>
      </c>
      <c r="D292">
        <v>46128463</v>
      </c>
      <c r="E292">
        <v>1</v>
      </c>
      <c r="F292">
        <v>1</v>
      </c>
      <c r="G292">
        <v>1</v>
      </c>
      <c r="H292">
        <v>2</v>
      </c>
      <c r="I292" t="s">
        <v>922</v>
      </c>
      <c r="J292" t="s">
        <v>923</v>
      </c>
      <c r="K292" t="s">
        <v>924</v>
      </c>
      <c r="L292">
        <v>1368</v>
      </c>
      <c r="N292">
        <v>1011</v>
      </c>
      <c r="O292" t="s">
        <v>925</v>
      </c>
      <c r="P292" t="s">
        <v>925</v>
      </c>
      <c r="Q292">
        <v>1</v>
      </c>
      <c r="W292">
        <v>0</v>
      </c>
      <c r="X292">
        <v>-208228746</v>
      </c>
      <c r="Y292">
        <f t="shared" si="94"/>
        <v>0.01</v>
      </c>
      <c r="AA292">
        <v>0</v>
      </c>
      <c r="AB292">
        <v>1488.78</v>
      </c>
      <c r="AC292">
        <v>1051.33</v>
      </c>
      <c r="AD292">
        <v>0</v>
      </c>
      <c r="AE292">
        <v>0</v>
      </c>
      <c r="AF292">
        <v>1488.78</v>
      </c>
      <c r="AG292">
        <v>1051.33</v>
      </c>
      <c r="AH292">
        <v>0</v>
      </c>
      <c r="AI292">
        <v>1</v>
      </c>
      <c r="AJ292">
        <v>1</v>
      </c>
      <c r="AK292">
        <v>1</v>
      </c>
      <c r="AL292">
        <v>1</v>
      </c>
      <c r="AM292">
        <v>-2</v>
      </c>
      <c r="AN292">
        <v>0</v>
      </c>
      <c r="AO292">
        <v>0</v>
      </c>
      <c r="AP292">
        <v>0</v>
      </c>
      <c r="AQ292">
        <v>1</v>
      </c>
      <c r="AR292">
        <v>0</v>
      </c>
      <c r="AS292" t="s">
        <v>3</v>
      </c>
      <c r="AT292">
        <v>0.01</v>
      </c>
      <c r="AU292" t="s">
        <v>3</v>
      </c>
      <c r="AV292">
        <v>0</v>
      </c>
      <c r="AW292">
        <v>2</v>
      </c>
      <c r="AX292">
        <v>48217435</v>
      </c>
      <c r="AY292">
        <v>2</v>
      </c>
      <c r="AZ292">
        <v>98304</v>
      </c>
      <c r="BA292">
        <v>292</v>
      </c>
      <c r="BB292">
        <v>1</v>
      </c>
      <c r="BC292">
        <v>0</v>
      </c>
      <c r="BD292">
        <v>0</v>
      </c>
      <c r="BE292">
        <v>0</v>
      </c>
      <c r="BF292">
        <v>0</v>
      </c>
      <c r="BG292">
        <v>0</v>
      </c>
      <c r="BH292">
        <v>0</v>
      </c>
      <c r="BI292">
        <v>0</v>
      </c>
      <c r="BJ292">
        <v>0</v>
      </c>
      <c r="BK292">
        <v>14.8878</v>
      </c>
      <c r="BL292">
        <v>10.513299999999999</v>
      </c>
      <c r="BM292">
        <v>0</v>
      </c>
      <c r="BN292">
        <v>0</v>
      </c>
      <c r="BO292">
        <v>0.01</v>
      </c>
      <c r="BP292">
        <v>1</v>
      </c>
      <c r="BQ292">
        <v>0</v>
      </c>
      <c r="BR292">
        <v>14.8878</v>
      </c>
      <c r="BS292">
        <v>10.513299999999999</v>
      </c>
      <c r="BT292">
        <v>0</v>
      </c>
      <c r="BU292">
        <v>0</v>
      </c>
      <c r="BV292">
        <v>0.01</v>
      </c>
      <c r="BW292">
        <v>1</v>
      </c>
      <c r="CV292">
        <v>0</v>
      </c>
      <c r="CW292">
        <f>ROUND(Y292*Source!I197*DO292,7)</f>
        <v>1.35E-2</v>
      </c>
      <c r="CX292">
        <f>ROUND(Y292*Source!I197,7)</f>
        <v>1.35E-2</v>
      </c>
      <c r="CY292">
        <f>AB292</f>
        <v>1488.78</v>
      </c>
      <c r="CZ292">
        <f>AF292</f>
        <v>1488.78</v>
      </c>
      <c r="DA292">
        <f>AJ292</f>
        <v>1</v>
      </c>
      <c r="DB292">
        <f t="shared" si="95"/>
        <v>14.89</v>
      </c>
      <c r="DC292">
        <f t="shared" si="96"/>
        <v>10.51</v>
      </c>
      <c r="DD292" t="s">
        <v>3</v>
      </c>
      <c r="DE292" t="s">
        <v>3</v>
      </c>
      <c r="DF292">
        <f>ROUND(ROUND(AE292,2)*CX292,2)</f>
        <v>0</v>
      </c>
      <c r="DG292">
        <f t="shared" si="100"/>
        <v>20.100000000000001</v>
      </c>
      <c r="DH292">
        <f t="shared" si="97"/>
        <v>14.19</v>
      </c>
      <c r="DI292">
        <f t="shared" si="98"/>
        <v>0</v>
      </c>
      <c r="DJ292">
        <f>DG292+DH292</f>
        <v>34.29</v>
      </c>
      <c r="DK292">
        <v>1</v>
      </c>
      <c r="DL292" t="s">
        <v>926</v>
      </c>
      <c r="DM292">
        <v>6</v>
      </c>
      <c r="DN292" t="s">
        <v>919</v>
      </c>
      <c r="DO292">
        <v>1</v>
      </c>
    </row>
    <row r="293" spans="1:119" x14ac:dyDescent="0.2">
      <c r="A293">
        <f>ROW(Source!A197)</f>
        <v>197</v>
      </c>
      <c r="B293">
        <v>48216218</v>
      </c>
      <c r="C293">
        <v>48217422</v>
      </c>
      <c r="D293">
        <v>46129773</v>
      </c>
      <c r="E293">
        <v>1</v>
      </c>
      <c r="F293">
        <v>1</v>
      </c>
      <c r="G293">
        <v>1</v>
      </c>
      <c r="H293">
        <v>2</v>
      </c>
      <c r="I293" t="s">
        <v>927</v>
      </c>
      <c r="J293" t="s">
        <v>928</v>
      </c>
      <c r="K293" t="s">
        <v>929</v>
      </c>
      <c r="L293">
        <v>1368</v>
      </c>
      <c r="N293">
        <v>1011</v>
      </c>
      <c r="O293" t="s">
        <v>925</v>
      </c>
      <c r="P293" t="s">
        <v>925</v>
      </c>
      <c r="Q293">
        <v>1</v>
      </c>
      <c r="W293">
        <v>0</v>
      </c>
      <c r="X293">
        <v>-1370349894</v>
      </c>
      <c r="Y293">
        <f t="shared" si="94"/>
        <v>0.01</v>
      </c>
      <c r="AA293">
        <v>0</v>
      </c>
      <c r="AB293">
        <v>572.77</v>
      </c>
      <c r="AC293">
        <v>782.65</v>
      </c>
      <c r="AD293">
        <v>0</v>
      </c>
      <c r="AE293">
        <v>0</v>
      </c>
      <c r="AF293">
        <v>572.77</v>
      </c>
      <c r="AG293">
        <v>782.65</v>
      </c>
      <c r="AH293">
        <v>0</v>
      </c>
      <c r="AI293">
        <v>1</v>
      </c>
      <c r="AJ293">
        <v>1</v>
      </c>
      <c r="AK293">
        <v>1</v>
      </c>
      <c r="AL293">
        <v>1</v>
      </c>
      <c r="AM293">
        <v>-2</v>
      </c>
      <c r="AN293">
        <v>0</v>
      </c>
      <c r="AO293">
        <v>0</v>
      </c>
      <c r="AP293">
        <v>0</v>
      </c>
      <c r="AQ293">
        <v>1</v>
      </c>
      <c r="AR293">
        <v>0</v>
      </c>
      <c r="AS293" t="s">
        <v>3</v>
      </c>
      <c r="AT293">
        <v>0.01</v>
      </c>
      <c r="AU293" t="s">
        <v>3</v>
      </c>
      <c r="AV293">
        <v>0</v>
      </c>
      <c r="AW293">
        <v>2</v>
      </c>
      <c r="AX293">
        <v>48217436</v>
      </c>
      <c r="AY293">
        <v>2</v>
      </c>
      <c r="AZ293">
        <v>98304</v>
      </c>
      <c r="BA293">
        <v>293</v>
      </c>
      <c r="BB293">
        <v>1</v>
      </c>
      <c r="BC293">
        <v>0</v>
      </c>
      <c r="BD293">
        <v>0</v>
      </c>
      <c r="BE293">
        <v>0</v>
      </c>
      <c r="BF293">
        <v>0</v>
      </c>
      <c r="BG293">
        <v>0</v>
      </c>
      <c r="BH293">
        <v>0</v>
      </c>
      <c r="BI293">
        <v>0</v>
      </c>
      <c r="BJ293">
        <v>0</v>
      </c>
      <c r="BK293">
        <v>5.7276999999999996</v>
      </c>
      <c r="BL293">
        <v>7.8265000000000002</v>
      </c>
      <c r="BM293">
        <v>0</v>
      </c>
      <c r="BN293">
        <v>0</v>
      </c>
      <c r="BO293">
        <v>0.01</v>
      </c>
      <c r="BP293">
        <v>1</v>
      </c>
      <c r="BQ293">
        <v>0</v>
      </c>
      <c r="BR293">
        <v>5.7276999999999996</v>
      </c>
      <c r="BS293">
        <v>7.8265000000000002</v>
      </c>
      <c r="BT293">
        <v>0</v>
      </c>
      <c r="BU293">
        <v>0</v>
      </c>
      <c r="BV293">
        <v>0.01</v>
      </c>
      <c r="BW293">
        <v>1</v>
      </c>
      <c r="CV293">
        <v>0</v>
      </c>
      <c r="CW293">
        <f>ROUND(Y293*Source!I197*DO293,7)</f>
        <v>1.35E-2</v>
      </c>
      <c r="CX293">
        <f>ROUND(Y293*Source!I197,7)</f>
        <v>1.35E-2</v>
      </c>
      <c r="CY293">
        <f>AB293</f>
        <v>572.77</v>
      </c>
      <c r="CZ293">
        <f>AF293</f>
        <v>572.77</v>
      </c>
      <c r="DA293">
        <f>AJ293</f>
        <v>1</v>
      </c>
      <c r="DB293">
        <f t="shared" si="95"/>
        <v>5.73</v>
      </c>
      <c r="DC293">
        <f t="shared" si="96"/>
        <v>7.83</v>
      </c>
      <c r="DD293" t="s">
        <v>3</v>
      </c>
      <c r="DE293" t="s">
        <v>3</v>
      </c>
      <c r="DF293">
        <f>ROUND(ROUND(AE293,2)*CX293,2)</f>
        <v>0</v>
      </c>
      <c r="DG293">
        <f t="shared" si="100"/>
        <v>7.73</v>
      </c>
      <c r="DH293">
        <f t="shared" si="97"/>
        <v>10.57</v>
      </c>
      <c r="DI293">
        <f t="shared" si="98"/>
        <v>0</v>
      </c>
      <c r="DJ293">
        <f>DG293+DH293</f>
        <v>18.3</v>
      </c>
      <c r="DK293">
        <v>1</v>
      </c>
      <c r="DL293" t="s">
        <v>930</v>
      </c>
      <c r="DM293">
        <v>4</v>
      </c>
      <c r="DN293" t="s">
        <v>919</v>
      </c>
      <c r="DO293">
        <v>1</v>
      </c>
    </row>
    <row r="294" spans="1:119" x14ac:dyDescent="0.2">
      <c r="A294">
        <f>ROW(Source!A197)</f>
        <v>197</v>
      </c>
      <c r="B294">
        <v>48216218</v>
      </c>
      <c r="C294">
        <v>48217422</v>
      </c>
      <c r="D294">
        <v>46044505</v>
      </c>
      <c r="E294">
        <v>1</v>
      </c>
      <c r="F294">
        <v>1</v>
      </c>
      <c r="G294">
        <v>1</v>
      </c>
      <c r="H294">
        <v>3</v>
      </c>
      <c r="I294" t="s">
        <v>1027</v>
      </c>
      <c r="J294" t="s">
        <v>1028</v>
      </c>
      <c r="K294" t="s">
        <v>1029</v>
      </c>
      <c r="L294">
        <v>1301</v>
      </c>
      <c r="N294">
        <v>1003</v>
      </c>
      <c r="O294" t="s">
        <v>156</v>
      </c>
      <c r="P294" t="s">
        <v>156</v>
      </c>
      <c r="Q294">
        <v>1</v>
      </c>
      <c r="W294">
        <v>0</v>
      </c>
      <c r="X294">
        <v>-1673096917</v>
      </c>
      <c r="Y294">
        <f t="shared" si="94"/>
        <v>13.33</v>
      </c>
      <c r="AA294">
        <v>5.64</v>
      </c>
      <c r="AB294">
        <v>0</v>
      </c>
      <c r="AC294">
        <v>0</v>
      </c>
      <c r="AD294">
        <v>0</v>
      </c>
      <c r="AE294">
        <v>5.87</v>
      </c>
      <c r="AF294">
        <v>0</v>
      </c>
      <c r="AG294">
        <v>0</v>
      </c>
      <c r="AH294">
        <v>0</v>
      </c>
      <c r="AI294">
        <v>0.96</v>
      </c>
      <c r="AJ294">
        <v>1</v>
      </c>
      <c r="AK294">
        <v>1</v>
      </c>
      <c r="AL294">
        <v>1</v>
      </c>
      <c r="AM294">
        <v>2</v>
      </c>
      <c r="AN294">
        <v>0</v>
      </c>
      <c r="AO294">
        <v>0</v>
      </c>
      <c r="AP294">
        <v>0</v>
      </c>
      <c r="AQ294">
        <v>1</v>
      </c>
      <c r="AR294">
        <v>0</v>
      </c>
      <c r="AS294" t="s">
        <v>3</v>
      </c>
      <c r="AT294">
        <v>13.33</v>
      </c>
      <c r="AU294" t="s">
        <v>3</v>
      </c>
      <c r="AV294">
        <v>0</v>
      </c>
      <c r="AW294">
        <v>2</v>
      </c>
      <c r="AX294">
        <v>48217437</v>
      </c>
      <c r="AY294">
        <v>1</v>
      </c>
      <c r="AZ294">
        <v>0</v>
      </c>
      <c r="BA294">
        <v>294</v>
      </c>
      <c r="BB294">
        <v>1</v>
      </c>
      <c r="BC294">
        <v>0</v>
      </c>
      <c r="BD294">
        <v>0</v>
      </c>
      <c r="BE294">
        <v>0</v>
      </c>
      <c r="BF294">
        <v>0</v>
      </c>
      <c r="BG294">
        <v>0</v>
      </c>
      <c r="BH294">
        <v>0</v>
      </c>
      <c r="BI294">
        <v>0</v>
      </c>
      <c r="BJ294">
        <v>78.247100000000003</v>
      </c>
      <c r="BK294">
        <v>0</v>
      </c>
      <c r="BL294">
        <v>0</v>
      </c>
      <c r="BM294">
        <v>0</v>
      </c>
      <c r="BN294">
        <v>0</v>
      </c>
      <c r="BO294">
        <v>0</v>
      </c>
      <c r="BP294">
        <v>1</v>
      </c>
      <c r="BQ294">
        <v>78.247100000000003</v>
      </c>
      <c r="BR294">
        <v>0</v>
      </c>
      <c r="BS294">
        <v>0</v>
      </c>
      <c r="BT294">
        <v>0</v>
      </c>
      <c r="BU294">
        <v>0</v>
      </c>
      <c r="BV294">
        <v>0</v>
      </c>
      <c r="BW294">
        <v>1</v>
      </c>
      <c r="CV294">
        <v>0</v>
      </c>
      <c r="CW294">
        <v>0</v>
      </c>
      <c r="CX294">
        <f>ROUND(Y294*Source!I197,7)</f>
        <v>17.9955</v>
      </c>
      <c r="CY294">
        <f t="shared" ref="CY294:CY299" si="102">AA294</f>
        <v>5.64</v>
      </c>
      <c r="CZ294">
        <f t="shared" ref="CZ294:CZ299" si="103">AE294</f>
        <v>5.87</v>
      </c>
      <c r="DA294">
        <f t="shared" ref="DA294:DA299" si="104">AI294</f>
        <v>0.96</v>
      </c>
      <c r="DB294">
        <f t="shared" si="95"/>
        <v>78.25</v>
      </c>
      <c r="DC294">
        <f t="shared" si="96"/>
        <v>0</v>
      </c>
      <c r="DD294" t="s">
        <v>3</v>
      </c>
      <c r="DE294" t="s">
        <v>3</v>
      </c>
      <c r="DF294">
        <f>ROUND(ROUND(AE294*AI294,2)*CX294,2)</f>
        <v>101.49</v>
      </c>
      <c r="DG294">
        <f t="shared" si="100"/>
        <v>0</v>
      </c>
      <c r="DH294">
        <f t="shared" si="97"/>
        <v>0</v>
      </c>
      <c r="DI294">
        <f t="shared" si="98"/>
        <v>0</v>
      </c>
      <c r="DJ294">
        <f t="shared" ref="DJ294:DJ299" si="105">DF294</f>
        <v>101.49</v>
      </c>
      <c r="DK294">
        <v>0</v>
      </c>
      <c r="DL294" t="s">
        <v>3</v>
      </c>
      <c r="DM294">
        <v>0</v>
      </c>
      <c r="DN294" t="s">
        <v>3</v>
      </c>
      <c r="DO294">
        <v>0</v>
      </c>
    </row>
    <row r="295" spans="1:119" x14ac:dyDescent="0.2">
      <c r="A295">
        <f>ROW(Source!A197)</f>
        <v>197</v>
      </c>
      <c r="B295">
        <v>48216218</v>
      </c>
      <c r="C295">
        <v>48217422</v>
      </c>
      <c r="D295">
        <v>46044799</v>
      </c>
      <c r="E295">
        <v>1</v>
      </c>
      <c r="F295">
        <v>1</v>
      </c>
      <c r="G295">
        <v>1</v>
      </c>
      <c r="H295">
        <v>3</v>
      </c>
      <c r="I295" t="s">
        <v>1030</v>
      </c>
      <c r="J295" t="s">
        <v>1031</v>
      </c>
      <c r="K295" t="s">
        <v>1032</v>
      </c>
      <c r="L295">
        <v>1348</v>
      </c>
      <c r="N295">
        <v>1009</v>
      </c>
      <c r="O295" t="s">
        <v>287</v>
      </c>
      <c r="P295" t="s">
        <v>287</v>
      </c>
      <c r="Q295">
        <v>1000</v>
      </c>
      <c r="W295">
        <v>0</v>
      </c>
      <c r="X295">
        <v>-601697987</v>
      </c>
      <c r="Y295">
        <f t="shared" si="94"/>
        <v>4.2999999999999999E-4</v>
      </c>
      <c r="AA295">
        <v>57406.2</v>
      </c>
      <c r="AB295">
        <v>0</v>
      </c>
      <c r="AC295">
        <v>0</v>
      </c>
      <c r="AD295">
        <v>0</v>
      </c>
      <c r="AE295">
        <v>43821.53</v>
      </c>
      <c r="AF295">
        <v>0</v>
      </c>
      <c r="AG295">
        <v>0</v>
      </c>
      <c r="AH295">
        <v>0</v>
      </c>
      <c r="AI295">
        <v>1.31</v>
      </c>
      <c r="AJ295">
        <v>1</v>
      </c>
      <c r="AK295">
        <v>1</v>
      </c>
      <c r="AL295">
        <v>1</v>
      </c>
      <c r="AM295">
        <v>2</v>
      </c>
      <c r="AN295">
        <v>0</v>
      </c>
      <c r="AO295">
        <v>0</v>
      </c>
      <c r="AP295">
        <v>0</v>
      </c>
      <c r="AQ295">
        <v>1</v>
      </c>
      <c r="AR295">
        <v>0</v>
      </c>
      <c r="AS295" t="s">
        <v>3</v>
      </c>
      <c r="AT295">
        <v>4.2999999999999999E-4</v>
      </c>
      <c r="AU295" t="s">
        <v>3</v>
      </c>
      <c r="AV295">
        <v>0</v>
      </c>
      <c r="AW295">
        <v>2</v>
      </c>
      <c r="AX295">
        <v>48217438</v>
      </c>
      <c r="AY295">
        <v>1</v>
      </c>
      <c r="AZ295">
        <v>0</v>
      </c>
      <c r="BA295">
        <v>295</v>
      </c>
      <c r="BB295">
        <v>1</v>
      </c>
      <c r="BC295">
        <v>0</v>
      </c>
      <c r="BD295">
        <v>0</v>
      </c>
      <c r="BE295">
        <v>0</v>
      </c>
      <c r="BF295">
        <v>0</v>
      </c>
      <c r="BG295">
        <v>0</v>
      </c>
      <c r="BH295">
        <v>0</v>
      </c>
      <c r="BI295">
        <v>0</v>
      </c>
      <c r="BJ295">
        <v>18.843257899999998</v>
      </c>
      <c r="BK295">
        <v>0</v>
      </c>
      <c r="BL295">
        <v>0</v>
      </c>
      <c r="BM295">
        <v>0</v>
      </c>
      <c r="BN295">
        <v>0</v>
      </c>
      <c r="BO295">
        <v>0</v>
      </c>
      <c r="BP295">
        <v>1</v>
      </c>
      <c r="BQ295">
        <v>18.843257899999998</v>
      </c>
      <c r="BR295">
        <v>0</v>
      </c>
      <c r="BS295">
        <v>0</v>
      </c>
      <c r="BT295">
        <v>0</v>
      </c>
      <c r="BU295">
        <v>0</v>
      </c>
      <c r="BV295">
        <v>0</v>
      </c>
      <c r="BW295">
        <v>1</v>
      </c>
      <c r="CV295">
        <v>0</v>
      </c>
      <c r="CW295">
        <v>0</v>
      </c>
      <c r="CX295">
        <f>ROUND(Y295*Source!I197,7)</f>
        <v>5.8049999999999996E-4</v>
      </c>
      <c r="CY295">
        <f t="shared" si="102"/>
        <v>57406.2</v>
      </c>
      <c r="CZ295">
        <f t="shared" si="103"/>
        <v>43821.53</v>
      </c>
      <c r="DA295">
        <f t="shared" si="104"/>
        <v>1.31</v>
      </c>
      <c r="DB295">
        <f t="shared" si="95"/>
        <v>18.84</v>
      </c>
      <c r="DC295">
        <f t="shared" si="96"/>
        <v>0</v>
      </c>
      <c r="DD295" t="s">
        <v>3</v>
      </c>
      <c r="DE295" t="s">
        <v>3</v>
      </c>
      <c r="DF295">
        <f>ROUND(ROUND(AE295*AI295,2)*CX295,2)</f>
        <v>33.32</v>
      </c>
      <c r="DG295">
        <f t="shared" si="100"/>
        <v>0</v>
      </c>
      <c r="DH295">
        <f t="shared" si="97"/>
        <v>0</v>
      </c>
      <c r="DI295">
        <f t="shared" si="98"/>
        <v>0</v>
      </c>
      <c r="DJ295">
        <f t="shared" si="105"/>
        <v>33.32</v>
      </c>
      <c r="DK295">
        <v>0</v>
      </c>
      <c r="DL295" t="s">
        <v>3</v>
      </c>
      <c r="DM295">
        <v>0</v>
      </c>
      <c r="DN295" t="s">
        <v>3</v>
      </c>
      <c r="DO295">
        <v>0</v>
      </c>
    </row>
    <row r="296" spans="1:119" x14ac:dyDescent="0.2">
      <c r="A296">
        <f>ROW(Source!A197)</f>
        <v>197</v>
      </c>
      <c r="B296">
        <v>48216218</v>
      </c>
      <c r="C296">
        <v>48217422</v>
      </c>
      <c r="D296">
        <v>46077891</v>
      </c>
      <c r="E296">
        <v>1</v>
      </c>
      <c r="F296">
        <v>1</v>
      </c>
      <c r="G296">
        <v>1</v>
      </c>
      <c r="H296">
        <v>3</v>
      </c>
      <c r="I296" t="s">
        <v>944</v>
      </c>
      <c r="J296" t="s">
        <v>945</v>
      </c>
      <c r="K296" t="s">
        <v>946</v>
      </c>
      <c r="L296">
        <v>1346</v>
      </c>
      <c r="N296">
        <v>1009</v>
      </c>
      <c r="O296" t="s">
        <v>937</v>
      </c>
      <c r="P296" t="s">
        <v>937</v>
      </c>
      <c r="Q296">
        <v>1</v>
      </c>
      <c r="W296">
        <v>0</v>
      </c>
      <c r="X296">
        <v>-398999595</v>
      </c>
      <c r="Y296">
        <f t="shared" si="94"/>
        <v>0.02</v>
      </c>
      <c r="AA296">
        <v>115.03</v>
      </c>
      <c r="AB296">
        <v>0</v>
      </c>
      <c r="AC296">
        <v>0</v>
      </c>
      <c r="AD296">
        <v>0</v>
      </c>
      <c r="AE296">
        <v>79.88</v>
      </c>
      <c r="AF296">
        <v>0</v>
      </c>
      <c r="AG296">
        <v>0</v>
      </c>
      <c r="AH296">
        <v>0</v>
      </c>
      <c r="AI296">
        <v>1.44</v>
      </c>
      <c r="AJ296">
        <v>1</v>
      </c>
      <c r="AK296">
        <v>1</v>
      </c>
      <c r="AL296">
        <v>1</v>
      </c>
      <c r="AM296">
        <v>2</v>
      </c>
      <c r="AN296">
        <v>0</v>
      </c>
      <c r="AO296">
        <v>0</v>
      </c>
      <c r="AP296">
        <v>0</v>
      </c>
      <c r="AQ296">
        <v>1</v>
      </c>
      <c r="AR296">
        <v>0</v>
      </c>
      <c r="AS296" t="s">
        <v>3</v>
      </c>
      <c r="AT296">
        <v>0.02</v>
      </c>
      <c r="AU296" t="s">
        <v>3</v>
      </c>
      <c r="AV296">
        <v>0</v>
      </c>
      <c r="AW296">
        <v>2</v>
      </c>
      <c r="AX296">
        <v>48217439</v>
      </c>
      <c r="AY296">
        <v>1</v>
      </c>
      <c r="AZ296">
        <v>0</v>
      </c>
      <c r="BA296">
        <v>296</v>
      </c>
      <c r="BB296">
        <v>1</v>
      </c>
      <c r="BC296">
        <v>0</v>
      </c>
      <c r="BD296">
        <v>0</v>
      </c>
      <c r="BE296">
        <v>0</v>
      </c>
      <c r="BF296">
        <v>0</v>
      </c>
      <c r="BG296">
        <v>0</v>
      </c>
      <c r="BH296">
        <v>0</v>
      </c>
      <c r="BI296">
        <v>0</v>
      </c>
      <c r="BJ296">
        <v>1.5975999999999999</v>
      </c>
      <c r="BK296">
        <v>0</v>
      </c>
      <c r="BL296">
        <v>0</v>
      </c>
      <c r="BM296">
        <v>0</v>
      </c>
      <c r="BN296">
        <v>0</v>
      </c>
      <c r="BO296">
        <v>0</v>
      </c>
      <c r="BP296">
        <v>1</v>
      </c>
      <c r="BQ296">
        <v>1.5975999999999999</v>
      </c>
      <c r="BR296">
        <v>0</v>
      </c>
      <c r="BS296">
        <v>0</v>
      </c>
      <c r="BT296">
        <v>0</v>
      </c>
      <c r="BU296">
        <v>0</v>
      </c>
      <c r="BV296">
        <v>0</v>
      </c>
      <c r="BW296">
        <v>1</v>
      </c>
      <c r="CV296">
        <v>0</v>
      </c>
      <c r="CW296">
        <v>0</v>
      </c>
      <c r="CX296">
        <f>ROUND(Y296*Source!I197,7)</f>
        <v>2.7E-2</v>
      </c>
      <c r="CY296">
        <f t="shared" si="102"/>
        <v>115.03</v>
      </c>
      <c r="CZ296">
        <f t="shared" si="103"/>
        <v>79.88</v>
      </c>
      <c r="DA296">
        <f t="shared" si="104"/>
        <v>1.44</v>
      </c>
      <c r="DB296">
        <f t="shared" si="95"/>
        <v>1.6</v>
      </c>
      <c r="DC296">
        <f t="shared" si="96"/>
        <v>0</v>
      </c>
      <c r="DD296" t="s">
        <v>3</v>
      </c>
      <c r="DE296" t="s">
        <v>3</v>
      </c>
      <c r="DF296">
        <f>ROUND(ROUND(AE296*AI296,2)*CX296,2)</f>
        <v>3.11</v>
      </c>
      <c r="DG296">
        <f t="shared" si="100"/>
        <v>0</v>
      </c>
      <c r="DH296">
        <f t="shared" si="97"/>
        <v>0</v>
      </c>
      <c r="DI296">
        <f t="shared" si="98"/>
        <v>0</v>
      </c>
      <c r="DJ296">
        <f t="shared" si="105"/>
        <v>3.11</v>
      </c>
      <c r="DK296">
        <v>0</v>
      </c>
      <c r="DL296" t="s">
        <v>3</v>
      </c>
      <c r="DM296">
        <v>0</v>
      </c>
      <c r="DN296" t="s">
        <v>3</v>
      </c>
      <c r="DO296">
        <v>0</v>
      </c>
    </row>
    <row r="297" spans="1:119" x14ac:dyDescent="0.2">
      <c r="A297">
        <f>ROW(Source!A197)</f>
        <v>197</v>
      </c>
      <c r="B297">
        <v>48216218</v>
      </c>
      <c r="C297">
        <v>48217422</v>
      </c>
      <c r="D297">
        <v>46090077</v>
      </c>
      <c r="E297">
        <v>1</v>
      </c>
      <c r="F297">
        <v>1</v>
      </c>
      <c r="G297">
        <v>1</v>
      </c>
      <c r="H297">
        <v>3</v>
      </c>
      <c r="I297" t="s">
        <v>1033</v>
      </c>
      <c r="J297" t="s">
        <v>1034</v>
      </c>
      <c r="K297" t="s">
        <v>1035</v>
      </c>
      <c r="L297">
        <v>1425</v>
      </c>
      <c r="N297">
        <v>1013</v>
      </c>
      <c r="O297" t="s">
        <v>86</v>
      </c>
      <c r="P297" t="s">
        <v>86</v>
      </c>
      <c r="Q297">
        <v>1</v>
      </c>
      <c r="W297">
        <v>0</v>
      </c>
      <c r="X297">
        <v>-1796007438</v>
      </c>
      <c r="Y297">
        <f t="shared" si="94"/>
        <v>0.05</v>
      </c>
      <c r="AA297">
        <v>520.29</v>
      </c>
      <c r="AB297">
        <v>0</v>
      </c>
      <c r="AC297">
        <v>0</v>
      </c>
      <c r="AD297">
        <v>0</v>
      </c>
      <c r="AE297">
        <v>412.93</v>
      </c>
      <c r="AF297">
        <v>0</v>
      </c>
      <c r="AG297">
        <v>0</v>
      </c>
      <c r="AH297">
        <v>0</v>
      </c>
      <c r="AI297">
        <v>1.26</v>
      </c>
      <c r="AJ297">
        <v>1</v>
      </c>
      <c r="AK297">
        <v>1</v>
      </c>
      <c r="AL297">
        <v>1</v>
      </c>
      <c r="AM297">
        <v>2</v>
      </c>
      <c r="AN297">
        <v>0</v>
      </c>
      <c r="AO297">
        <v>0</v>
      </c>
      <c r="AP297">
        <v>0</v>
      </c>
      <c r="AQ297">
        <v>1</v>
      </c>
      <c r="AR297">
        <v>0</v>
      </c>
      <c r="AS297" t="s">
        <v>3</v>
      </c>
      <c r="AT297">
        <v>0.05</v>
      </c>
      <c r="AU297" t="s">
        <v>3</v>
      </c>
      <c r="AV297">
        <v>0</v>
      </c>
      <c r="AW297">
        <v>2</v>
      </c>
      <c r="AX297">
        <v>48217440</v>
      </c>
      <c r="AY297">
        <v>1</v>
      </c>
      <c r="AZ297">
        <v>0</v>
      </c>
      <c r="BA297">
        <v>297</v>
      </c>
      <c r="BB297">
        <v>1</v>
      </c>
      <c r="BC297">
        <v>0</v>
      </c>
      <c r="BD297">
        <v>0</v>
      </c>
      <c r="BE297">
        <v>0</v>
      </c>
      <c r="BF297">
        <v>0</v>
      </c>
      <c r="BG297">
        <v>0</v>
      </c>
      <c r="BH297">
        <v>0</v>
      </c>
      <c r="BI297">
        <v>0</v>
      </c>
      <c r="BJ297">
        <v>20.646500000000003</v>
      </c>
      <c r="BK297">
        <v>0</v>
      </c>
      <c r="BL297">
        <v>0</v>
      </c>
      <c r="BM297">
        <v>0</v>
      </c>
      <c r="BN297">
        <v>0</v>
      </c>
      <c r="BO297">
        <v>0</v>
      </c>
      <c r="BP297">
        <v>1</v>
      </c>
      <c r="BQ297">
        <v>20.646500000000003</v>
      </c>
      <c r="BR297">
        <v>0</v>
      </c>
      <c r="BS297">
        <v>0</v>
      </c>
      <c r="BT297">
        <v>0</v>
      </c>
      <c r="BU297">
        <v>0</v>
      </c>
      <c r="BV297">
        <v>0</v>
      </c>
      <c r="BW297">
        <v>1</v>
      </c>
      <c r="CV297">
        <v>0</v>
      </c>
      <c r="CW297">
        <v>0</v>
      </c>
      <c r="CX297">
        <f>ROUND(Y297*Source!I197,7)</f>
        <v>6.7500000000000004E-2</v>
      </c>
      <c r="CY297">
        <f t="shared" si="102"/>
        <v>520.29</v>
      </c>
      <c r="CZ297">
        <f t="shared" si="103"/>
        <v>412.93</v>
      </c>
      <c r="DA297">
        <f t="shared" si="104"/>
        <v>1.26</v>
      </c>
      <c r="DB297">
        <f t="shared" si="95"/>
        <v>20.65</v>
      </c>
      <c r="DC297">
        <f t="shared" si="96"/>
        <v>0</v>
      </c>
      <c r="DD297" t="s">
        <v>3</v>
      </c>
      <c r="DE297" t="s">
        <v>3</v>
      </c>
      <c r="DF297">
        <f>ROUND(ROUND(AE297*AI297,2)*CX297,2)</f>
        <v>35.119999999999997</v>
      </c>
      <c r="DG297">
        <f t="shared" si="100"/>
        <v>0</v>
      </c>
      <c r="DH297">
        <f t="shared" si="97"/>
        <v>0</v>
      </c>
      <c r="DI297">
        <f t="shared" si="98"/>
        <v>0</v>
      </c>
      <c r="DJ297">
        <f t="shared" si="105"/>
        <v>35.119999999999997</v>
      </c>
      <c r="DK297">
        <v>0</v>
      </c>
      <c r="DL297" t="s">
        <v>3</v>
      </c>
      <c r="DM297">
        <v>0</v>
      </c>
      <c r="DN297" t="s">
        <v>3</v>
      </c>
      <c r="DO297">
        <v>0</v>
      </c>
    </row>
    <row r="298" spans="1:119" x14ac:dyDescent="0.2">
      <c r="A298">
        <f>ROW(Source!A197)</f>
        <v>197</v>
      </c>
      <c r="B298">
        <v>48216218</v>
      </c>
      <c r="C298">
        <v>48217422</v>
      </c>
      <c r="D298">
        <v>46090164</v>
      </c>
      <c r="E298">
        <v>1</v>
      </c>
      <c r="F298">
        <v>1</v>
      </c>
      <c r="G298">
        <v>1</v>
      </c>
      <c r="H298">
        <v>3</v>
      </c>
      <c r="I298" t="s">
        <v>1036</v>
      </c>
      <c r="J298" t="s">
        <v>1037</v>
      </c>
      <c r="K298" t="s">
        <v>1038</v>
      </c>
      <c r="L298">
        <v>1407</v>
      </c>
      <c r="N298">
        <v>1013</v>
      </c>
      <c r="O298" t="s">
        <v>1039</v>
      </c>
      <c r="P298" t="s">
        <v>1039</v>
      </c>
      <c r="Q298">
        <v>1</v>
      </c>
      <c r="W298">
        <v>0</v>
      </c>
      <c r="X298">
        <v>677759544</v>
      </c>
      <c r="Y298">
        <f t="shared" si="94"/>
        <v>1.2200000000000001E-2</v>
      </c>
      <c r="AA298">
        <v>1866.63</v>
      </c>
      <c r="AB298">
        <v>0</v>
      </c>
      <c r="AC298">
        <v>0</v>
      </c>
      <c r="AD298">
        <v>0</v>
      </c>
      <c r="AE298">
        <v>1481.45</v>
      </c>
      <c r="AF298">
        <v>0</v>
      </c>
      <c r="AG298">
        <v>0</v>
      </c>
      <c r="AH298">
        <v>0</v>
      </c>
      <c r="AI298">
        <v>1.26</v>
      </c>
      <c r="AJ298">
        <v>1</v>
      </c>
      <c r="AK298">
        <v>1</v>
      </c>
      <c r="AL298">
        <v>1</v>
      </c>
      <c r="AM298">
        <v>2</v>
      </c>
      <c r="AN298">
        <v>0</v>
      </c>
      <c r="AO298">
        <v>0</v>
      </c>
      <c r="AP298">
        <v>0</v>
      </c>
      <c r="AQ298">
        <v>1</v>
      </c>
      <c r="AR298">
        <v>0</v>
      </c>
      <c r="AS298" t="s">
        <v>3</v>
      </c>
      <c r="AT298">
        <v>1.2200000000000001E-2</v>
      </c>
      <c r="AU298" t="s">
        <v>3</v>
      </c>
      <c r="AV298">
        <v>0</v>
      </c>
      <c r="AW298">
        <v>2</v>
      </c>
      <c r="AX298">
        <v>48217441</v>
      </c>
      <c r="AY298">
        <v>1</v>
      </c>
      <c r="AZ298">
        <v>0</v>
      </c>
      <c r="BA298">
        <v>298</v>
      </c>
      <c r="BB298">
        <v>1</v>
      </c>
      <c r="BC298">
        <v>0</v>
      </c>
      <c r="BD298">
        <v>0</v>
      </c>
      <c r="BE298">
        <v>0</v>
      </c>
      <c r="BF298">
        <v>0</v>
      </c>
      <c r="BG298">
        <v>0</v>
      </c>
      <c r="BH298">
        <v>0</v>
      </c>
      <c r="BI298">
        <v>0</v>
      </c>
      <c r="BJ298">
        <v>18.073690000000003</v>
      </c>
      <c r="BK298">
        <v>0</v>
      </c>
      <c r="BL298">
        <v>0</v>
      </c>
      <c r="BM298">
        <v>0</v>
      </c>
      <c r="BN298">
        <v>0</v>
      </c>
      <c r="BO298">
        <v>0</v>
      </c>
      <c r="BP298">
        <v>1</v>
      </c>
      <c r="BQ298">
        <v>18.073690000000003</v>
      </c>
      <c r="BR298">
        <v>0</v>
      </c>
      <c r="BS298">
        <v>0</v>
      </c>
      <c r="BT298">
        <v>0</v>
      </c>
      <c r="BU298">
        <v>0</v>
      </c>
      <c r="BV298">
        <v>0</v>
      </c>
      <c r="BW298">
        <v>1</v>
      </c>
      <c r="CV298">
        <v>0</v>
      </c>
      <c r="CW298">
        <v>0</v>
      </c>
      <c r="CX298">
        <f>ROUND(Y298*Source!I197,7)</f>
        <v>1.6469999999999999E-2</v>
      </c>
      <c r="CY298">
        <f t="shared" si="102"/>
        <v>1866.63</v>
      </c>
      <c r="CZ298">
        <f t="shared" si="103"/>
        <v>1481.45</v>
      </c>
      <c r="DA298">
        <f t="shared" si="104"/>
        <v>1.26</v>
      </c>
      <c r="DB298">
        <f t="shared" si="95"/>
        <v>18.07</v>
      </c>
      <c r="DC298">
        <f t="shared" si="96"/>
        <v>0</v>
      </c>
      <c r="DD298" t="s">
        <v>3</v>
      </c>
      <c r="DE298" t="s">
        <v>3</v>
      </c>
      <c r="DF298">
        <f>ROUND(ROUND(AE298*AI298,2)*CX298,2)</f>
        <v>30.74</v>
      </c>
      <c r="DG298">
        <f t="shared" si="100"/>
        <v>0</v>
      </c>
      <c r="DH298">
        <f t="shared" si="97"/>
        <v>0</v>
      </c>
      <c r="DI298">
        <f t="shared" si="98"/>
        <v>0</v>
      </c>
      <c r="DJ298">
        <f t="shared" si="105"/>
        <v>30.74</v>
      </c>
      <c r="DK298">
        <v>0</v>
      </c>
      <c r="DL298" t="s">
        <v>3</v>
      </c>
      <c r="DM298">
        <v>0</v>
      </c>
      <c r="DN298" t="s">
        <v>3</v>
      </c>
      <c r="DO298">
        <v>0</v>
      </c>
    </row>
    <row r="299" spans="1:119" x14ac:dyDescent="0.2">
      <c r="A299">
        <f>ROW(Source!A197)</f>
        <v>197</v>
      </c>
      <c r="B299">
        <v>48216218</v>
      </c>
      <c r="C299">
        <v>48217422</v>
      </c>
      <c r="D299">
        <v>0</v>
      </c>
      <c r="E299">
        <v>105</v>
      </c>
      <c r="F299">
        <v>1</v>
      </c>
      <c r="G299">
        <v>1</v>
      </c>
      <c r="H299">
        <v>3</v>
      </c>
      <c r="I299" t="s">
        <v>32</v>
      </c>
      <c r="J299" t="s">
        <v>3</v>
      </c>
      <c r="K299" t="s">
        <v>961</v>
      </c>
      <c r="L299">
        <v>3277935</v>
      </c>
      <c r="N299">
        <v>1013</v>
      </c>
      <c r="O299" t="s">
        <v>34</v>
      </c>
      <c r="P299" t="s">
        <v>34</v>
      </c>
      <c r="Q299">
        <v>1</v>
      </c>
      <c r="W299">
        <v>0</v>
      </c>
      <c r="X299">
        <v>109509048</v>
      </c>
      <c r="Y299">
        <f t="shared" si="94"/>
        <v>2</v>
      </c>
      <c r="AA299">
        <v>34.35</v>
      </c>
      <c r="AB299">
        <v>0</v>
      </c>
      <c r="AC299">
        <v>0</v>
      </c>
      <c r="AD299">
        <v>0</v>
      </c>
      <c r="AE299">
        <v>34.354337000000001</v>
      </c>
      <c r="AF299">
        <v>0</v>
      </c>
      <c r="AG299">
        <v>0</v>
      </c>
      <c r="AH299">
        <v>0</v>
      </c>
      <c r="AI299">
        <v>1</v>
      </c>
      <c r="AJ299">
        <v>1</v>
      </c>
      <c r="AK299">
        <v>1</v>
      </c>
      <c r="AL299">
        <v>1</v>
      </c>
      <c r="AM299">
        <v>0</v>
      </c>
      <c r="AN299">
        <v>0</v>
      </c>
      <c r="AO299">
        <v>0</v>
      </c>
      <c r="AP299">
        <v>1</v>
      </c>
      <c r="AQ299">
        <v>1</v>
      </c>
      <c r="AR299">
        <v>0</v>
      </c>
      <c r="AS299" t="s">
        <v>3</v>
      </c>
      <c r="AT299">
        <v>2</v>
      </c>
      <c r="AU299" t="s">
        <v>3</v>
      </c>
      <c r="AV299">
        <v>0</v>
      </c>
      <c r="AW299">
        <v>2</v>
      </c>
      <c r="AX299">
        <v>48217442</v>
      </c>
      <c r="AY299">
        <v>2</v>
      </c>
      <c r="AZ299">
        <v>16384</v>
      </c>
      <c r="BA299">
        <v>299</v>
      </c>
      <c r="BB299">
        <v>1</v>
      </c>
      <c r="BC299">
        <v>0</v>
      </c>
      <c r="BD299">
        <v>0</v>
      </c>
      <c r="BE299">
        <v>0</v>
      </c>
      <c r="BF299">
        <v>0</v>
      </c>
      <c r="BG299">
        <v>0</v>
      </c>
      <c r="BH299">
        <v>0</v>
      </c>
      <c r="BI299">
        <v>0</v>
      </c>
      <c r="BJ299">
        <v>68.708674000000002</v>
      </c>
      <c r="BK299">
        <v>0</v>
      </c>
      <c r="BL299">
        <v>0</v>
      </c>
      <c r="BM299">
        <v>0</v>
      </c>
      <c r="BN299">
        <v>0</v>
      </c>
      <c r="BO299">
        <v>0</v>
      </c>
      <c r="BP299">
        <v>1</v>
      </c>
      <c r="BQ299">
        <v>68.708674000000002</v>
      </c>
      <c r="BR299">
        <v>0</v>
      </c>
      <c r="BS299">
        <v>0</v>
      </c>
      <c r="BT299">
        <v>0</v>
      </c>
      <c r="BU299">
        <v>0</v>
      </c>
      <c r="BV299">
        <v>0</v>
      </c>
      <c r="BW299">
        <v>1</v>
      </c>
      <c r="CV299">
        <v>0</v>
      </c>
      <c r="CW299">
        <v>0</v>
      </c>
      <c r="CX299">
        <f>ROUND(Y299*Source!I197,7)</f>
        <v>2.7</v>
      </c>
      <c r="CY299">
        <f t="shared" si="102"/>
        <v>34.35</v>
      </c>
      <c r="CZ299">
        <f t="shared" si="103"/>
        <v>34.354337000000001</v>
      </c>
      <c r="DA299">
        <f t="shared" si="104"/>
        <v>1</v>
      </c>
      <c r="DB299">
        <f t="shared" si="95"/>
        <v>68.709999999999994</v>
      </c>
      <c r="DC299">
        <f t="shared" si="96"/>
        <v>0</v>
      </c>
      <c r="DD299" t="s">
        <v>3</v>
      </c>
      <c r="DE299" t="s">
        <v>3</v>
      </c>
      <c r="DF299">
        <f>ROUND(ROUND(AE299,2)*CX299,2)</f>
        <v>92.75</v>
      </c>
      <c r="DG299">
        <f t="shared" si="100"/>
        <v>0</v>
      </c>
      <c r="DH299">
        <f t="shared" si="97"/>
        <v>0</v>
      </c>
      <c r="DI299">
        <f t="shared" si="98"/>
        <v>0</v>
      </c>
      <c r="DJ299">
        <f t="shared" si="105"/>
        <v>92.75</v>
      </c>
      <c r="DK299">
        <v>0</v>
      </c>
      <c r="DL299" t="s">
        <v>3</v>
      </c>
      <c r="DM299">
        <v>0</v>
      </c>
      <c r="DN299" t="s">
        <v>3</v>
      </c>
      <c r="DO299">
        <v>0</v>
      </c>
    </row>
    <row r="300" spans="1:119" x14ac:dyDescent="0.2">
      <c r="A300">
        <f>ROW(Source!A201)</f>
        <v>201</v>
      </c>
      <c r="B300">
        <v>48216218</v>
      </c>
      <c r="C300">
        <v>48217446</v>
      </c>
      <c r="D300">
        <v>45910105</v>
      </c>
      <c r="E300">
        <v>115</v>
      </c>
      <c r="F300">
        <v>1</v>
      </c>
      <c r="G300">
        <v>1</v>
      </c>
      <c r="H300">
        <v>1</v>
      </c>
      <c r="I300" t="s">
        <v>1044</v>
      </c>
      <c r="J300" t="s">
        <v>3</v>
      </c>
      <c r="K300" t="s">
        <v>1045</v>
      </c>
      <c r="L300">
        <v>1191</v>
      </c>
      <c r="N300">
        <v>1013</v>
      </c>
      <c r="O300" t="s">
        <v>919</v>
      </c>
      <c r="P300" t="s">
        <v>919</v>
      </c>
      <c r="Q300">
        <v>1</v>
      </c>
      <c r="W300">
        <v>0</v>
      </c>
      <c r="X300">
        <v>-150731653</v>
      </c>
      <c r="Y300">
        <f t="shared" si="94"/>
        <v>16.29</v>
      </c>
      <c r="AA300">
        <v>0</v>
      </c>
      <c r="AB300">
        <v>0</v>
      </c>
      <c r="AC300">
        <v>0</v>
      </c>
      <c r="AD300">
        <v>773.89</v>
      </c>
      <c r="AE300">
        <v>0</v>
      </c>
      <c r="AF300">
        <v>0</v>
      </c>
      <c r="AG300">
        <v>0</v>
      </c>
      <c r="AH300">
        <v>773.89</v>
      </c>
      <c r="AI300">
        <v>1</v>
      </c>
      <c r="AJ300">
        <v>1</v>
      </c>
      <c r="AK300">
        <v>1</v>
      </c>
      <c r="AL300">
        <v>1</v>
      </c>
      <c r="AM300">
        <v>-2</v>
      </c>
      <c r="AN300">
        <v>0</v>
      </c>
      <c r="AO300">
        <v>0</v>
      </c>
      <c r="AP300">
        <v>0</v>
      </c>
      <c r="AQ300">
        <v>1</v>
      </c>
      <c r="AR300">
        <v>0</v>
      </c>
      <c r="AS300" t="s">
        <v>3</v>
      </c>
      <c r="AT300">
        <v>16.29</v>
      </c>
      <c r="AU300" t="s">
        <v>3</v>
      </c>
      <c r="AV300">
        <v>1</v>
      </c>
      <c r="AW300">
        <v>2</v>
      </c>
      <c r="AX300">
        <v>48217454</v>
      </c>
      <c r="AY300">
        <v>2</v>
      </c>
      <c r="AZ300">
        <v>131072</v>
      </c>
      <c r="BA300">
        <v>300</v>
      </c>
      <c r="BB300">
        <v>1</v>
      </c>
      <c r="BC300">
        <v>0</v>
      </c>
      <c r="BD300">
        <v>0</v>
      </c>
      <c r="BE300">
        <v>0</v>
      </c>
      <c r="BF300">
        <v>0</v>
      </c>
      <c r="BG300">
        <v>0</v>
      </c>
      <c r="BH300">
        <v>0</v>
      </c>
      <c r="BI300">
        <v>0</v>
      </c>
      <c r="BJ300">
        <v>0</v>
      </c>
      <c r="BK300">
        <v>0</v>
      </c>
      <c r="BL300">
        <v>0</v>
      </c>
      <c r="BM300">
        <v>12606.668099999999</v>
      </c>
      <c r="BN300">
        <v>16.29</v>
      </c>
      <c r="BO300">
        <v>0</v>
      </c>
      <c r="BP300">
        <v>1</v>
      </c>
      <c r="BQ300">
        <v>0</v>
      </c>
      <c r="BR300">
        <v>0</v>
      </c>
      <c r="BS300">
        <v>0</v>
      </c>
      <c r="BT300">
        <v>12606.668099999999</v>
      </c>
      <c r="BU300">
        <v>16.29</v>
      </c>
      <c r="BV300">
        <v>0</v>
      </c>
      <c r="BW300">
        <v>1</v>
      </c>
      <c r="CU300">
        <f>ROUND(AT300*Source!I201*AH300*AL300,2)</f>
        <v>1512.8</v>
      </c>
      <c r="CV300">
        <f>ROUND(Y300*Source!I201,7)</f>
        <v>1.9548000000000001</v>
      </c>
      <c r="CW300">
        <v>0</v>
      </c>
      <c r="CX300">
        <f>ROUND(Y300*Source!I201,7)</f>
        <v>1.9548000000000001</v>
      </c>
      <c r="CY300">
        <f>AD300</f>
        <v>773.89</v>
      </c>
      <c r="CZ300">
        <f>AH300</f>
        <v>773.89</v>
      </c>
      <c r="DA300">
        <f>AL300</f>
        <v>1</v>
      </c>
      <c r="DB300">
        <f t="shared" si="95"/>
        <v>12606.67</v>
      </c>
      <c r="DC300">
        <f t="shared" si="96"/>
        <v>0</v>
      </c>
      <c r="DD300" t="s">
        <v>3</v>
      </c>
      <c r="DE300" t="s">
        <v>3</v>
      </c>
      <c r="DF300">
        <f>ROUND(ROUND(AE300,2)*CX300,2)</f>
        <v>0</v>
      </c>
      <c r="DG300">
        <f t="shared" si="100"/>
        <v>0</v>
      </c>
      <c r="DH300">
        <f t="shared" si="97"/>
        <v>0</v>
      </c>
      <c r="DI300">
        <f t="shared" si="98"/>
        <v>1512.8</v>
      </c>
      <c r="DJ300">
        <f>DI300</f>
        <v>1512.8</v>
      </c>
      <c r="DK300">
        <v>1</v>
      </c>
      <c r="DL300" t="s">
        <v>3</v>
      </c>
      <c r="DM300">
        <v>0</v>
      </c>
      <c r="DN300" t="s">
        <v>3</v>
      </c>
      <c r="DO300">
        <v>0</v>
      </c>
    </row>
    <row r="301" spans="1:119" x14ac:dyDescent="0.2">
      <c r="A301">
        <f>ROW(Source!A201)</f>
        <v>201</v>
      </c>
      <c r="B301">
        <v>48216218</v>
      </c>
      <c r="C301">
        <v>48217446</v>
      </c>
      <c r="D301">
        <v>45910359</v>
      </c>
      <c r="E301">
        <v>115</v>
      </c>
      <c r="F301">
        <v>1</v>
      </c>
      <c r="G301">
        <v>1</v>
      </c>
      <c r="H301">
        <v>1</v>
      </c>
      <c r="I301" t="s">
        <v>920</v>
      </c>
      <c r="J301" t="s">
        <v>3</v>
      </c>
      <c r="K301" t="s">
        <v>921</v>
      </c>
      <c r="L301">
        <v>1191</v>
      </c>
      <c r="N301">
        <v>1013</v>
      </c>
      <c r="O301" t="s">
        <v>919</v>
      </c>
      <c r="P301" t="s">
        <v>919</v>
      </c>
      <c r="Q301">
        <v>1</v>
      </c>
      <c r="W301">
        <v>0</v>
      </c>
      <c r="X301">
        <v>-1417349443</v>
      </c>
      <c r="Y301">
        <f t="shared" si="94"/>
        <v>0.01</v>
      </c>
      <c r="AA301">
        <v>0</v>
      </c>
      <c r="AB301">
        <v>0</v>
      </c>
      <c r="AC301">
        <v>0</v>
      </c>
      <c r="AD301">
        <v>0</v>
      </c>
      <c r="AE301">
        <v>0</v>
      </c>
      <c r="AF301">
        <v>0</v>
      </c>
      <c r="AG301">
        <v>0</v>
      </c>
      <c r="AH301">
        <v>0</v>
      </c>
      <c r="AI301">
        <v>1</v>
      </c>
      <c r="AJ301">
        <v>1</v>
      </c>
      <c r="AK301">
        <v>1</v>
      </c>
      <c r="AL301">
        <v>1</v>
      </c>
      <c r="AM301">
        <v>-2</v>
      </c>
      <c r="AN301">
        <v>0</v>
      </c>
      <c r="AO301">
        <v>0</v>
      </c>
      <c r="AP301">
        <v>0</v>
      </c>
      <c r="AQ301">
        <v>1</v>
      </c>
      <c r="AR301">
        <v>0</v>
      </c>
      <c r="AS301" t="s">
        <v>3</v>
      </c>
      <c r="AT301">
        <v>0.01</v>
      </c>
      <c r="AU301" t="s">
        <v>3</v>
      </c>
      <c r="AV301">
        <v>2</v>
      </c>
      <c r="AW301">
        <v>2</v>
      </c>
      <c r="AX301">
        <v>48217455</v>
      </c>
      <c r="AY301">
        <v>1</v>
      </c>
      <c r="AZ301">
        <v>0</v>
      </c>
      <c r="BA301">
        <v>301</v>
      </c>
      <c r="BB301">
        <v>1</v>
      </c>
      <c r="BC301">
        <v>0</v>
      </c>
      <c r="BD301">
        <v>0</v>
      </c>
      <c r="BE301">
        <v>0</v>
      </c>
      <c r="BF301">
        <v>0</v>
      </c>
      <c r="BG301">
        <v>0</v>
      </c>
      <c r="BH301">
        <v>0</v>
      </c>
      <c r="BI301">
        <v>0</v>
      </c>
      <c r="BJ301">
        <v>0</v>
      </c>
      <c r="BK301">
        <v>0</v>
      </c>
      <c r="BL301">
        <v>0</v>
      </c>
      <c r="BM301">
        <v>0</v>
      </c>
      <c r="BN301">
        <v>0</v>
      </c>
      <c r="BO301">
        <v>0</v>
      </c>
      <c r="BP301">
        <v>0</v>
      </c>
      <c r="BQ301">
        <v>0</v>
      </c>
      <c r="BR301">
        <v>0</v>
      </c>
      <c r="BS301">
        <v>0</v>
      </c>
      <c r="BT301">
        <v>0</v>
      </c>
      <c r="BU301">
        <v>0</v>
      </c>
      <c r="BV301">
        <v>0</v>
      </c>
      <c r="BW301">
        <v>0</v>
      </c>
      <c r="CV301">
        <v>0</v>
      </c>
      <c r="CW301">
        <v>0</v>
      </c>
      <c r="CX301">
        <f>ROUND(Y301*Source!I201,7)</f>
        <v>1.1999999999999999E-3</v>
      </c>
      <c r="CY301">
        <f>AD301</f>
        <v>0</v>
      </c>
      <c r="CZ301">
        <f>AH301</f>
        <v>0</v>
      </c>
      <c r="DA301">
        <f>AL301</f>
        <v>1</v>
      </c>
      <c r="DB301">
        <f t="shared" si="95"/>
        <v>0</v>
      </c>
      <c r="DC301">
        <f t="shared" si="96"/>
        <v>0</v>
      </c>
      <c r="DD301" t="s">
        <v>3</v>
      </c>
      <c r="DE301" t="s">
        <v>3</v>
      </c>
      <c r="DF301">
        <f>ROUND(ROUND(AE301,2)*CX301,2)</f>
        <v>0</v>
      </c>
      <c r="DG301">
        <f t="shared" si="100"/>
        <v>0</v>
      </c>
      <c r="DH301">
        <f t="shared" si="97"/>
        <v>0</v>
      </c>
      <c r="DI301">
        <f t="shared" si="98"/>
        <v>0</v>
      </c>
      <c r="DJ301">
        <f>DI301</f>
        <v>0</v>
      </c>
      <c r="DK301">
        <v>0</v>
      </c>
      <c r="DL301" t="s">
        <v>3</v>
      </c>
      <c r="DM301">
        <v>0</v>
      </c>
      <c r="DN301" t="s">
        <v>3</v>
      </c>
      <c r="DO301">
        <v>0</v>
      </c>
    </row>
    <row r="302" spans="1:119" x14ac:dyDescent="0.2">
      <c r="A302">
        <f>ROW(Source!A201)</f>
        <v>201</v>
      </c>
      <c r="B302">
        <v>48216218</v>
      </c>
      <c r="C302">
        <v>48217446</v>
      </c>
      <c r="D302">
        <v>46128735</v>
      </c>
      <c r="E302">
        <v>1</v>
      </c>
      <c r="F302">
        <v>1</v>
      </c>
      <c r="G302">
        <v>1</v>
      </c>
      <c r="H302">
        <v>2</v>
      </c>
      <c r="I302" t="s">
        <v>1046</v>
      </c>
      <c r="J302" t="s">
        <v>1047</v>
      </c>
      <c r="K302" t="s">
        <v>1048</v>
      </c>
      <c r="L302">
        <v>1368</v>
      </c>
      <c r="N302">
        <v>1011</v>
      </c>
      <c r="O302" t="s">
        <v>925</v>
      </c>
      <c r="P302" t="s">
        <v>925</v>
      </c>
      <c r="Q302">
        <v>1</v>
      </c>
      <c r="W302">
        <v>0</v>
      </c>
      <c r="X302">
        <v>-303796612</v>
      </c>
      <c r="Y302">
        <f t="shared" si="94"/>
        <v>0.01</v>
      </c>
      <c r="AA302">
        <v>0</v>
      </c>
      <c r="AB302">
        <v>55.61</v>
      </c>
      <c r="AC302">
        <v>695.04</v>
      </c>
      <c r="AD302">
        <v>0</v>
      </c>
      <c r="AE302">
        <v>0</v>
      </c>
      <c r="AF302">
        <v>37.32</v>
      </c>
      <c r="AG302">
        <v>695.04</v>
      </c>
      <c r="AH302">
        <v>0</v>
      </c>
      <c r="AI302">
        <v>1</v>
      </c>
      <c r="AJ302">
        <v>1.49</v>
      </c>
      <c r="AK302">
        <v>1</v>
      </c>
      <c r="AL302">
        <v>1</v>
      </c>
      <c r="AM302">
        <v>2</v>
      </c>
      <c r="AN302">
        <v>0</v>
      </c>
      <c r="AO302">
        <v>0</v>
      </c>
      <c r="AP302">
        <v>0</v>
      </c>
      <c r="AQ302">
        <v>1</v>
      </c>
      <c r="AR302">
        <v>0</v>
      </c>
      <c r="AS302" t="s">
        <v>3</v>
      </c>
      <c r="AT302">
        <v>0.01</v>
      </c>
      <c r="AU302" t="s">
        <v>3</v>
      </c>
      <c r="AV302">
        <v>0</v>
      </c>
      <c r="AW302">
        <v>2</v>
      </c>
      <c r="AX302">
        <v>48217456</v>
      </c>
      <c r="AY302">
        <v>2</v>
      </c>
      <c r="AZ302">
        <v>65536</v>
      </c>
      <c r="BA302">
        <v>302</v>
      </c>
      <c r="BB302">
        <v>1</v>
      </c>
      <c r="BC302">
        <v>0</v>
      </c>
      <c r="BD302">
        <v>0</v>
      </c>
      <c r="BE302">
        <v>0</v>
      </c>
      <c r="BF302">
        <v>0</v>
      </c>
      <c r="BG302">
        <v>0</v>
      </c>
      <c r="BH302">
        <v>0</v>
      </c>
      <c r="BI302">
        <v>0</v>
      </c>
      <c r="BJ302">
        <v>0</v>
      </c>
      <c r="BK302">
        <v>0.37320000000000003</v>
      </c>
      <c r="BL302">
        <v>6.9504000000000001</v>
      </c>
      <c r="BM302">
        <v>0</v>
      </c>
      <c r="BN302">
        <v>0</v>
      </c>
      <c r="BO302">
        <v>0.01</v>
      </c>
      <c r="BP302">
        <v>1</v>
      </c>
      <c r="BQ302">
        <v>0</v>
      </c>
      <c r="BR302">
        <v>0.37320000000000003</v>
      </c>
      <c r="BS302">
        <v>6.9504000000000001</v>
      </c>
      <c r="BT302">
        <v>0</v>
      </c>
      <c r="BU302">
        <v>0</v>
      </c>
      <c r="BV302">
        <v>0.01</v>
      </c>
      <c r="BW302">
        <v>1</v>
      </c>
      <c r="CV302">
        <v>0</v>
      </c>
      <c r="CW302">
        <f>ROUND(Y302*Source!I201*DO302,7)</f>
        <v>1.1999999999999999E-3</v>
      </c>
      <c r="CX302">
        <f>ROUND(Y302*Source!I201,7)</f>
        <v>1.1999999999999999E-3</v>
      </c>
      <c r="CY302">
        <f>AB302</f>
        <v>55.61</v>
      </c>
      <c r="CZ302">
        <f>AF302</f>
        <v>37.32</v>
      </c>
      <c r="DA302">
        <f>AJ302</f>
        <v>1.49</v>
      </c>
      <c r="DB302">
        <f t="shared" si="95"/>
        <v>0.37</v>
      </c>
      <c r="DC302">
        <f t="shared" si="96"/>
        <v>6.95</v>
      </c>
      <c r="DD302" t="s">
        <v>3</v>
      </c>
      <c r="DE302" t="s">
        <v>3</v>
      </c>
      <c r="DF302">
        <f>ROUND(ROUND(AE302,2)*CX302,2)</f>
        <v>0</v>
      </c>
      <c r="DG302">
        <f>ROUND(ROUND(AF302*AJ302,2)*CX302,2)</f>
        <v>7.0000000000000007E-2</v>
      </c>
      <c r="DH302">
        <f t="shared" si="97"/>
        <v>0.83</v>
      </c>
      <c r="DI302">
        <f t="shared" si="98"/>
        <v>0</v>
      </c>
      <c r="DJ302">
        <f>DG302+DH302</f>
        <v>0.89999999999999991</v>
      </c>
      <c r="DK302">
        <v>0</v>
      </c>
      <c r="DL302" t="s">
        <v>1049</v>
      </c>
      <c r="DM302">
        <v>3</v>
      </c>
      <c r="DN302" t="s">
        <v>919</v>
      </c>
      <c r="DO302">
        <v>1</v>
      </c>
    </row>
    <row r="303" spans="1:119" x14ac:dyDescent="0.2">
      <c r="A303">
        <f>ROW(Source!A201)</f>
        <v>201</v>
      </c>
      <c r="B303">
        <v>48216218</v>
      </c>
      <c r="C303">
        <v>48217446</v>
      </c>
      <c r="D303">
        <v>46044217</v>
      </c>
      <c r="E303">
        <v>1</v>
      </c>
      <c r="F303">
        <v>1</v>
      </c>
      <c r="G303">
        <v>1</v>
      </c>
      <c r="H303">
        <v>3</v>
      </c>
      <c r="I303" t="s">
        <v>965</v>
      </c>
      <c r="J303" t="s">
        <v>966</v>
      </c>
      <c r="K303" t="s">
        <v>967</v>
      </c>
      <c r="L303">
        <v>1383</v>
      </c>
      <c r="N303">
        <v>1013</v>
      </c>
      <c r="O303" t="s">
        <v>968</v>
      </c>
      <c r="P303" t="s">
        <v>968</v>
      </c>
      <c r="Q303">
        <v>1</v>
      </c>
      <c r="W303">
        <v>0</v>
      </c>
      <c r="X303">
        <v>1465295636</v>
      </c>
      <c r="Y303">
        <f t="shared" si="94"/>
        <v>6.5663999999999998</v>
      </c>
      <c r="AA303">
        <v>6</v>
      </c>
      <c r="AB303">
        <v>0</v>
      </c>
      <c r="AC303">
        <v>0</v>
      </c>
      <c r="AD303">
        <v>0</v>
      </c>
      <c r="AE303">
        <v>6</v>
      </c>
      <c r="AF303">
        <v>0</v>
      </c>
      <c r="AG303">
        <v>0</v>
      </c>
      <c r="AH303">
        <v>0</v>
      </c>
      <c r="AI303">
        <v>1</v>
      </c>
      <c r="AJ303">
        <v>1</v>
      </c>
      <c r="AK303">
        <v>1</v>
      </c>
      <c r="AL303">
        <v>1</v>
      </c>
      <c r="AM303">
        <v>-2</v>
      </c>
      <c r="AN303">
        <v>0</v>
      </c>
      <c r="AO303">
        <v>0</v>
      </c>
      <c r="AP303">
        <v>0</v>
      </c>
      <c r="AQ303">
        <v>1</v>
      </c>
      <c r="AR303">
        <v>0</v>
      </c>
      <c r="AS303" t="s">
        <v>3</v>
      </c>
      <c r="AT303">
        <v>6.5663999999999998</v>
      </c>
      <c r="AU303" t="s">
        <v>3</v>
      </c>
      <c r="AV303">
        <v>0</v>
      </c>
      <c r="AW303">
        <v>2</v>
      </c>
      <c r="AX303">
        <v>48217457</v>
      </c>
      <c r="AY303">
        <v>2</v>
      </c>
      <c r="AZ303">
        <v>16384</v>
      </c>
      <c r="BA303">
        <v>303</v>
      </c>
      <c r="BB303">
        <v>1</v>
      </c>
      <c r="BC303">
        <v>0</v>
      </c>
      <c r="BD303">
        <v>0</v>
      </c>
      <c r="BE303">
        <v>0</v>
      </c>
      <c r="BF303">
        <v>0</v>
      </c>
      <c r="BG303">
        <v>0</v>
      </c>
      <c r="BH303">
        <v>0</v>
      </c>
      <c r="BI303">
        <v>0</v>
      </c>
      <c r="BJ303">
        <v>39.398399999999995</v>
      </c>
      <c r="BK303">
        <v>0</v>
      </c>
      <c r="BL303">
        <v>0</v>
      </c>
      <c r="BM303">
        <v>0</v>
      </c>
      <c r="BN303">
        <v>0</v>
      </c>
      <c r="BO303">
        <v>0</v>
      </c>
      <c r="BP303">
        <v>1</v>
      </c>
      <c r="BQ303">
        <v>39.398399999999995</v>
      </c>
      <c r="BR303">
        <v>0</v>
      </c>
      <c r="BS303">
        <v>0</v>
      </c>
      <c r="BT303">
        <v>0</v>
      </c>
      <c r="BU303">
        <v>0</v>
      </c>
      <c r="BV303">
        <v>0</v>
      </c>
      <c r="BW303">
        <v>1</v>
      </c>
      <c r="CV303">
        <v>0</v>
      </c>
      <c r="CW303">
        <v>0</v>
      </c>
      <c r="CX303">
        <f>ROUND(Y303*Source!I201,7)</f>
        <v>0.787968</v>
      </c>
      <c r="CY303">
        <f>AA303</f>
        <v>6</v>
      </c>
      <c r="CZ303">
        <f>AE303</f>
        <v>6</v>
      </c>
      <c r="DA303">
        <f>AI303</f>
        <v>1</v>
      </c>
      <c r="DB303">
        <f t="shared" si="95"/>
        <v>39.4</v>
      </c>
      <c r="DC303">
        <f t="shared" si="96"/>
        <v>0</v>
      </c>
      <c r="DD303" t="s">
        <v>3</v>
      </c>
      <c r="DE303" t="s">
        <v>3</v>
      </c>
      <c r="DF303">
        <f>ROUND(ROUND(AE303,2)*CX303,2)</f>
        <v>4.7300000000000004</v>
      </c>
      <c r="DG303">
        <f t="shared" ref="DG303:DG308" si="106">ROUND(ROUND(AF303,2)*CX303,2)</f>
        <v>0</v>
      </c>
      <c r="DH303">
        <f t="shared" si="97"/>
        <v>0</v>
      </c>
      <c r="DI303">
        <f t="shared" si="98"/>
        <v>0</v>
      </c>
      <c r="DJ303">
        <f>DF303</f>
        <v>4.7300000000000004</v>
      </c>
      <c r="DK303">
        <v>1</v>
      </c>
      <c r="DL303" t="s">
        <v>3</v>
      </c>
      <c r="DM303">
        <v>0</v>
      </c>
      <c r="DN303" t="s">
        <v>3</v>
      </c>
      <c r="DO303">
        <v>0</v>
      </c>
    </row>
    <row r="304" spans="1:119" x14ac:dyDescent="0.2">
      <c r="A304">
        <f>ROW(Source!A201)</f>
        <v>201</v>
      </c>
      <c r="B304">
        <v>48216218</v>
      </c>
      <c r="C304">
        <v>48217446</v>
      </c>
      <c r="D304">
        <v>46047010</v>
      </c>
      <c r="E304">
        <v>1</v>
      </c>
      <c r="F304">
        <v>1</v>
      </c>
      <c r="G304">
        <v>1</v>
      </c>
      <c r="H304">
        <v>3</v>
      </c>
      <c r="I304" t="s">
        <v>1050</v>
      </c>
      <c r="J304" t="s">
        <v>1051</v>
      </c>
      <c r="K304" t="s">
        <v>1052</v>
      </c>
      <c r="L304">
        <v>1407</v>
      </c>
      <c r="N304">
        <v>1013</v>
      </c>
      <c r="O304" t="s">
        <v>1039</v>
      </c>
      <c r="P304" t="s">
        <v>1039</v>
      </c>
      <c r="Q304">
        <v>1</v>
      </c>
      <c r="W304">
        <v>0</v>
      </c>
      <c r="X304">
        <v>2103078678</v>
      </c>
      <c r="Y304">
        <f t="shared" si="94"/>
        <v>0.2</v>
      </c>
      <c r="AA304">
        <v>336.81</v>
      </c>
      <c r="AB304">
        <v>0</v>
      </c>
      <c r="AC304">
        <v>0</v>
      </c>
      <c r="AD304">
        <v>0</v>
      </c>
      <c r="AE304">
        <v>261.08999999999997</v>
      </c>
      <c r="AF304">
        <v>0</v>
      </c>
      <c r="AG304">
        <v>0</v>
      </c>
      <c r="AH304">
        <v>0</v>
      </c>
      <c r="AI304">
        <v>1.29</v>
      </c>
      <c r="AJ304">
        <v>1</v>
      </c>
      <c r="AK304">
        <v>1</v>
      </c>
      <c r="AL304">
        <v>1</v>
      </c>
      <c r="AM304">
        <v>2</v>
      </c>
      <c r="AN304">
        <v>0</v>
      </c>
      <c r="AO304">
        <v>0</v>
      </c>
      <c r="AP304">
        <v>0</v>
      </c>
      <c r="AQ304">
        <v>1</v>
      </c>
      <c r="AR304">
        <v>0</v>
      </c>
      <c r="AS304" t="s">
        <v>3</v>
      </c>
      <c r="AT304">
        <v>0.2</v>
      </c>
      <c r="AU304" t="s">
        <v>3</v>
      </c>
      <c r="AV304">
        <v>0</v>
      </c>
      <c r="AW304">
        <v>2</v>
      </c>
      <c r="AX304">
        <v>48217458</v>
      </c>
      <c r="AY304">
        <v>1</v>
      </c>
      <c r="AZ304">
        <v>0</v>
      </c>
      <c r="BA304">
        <v>304</v>
      </c>
      <c r="BB304">
        <v>1</v>
      </c>
      <c r="BC304">
        <v>0</v>
      </c>
      <c r="BD304">
        <v>0</v>
      </c>
      <c r="BE304">
        <v>0</v>
      </c>
      <c r="BF304">
        <v>0</v>
      </c>
      <c r="BG304">
        <v>0</v>
      </c>
      <c r="BH304">
        <v>0</v>
      </c>
      <c r="BI304">
        <v>0</v>
      </c>
      <c r="BJ304">
        <v>52.217999999999996</v>
      </c>
      <c r="BK304">
        <v>0</v>
      </c>
      <c r="BL304">
        <v>0</v>
      </c>
      <c r="BM304">
        <v>0</v>
      </c>
      <c r="BN304">
        <v>0</v>
      </c>
      <c r="BO304">
        <v>0</v>
      </c>
      <c r="BP304">
        <v>1</v>
      </c>
      <c r="BQ304">
        <v>52.217999999999996</v>
      </c>
      <c r="BR304">
        <v>0</v>
      </c>
      <c r="BS304">
        <v>0</v>
      </c>
      <c r="BT304">
        <v>0</v>
      </c>
      <c r="BU304">
        <v>0</v>
      </c>
      <c r="BV304">
        <v>0</v>
      </c>
      <c r="BW304">
        <v>1</v>
      </c>
      <c r="CV304">
        <v>0</v>
      </c>
      <c r="CW304">
        <v>0</v>
      </c>
      <c r="CX304">
        <f>ROUND(Y304*Source!I201,7)</f>
        <v>2.4E-2</v>
      </c>
      <c r="CY304">
        <f>AA304</f>
        <v>336.81</v>
      </c>
      <c r="CZ304">
        <f>AE304</f>
        <v>261.08999999999997</v>
      </c>
      <c r="DA304">
        <f>AI304</f>
        <v>1.29</v>
      </c>
      <c r="DB304">
        <f t="shared" si="95"/>
        <v>52.22</v>
      </c>
      <c r="DC304">
        <f t="shared" si="96"/>
        <v>0</v>
      </c>
      <c r="DD304" t="s">
        <v>3</v>
      </c>
      <c r="DE304" t="s">
        <v>3</v>
      </c>
      <c r="DF304">
        <f>ROUND(ROUND(AE304*AI304,2)*CX304,2)</f>
        <v>8.08</v>
      </c>
      <c r="DG304">
        <f t="shared" si="106"/>
        <v>0</v>
      </c>
      <c r="DH304">
        <f t="shared" si="97"/>
        <v>0</v>
      </c>
      <c r="DI304">
        <f t="shared" si="98"/>
        <v>0</v>
      </c>
      <c r="DJ304">
        <f>DF304</f>
        <v>8.08</v>
      </c>
      <c r="DK304">
        <v>0</v>
      </c>
      <c r="DL304" t="s">
        <v>3</v>
      </c>
      <c r="DM304">
        <v>0</v>
      </c>
      <c r="DN304" t="s">
        <v>3</v>
      </c>
      <c r="DO304">
        <v>0</v>
      </c>
    </row>
    <row r="305" spans="1:119" x14ac:dyDescent="0.2">
      <c r="A305">
        <f>ROW(Source!A201)</f>
        <v>201</v>
      </c>
      <c r="B305">
        <v>48216218</v>
      </c>
      <c r="C305">
        <v>48217446</v>
      </c>
      <c r="D305">
        <v>46047546</v>
      </c>
      <c r="E305">
        <v>1</v>
      </c>
      <c r="F305">
        <v>1</v>
      </c>
      <c r="G305">
        <v>1</v>
      </c>
      <c r="H305">
        <v>3</v>
      </c>
      <c r="I305" t="s">
        <v>1053</v>
      </c>
      <c r="J305" t="s">
        <v>1054</v>
      </c>
      <c r="K305" t="s">
        <v>1055</v>
      </c>
      <c r="L305">
        <v>1348</v>
      </c>
      <c r="N305">
        <v>1009</v>
      </c>
      <c r="O305" t="s">
        <v>287</v>
      </c>
      <c r="P305" t="s">
        <v>287</v>
      </c>
      <c r="Q305">
        <v>1000</v>
      </c>
      <c r="W305">
        <v>0</v>
      </c>
      <c r="X305">
        <v>-760973918</v>
      </c>
      <c r="Y305">
        <f t="shared" si="94"/>
        <v>1E-3</v>
      </c>
      <c r="AA305">
        <v>127956.34</v>
      </c>
      <c r="AB305">
        <v>0</v>
      </c>
      <c r="AC305">
        <v>0</v>
      </c>
      <c r="AD305">
        <v>0</v>
      </c>
      <c r="AE305">
        <v>99190.96</v>
      </c>
      <c r="AF305">
        <v>0</v>
      </c>
      <c r="AG305">
        <v>0</v>
      </c>
      <c r="AH305">
        <v>0</v>
      </c>
      <c r="AI305">
        <v>1.29</v>
      </c>
      <c r="AJ305">
        <v>1</v>
      </c>
      <c r="AK305">
        <v>1</v>
      </c>
      <c r="AL305">
        <v>1</v>
      </c>
      <c r="AM305">
        <v>2</v>
      </c>
      <c r="AN305">
        <v>0</v>
      </c>
      <c r="AO305">
        <v>0</v>
      </c>
      <c r="AP305">
        <v>0</v>
      </c>
      <c r="AQ305">
        <v>1</v>
      </c>
      <c r="AR305">
        <v>0</v>
      </c>
      <c r="AS305" t="s">
        <v>3</v>
      </c>
      <c r="AT305">
        <v>1E-3</v>
      </c>
      <c r="AU305" t="s">
        <v>3</v>
      </c>
      <c r="AV305">
        <v>0</v>
      </c>
      <c r="AW305">
        <v>2</v>
      </c>
      <c r="AX305">
        <v>48217459</v>
      </c>
      <c r="AY305">
        <v>1</v>
      </c>
      <c r="AZ305">
        <v>0</v>
      </c>
      <c r="BA305">
        <v>305</v>
      </c>
      <c r="BB305">
        <v>1</v>
      </c>
      <c r="BC305">
        <v>0</v>
      </c>
      <c r="BD305">
        <v>0</v>
      </c>
      <c r="BE305">
        <v>0</v>
      </c>
      <c r="BF305">
        <v>0</v>
      </c>
      <c r="BG305">
        <v>0</v>
      </c>
      <c r="BH305">
        <v>0</v>
      </c>
      <c r="BI305">
        <v>0</v>
      </c>
      <c r="BJ305">
        <v>99.190960000000004</v>
      </c>
      <c r="BK305">
        <v>0</v>
      </c>
      <c r="BL305">
        <v>0</v>
      </c>
      <c r="BM305">
        <v>0</v>
      </c>
      <c r="BN305">
        <v>0</v>
      </c>
      <c r="BO305">
        <v>0</v>
      </c>
      <c r="BP305">
        <v>1</v>
      </c>
      <c r="BQ305">
        <v>99.190960000000004</v>
      </c>
      <c r="BR305">
        <v>0</v>
      </c>
      <c r="BS305">
        <v>0</v>
      </c>
      <c r="BT305">
        <v>0</v>
      </c>
      <c r="BU305">
        <v>0</v>
      </c>
      <c r="BV305">
        <v>0</v>
      </c>
      <c r="BW305">
        <v>1</v>
      </c>
      <c r="CV305">
        <v>0</v>
      </c>
      <c r="CW305">
        <v>0</v>
      </c>
      <c r="CX305">
        <f>ROUND(Y305*Source!I201,7)</f>
        <v>1.2E-4</v>
      </c>
      <c r="CY305">
        <f>AA305</f>
        <v>127956.34</v>
      </c>
      <c r="CZ305">
        <f>AE305</f>
        <v>99190.96</v>
      </c>
      <c r="DA305">
        <f>AI305</f>
        <v>1.29</v>
      </c>
      <c r="DB305">
        <f t="shared" si="95"/>
        <v>99.19</v>
      </c>
      <c r="DC305">
        <f t="shared" si="96"/>
        <v>0</v>
      </c>
      <c r="DD305" t="s">
        <v>3</v>
      </c>
      <c r="DE305" t="s">
        <v>3</v>
      </c>
      <c r="DF305">
        <f>ROUND(ROUND(AE305*AI305,2)*CX305,2)</f>
        <v>15.35</v>
      </c>
      <c r="DG305">
        <f t="shared" si="106"/>
        <v>0</v>
      </c>
      <c r="DH305">
        <f t="shared" si="97"/>
        <v>0</v>
      </c>
      <c r="DI305">
        <f t="shared" si="98"/>
        <v>0</v>
      </c>
      <c r="DJ305">
        <f>DF305</f>
        <v>15.35</v>
      </c>
      <c r="DK305">
        <v>0</v>
      </c>
      <c r="DL305" t="s">
        <v>3</v>
      </c>
      <c r="DM305">
        <v>0</v>
      </c>
      <c r="DN305" t="s">
        <v>3</v>
      </c>
      <c r="DO305">
        <v>0</v>
      </c>
    </row>
    <row r="306" spans="1:119" x14ac:dyDescent="0.2">
      <c r="A306">
        <f>ROW(Source!A201)</f>
        <v>201</v>
      </c>
      <c r="B306">
        <v>48216218</v>
      </c>
      <c r="C306">
        <v>48217446</v>
      </c>
      <c r="D306">
        <v>0</v>
      </c>
      <c r="E306">
        <v>105</v>
      </c>
      <c r="F306">
        <v>1</v>
      </c>
      <c r="G306">
        <v>1</v>
      </c>
      <c r="H306">
        <v>3</v>
      </c>
      <c r="I306" t="s">
        <v>32</v>
      </c>
      <c r="J306" t="s">
        <v>3</v>
      </c>
      <c r="K306" t="s">
        <v>961</v>
      </c>
      <c r="L306">
        <v>3277935</v>
      </c>
      <c r="N306">
        <v>1013</v>
      </c>
      <c r="O306" t="s">
        <v>34</v>
      </c>
      <c r="P306" t="s">
        <v>34</v>
      </c>
      <c r="Q306">
        <v>1</v>
      </c>
      <c r="W306">
        <v>0</v>
      </c>
      <c r="X306">
        <v>109509048</v>
      </c>
      <c r="Y306">
        <f t="shared" si="94"/>
        <v>2</v>
      </c>
      <c r="AA306">
        <v>126.07</v>
      </c>
      <c r="AB306">
        <v>0</v>
      </c>
      <c r="AC306">
        <v>0</v>
      </c>
      <c r="AD306">
        <v>0</v>
      </c>
      <c r="AE306">
        <v>126.06668099999999</v>
      </c>
      <c r="AF306">
        <v>0</v>
      </c>
      <c r="AG306">
        <v>0</v>
      </c>
      <c r="AH306">
        <v>0</v>
      </c>
      <c r="AI306">
        <v>1</v>
      </c>
      <c r="AJ306">
        <v>1</v>
      </c>
      <c r="AK306">
        <v>1</v>
      </c>
      <c r="AL306">
        <v>1</v>
      </c>
      <c r="AM306">
        <v>0</v>
      </c>
      <c r="AN306">
        <v>0</v>
      </c>
      <c r="AO306">
        <v>0</v>
      </c>
      <c r="AP306">
        <v>1</v>
      </c>
      <c r="AQ306">
        <v>1</v>
      </c>
      <c r="AR306">
        <v>0</v>
      </c>
      <c r="AS306" t="s">
        <v>3</v>
      </c>
      <c r="AT306">
        <v>2</v>
      </c>
      <c r="AU306" t="s">
        <v>3</v>
      </c>
      <c r="AV306">
        <v>0</v>
      </c>
      <c r="AW306">
        <v>2</v>
      </c>
      <c r="AX306">
        <v>48217460</v>
      </c>
      <c r="AY306">
        <v>2</v>
      </c>
      <c r="AZ306">
        <v>16384</v>
      </c>
      <c r="BA306">
        <v>306</v>
      </c>
      <c r="BB306">
        <v>1</v>
      </c>
      <c r="BC306">
        <v>0</v>
      </c>
      <c r="BD306">
        <v>0</v>
      </c>
      <c r="BE306">
        <v>0</v>
      </c>
      <c r="BF306">
        <v>0</v>
      </c>
      <c r="BG306">
        <v>0</v>
      </c>
      <c r="BH306">
        <v>0</v>
      </c>
      <c r="BI306">
        <v>0</v>
      </c>
      <c r="BJ306">
        <v>252.13336199999998</v>
      </c>
      <c r="BK306">
        <v>0</v>
      </c>
      <c r="BL306">
        <v>0</v>
      </c>
      <c r="BM306">
        <v>0</v>
      </c>
      <c r="BN306">
        <v>0</v>
      </c>
      <c r="BO306">
        <v>0</v>
      </c>
      <c r="BP306">
        <v>1</v>
      </c>
      <c r="BQ306">
        <v>252.13336199999998</v>
      </c>
      <c r="BR306">
        <v>0</v>
      </c>
      <c r="BS306">
        <v>0</v>
      </c>
      <c r="BT306">
        <v>0</v>
      </c>
      <c r="BU306">
        <v>0</v>
      </c>
      <c r="BV306">
        <v>0</v>
      </c>
      <c r="BW306">
        <v>1</v>
      </c>
      <c r="CV306">
        <v>0</v>
      </c>
      <c r="CW306">
        <v>0</v>
      </c>
      <c r="CX306">
        <f>ROUND(Y306*Source!I201,7)</f>
        <v>0.24</v>
      </c>
      <c r="CY306">
        <f>AA306</f>
        <v>126.07</v>
      </c>
      <c r="CZ306">
        <f>AE306</f>
        <v>126.06668099999999</v>
      </c>
      <c r="DA306">
        <f>AI306</f>
        <v>1</v>
      </c>
      <c r="DB306">
        <f t="shared" si="95"/>
        <v>252.13</v>
      </c>
      <c r="DC306">
        <f t="shared" si="96"/>
        <v>0</v>
      </c>
      <c r="DD306" t="s">
        <v>3</v>
      </c>
      <c r="DE306" t="s">
        <v>3</v>
      </c>
      <c r="DF306">
        <f>ROUND(ROUND(AE306,2)*CX306,2)</f>
        <v>30.26</v>
      </c>
      <c r="DG306">
        <f t="shared" si="106"/>
        <v>0</v>
      </c>
      <c r="DH306">
        <f t="shared" si="97"/>
        <v>0</v>
      </c>
      <c r="DI306">
        <f t="shared" si="98"/>
        <v>0</v>
      </c>
      <c r="DJ306">
        <f>DF306</f>
        <v>30.26</v>
      </c>
      <c r="DK306">
        <v>0</v>
      </c>
      <c r="DL306" t="s">
        <v>3</v>
      </c>
      <c r="DM306">
        <v>0</v>
      </c>
      <c r="DN306" t="s">
        <v>3</v>
      </c>
      <c r="DO306">
        <v>0</v>
      </c>
    </row>
    <row r="307" spans="1:119" x14ac:dyDescent="0.2">
      <c r="A307">
        <f>ROW(Source!A203)</f>
        <v>203</v>
      </c>
      <c r="B307">
        <v>48216218</v>
      </c>
      <c r="C307">
        <v>48217462</v>
      </c>
      <c r="D307">
        <v>45910105</v>
      </c>
      <c r="E307">
        <v>115</v>
      </c>
      <c r="F307">
        <v>1</v>
      </c>
      <c r="G307">
        <v>1</v>
      </c>
      <c r="H307">
        <v>1</v>
      </c>
      <c r="I307" t="s">
        <v>1044</v>
      </c>
      <c r="J307" t="s">
        <v>3</v>
      </c>
      <c r="K307" t="s">
        <v>1045</v>
      </c>
      <c r="L307">
        <v>1191</v>
      </c>
      <c r="N307">
        <v>1013</v>
      </c>
      <c r="O307" t="s">
        <v>919</v>
      </c>
      <c r="P307" t="s">
        <v>919</v>
      </c>
      <c r="Q307">
        <v>1</v>
      </c>
      <c r="W307">
        <v>0</v>
      </c>
      <c r="X307">
        <v>-150731653</v>
      </c>
      <c r="Y307">
        <f t="shared" si="94"/>
        <v>20.329999999999998</v>
      </c>
      <c r="AA307">
        <v>0</v>
      </c>
      <c r="AB307">
        <v>0</v>
      </c>
      <c r="AC307">
        <v>0</v>
      </c>
      <c r="AD307">
        <v>773.89</v>
      </c>
      <c r="AE307">
        <v>0</v>
      </c>
      <c r="AF307">
        <v>0</v>
      </c>
      <c r="AG307">
        <v>0</v>
      </c>
      <c r="AH307">
        <v>773.89</v>
      </c>
      <c r="AI307">
        <v>1</v>
      </c>
      <c r="AJ307">
        <v>1</v>
      </c>
      <c r="AK307">
        <v>1</v>
      </c>
      <c r="AL307">
        <v>1</v>
      </c>
      <c r="AM307">
        <v>-2</v>
      </c>
      <c r="AN307">
        <v>0</v>
      </c>
      <c r="AO307">
        <v>0</v>
      </c>
      <c r="AP307">
        <v>0</v>
      </c>
      <c r="AQ307">
        <v>1</v>
      </c>
      <c r="AR307">
        <v>0</v>
      </c>
      <c r="AS307" t="s">
        <v>3</v>
      </c>
      <c r="AT307">
        <v>20.329999999999998</v>
      </c>
      <c r="AU307" t="s">
        <v>3</v>
      </c>
      <c r="AV307">
        <v>1</v>
      </c>
      <c r="AW307">
        <v>2</v>
      </c>
      <c r="AX307">
        <v>48217470</v>
      </c>
      <c r="AY307">
        <v>2</v>
      </c>
      <c r="AZ307">
        <v>131072</v>
      </c>
      <c r="BA307">
        <v>307</v>
      </c>
      <c r="BB307">
        <v>1</v>
      </c>
      <c r="BC307">
        <v>0</v>
      </c>
      <c r="BD307">
        <v>0</v>
      </c>
      <c r="BE307">
        <v>0</v>
      </c>
      <c r="BF307">
        <v>0</v>
      </c>
      <c r="BG307">
        <v>0</v>
      </c>
      <c r="BH307">
        <v>0</v>
      </c>
      <c r="BI307">
        <v>0</v>
      </c>
      <c r="BJ307">
        <v>0</v>
      </c>
      <c r="BK307">
        <v>0</v>
      </c>
      <c r="BL307">
        <v>0</v>
      </c>
      <c r="BM307">
        <v>15733.183699999998</v>
      </c>
      <c r="BN307">
        <v>20.329999999999998</v>
      </c>
      <c r="BO307">
        <v>0</v>
      </c>
      <c r="BP307">
        <v>1</v>
      </c>
      <c r="BQ307">
        <v>0</v>
      </c>
      <c r="BR307">
        <v>0</v>
      </c>
      <c r="BS307">
        <v>0</v>
      </c>
      <c r="BT307">
        <v>15733.183699999998</v>
      </c>
      <c r="BU307">
        <v>20.329999999999998</v>
      </c>
      <c r="BV307">
        <v>0</v>
      </c>
      <c r="BW307">
        <v>1</v>
      </c>
      <c r="CU307">
        <f>ROUND(AT307*Source!I203*AH307*AL307,2)</f>
        <v>314.66000000000003</v>
      </c>
      <c r="CV307">
        <f>ROUND(Y307*Source!I203,7)</f>
        <v>0.40660000000000002</v>
      </c>
      <c r="CW307">
        <v>0</v>
      </c>
      <c r="CX307">
        <f>ROUND(Y307*Source!I203,7)</f>
        <v>0.40660000000000002</v>
      </c>
      <c r="CY307">
        <f>AD307</f>
        <v>773.89</v>
      </c>
      <c r="CZ307">
        <f>AH307</f>
        <v>773.89</v>
      </c>
      <c r="DA307">
        <f>AL307</f>
        <v>1</v>
      </c>
      <c r="DB307">
        <f t="shared" si="95"/>
        <v>15733.18</v>
      </c>
      <c r="DC307">
        <f t="shared" si="96"/>
        <v>0</v>
      </c>
      <c r="DD307" t="s">
        <v>3</v>
      </c>
      <c r="DE307" t="s">
        <v>3</v>
      </c>
      <c r="DF307">
        <f>ROUND(ROUND(AE307,2)*CX307,2)</f>
        <v>0</v>
      </c>
      <c r="DG307">
        <f t="shared" si="106"/>
        <v>0</v>
      </c>
      <c r="DH307">
        <f t="shared" si="97"/>
        <v>0</v>
      </c>
      <c r="DI307">
        <f t="shared" si="98"/>
        <v>314.66000000000003</v>
      </c>
      <c r="DJ307">
        <f>DI307</f>
        <v>314.66000000000003</v>
      </c>
      <c r="DK307">
        <v>1</v>
      </c>
      <c r="DL307" t="s">
        <v>3</v>
      </c>
      <c r="DM307">
        <v>0</v>
      </c>
      <c r="DN307" t="s">
        <v>3</v>
      </c>
      <c r="DO307">
        <v>0</v>
      </c>
    </row>
    <row r="308" spans="1:119" x14ac:dyDescent="0.2">
      <c r="A308">
        <f>ROW(Source!A203)</f>
        <v>203</v>
      </c>
      <c r="B308">
        <v>48216218</v>
      </c>
      <c r="C308">
        <v>48217462</v>
      </c>
      <c r="D308">
        <v>45910359</v>
      </c>
      <c r="E308">
        <v>115</v>
      </c>
      <c r="F308">
        <v>1</v>
      </c>
      <c r="G308">
        <v>1</v>
      </c>
      <c r="H308">
        <v>1</v>
      </c>
      <c r="I308" t="s">
        <v>920</v>
      </c>
      <c r="J308" t="s">
        <v>3</v>
      </c>
      <c r="K308" t="s">
        <v>921</v>
      </c>
      <c r="L308">
        <v>1191</v>
      </c>
      <c r="N308">
        <v>1013</v>
      </c>
      <c r="O308" t="s">
        <v>919</v>
      </c>
      <c r="P308" t="s">
        <v>919</v>
      </c>
      <c r="Q308">
        <v>1</v>
      </c>
      <c r="W308">
        <v>0</v>
      </c>
      <c r="X308">
        <v>-1417349443</v>
      </c>
      <c r="Y308">
        <f t="shared" si="94"/>
        <v>0.01</v>
      </c>
      <c r="AA308">
        <v>0</v>
      </c>
      <c r="AB308">
        <v>0</v>
      </c>
      <c r="AC308">
        <v>0</v>
      </c>
      <c r="AD308">
        <v>0</v>
      </c>
      <c r="AE308">
        <v>0</v>
      </c>
      <c r="AF308">
        <v>0</v>
      </c>
      <c r="AG308">
        <v>0</v>
      </c>
      <c r="AH308">
        <v>0</v>
      </c>
      <c r="AI308">
        <v>1</v>
      </c>
      <c r="AJ308">
        <v>1</v>
      </c>
      <c r="AK308">
        <v>1</v>
      </c>
      <c r="AL308">
        <v>1</v>
      </c>
      <c r="AM308">
        <v>-2</v>
      </c>
      <c r="AN308">
        <v>0</v>
      </c>
      <c r="AO308">
        <v>0</v>
      </c>
      <c r="AP308">
        <v>0</v>
      </c>
      <c r="AQ308">
        <v>1</v>
      </c>
      <c r="AR308">
        <v>0</v>
      </c>
      <c r="AS308" t="s">
        <v>3</v>
      </c>
      <c r="AT308">
        <v>0.01</v>
      </c>
      <c r="AU308" t="s">
        <v>3</v>
      </c>
      <c r="AV308">
        <v>2</v>
      </c>
      <c r="AW308">
        <v>2</v>
      </c>
      <c r="AX308">
        <v>48217471</v>
      </c>
      <c r="AY308">
        <v>1</v>
      </c>
      <c r="AZ308">
        <v>0</v>
      </c>
      <c r="BA308">
        <v>308</v>
      </c>
      <c r="BB308">
        <v>1</v>
      </c>
      <c r="BC308">
        <v>0</v>
      </c>
      <c r="BD308">
        <v>0</v>
      </c>
      <c r="BE308">
        <v>0</v>
      </c>
      <c r="BF308">
        <v>0</v>
      </c>
      <c r="BG308">
        <v>0</v>
      </c>
      <c r="BH308">
        <v>0</v>
      </c>
      <c r="BI308">
        <v>0</v>
      </c>
      <c r="BJ308">
        <v>0</v>
      </c>
      <c r="BK308">
        <v>0</v>
      </c>
      <c r="BL308">
        <v>0</v>
      </c>
      <c r="BM308">
        <v>0</v>
      </c>
      <c r="BN308">
        <v>0</v>
      </c>
      <c r="BO308">
        <v>0</v>
      </c>
      <c r="BP308">
        <v>0</v>
      </c>
      <c r="BQ308">
        <v>0</v>
      </c>
      <c r="BR308">
        <v>0</v>
      </c>
      <c r="BS308">
        <v>0</v>
      </c>
      <c r="BT308">
        <v>0</v>
      </c>
      <c r="BU308">
        <v>0</v>
      </c>
      <c r="BV308">
        <v>0</v>
      </c>
      <c r="BW308">
        <v>0</v>
      </c>
      <c r="CV308">
        <v>0</v>
      </c>
      <c r="CW308">
        <v>0</v>
      </c>
      <c r="CX308">
        <f>ROUND(Y308*Source!I203,7)</f>
        <v>2.0000000000000001E-4</v>
      </c>
      <c r="CY308">
        <f>AD308</f>
        <v>0</v>
      </c>
      <c r="CZ308">
        <f>AH308</f>
        <v>0</v>
      </c>
      <c r="DA308">
        <f>AL308</f>
        <v>1</v>
      </c>
      <c r="DB308">
        <f t="shared" si="95"/>
        <v>0</v>
      </c>
      <c r="DC308">
        <f t="shared" si="96"/>
        <v>0</v>
      </c>
      <c r="DD308" t="s">
        <v>3</v>
      </c>
      <c r="DE308" t="s">
        <v>3</v>
      </c>
      <c r="DF308">
        <f>ROUND(ROUND(AE308,2)*CX308,2)</f>
        <v>0</v>
      </c>
      <c r="DG308">
        <f t="shared" si="106"/>
        <v>0</v>
      </c>
      <c r="DH308">
        <f t="shared" si="97"/>
        <v>0</v>
      </c>
      <c r="DI308">
        <f t="shared" si="98"/>
        <v>0</v>
      </c>
      <c r="DJ308">
        <f>DI308</f>
        <v>0</v>
      </c>
      <c r="DK308">
        <v>0</v>
      </c>
      <c r="DL308" t="s">
        <v>3</v>
      </c>
      <c r="DM308">
        <v>0</v>
      </c>
      <c r="DN308" t="s">
        <v>3</v>
      </c>
      <c r="DO308">
        <v>0</v>
      </c>
    </row>
    <row r="309" spans="1:119" x14ac:dyDescent="0.2">
      <c r="A309">
        <f>ROW(Source!A203)</f>
        <v>203</v>
      </c>
      <c r="B309">
        <v>48216218</v>
      </c>
      <c r="C309">
        <v>48217462</v>
      </c>
      <c r="D309">
        <v>46128735</v>
      </c>
      <c r="E309">
        <v>1</v>
      </c>
      <c r="F309">
        <v>1</v>
      </c>
      <c r="G309">
        <v>1</v>
      </c>
      <c r="H309">
        <v>2</v>
      </c>
      <c r="I309" t="s">
        <v>1046</v>
      </c>
      <c r="J309" t="s">
        <v>1047</v>
      </c>
      <c r="K309" t="s">
        <v>1048</v>
      </c>
      <c r="L309">
        <v>1368</v>
      </c>
      <c r="N309">
        <v>1011</v>
      </c>
      <c r="O309" t="s">
        <v>925</v>
      </c>
      <c r="P309" t="s">
        <v>925</v>
      </c>
      <c r="Q309">
        <v>1</v>
      </c>
      <c r="W309">
        <v>0</v>
      </c>
      <c r="X309">
        <v>-303796612</v>
      </c>
      <c r="Y309">
        <f t="shared" si="94"/>
        <v>0.01</v>
      </c>
      <c r="AA309">
        <v>0</v>
      </c>
      <c r="AB309">
        <v>55.61</v>
      </c>
      <c r="AC309">
        <v>695.04</v>
      </c>
      <c r="AD309">
        <v>0</v>
      </c>
      <c r="AE309">
        <v>0</v>
      </c>
      <c r="AF309">
        <v>37.32</v>
      </c>
      <c r="AG309">
        <v>695.04</v>
      </c>
      <c r="AH309">
        <v>0</v>
      </c>
      <c r="AI309">
        <v>1</v>
      </c>
      <c r="AJ309">
        <v>1.49</v>
      </c>
      <c r="AK309">
        <v>1</v>
      </c>
      <c r="AL309">
        <v>1</v>
      </c>
      <c r="AM309">
        <v>2</v>
      </c>
      <c r="AN309">
        <v>0</v>
      </c>
      <c r="AO309">
        <v>0</v>
      </c>
      <c r="AP309">
        <v>0</v>
      </c>
      <c r="AQ309">
        <v>1</v>
      </c>
      <c r="AR309">
        <v>0</v>
      </c>
      <c r="AS309" t="s">
        <v>3</v>
      </c>
      <c r="AT309">
        <v>0.01</v>
      </c>
      <c r="AU309" t="s">
        <v>3</v>
      </c>
      <c r="AV309">
        <v>0</v>
      </c>
      <c r="AW309">
        <v>2</v>
      </c>
      <c r="AX309">
        <v>48217472</v>
      </c>
      <c r="AY309">
        <v>2</v>
      </c>
      <c r="AZ309">
        <v>65536</v>
      </c>
      <c r="BA309">
        <v>309</v>
      </c>
      <c r="BB309">
        <v>1</v>
      </c>
      <c r="BC309">
        <v>0</v>
      </c>
      <c r="BD309">
        <v>0</v>
      </c>
      <c r="BE309">
        <v>0</v>
      </c>
      <c r="BF309">
        <v>0</v>
      </c>
      <c r="BG309">
        <v>0</v>
      </c>
      <c r="BH309">
        <v>0</v>
      </c>
      <c r="BI309">
        <v>0</v>
      </c>
      <c r="BJ309">
        <v>0</v>
      </c>
      <c r="BK309">
        <v>0.37320000000000003</v>
      </c>
      <c r="BL309">
        <v>6.9504000000000001</v>
      </c>
      <c r="BM309">
        <v>0</v>
      </c>
      <c r="BN309">
        <v>0</v>
      </c>
      <c r="BO309">
        <v>0.01</v>
      </c>
      <c r="BP309">
        <v>1</v>
      </c>
      <c r="BQ309">
        <v>0</v>
      </c>
      <c r="BR309">
        <v>0.37320000000000003</v>
      </c>
      <c r="BS309">
        <v>6.9504000000000001</v>
      </c>
      <c r="BT309">
        <v>0</v>
      </c>
      <c r="BU309">
        <v>0</v>
      </c>
      <c r="BV309">
        <v>0.01</v>
      </c>
      <c r="BW309">
        <v>1</v>
      </c>
      <c r="CV309">
        <v>0</v>
      </c>
      <c r="CW309">
        <f>ROUND(Y309*Source!I203*DO309,7)</f>
        <v>2.0000000000000001E-4</v>
      </c>
      <c r="CX309">
        <f>ROUND(Y309*Source!I203,7)</f>
        <v>2.0000000000000001E-4</v>
      </c>
      <c r="CY309">
        <f>AB309</f>
        <v>55.61</v>
      </c>
      <c r="CZ309">
        <f>AF309</f>
        <v>37.32</v>
      </c>
      <c r="DA309">
        <f>AJ309</f>
        <v>1.49</v>
      </c>
      <c r="DB309">
        <f t="shared" si="95"/>
        <v>0.37</v>
      </c>
      <c r="DC309">
        <f t="shared" si="96"/>
        <v>6.95</v>
      </c>
      <c r="DD309" t="s">
        <v>3</v>
      </c>
      <c r="DE309" t="s">
        <v>3</v>
      </c>
      <c r="DF309">
        <f>ROUND(ROUND(AE309,2)*CX309,2)</f>
        <v>0</v>
      </c>
      <c r="DG309">
        <f>ROUND(ROUND(AF309*AJ309,2)*CX309,2)</f>
        <v>0.01</v>
      </c>
      <c r="DH309">
        <f t="shared" si="97"/>
        <v>0.14000000000000001</v>
      </c>
      <c r="DI309">
        <f t="shared" si="98"/>
        <v>0</v>
      </c>
      <c r="DJ309">
        <f>DG309+DH309</f>
        <v>0.15000000000000002</v>
      </c>
      <c r="DK309">
        <v>0</v>
      </c>
      <c r="DL309" t="s">
        <v>1049</v>
      </c>
      <c r="DM309">
        <v>3</v>
      </c>
      <c r="DN309" t="s">
        <v>919</v>
      </c>
      <c r="DO309">
        <v>1</v>
      </c>
    </row>
    <row r="310" spans="1:119" x14ac:dyDescent="0.2">
      <c r="A310">
        <f>ROW(Source!A203)</f>
        <v>203</v>
      </c>
      <c r="B310">
        <v>48216218</v>
      </c>
      <c r="C310">
        <v>48217462</v>
      </c>
      <c r="D310">
        <v>46044217</v>
      </c>
      <c r="E310">
        <v>1</v>
      </c>
      <c r="F310">
        <v>1</v>
      </c>
      <c r="G310">
        <v>1</v>
      </c>
      <c r="H310">
        <v>3</v>
      </c>
      <c r="I310" t="s">
        <v>965</v>
      </c>
      <c r="J310" t="s">
        <v>966</v>
      </c>
      <c r="K310" t="s">
        <v>967</v>
      </c>
      <c r="L310">
        <v>1383</v>
      </c>
      <c r="N310">
        <v>1013</v>
      </c>
      <c r="O310" t="s">
        <v>968</v>
      </c>
      <c r="P310" t="s">
        <v>968</v>
      </c>
      <c r="Q310">
        <v>1</v>
      </c>
      <c r="W310">
        <v>0</v>
      </c>
      <c r="X310">
        <v>1465295636</v>
      </c>
      <c r="Y310">
        <f t="shared" si="94"/>
        <v>8.2403999999999993</v>
      </c>
      <c r="AA310">
        <v>6</v>
      </c>
      <c r="AB310">
        <v>0</v>
      </c>
      <c r="AC310">
        <v>0</v>
      </c>
      <c r="AD310">
        <v>0</v>
      </c>
      <c r="AE310">
        <v>6</v>
      </c>
      <c r="AF310">
        <v>0</v>
      </c>
      <c r="AG310">
        <v>0</v>
      </c>
      <c r="AH310">
        <v>0</v>
      </c>
      <c r="AI310">
        <v>1</v>
      </c>
      <c r="AJ310">
        <v>1</v>
      </c>
      <c r="AK310">
        <v>1</v>
      </c>
      <c r="AL310">
        <v>1</v>
      </c>
      <c r="AM310">
        <v>-2</v>
      </c>
      <c r="AN310">
        <v>0</v>
      </c>
      <c r="AO310">
        <v>0</v>
      </c>
      <c r="AP310">
        <v>0</v>
      </c>
      <c r="AQ310">
        <v>1</v>
      </c>
      <c r="AR310">
        <v>0</v>
      </c>
      <c r="AS310" t="s">
        <v>3</v>
      </c>
      <c r="AT310">
        <v>8.2403999999999993</v>
      </c>
      <c r="AU310" t="s">
        <v>3</v>
      </c>
      <c r="AV310">
        <v>0</v>
      </c>
      <c r="AW310">
        <v>2</v>
      </c>
      <c r="AX310">
        <v>48217473</v>
      </c>
      <c r="AY310">
        <v>2</v>
      </c>
      <c r="AZ310">
        <v>16384</v>
      </c>
      <c r="BA310">
        <v>310</v>
      </c>
      <c r="BB310">
        <v>1</v>
      </c>
      <c r="BC310">
        <v>0</v>
      </c>
      <c r="BD310">
        <v>0</v>
      </c>
      <c r="BE310">
        <v>0</v>
      </c>
      <c r="BF310">
        <v>0</v>
      </c>
      <c r="BG310">
        <v>0</v>
      </c>
      <c r="BH310">
        <v>0</v>
      </c>
      <c r="BI310">
        <v>0</v>
      </c>
      <c r="BJ310">
        <v>49.442399999999992</v>
      </c>
      <c r="BK310">
        <v>0</v>
      </c>
      <c r="BL310">
        <v>0</v>
      </c>
      <c r="BM310">
        <v>0</v>
      </c>
      <c r="BN310">
        <v>0</v>
      </c>
      <c r="BO310">
        <v>0</v>
      </c>
      <c r="BP310">
        <v>1</v>
      </c>
      <c r="BQ310">
        <v>49.442399999999992</v>
      </c>
      <c r="BR310">
        <v>0</v>
      </c>
      <c r="BS310">
        <v>0</v>
      </c>
      <c r="BT310">
        <v>0</v>
      </c>
      <c r="BU310">
        <v>0</v>
      </c>
      <c r="BV310">
        <v>0</v>
      </c>
      <c r="BW310">
        <v>1</v>
      </c>
      <c r="CV310">
        <v>0</v>
      </c>
      <c r="CW310">
        <v>0</v>
      </c>
      <c r="CX310">
        <f>ROUND(Y310*Source!I203,7)</f>
        <v>0.16480800000000001</v>
      </c>
      <c r="CY310">
        <f>AA310</f>
        <v>6</v>
      </c>
      <c r="CZ310">
        <f>AE310</f>
        <v>6</v>
      </c>
      <c r="DA310">
        <f>AI310</f>
        <v>1</v>
      </c>
      <c r="DB310">
        <f t="shared" si="95"/>
        <v>49.44</v>
      </c>
      <c r="DC310">
        <f t="shared" si="96"/>
        <v>0</v>
      </c>
      <c r="DD310" t="s">
        <v>3</v>
      </c>
      <c r="DE310" t="s">
        <v>3</v>
      </c>
      <c r="DF310">
        <f>ROUND(ROUND(AE310,2)*CX310,2)</f>
        <v>0.99</v>
      </c>
      <c r="DG310">
        <f t="shared" ref="DG310:DG341" si="107">ROUND(ROUND(AF310,2)*CX310,2)</f>
        <v>0</v>
      </c>
      <c r="DH310">
        <f t="shared" si="97"/>
        <v>0</v>
      </c>
      <c r="DI310">
        <f t="shared" si="98"/>
        <v>0</v>
      </c>
      <c r="DJ310">
        <f>DF310</f>
        <v>0.99</v>
      </c>
      <c r="DK310">
        <v>1</v>
      </c>
      <c r="DL310" t="s">
        <v>3</v>
      </c>
      <c r="DM310">
        <v>0</v>
      </c>
      <c r="DN310" t="s">
        <v>3</v>
      </c>
      <c r="DO310">
        <v>0</v>
      </c>
    </row>
    <row r="311" spans="1:119" x14ac:dyDescent="0.2">
      <c r="A311">
        <f>ROW(Source!A203)</f>
        <v>203</v>
      </c>
      <c r="B311">
        <v>48216218</v>
      </c>
      <c r="C311">
        <v>48217462</v>
      </c>
      <c r="D311">
        <v>46047010</v>
      </c>
      <c r="E311">
        <v>1</v>
      </c>
      <c r="F311">
        <v>1</v>
      </c>
      <c r="G311">
        <v>1</v>
      </c>
      <c r="H311">
        <v>3</v>
      </c>
      <c r="I311" t="s">
        <v>1050</v>
      </c>
      <c r="J311" t="s">
        <v>1051</v>
      </c>
      <c r="K311" t="s">
        <v>1052</v>
      </c>
      <c r="L311">
        <v>1407</v>
      </c>
      <c r="N311">
        <v>1013</v>
      </c>
      <c r="O311" t="s">
        <v>1039</v>
      </c>
      <c r="P311" t="s">
        <v>1039</v>
      </c>
      <c r="Q311">
        <v>1</v>
      </c>
      <c r="W311">
        <v>0</v>
      </c>
      <c r="X311">
        <v>2103078678</v>
      </c>
      <c r="Y311">
        <f t="shared" si="94"/>
        <v>0.4</v>
      </c>
      <c r="AA311">
        <v>336.81</v>
      </c>
      <c r="AB311">
        <v>0</v>
      </c>
      <c r="AC311">
        <v>0</v>
      </c>
      <c r="AD311">
        <v>0</v>
      </c>
      <c r="AE311">
        <v>261.08999999999997</v>
      </c>
      <c r="AF311">
        <v>0</v>
      </c>
      <c r="AG311">
        <v>0</v>
      </c>
      <c r="AH311">
        <v>0</v>
      </c>
      <c r="AI311">
        <v>1.29</v>
      </c>
      <c r="AJ311">
        <v>1</v>
      </c>
      <c r="AK311">
        <v>1</v>
      </c>
      <c r="AL311">
        <v>1</v>
      </c>
      <c r="AM311">
        <v>2</v>
      </c>
      <c r="AN311">
        <v>0</v>
      </c>
      <c r="AO311">
        <v>0</v>
      </c>
      <c r="AP311">
        <v>0</v>
      </c>
      <c r="AQ311">
        <v>1</v>
      </c>
      <c r="AR311">
        <v>0</v>
      </c>
      <c r="AS311" t="s">
        <v>3</v>
      </c>
      <c r="AT311">
        <v>0.4</v>
      </c>
      <c r="AU311" t="s">
        <v>3</v>
      </c>
      <c r="AV311">
        <v>0</v>
      </c>
      <c r="AW311">
        <v>2</v>
      </c>
      <c r="AX311">
        <v>48217474</v>
      </c>
      <c r="AY311">
        <v>1</v>
      </c>
      <c r="AZ311">
        <v>0</v>
      </c>
      <c r="BA311">
        <v>311</v>
      </c>
      <c r="BB311">
        <v>1</v>
      </c>
      <c r="BC311">
        <v>0</v>
      </c>
      <c r="BD311">
        <v>0</v>
      </c>
      <c r="BE311">
        <v>0</v>
      </c>
      <c r="BF311">
        <v>0</v>
      </c>
      <c r="BG311">
        <v>0</v>
      </c>
      <c r="BH311">
        <v>0</v>
      </c>
      <c r="BI311">
        <v>0</v>
      </c>
      <c r="BJ311">
        <v>104.43599999999999</v>
      </c>
      <c r="BK311">
        <v>0</v>
      </c>
      <c r="BL311">
        <v>0</v>
      </c>
      <c r="BM311">
        <v>0</v>
      </c>
      <c r="BN311">
        <v>0</v>
      </c>
      <c r="BO311">
        <v>0</v>
      </c>
      <c r="BP311">
        <v>1</v>
      </c>
      <c r="BQ311">
        <v>104.43599999999999</v>
      </c>
      <c r="BR311">
        <v>0</v>
      </c>
      <c r="BS311">
        <v>0</v>
      </c>
      <c r="BT311">
        <v>0</v>
      </c>
      <c r="BU311">
        <v>0</v>
      </c>
      <c r="BV311">
        <v>0</v>
      </c>
      <c r="BW311">
        <v>1</v>
      </c>
      <c r="CV311">
        <v>0</v>
      </c>
      <c r="CW311">
        <v>0</v>
      </c>
      <c r="CX311">
        <f>ROUND(Y311*Source!I203,7)</f>
        <v>8.0000000000000002E-3</v>
      </c>
      <c r="CY311">
        <f>AA311</f>
        <v>336.81</v>
      </c>
      <c r="CZ311">
        <f>AE311</f>
        <v>261.08999999999997</v>
      </c>
      <c r="DA311">
        <f>AI311</f>
        <v>1.29</v>
      </c>
      <c r="DB311">
        <f t="shared" si="95"/>
        <v>104.44</v>
      </c>
      <c r="DC311">
        <f t="shared" si="96"/>
        <v>0</v>
      </c>
      <c r="DD311" t="s">
        <v>3</v>
      </c>
      <c r="DE311" t="s">
        <v>3</v>
      </c>
      <c r="DF311">
        <f>ROUND(ROUND(AE311*AI311,2)*CX311,2)</f>
        <v>2.69</v>
      </c>
      <c r="DG311">
        <f t="shared" si="107"/>
        <v>0</v>
      </c>
      <c r="DH311">
        <f t="shared" si="97"/>
        <v>0</v>
      </c>
      <c r="DI311">
        <f t="shared" si="98"/>
        <v>0</v>
      </c>
      <c r="DJ311">
        <f>DF311</f>
        <v>2.69</v>
      </c>
      <c r="DK311">
        <v>0</v>
      </c>
      <c r="DL311" t="s">
        <v>3</v>
      </c>
      <c r="DM311">
        <v>0</v>
      </c>
      <c r="DN311" t="s">
        <v>3</v>
      </c>
      <c r="DO311">
        <v>0</v>
      </c>
    </row>
    <row r="312" spans="1:119" x14ac:dyDescent="0.2">
      <c r="A312">
        <f>ROW(Source!A203)</f>
        <v>203</v>
      </c>
      <c r="B312">
        <v>48216218</v>
      </c>
      <c r="C312">
        <v>48217462</v>
      </c>
      <c r="D312">
        <v>46047546</v>
      </c>
      <c r="E312">
        <v>1</v>
      </c>
      <c r="F312">
        <v>1</v>
      </c>
      <c r="G312">
        <v>1</v>
      </c>
      <c r="H312">
        <v>3</v>
      </c>
      <c r="I312" t="s">
        <v>1053</v>
      </c>
      <c r="J312" t="s">
        <v>1054</v>
      </c>
      <c r="K312" t="s">
        <v>1055</v>
      </c>
      <c r="L312">
        <v>1348</v>
      </c>
      <c r="N312">
        <v>1009</v>
      </c>
      <c r="O312" t="s">
        <v>287</v>
      </c>
      <c r="P312" t="s">
        <v>287</v>
      </c>
      <c r="Q312">
        <v>1000</v>
      </c>
      <c r="W312">
        <v>0</v>
      </c>
      <c r="X312">
        <v>-760973918</v>
      </c>
      <c r="Y312">
        <f t="shared" si="94"/>
        <v>1.4E-3</v>
      </c>
      <c r="AA312">
        <v>127956.34</v>
      </c>
      <c r="AB312">
        <v>0</v>
      </c>
      <c r="AC312">
        <v>0</v>
      </c>
      <c r="AD312">
        <v>0</v>
      </c>
      <c r="AE312">
        <v>99190.96</v>
      </c>
      <c r="AF312">
        <v>0</v>
      </c>
      <c r="AG312">
        <v>0</v>
      </c>
      <c r="AH312">
        <v>0</v>
      </c>
      <c r="AI312">
        <v>1.29</v>
      </c>
      <c r="AJ312">
        <v>1</v>
      </c>
      <c r="AK312">
        <v>1</v>
      </c>
      <c r="AL312">
        <v>1</v>
      </c>
      <c r="AM312">
        <v>2</v>
      </c>
      <c r="AN312">
        <v>0</v>
      </c>
      <c r="AO312">
        <v>0</v>
      </c>
      <c r="AP312">
        <v>0</v>
      </c>
      <c r="AQ312">
        <v>1</v>
      </c>
      <c r="AR312">
        <v>0</v>
      </c>
      <c r="AS312" t="s">
        <v>3</v>
      </c>
      <c r="AT312">
        <v>1.4E-3</v>
      </c>
      <c r="AU312" t="s">
        <v>3</v>
      </c>
      <c r="AV312">
        <v>0</v>
      </c>
      <c r="AW312">
        <v>2</v>
      </c>
      <c r="AX312">
        <v>48217475</v>
      </c>
      <c r="AY312">
        <v>1</v>
      </c>
      <c r="AZ312">
        <v>0</v>
      </c>
      <c r="BA312">
        <v>312</v>
      </c>
      <c r="BB312">
        <v>1</v>
      </c>
      <c r="BC312">
        <v>0</v>
      </c>
      <c r="BD312">
        <v>0</v>
      </c>
      <c r="BE312">
        <v>0</v>
      </c>
      <c r="BF312">
        <v>0</v>
      </c>
      <c r="BG312">
        <v>0</v>
      </c>
      <c r="BH312">
        <v>0</v>
      </c>
      <c r="BI312">
        <v>0</v>
      </c>
      <c r="BJ312">
        <v>138.867344</v>
      </c>
      <c r="BK312">
        <v>0</v>
      </c>
      <c r="BL312">
        <v>0</v>
      </c>
      <c r="BM312">
        <v>0</v>
      </c>
      <c r="BN312">
        <v>0</v>
      </c>
      <c r="BO312">
        <v>0</v>
      </c>
      <c r="BP312">
        <v>1</v>
      </c>
      <c r="BQ312">
        <v>138.867344</v>
      </c>
      <c r="BR312">
        <v>0</v>
      </c>
      <c r="BS312">
        <v>0</v>
      </c>
      <c r="BT312">
        <v>0</v>
      </c>
      <c r="BU312">
        <v>0</v>
      </c>
      <c r="BV312">
        <v>0</v>
      </c>
      <c r="BW312">
        <v>1</v>
      </c>
      <c r="CV312">
        <v>0</v>
      </c>
      <c r="CW312">
        <v>0</v>
      </c>
      <c r="CX312">
        <f>ROUND(Y312*Source!I203,7)</f>
        <v>2.8E-5</v>
      </c>
      <c r="CY312">
        <f>AA312</f>
        <v>127956.34</v>
      </c>
      <c r="CZ312">
        <f>AE312</f>
        <v>99190.96</v>
      </c>
      <c r="DA312">
        <f>AI312</f>
        <v>1.29</v>
      </c>
      <c r="DB312">
        <f t="shared" si="95"/>
        <v>138.87</v>
      </c>
      <c r="DC312">
        <f t="shared" si="96"/>
        <v>0</v>
      </c>
      <c r="DD312" t="s">
        <v>3</v>
      </c>
      <c r="DE312" t="s">
        <v>3</v>
      </c>
      <c r="DF312">
        <f>ROUND(ROUND(AE312*AI312,2)*CX312,2)</f>
        <v>3.58</v>
      </c>
      <c r="DG312">
        <f t="shared" si="107"/>
        <v>0</v>
      </c>
      <c r="DH312">
        <f t="shared" si="97"/>
        <v>0</v>
      </c>
      <c r="DI312">
        <f t="shared" si="98"/>
        <v>0</v>
      </c>
      <c r="DJ312">
        <f>DF312</f>
        <v>3.58</v>
      </c>
      <c r="DK312">
        <v>0</v>
      </c>
      <c r="DL312" t="s">
        <v>3</v>
      </c>
      <c r="DM312">
        <v>0</v>
      </c>
      <c r="DN312" t="s">
        <v>3</v>
      </c>
      <c r="DO312">
        <v>0</v>
      </c>
    </row>
    <row r="313" spans="1:119" x14ac:dyDescent="0.2">
      <c r="A313">
        <f>ROW(Source!A203)</f>
        <v>203</v>
      </c>
      <c r="B313">
        <v>48216218</v>
      </c>
      <c r="C313">
        <v>48217462</v>
      </c>
      <c r="D313">
        <v>0</v>
      </c>
      <c r="E313">
        <v>105</v>
      </c>
      <c r="F313">
        <v>1</v>
      </c>
      <c r="G313">
        <v>1</v>
      </c>
      <c r="H313">
        <v>3</v>
      </c>
      <c r="I313" t="s">
        <v>32</v>
      </c>
      <c r="J313" t="s">
        <v>3</v>
      </c>
      <c r="K313" t="s">
        <v>961</v>
      </c>
      <c r="L313">
        <v>3277935</v>
      </c>
      <c r="N313">
        <v>1013</v>
      </c>
      <c r="O313" t="s">
        <v>34</v>
      </c>
      <c r="P313" t="s">
        <v>34</v>
      </c>
      <c r="Q313">
        <v>1</v>
      </c>
      <c r="W313">
        <v>0</v>
      </c>
      <c r="X313">
        <v>109509048</v>
      </c>
      <c r="Y313">
        <f t="shared" si="94"/>
        <v>2</v>
      </c>
      <c r="AA313">
        <v>157.33000000000001</v>
      </c>
      <c r="AB313">
        <v>0</v>
      </c>
      <c r="AC313">
        <v>0</v>
      </c>
      <c r="AD313">
        <v>0</v>
      </c>
      <c r="AE313">
        <v>157.33183699999998</v>
      </c>
      <c r="AF313">
        <v>0</v>
      </c>
      <c r="AG313">
        <v>0</v>
      </c>
      <c r="AH313">
        <v>0</v>
      </c>
      <c r="AI313">
        <v>1</v>
      </c>
      <c r="AJ313">
        <v>1</v>
      </c>
      <c r="AK313">
        <v>1</v>
      </c>
      <c r="AL313">
        <v>1</v>
      </c>
      <c r="AM313">
        <v>0</v>
      </c>
      <c r="AN313">
        <v>0</v>
      </c>
      <c r="AO313">
        <v>0</v>
      </c>
      <c r="AP313">
        <v>1</v>
      </c>
      <c r="AQ313">
        <v>1</v>
      </c>
      <c r="AR313">
        <v>0</v>
      </c>
      <c r="AS313" t="s">
        <v>3</v>
      </c>
      <c r="AT313">
        <v>2</v>
      </c>
      <c r="AU313" t="s">
        <v>3</v>
      </c>
      <c r="AV313">
        <v>0</v>
      </c>
      <c r="AW313">
        <v>2</v>
      </c>
      <c r="AX313">
        <v>48217476</v>
      </c>
      <c r="AY313">
        <v>2</v>
      </c>
      <c r="AZ313">
        <v>16384</v>
      </c>
      <c r="BA313">
        <v>313</v>
      </c>
      <c r="BB313">
        <v>1</v>
      </c>
      <c r="BC313">
        <v>0</v>
      </c>
      <c r="BD313">
        <v>0</v>
      </c>
      <c r="BE313">
        <v>0</v>
      </c>
      <c r="BF313">
        <v>0</v>
      </c>
      <c r="BG313">
        <v>0</v>
      </c>
      <c r="BH313">
        <v>0</v>
      </c>
      <c r="BI313">
        <v>0</v>
      </c>
      <c r="BJ313">
        <v>314.66367399999996</v>
      </c>
      <c r="BK313">
        <v>0</v>
      </c>
      <c r="BL313">
        <v>0</v>
      </c>
      <c r="BM313">
        <v>0</v>
      </c>
      <c r="BN313">
        <v>0</v>
      </c>
      <c r="BO313">
        <v>0</v>
      </c>
      <c r="BP313">
        <v>1</v>
      </c>
      <c r="BQ313">
        <v>314.66367399999996</v>
      </c>
      <c r="BR313">
        <v>0</v>
      </c>
      <c r="BS313">
        <v>0</v>
      </c>
      <c r="BT313">
        <v>0</v>
      </c>
      <c r="BU313">
        <v>0</v>
      </c>
      <c r="BV313">
        <v>0</v>
      </c>
      <c r="BW313">
        <v>1</v>
      </c>
      <c r="CV313">
        <v>0</v>
      </c>
      <c r="CW313">
        <v>0</v>
      </c>
      <c r="CX313">
        <f>ROUND(Y313*Source!I203,7)</f>
        <v>0.04</v>
      </c>
      <c r="CY313">
        <f>AA313</f>
        <v>157.33000000000001</v>
      </c>
      <c r="CZ313">
        <f>AE313</f>
        <v>157.33183699999998</v>
      </c>
      <c r="DA313">
        <f>AI313</f>
        <v>1</v>
      </c>
      <c r="DB313">
        <f t="shared" si="95"/>
        <v>314.66000000000003</v>
      </c>
      <c r="DC313">
        <f t="shared" si="96"/>
        <v>0</v>
      </c>
      <c r="DD313" t="s">
        <v>3</v>
      </c>
      <c r="DE313" t="s">
        <v>3</v>
      </c>
      <c r="DF313">
        <f>ROUND(ROUND(AE313,2)*CX313,2)</f>
        <v>6.29</v>
      </c>
      <c r="DG313">
        <f t="shared" si="107"/>
        <v>0</v>
      </c>
      <c r="DH313">
        <f t="shared" si="97"/>
        <v>0</v>
      </c>
      <c r="DI313">
        <f t="shared" si="98"/>
        <v>0</v>
      </c>
      <c r="DJ313">
        <f>DF313</f>
        <v>6.29</v>
      </c>
      <c r="DK313">
        <v>0</v>
      </c>
      <c r="DL313" t="s">
        <v>3</v>
      </c>
      <c r="DM313">
        <v>0</v>
      </c>
      <c r="DN313" t="s">
        <v>3</v>
      </c>
      <c r="DO313">
        <v>0</v>
      </c>
    </row>
    <row r="314" spans="1:119" x14ac:dyDescent="0.2">
      <c r="A314">
        <f>ROW(Source!A206)</f>
        <v>206</v>
      </c>
      <c r="B314">
        <v>48216218</v>
      </c>
      <c r="C314">
        <v>48217479</v>
      </c>
      <c r="D314">
        <v>45910100</v>
      </c>
      <c r="E314">
        <v>115</v>
      </c>
      <c r="F314">
        <v>1</v>
      </c>
      <c r="G314">
        <v>1</v>
      </c>
      <c r="H314">
        <v>1</v>
      </c>
      <c r="I314" t="s">
        <v>1025</v>
      </c>
      <c r="J314" t="s">
        <v>3</v>
      </c>
      <c r="K314" t="s">
        <v>1026</v>
      </c>
      <c r="L314">
        <v>1191</v>
      </c>
      <c r="N314">
        <v>1013</v>
      </c>
      <c r="O314" t="s">
        <v>919</v>
      </c>
      <c r="P314" t="s">
        <v>919</v>
      </c>
      <c r="Q314">
        <v>1</v>
      </c>
      <c r="W314">
        <v>0</v>
      </c>
      <c r="X314">
        <v>-2000940930</v>
      </c>
      <c r="Y314">
        <f t="shared" si="94"/>
        <v>0.92</v>
      </c>
      <c r="AA314">
        <v>0</v>
      </c>
      <c r="AB314">
        <v>0</v>
      </c>
      <c r="AC314">
        <v>0</v>
      </c>
      <c r="AD314">
        <v>765.13</v>
      </c>
      <c r="AE314">
        <v>0</v>
      </c>
      <c r="AF314">
        <v>0</v>
      </c>
      <c r="AG314">
        <v>0</v>
      </c>
      <c r="AH314">
        <v>765.13</v>
      </c>
      <c r="AI314">
        <v>1</v>
      </c>
      <c r="AJ314">
        <v>1</v>
      </c>
      <c r="AK314">
        <v>1</v>
      </c>
      <c r="AL314">
        <v>1</v>
      </c>
      <c r="AM314">
        <v>-2</v>
      </c>
      <c r="AN314">
        <v>0</v>
      </c>
      <c r="AO314">
        <v>0</v>
      </c>
      <c r="AP314">
        <v>0</v>
      </c>
      <c r="AQ314">
        <v>1</v>
      </c>
      <c r="AR314">
        <v>0</v>
      </c>
      <c r="AS314" t="s">
        <v>3</v>
      </c>
      <c r="AT314">
        <v>0.92</v>
      </c>
      <c r="AU314" t="s">
        <v>3</v>
      </c>
      <c r="AV314">
        <v>1</v>
      </c>
      <c r="AW314">
        <v>2</v>
      </c>
      <c r="AX314">
        <v>48217489</v>
      </c>
      <c r="AY314">
        <v>2</v>
      </c>
      <c r="AZ314">
        <v>131072</v>
      </c>
      <c r="BA314">
        <v>314</v>
      </c>
      <c r="BB314">
        <v>1</v>
      </c>
      <c r="BC314">
        <v>0</v>
      </c>
      <c r="BD314">
        <v>0</v>
      </c>
      <c r="BE314">
        <v>0</v>
      </c>
      <c r="BF314">
        <v>0</v>
      </c>
      <c r="BG314">
        <v>0</v>
      </c>
      <c r="BH314">
        <v>0</v>
      </c>
      <c r="BI314">
        <v>0</v>
      </c>
      <c r="BJ314">
        <v>0</v>
      </c>
      <c r="BK314">
        <v>0</v>
      </c>
      <c r="BL314">
        <v>0</v>
      </c>
      <c r="BM314">
        <v>703.91960000000006</v>
      </c>
      <c r="BN314">
        <v>0.92</v>
      </c>
      <c r="BO314">
        <v>0</v>
      </c>
      <c r="BP314">
        <v>1</v>
      </c>
      <c r="BQ314">
        <v>0</v>
      </c>
      <c r="BR314">
        <v>0</v>
      </c>
      <c r="BS314">
        <v>0</v>
      </c>
      <c r="BT314">
        <v>703.91960000000006</v>
      </c>
      <c r="BU314">
        <v>0.92</v>
      </c>
      <c r="BV314">
        <v>0</v>
      </c>
      <c r="BW314">
        <v>1</v>
      </c>
      <c r="CU314">
        <f>ROUND(AT314*Source!I206*AH314*AL314,2)</f>
        <v>8447.0400000000009</v>
      </c>
      <c r="CV314">
        <f>ROUND(Y314*Source!I206,7)</f>
        <v>11.04</v>
      </c>
      <c r="CW314">
        <v>0</v>
      </c>
      <c r="CX314">
        <f>ROUND(Y314*Source!I206,7)</f>
        <v>11.04</v>
      </c>
      <c r="CY314">
        <f>AD314</f>
        <v>765.13</v>
      </c>
      <c r="CZ314">
        <f>AH314</f>
        <v>765.13</v>
      </c>
      <c r="DA314">
        <f>AL314</f>
        <v>1</v>
      </c>
      <c r="DB314">
        <f t="shared" si="95"/>
        <v>703.92</v>
      </c>
      <c r="DC314">
        <f t="shared" si="96"/>
        <v>0</v>
      </c>
      <c r="DD314" t="s">
        <v>3</v>
      </c>
      <c r="DE314" t="s">
        <v>3</v>
      </c>
      <c r="DF314">
        <f>ROUND(ROUND(AE314,2)*CX314,2)</f>
        <v>0</v>
      </c>
      <c r="DG314">
        <f t="shared" si="107"/>
        <v>0</v>
      </c>
      <c r="DH314">
        <f t="shared" si="97"/>
        <v>0</v>
      </c>
      <c r="DI314">
        <f t="shared" si="98"/>
        <v>8447.0400000000009</v>
      </c>
      <c r="DJ314">
        <f>DI314</f>
        <v>8447.0400000000009</v>
      </c>
      <c r="DK314">
        <v>1</v>
      </c>
      <c r="DL314" t="s">
        <v>3</v>
      </c>
      <c r="DM314">
        <v>0</v>
      </c>
      <c r="DN314" t="s">
        <v>3</v>
      </c>
      <c r="DO314">
        <v>0</v>
      </c>
    </row>
    <row r="315" spans="1:119" x14ac:dyDescent="0.2">
      <c r="A315">
        <f>ROW(Source!A206)</f>
        <v>206</v>
      </c>
      <c r="B315">
        <v>48216218</v>
      </c>
      <c r="C315">
        <v>48217479</v>
      </c>
      <c r="D315">
        <v>45910359</v>
      </c>
      <c r="E315">
        <v>115</v>
      </c>
      <c r="F315">
        <v>1</v>
      </c>
      <c r="G315">
        <v>1</v>
      </c>
      <c r="H315">
        <v>1</v>
      </c>
      <c r="I315" t="s">
        <v>920</v>
      </c>
      <c r="J315" t="s">
        <v>3</v>
      </c>
      <c r="K315" t="s">
        <v>921</v>
      </c>
      <c r="L315">
        <v>1191</v>
      </c>
      <c r="N315">
        <v>1013</v>
      </c>
      <c r="O315" t="s">
        <v>919</v>
      </c>
      <c r="P315" t="s">
        <v>919</v>
      </c>
      <c r="Q315">
        <v>1</v>
      </c>
      <c r="W315">
        <v>0</v>
      </c>
      <c r="X315">
        <v>-1417349443</v>
      </c>
      <c r="Y315">
        <f t="shared" si="94"/>
        <v>0.02</v>
      </c>
      <c r="AA315">
        <v>0</v>
      </c>
      <c r="AB315">
        <v>0</v>
      </c>
      <c r="AC315">
        <v>0</v>
      </c>
      <c r="AD315">
        <v>0</v>
      </c>
      <c r="AE315">
        <v>0</v>
      </c>
      <c r="AF315">
        <v>0</v>
      </c>
      <c r="AG315">
        <v>0</v>
      </c>
      <c r="AH315">
        <v>0</v>
      </c>
      <c r="AI315">
        <v>1</v>
      </c>
      <c r="AJ315">
        <v>1</v>
      </c>
      <c r="AK315">
        <v>1</v>
      </c>
      <c r="AL315">
        <v>1</v>
      </c>
      <c r="AM315">
        <v>-2</v>
      </c>
      <c r="AN315">
        <v>0</v>
      </c>
      <c r="AO315">
        <v>0</v>
      </c>
      <c r="AP315">
        <v>0</v>
      </c>
      <c r="AQ315">
        <v>1</v>
      </c>
      <c r="AR315">
        <v>0</v>
      </c>
      <c r="AS315" t="s">
        <v>3</v>
      </c>
      <c r="AT315">
        <v>0.02</v>
      </c>
      <c r="AU315" t="s">
        <v>3</v>
      </c>
      <c r="AV315">
        <v>2</v>
      </c>
      <c r="AW315">
        <v>2</v>
      </c>
      <c r="AX315">
        <v>48217490</v>
      </c>
      <c r="AY315">
        <v>1</v>
      </c>
      <c r="AZ315">
        <v>0</v>
      </c>
      <c r="BA315">
        <v>315</v>
      </c>
      <c r="BB315">
        <v>1</v>
      </c>
      <c r="BC315">
        <v>0</v>
      </c>
      <c r="BD315">
        <v>0</v>
      </c>
      <c r="BE315">
        <v>0</v>
      </c>
      <c r="BF315">
        <v>0</v>
      </c>
      <c r="BG315">
        <v>0</v>
      </c>
      <c r="BH315">
        <v>0</v>
      </c>
      <c r="BI315">
        <v>0</v>
      </c>
      <c r="BJ315">
        <v>0</v>
      </c>
      <c r="BK315">
        <v>0</v>
      </c>
      <c r="BL315">
        <v>0</v>
      </c>
      <c r="BM315">
        <v>0</v>
      </c>
      <c r="BN315">
        <v>0</v>
      </c>
      <c r="BO315">
        <v>0</v>
      </c>
      <c r="BP315">
        <v>0</v>
      </c>
      <c r="BQ315">
        <v>0</v>
      </c>
      <c r="BR315">
        <v>0</v>
      </c>
      <c r="BS315">
        <v>0</v>
      </c>
      <c r="BT315">
        <v>0</v>
      </c>
      <c r="BU315">
        <v>0</v>
      </c>
      <c r="BV315">
        <v>0</v>
      </c>
      <c r="BW315">
        <v>0</v>
      </c>
      <c r="CV315">
        <v>0</v>
      </c>
      <c r="CW315">
        <v>0</v>
      </c>
      <c r="CX315">
        <f>ROUND(Y315*Source!I206,7)</f>
        <v>0.24</v>
      </c>
      <c r="CY315">
        <f>AD315</f>
        <v>0</v>
      </c>
      <c r="CZ315">
        <f>AH315</f>
        <v>0</v>
      </c>
      <c r="DA315">
        <f>AL315</f>
        <v>1</v>
      </c>
      <c r="DB315">
        <f t="shared" si="95"/>
        <v>0</v>
      </c>
      <c r="DC315">
        <f t="shared" si="96"/>
        <v>0</v>
      </c>
      <c r="DD315" t="s">
        <v>3</v>
      </c>
      <c r="DE315" t="s">
        <v>3</v>
      </c>
      <c r="DF315">
        <f>ROUND(ROUND(AE315,2)*CX315,2)</f>
        <v>0</v>
      </c>
      <c r="DG315">
        <f t="shared" si="107"/>
        <v>0</v>
      </c>
      <c r="DH315">
        <f t="shared" si="97"/>
        <v>0</v>
      </c>
      <c r="DI315">
        <f t="shared" si="98"/>
        <v>0</v>
      </c>
      <c r="DJ315">
        <f>DI315</f>
        <v>0</v>
      </c>
      <c r="DK315">
        <v>0</v>
      </c>
      <c r="DL315" t="s">
        <v>3</v>
      </c>
      <c r="DM315">
        <v>0</v>
      </c>
      <c r="DN315" t="s">
        <v>3</v>
      </c>
      <c r="DO315">
        <v>0</v>
      </c>
    </row>
    <row r="316" spans="1:119" x14ac:dyDescent="0.2">
      <c r="A316">
        <f>ROW(Source!A206)</f>
        <v>206</v>
      </c>
      <c r="B316">
        <v>48216218</v>
      </c>
      <c r="C316">
        <v>48217479</v>
      </c>
      <c r="D316">
        <v>46128463</v>
      </c>
      <c r="E316">
        <v>1</v>
      </c>
      <c r="F316">
        <v>1</v>
      </c>
      <c r="G316">
        <v>1</v>
      </c>
      <c r="H316">
        <v>2</v>
      </c>
      <c r="I316" t="s">
        <v>922</v>
      </c>
      <c r="J316" t="s">
        <v>923</v>
      </c>
      <c r="K316" t="s">
        <v>924</v>
      </c>
      <c r="L316">
        <v>1368</v>
      </c>
      <c r="N316">
        <v>1011</v>
      </c>
      <c r="O316" t="s">
        <v>925</v>
      </c>
      <c r="P316" t="s">
        <v>925</v>
      </c>
      <c r="Q316">
        <v>1</v>
      </c>
      <c r="W316">
        <v>0</v>
      </c>
      <c r="X316">
        <v>-208228746</v>
      </c>
      <c r="Y316">
        <f t="shared" si="94"/>
        <v>0.01</v>
      </c>
      <c r="AA316">
        <v>0</v>
      </c>
      <c r="AB316">
        <v>1488.78</v>
      </c>
      <c r="AC316">
        <v>1051.33</v>
      </c>
      <c r="AD316">
        <v>0</v>
      </c>
      <c r="AE316">
        <v>0</v>
      </c>
      <c r="AF316">
        <v>1488.78</v>
      </c>
      <c r="AG316">
        <v>1051.33</v>
      </c>
      <c r="AH316">
        <v>0</v>
      </c>
      <c r="AI316">
        <v>1</v>
      </c>
      <c r="AJ316">
        <v>1</v>
      </c>
      <c r="AK316">
        <v>1</v>
      </c>
      <c r="AL316">
        <v>1</v>
      </c>
      <c r="AM316">
        <v>-2</v>
      </c>
      <c r="AN316">
        <v>0</v>
      </c>
      <c r="AO316">
        <v>0</v>
      </c>
      <c r="AP316">
        <v>0</v>
      </c>
      <c r="AQ316">
        <v>1</v>
      </c>
      <c r="AR316">
        <v>0</v>
      </c>
      <c r="AS316" t="s">
        <v>3</v>
      </c>
      <c r="AT316">
        <v>0.01</v>
      </c>
      <c r="AU316" t="s">
        <v>3</v>
      </c>
      <c r="AV316">
        <v>0</v>
      </c>
      <c r="AW316">
        <v>2</v>
      </c>
      <c r="AX316">
        <v>48217491</v>
      </c>
      <c r="AY316">
        <v>2</v>
      </c>
      <c r="AZ316">
        <v>98304</v>
      </c>
      <c r="BA316">
        <v>316</v>
      </c>
      <c r="BB316">
        <v>1</v>
      </c>
      <c r="BC316">
        <v>0</v>
      </c>
      <c r="BD316">
        <v>0</v>
      </c>
      <c r="BE316">
        <v>0</v>
      </c>
      <c r="BF316">
        <v>0</v>
      </c>
      <c r="BG316">
        <v>0</v>
      </c>
      <c r="BH316">
        <v>0</v>
      </c>
      <c r="BI316">
        <v>0</v>
      </c>
      <c r="BJ316">
        <v>0</v>
      </c>
      <c r="BK316">
        <v>14.8878</v>
      </c>
      <c r="BL316">
        <v>10.513299999999999</v>
      </c>
      <c r="BM316">
        <v>0</v>
      </c>
      <c r="BN316">
        <v>0</v>
      </c>
      <c r="BO316">
        <v>0.01</v>
      </c>
      <c r="BP316">
        <v>1</v>
      </c>
      <c r="BQ316">
        <v>0</v>
      </c>
      <c r="BR316">
        <v>14.8878</v>
      </c>
      <c r="BS316">
        <v>10.513299999999999</v>
      </c>
      <c r="BT316">
        <v>0</v>
      </c>
      <c r="BU316">
        <v>0</v>
      </c>
      <c r="BV316">
        <v>0.01</v>
      </c>
      <c r="BW316">
        <v>1</v>
      </c>
      <c r="CV316">
        <v>0</v>
      </c>
      <c r="CW316">
        <f>ROUND(Y316*Source!I206*DO316,7)</f>
        <v>0.12</v>
      </c>
      <c r="CX316">
        <f>ROUND(Y316*Source!I206,7)</f>
        <v>0.12</v>
      </c>
      <c r="CY316">
        <f>AB316</f>
        <v>1488.78</v>
      </c>
      <c r="CZ316">
        <f>AF316</f>
        <v>1488.78</v>
      </c>
      <c r="DA316">
        <f>AJ316</f>
        <v>1</v>
      </c>
      <c r="DB316">
        <f t="shared" si="95"/>
        <v>14.89</v>
      </c>
      <c r="DC316">
        <f t="shared" si="96"/>
        <v>10.51</v>
      </c>
      <c r="DD316" t="s">
        <v>3</v>
      </c>
      <c r="DE316" t="s">
        <v>3</v>
      </c>
      <c r="DF316">
        <f>ROUND(ROUND(AE316,2)*CX316,2)</f>
        <v>0</v>
      </c>
      <c r="DG316">
        <f t="shared" si="107"/>
        <v>178.65</v>
      </c>
      <c r="DH316">
        <f t="shared" si="97"/>
        <v>126.16</v>
      </c>
      <c r="DI316">
        <f t="shared" si="98"/>
        <v>0</v>
      </c>
      <c r="DJ316">
        <f>DG316+DH316</f>
        <v>304.81</v>
      </c>
      <c r="DK316">
        <v>1</v>
      </c>
      <c r="DL316" t="s">
        <v>926</v>
      </c>
      <c r="DM316">
        <v>6</v>
      </c>
      <c r="DN316" t="s">
        <v>919</v>
      </c>
      <c r="DO316">
        <v>1</v>
      </c>
    </row>
    <row r="317" spans="1:119" x14ac:dyDescent="0.2">
      <c r="A317">
        <f>ROW(Source!A206)</f>
        <v>206</v>
      </c>
      <c r="B317">
        <v>48216218</v>
      </c>
      <c r="C317">
        <v>48217479</v>
      </c>
      <c r="D317">
        <v>46129773</v>
      </c>
      <c r="E317">
        <v>1</v>
      </c>
      <c r="F317">
        <v>1</v>
      </c>
      <c r="G317">
        <v>1</v>
      </c>
      <c r="H317">
        <v>2</v>
      </c>
      <c r="I317" t="s">
        <v>927</v>
      </c>
      <c r="J317" t="s">
        <v>928</v>
      </c>
      <c r="K317" t="s">
        <v>929</v>
      </c>
      <c r="L317">
        <v>1368</v>
      </c>
      <c r="N317">
        <v>1011</v>
      </c>
      <c r="O317" t="s">
        <v>925</v>
      </c>
      <c r="P317" t="s">
        <v>925</v>
      </c>
      <c r="Q317">
        <v>1</v>
      </c>
      <c r="W317">
        <v>0</v>
      </c>
      <c r="X317">
        <v>-1370349894</v>
      </c>
      <c r="Y317">
        <f t="shared" si="94"/>
        <v>0.01</v>
      </c>
      <c r="AA317">
        <v>0</v>
      </c>
      <c r="AB317">
        <v>572.77</v>
      </c>
      <c r="AC317">
        <v>782.65</v>
      </c>
      <c r="AD317">
        <v>0</v>
      </c>
      <c r="AE317">
        <v>0</v>
      </c>
      <c r="AF317">
        <v>572.77</v>
      </c>
      <c r="AG317">
        <v>782.65</v>
      </c>
      <c r="AH317">
        <v>0</v>
      </c>
      <c r="AI317">
        <v>1</v>
      </c>
      <c r="AJ317">
        <v>1</v>
      </c>
      <c r="AK317">
        <v>1</v>
      </c>
      <c r="AL317">
        <v>1</v>
      </c>
      <c r="AM317">
        <v>-2</v>
      </c>
      <c r="AN317">
        <v>0</v>
      </c>
      <c r="AO317">
        <v>0</v>
      </c>
      <c r="AP317">
        <v>0</v>
      </c>
      <c r="AQ317">
        <v>1</v>
      </c>
      <c r="AR317">
        <v>0</v>
      </c>
      <c r="AS317" t="s">
        <v>3</v>
      </c>
      <c r="AT317">
        <v>0.01</v>
      </c>
      <c r="AU317" t="s">
        <v>3</v>
      </c>
      <c r="AV317">
        <v>0</v>
      </c>
      <c r="AW317">
        <v>2</v>
      </c>
      <c r="AX317">
        <v>48217492</v>
      </c>
      <c r="AY317">
        <v>2</v>
      </c>
      <c r="AZ317">
        <v>98304</v>
      </c>
      <c r="BA317">
        <v>317</v>
      </c>
      <c r="BB317">
        <v>1</v>
      </c>
      <c r="BC317">
        <v>0</v>
      </c>
      <c r="BD317">
        <v>0</v>
      </c>
      <c r="BE317">
        <v>0</v>
      </c>
      <c r="BF317">
        <v>0</v>
      </c>
      <c r="BG317">
        <v>0</v>
      </c>
      <c r="BH317">
        <v>0</v>
      </c>
      <c r="BI317">
        <v>0</v>
      </c>
      <c r="BJ317">
        <v>0</v>
      </c>
      <c r="BK317">
        <v>5.7276999999999996</v>
      </c>
      <c r="BL317">
        <v>7.8265000000000002</v>
      </c>
      <c r="BM317">
        <v>0</v>
      </c>
      <c r="BN317">
        <v>0</v>
      </c>
      <c r="BO317">
        <v>0.01</v>
      </c>
      <c r="BP317">
        <v>1</v>
      </c>
      <c r="BQ317">
        <v>0</v>
      </c>
      <c r="BR317">
        <v>5.7276999999999996</v>
      </c>
      <c r="BS317">
        <v>7.8265000000000002</v>
      </c>
      <c r="BT317">
        <v>0</v>
      </c>
      <c r="BU317">
        <v>0</v>
      </c>
      <c r="BV317">
        <v>0.01</v>
      </c>
      <c r="BW317">
        <v>1</v>
      </c>
      <c r="CV317">
        <v>0</v>
      </c>
      <c r="CW317">
        <f>ROUND(Y317*Source!I206*DO317,7)</f>
        <v>0.12</v>
      </c>
      <c r="CX317">
        <f>ROUND(Y317*Source!I206,7)</f>
        <v>0.12</v>
      </c>
      <c r="CY317">
        <f>AB317</f>
        <v>572.77</v>
      </c>
      <c r="CZ317">
        <f>AF317</f>
        <v>572.77</v>
      </c>
      <c r="DA317">
        <f>AJ317</f>
        <v>1</v>
      </c>
      <c r="DB317">
        <f t="shared" si="95"/>
        <v>5.73</v>
      </c>
      <c r="DC317">
        <f t="shared" si="96"/>
        <v>7.83</v>
      </c>
      <c r="DD317" t="s">
        <v>3</v>
      </c>
      <c r="DE317" t="s">
        <v>3</v>
      </c>
      <c r="DF317">
        <f>ROUND(ROUND(AE317,2)*CX317,2)</f>
        <v>0</v>
      </c>
      <c r="DG317">
        <f t="shared" si="107"/>
        <v>68.73</v>
      </c>
      <c r="DH317">
        <f t="shared" si="97"/>
        <v>93.92</v>
      </c>
      <c r="DI317">
        <f t="shared" si="98"/>
        <v>0</v>
      </c>
      <c r="DJ317">
        <f>DG317+DH317</f>
        <v>162.65</v>
      </c>
      <c r="DK317">
        <v>1</v>
      </c>
      <c r="DL317" t="s">
        <v>930</v>
      </c>
      <c r="DM317">
        <v>4</v>
      </c>
      <c r="DN317" t="s">
        <v>919</v>
      </c>
      <c r="DO317">
        <v>1</v>
      </c>
    </row>
    <row r="318" spans="1:119" x14ac:dyDescent="0.2">
      <c r="A318">
        <f>ROW(Source!A206)</f>
        <v>206</v>
      </c>
      <c r="B318">
        <v>48216218</v>
      </c>
      <c r="C318">
        <v>48217479</v>
      </c>
      <c r="D318">
        <v>46040470</v>
      </c>
      <c r="E318">
        <v>1</v>
      </c>
      <c r="F318">
        <v>1</v>
      </c>
      <c r="G318">
        <v>1</v>
      </c>
      <c r="H318">
        <v>3</v>
      </c>
      <c r="I318" t="s">
        <v>1056</v>
      </c>
      <c r="J318" t="s">
        <v>1057</v>
      </c>
      <c r="K318" t="s">
        <v>1058</v>
      </c>
      <c r="L318">
        <v>1348</v>
      </c>
      <c r="N318">
        <v>1009</v>
      </c>
      <c r="O318" t="s">
        <v>287</v>
      </c>
      <c r="P318" t="s">
        <v>287</v>
      </c>
      <c r="Q318">
        <v>1000</v>
      </c>
      <c r="W318">
        <v>0</v>
      </c>
      <c r="X318">
        <v>-1388068109</v>
      </c>
      <c r="Y318">
        <f t="shared" si="94"/>
        <v>8.0000000000000004E-4</v>
      </c>
      <c r="AA318">
        <v>133916.03</v>
      </c>
      <c r="AB318">
        <v>0</v>
      </c>
      <c r="AC318">
        <v>0</v>
      </c>
      <c r="AD318">
        <v>0</v>
      </c>
      <c r="AE318">
        <v>116448.72</v>
      </c>
      <c r="AF318">
        <v>0</v>
      </c>
      <c r="AG318">
        <v>0</v>
      </c>
      <c r="AH318">
        <v>0</v>
      </c>
      <c r="AI318">
        <v>1.1499999999999999</v>
      </c>
      <c r="AJ318">
        <v>1</v>
      </c>
      <c r="AK318">
        <v>1</v>
      </c>
      <c r="AL318">
        <v>1</v>
      </c>
      <c r="AM318">
        <v>2</v>
      </c>
      <c r="AN318">
        <v>0</v>
      </c>
      <c r="AO318">
        <v>0</v>
      </c>
      <c r="AP318">
        <v>0</v>
      </c>
      <c r="AQ318">
        <v>1</v>
      </c>
      <c r="AR318">
        <v>0</v>
      </c>
      <c r="AS318" t="s">
        <v>3</v>
      </c>
      <c r="AT318">
        <v>8.0000000000000004E-4</v>
      </c>
      <c r="AU318" t="s">
        <v>3</v>
      </c>
      <c r="AV318">
        <v>0</v>
      </c>
      <c r="AW318">
        <v>2</v>
      </c>
      <c r="AX318">
        <v>48217493</v>
      </c>
      <c r="AY318">
        <v>1</v>
      </c>
      <c r="AZ318">
        <v>0</v>
      </c>
      <c r="BA318">
        <v>318</v>
      </c>
      <c r="BB318">
        <v>1</v>
      </c>
      <c r="BC318">
        <v>0</v>
      </c>
      <c r="BD318">
        <v>0</v>
      </c>
      <c r="BE318">
        <v>0</v>
      </c>
      <c r="BF318">
        <v>0</v>
      </c>
      <c r="BG318">
        <v>0</v>
      </c>
      <c r="BH318">
        <v>0</v>
      </c>
      <c r="BI318">
        <v>0</v>
      </c>
      <c r="BJ318">
        <v>93.15897600000001</v>
      </c>
      <c r="BK318">
        <v>0</v>
      </c>
      <c r="BL318">
        <v>0</v>
      </c>
      <c r="BM318">
        <v>0</v>
      </c>
      <c r="BN318">
        <v>0</v>
      </c>
      <c r="BO318">
        <v>0</v>
      </c>
      <c r="BP318">
        <v>1</v>
      </c>
      <c r="BQ318">
        <v>93.15897600000001</v>
      </c>
      <c r="BR318">
        <v>0</v>
      </c>
      <c r="BS318">
        <v>0</v>
      </c>
      <c r="BT318">
        <v>0</v>
      </c>
      <c r="BU318">
        <v>0</v>
      </c>
      <c r="BV318">
        <v>0</v>
      </c>
      <c r="BW318">
        <v>1</v>
      </c>
      <c r="CV318">
        <v>0</v>
      </c>
      <c r="CW318">
        <v>0</v>
      </c>
      <c r="CX318">
        <f>ROUND(Y318*Source!I206,7)</f>
        <v>9.5999999999999992E-3</v>
      </c>
      <c r="CY318">
        <f>AA318</f>
        <v>133916.03</v>
      </c>
      <c r="CZ318">
        <f>AE318</f>
        <v>116448.72</v>
      </c>
      <c r="DA318">
        <f>AI318</f>
        <v>1.1499999999999999</v>
      </c>
      <c r="DB318">
        <f t="shared" si="95"/>
        <v>93.16</v>
      </c>
      <c r="DC318">
        <f t="shared" si="96"/>
        <v>0</v>
      </c>
      <c r="DD318" t="s">
        <v>3</v>
      </c>
      <c r="DE318" t="s">
        <v>3</v>
      </c>
      <c r="DF318">
        <f>ROUND(ROUND(AE318*AI318,2)*CX318,2)</f>
        <v>1285.5899999999999</v>
      </c>
      <c r="DG318">
        <f t="shared" si="107"/>
        <v>0</v>
      </c>
      <c r="DH318">
        <f t="shared" si="97"/>
        <v>0</v>
      </c>
      <c r="DI318">
        <f t="shared" si="98"/>
        <v>0</v>
      </c>
      <c r="DJ318">
        <f>DF318</f>
        <v>1285.5899999999999</v>
      </c>
      <c r="DK318">
        <v>0</v>
      </c>
      <c r="DL318" t="s">
        <v>3</v>
      </c>
      <c r="DM318">
        <v>0</v>
      </c>
      <c r="DN318" t="s">
        <v>3</v>
      </c>
      <c r="DO318">
        <v>0</v>
      </c>
    </row>
    <row r="319" spans="1:119" x14ac:dyDescent="0.2">
      <c r="A319">
        <f>ROW(Source!A206)</f>
        <v>206</v>
      </c>
      <c r="B319">
        <v>48216218</v>
      </c>
      <c r="C319">
        <v>48217479</v>
      </c>
      <c r="D319">
        <v>46040487</v>
      </c>
      <c r="E319">
        <v>1</v>
      </c>
      <c r="F319">
        <v>1</v>
      </c>
      <c r="G319">
        <v>1</v>
      </c>
      <c r="H319">
        <v>3</v>
      </c>
      <c r="I319" t="s">
        <v>1059</v>
      </c>
      <c r="J319" t="s">
        <v>1060</v>
      </c>
      <c r="K319" t="s">
        <v>1061</v>
      </c>
      <c r="L319">
        <v>1348</v>
      </c>
      <c r="N319">
        <v>1009</v>
      </c>
      <c r="O319" t="s">
        <v>287</v>
      </c>
      <c r="P319" t="s">
        <v>287</v>
      </c>
      <c r="Q319">
        <v>1000</v>
      </c>
      <c r="W319">
        <v>0</v>
      </c>
      <c r="X319">
        <v>-334899755</v>
      </c>
      <c r="Y319">
        <f t="shared" si="94"/>
        <v>1.0000000000000001E-5</v>
      </c>
      <c r="AA319">
        <v>138287.97</v>
      </c>
      <c r="AB319">
        <v>0</v>
      </c>
      <c r="AC319">
        <v>0</v>
      </c>
      <c r="AD319">
        <v>0</v>
      </c>
      <c r="AE319">
        <v>81827.199999999997</v>
      </c>
      <c r="AF319">
        <v>0</v>
      </c>
      <c r="AG319">
        <v>0</v>
      </c>
      <c r="AH319">
        <v>0</v>
      </c>
      <c r="AI319">
        <v>1.69</v>
      </c>
      <c r="AJ319">
        <v>1</v>
      </c>
      <c r="AK319">
        <v>1</v>
      </c>
      <c r="AL319">
        <v>1</v>
      </c>
      <c r="AM319">
        <v>2</v>
      </c>
      <c r="AN319">
        <v>0</v>
      </c>
      <c r="AO319">
        <v>0</v>
      </c>
      <c r="AP319">
        <v>0</v>
      </c>
      <c r="AQ319">
        <v>1</v>
      </c>
      <c r="AR319">
        <v>0</v>
      </c>
      <c r="AS319" t="s">
        <v>3</v>
      </c>
      <c r="AT319">
        <v>1.0000000000000001E-5</v>
      </c>
      <c r="AU319" t="s">
        <v>3</v>
      </c>
      <c r="AV319">
        <v>0</v>
      </c>
      <c r="AW319">
        <v>2</v>
      </c>
      <c r="AX319">
        <v>48217494</v>
      </c>
      <c r="AY319">
        <v>1</v>
      </c>
      <c r="AZ319">
        <v>0</v>
      </c>
      <c r="BA319">
        <v>319</v>
      </c>
      <c r="BB319">
        <v>1</v>
      </c>
      <c r="BC319">
        <v>0</v>
      </c>
      <c r="BD319">
        <v>0</v>
      </c>
      <c r="BE319">
        <v>0</v>
      </c>
      <c r="BF319">
        <v>0</v>
      </c>
      <c r="BG319">
        <v>0</v>
      </c>
      <c r="BH319">
        <v>0</v>
      </c>
      <c r="BI319">
        <v>0</v>
      </c>
      <c r="BJ319">
        <v>0.818272</v>
      </c>
      <c r="BK319">
        <v>0</v>
      </c>
      <c r="BL319">
        <v>0</v>
      </c>
      <c r="BM319">
        <v>0</v>
      </c>
      <c r="BN319">
        <v>0</v>
      </c>
      <c r="BO319">
        <v>0</v>
      </c>
      <c r="BP319">
        <v>1</v>
      </c>
      <c r="BQ319">
        <v>0.818272</v>
      </c>
      <c r="BR319">
        <v>0</v>
      </c>
      <c r="BS319">
        <v>0</v>
      </c>
      <c r="BT319">
        <v>0</v>
      </c>
      <c r="BU319">
        <v>0</v>
      </c>
      <c r="BV319">
        <v>0</v>
      </c>
      <c r="BW319">
        <v>1</v>
      </c>
      <c r="CV319">
        <v>0</v>
      </c>
      <c r="CW319">
        <v>0</v>
      </c>
      <c r="CX319">
        <f>ROUND(Y319*Source!I206,7)</f>
        <v>1.2E-4</v>
      </c>
      <c r="CY319">
        <f>AA319</f>
        <v>138287.97</v>
      </c>
      <c r="CZ319">
        <f>AE319</f>
        <v>81827.199999999997</v>
      </c>
      <c r="DA319">
        <f>AI319</f>
        <v>1.69</v>
      </c>
      <c r="DB319">
        <f t="shared" si="95"/>
        <v>0.82</v>
      </c>
      <c r="DC319">
        <f t="shared" si="96"/>
        <v>0</v>
      </c>
      <c r="DD319" t="s">
        <v>3</v>
      </c>
      <c r="DE319" t="s">
        <v>3</v>
      </c>
      <c r="DF319">
        <f>ROUND(ROUND(AE319*AI319,2)*CX319,2)</f>
        <v>16.59</v>
      </c>
      <c r="DG319">
        <f t="shared" si="107"/>
        <v>0</v>
      </c>
      <c r="DH319">
        <f t="shared" si="97"/>
        <v>0</v>
      </c>
      <c r="DI319">
        <f t="shared" si="98"/>
        <v>0</v>
      </c>
      <c r="DJ319">
        <f>DF319</f>
        <v>16.59</v>
      </c>
      <c r="DK319">
        <v>0</v>
      </c>
      <c r="DL319" t="s">
        <v>3</v>
      </c>
      <c r="DM319">
        <v>0</v>
      </c>
      <c r="DN319" t="s">
        <v>3</v>
      </c>
      <c r="DO319">
        <v>0</v>
      </c>
    </row>
    <row r="320" spans="1:119" x14ac:dyDescent="0.2">
      <c r="A320">
        <f>ROW(Source!A206)</f>
        <v>206</v>
      </c>
      <c r="B320">
        <v>48216218</v>
      </c>
      <c r="C320">
        <v>48217479</v>
      </c>
      <c r="D320">
        <v>46040560</v>
      </c>
      <c r="E320">
        <v>1</v>
      </c>
      <c r="F320">
        <v>1</v>
      </c>
      <c r="G320">
        <v>1</v>
      </c>
      <c r="H320">
        <v>3</v>
      </c>
      <c r="I320" t="s">
        <v>1062</v>
      </c>
      <c r="J320" t="s">
        <v>1063</v>
      </c>
      <c r="K320" t="s">
        <v>1064</v>
      </c>
      <c r="L320">
        <v>1346</v>
      </c>
      <c r="N320">
        <v>1009</v>
      </c>
      <c r="O320" t="s">
        <v>937</v>
      </c>
      <c r="P320" t="s">
        <v>937</v>
      </c>
      <c r="Q320">
        <v>1</v>
      </c>
      <c r="W320">
        <v>0</v>
      </c>
      <c r="X320">
        <v>-335892155</v>
      </c>
      <c r="Y320">
        <f t="shared" si="94"/>
        <v>0.15</v>
      </c>
      <c r="AA320">
        <v>52.14</v>
      </c>
      <c r="AB320">
        <v>0</v>
      </c>
      <c r="AC320">
        <v>0</v>
      </c>
      <c r="AD320">
        <v>0</v>
      </c>
      <c r="AE320">
        <v>41.38</v>
      </c>
      <c r="AF320">
        <v>0</v>
      </c>
      <c r="AG320">
        <v>0</v>
      </c>
      <c r="AH320">
        <v>0</v>
      </c>
      <c r="AI320">
        <v>1.26</v>
      </c>
      <c r="AJ320">
        <v>1</v>
      </c>
      <c r="AK320">
        <v>1</v>
      </c>
      <c r="AL320">
        <v>1</v>
      </c>
      <c r="AM320">
        <v>2</v>
      </c>
      <c r="AN320">
        <v>0</v>
      </c>
      <c r="AO320">
        <v>0</v>
      </c>
      <c r="AP320">
        <v>0</v>
      </c>
      <c r="AQ320">
        <v>1</v>
      </c>
      <c r="AR320">
        <v>0</v>
      </c>
      <c r="AS320" t="s">
        <v>3</v>
      </c>
      <c r="AT320">
        <v>0.15</v>
      </c>
      <c r="AU320" t="s">
        <v>3</v>
      </c>
      <c r="AV320">
        <v>0</v>
      </c>
      <c r="AW320">
        <v>2</v>
      </c>
      <c r="AX320">
        <v>48217495</v>
      </c>
      <c r="AY320">
        <v>1</v>
      </c>
      <c r="AZ320">
        <v>0</v>
      </c>
      <c r="BA320">
        <v>320</v>
      </c>
      <c r="BB320">
        <v>1</v>
      </c>
      <c r="BC320">
        <v>0</v>
      </c>
      <c r="BD320">
        <v>0</v>
      </c>
      <c r="BE320">
        <v>0</v>
      </c>
      <c r="BF320">
        <v>0</v>
      </c>
      <c r="BG320">
        <v>0</v>
      </c>
      <c r="BH320">
        <v>0</v>
      </c>
      <c r="BI320">
        <v>0</v>
      </c>
      <c r="BJ320">
        <v>6.2069999999999999</v>
      </c>
      <c r="BK320">
        <v>0</v>
      </c>
      <c r="BL320">
        <v>0</v>
      </c>
      <c r="BM320">
        <v>0</v>
      </c>
      <c r="BN320">
        <v>0</v>
      </c>
      <c r="BO320">
        <v>0</v>
      </c>
      <c r="BP320">
        <v>1</v>
      </c>
      <c r="BQ320">
        <v>6.2069999999999999</v>
      </c>
      <c r="BR320">
        <v>0</v>
      </c>
      <c r="BS320">
        <v>0</v>
      </c>
      <c r="BT320">
        <v>0</v>
      </c>
      <c r="BU320">
        <v>0</v>
      </c>
      <c r="BV320">
        <v>0</v>
      </c>
      <c r="BW320">
        <v>1</v>
      </c>
      <c r="CV320">
        <v>0</v>
      </c>
      <c r="CW320">
        <v>0</v>
      </c>
      <c r="CX320">
        <f>ROUND(Y320*Source!I206,7)</f>
        <v>1.8</v>
      </c>
      <c r="CY320">
        <f>AA320</f>
        <v>52.14</v>
      </c>
      <c r="CZ320">
        <f>AE320</f>
        <v>41.38</v>
      </c>
      <c r="DA320">
        <f>AI320</f>
        <v>1.26</v>
      </c>
      <c r="DB320">
        <f t="shared" si="95"/>
        <v>6.21</v>
      </c>
      <c r="DC320">
        <f t="shared" si="96"/>
        <v>0</v>
      </c>
      <c r="DD320" t="s">
        <v>3</v>
      </c>
      <c r="DE320" t="s">
        <v>3</v>
      </c>
      <c r="DF320">
        <f>ROUND(ROUND(AE320*AI320,2)*CX320,2)</f>
        <v>93.85</v>
      </c>
      <c r="DG320">
        <f t="shared" si="107"/>
        <v>0</v>
      </c>
      <c r="DH320">
        <f t="shared" si="97"/>
        <v>0</v>
      </c>
      <c r="DI320">
        <f t="shared" si="98"/>
        <v>0</v>
      </c>
      <c r="DJ320">
        <f>DF320</f>
        <v>93.85</v>
      </c>
      <c r="DK320">
        <v>0</v>
      </c>
      <c r="DL320" t="s">
        <v>3</v>
      </c>
      <c r="DM320">
        <v>0</v>
      </c>
      <c r="DN320" t="s">
        <v>3</v>
      </c>
      <c r="DO320">
        <v>0</v>
      </c>
    </row>
    <row r="321" spans="1:119" x14ac:dyDescent="0.2">
      <c r="A321">
        <f>ROW(Source!A206)</f>
        <v>206</v>
      </c>
      <c r="B321">
        <v>48216218</v>
      </c>
      <c r="C321">
        <v>48217479</v>
      </c>
      <c r="D321">
        <v>46044531</v>
      </c>
      <c r="E321">
        <v>1</v>
      </c>
      <c r="F321">
        <v>1</v>
      </c>
      <c r="G321">
        <v>1</v>
      </c>
      <c r="H321">
        <v>3</v>
      </c>
      <c r="I321" t="s">
        <v>1040</v>
      </c>
      <c r="J321" t="s">
        <v>1041</v>
      </c>
      <c r="K321" t="s">
        <v>1042</v>
      </c>
      <c r="L321">
        <v>1302</v>
      </c>
      <c r="N321">
        <v>1003</v>
      </c>
      <c r="O321" t="s">
        <v>1043</v>
      </c>
      <c r="P321" t="s">
        <v>1043</v>
      </c>
      <c r="Q321">
        <v>10</v>
      </c>
      <c r="W321">
        <v>0</v>
      </c>
      <c r="X321">
        <v>625233258</v>
      </c>
      <c r="Y321">
        <f t="shared" ref="Y321:Y384" si="108">AT321</f>
        <v>2.4E-2</v>
      </c>
      <c r="AA321">
        <v>57.7</v>
      </c>
      <c r="AB321">
        <v>0</v>
      </c>
      <c r="AC321">
        <v>0</v>
      </c>
      <c r="AD321">
        <v>0</v>
      </c>
      <c r="AE321">
        <v>37.71</v>
      </c>
      <c r="AF321">
        <v>0</v>
      </c>
      <c r="AG321">
        <v>0</v>
      </c>
      <c r="AH321">
        <v>0</v>
      </c>
      <c r="AI321">
        <v>1.53</v>
      </c>
      <c r="AJ321">
        <v>1</v>
      </c>
      <c r="AK321">
        <v>1</v>
      </c>
      <c r="AL321">
        <v>1</v>
      </c>
      <c r="AM321">
        <v>2</v>
      </c>
      <c r="AN321">
        <v>0</v>
      </c>
      <c r="AO321">
        <v>0</v>
      </c>
      <c r="AP321">
        <v>0</v>
      </c>
      <c r="AQ321">
        <v>1</v>
      </c>
      <c r="AR321">
        <v>0</v>
      </c>
      <c r="AS321" t="s">
        <v>3</v>
      </c>
      <c r="AT321">
        <v>2.4E-2</v>
      </c>
      <c r="AU321" t="s">
        <v>3</v>
      </c>
      <c r="AV321">
        <v>0</v>
      </c>
      <c r="AW321">
        <v>2</v>
      </c>
      <c r="AX321">
        <v>48217496</v>
      </c>
      <c r="AY321">
        <v>1</v>
      </c>
      <c r="AZ321">
        <v>0</v>
      </c>
      <c r="BA321">
        <v>321</v>
      </c>
      <c r="BB321">
        <v>1</v>
      </c>
      <c r="BC321">
        <v>0</v>
      </c>
      <c r="BD321">
        <v>0</v>
      </c>
      <c r="BE321">
        <v>0</v>
      </c>
      <c r="BF321">
        <v>0</v>
      </c>
      <c r="BG321">
        <v>0</v>
      </c>
      <c r="BH321">
        <v>0</v>
      </c>
      <c r="BI321">
        <v>0</v>
      </c>
      <c r="BJ321">
        <v>0.90504000000000007</v>
      </c>
      <c r="BK321">
        <v>0</v>
      </c>
      <c r="BL321">
        <v>0</v>
      </c>
      <c r="BM321">
        <v>0</v>
      </c>
      <c r="BN321">
        <v>0</v>
      </c>
      <c r="BO321">
        <v>0</v>
      </c>
      <c r="BP321">
        <v>1</v>
      </c>
      <c r="BQ321">
        <v>0.90504000000000007</v>
      </c>
      <c r="BR321">
        <v>0</v>
      </c>
      <c r="BS321">
        <v>0</v>
      </c>
      <c r="BT321">
        <v>0</v>
      </c>
      <c r="BU321">
        <v>0</v>
      </c>
      <c r="BV321">
        <v>0</v>
      </c>
      <c r="BW321">
        <v>1</v>
      </c>
      <c r="CV321">
        <v>0</v>
      </c>
      <c r="CW321">
        <v>0</v>
      </c>
      <c r="CX321">
        <f>ROUND(Y321*Source!I206,7)</f>
        <v>0.28799999999999998</v>
      </c>
      <c r="CY321">
        <f>AA321</f>
        <v>57.7</v>
      </c>
      <c r="CZ321">
        <f>AE321</f>
        <v>37.71</v>
      </c>
      <c r="DA321">
        <f>AI321</f>
        <v>1.53</v>
      </c>
      <c r="DB321">
        <f t="shared" ref="DB321:DB384" si="109">ROUND(ROUND(AT321*CZ321,2),6)</f>
        <v>0.91</v>
      </c>
      <c r="DC321">
        <f t="shared" ref="DC321:DC384" si="110">ROUND(ROUND(AT321*AG321,2),6)</f>
        <v>0</v>
      </c>
      <c r="DD321" t="s">
        <v>3</v>
      </c>
      <c r="DE321" t="s">
        <v>3</v>
      </c>
      <c r="DF321">
        <f>ROUND(ROUND(AE321*AI321,2)*CX321,2)</f>
        <v>16.62</v>
      </c>
      <c r="DG321">
        <f t="shared" si="107"/>
        <v>0</v>
      </c>
      <c r="DH321">
        <f t="shared" ref="DH321:DH384" si="111">ROUND(ROUND(AG321,2)*CX321,2)</f>
        <v>0</v>
      </c>
      <c r="DI321">
        <f t="shared" ref="DI321:DI384" si="112">ROUND(ROUND(AH321,2)*CX321,2)</f>
        <v>0</v>
      </c>
      <c r="DJ321">
        <f>DF321</f>
        <v>16.62</v>
      </c>
      <c r="DK321">
        <v>0</v>
      </c>
      <c r="DL321" t="s">
        <v>3</v>
      </c>
      <c r="DM321">
        <v>0</v>
      </c>
      <c r="DN321" t="s">
        <v>3</v>
      </c>
      <c r="DO321">
        <v>0</v>
      </c>
    </row>
    <row r="322" spans="1:119" x14ac:dyDescent="0.2">
      <c r="A322">
        <f>ROW(Source!A206)</f>
        <v>206</v>
      </c>
      <c r="B322">
        <v>48216218</v>
      </c>
      <c r="C322">
        <v>48217479</v>
      </c>
      <c r="D322">
        <v>0</v>
      </c>
      <c r="E322">
        <v>105</v>
      </c>
      <c r="F322">
        <v>1</v>
      </c>
      <c r="G322">
        <v>1</v>
      </c>
      <c r="H322">
        <v>3</v>
      </c>
      <c r="I322" t="s">
        <v>32</v>
      </c>
      <c r="J322" t="s">
        <v>3</v>
      </c>
      <c r="K322" t="s">
        <v>961</v>
      </c>
      <c r="L322">
        <v>3277935</v>
      </c>
      <c r="N322">
        <v>1013</v>
      </c>
      <c r="O322" t="s">
        <v>34</v>
      </c>
      <c r="P322" t="s">
        <v>34</v>
      </c>
      <c r="Q322">
        <v>1</v>
      </c>
      <c r="W322">
        <v>0</v>
      </c>
      <c r="X322">
        <v>109509048</v>
      </c>
      <c r="Y322">
        <f t="shared" si="108"/>
        <v>2</v>
      </c>
      <c r="AA322">
        <v>7.04</v>
      </c>
      <c r="AB322">
        <v>0</v>
      </c>
      <c r="AC322">
        <v>0</v>
      </c>
      <c r="AD322">
        <v>0</v>
      </c>
      <c r="AE322">
        <v>7.0391960000000005</v>
      </c>
      <c r="AF322">
        <v>0</v>
      </c>
      <c r="AG322">
        <v>0</v>
      </c>
      <c r="AH322">
        <v>0</v>
      </c>
      <c r="AI322">
        <v>1</v>
      </c>
      <c r="AJ322">
        <v>1</v>
      </c>
      <c r="AK322">
        <v>1</v>
      </c>
      <c r="AL322">
        <v>1</v>
      </c>
      <c r="AM322">
        <v>0</v>
      </c>
      <c r="AN322">
        <v>0</v>
      </c>
      <c r="AO322">
        <v>0</v>
      </c>
      <c r="AP322">
        <v>1</v>
      </c>
      <c r="AQ322">
        <v>1</v>
      </c>
      <c r="AR322">
        <v>0</v>
      </c>
      <c r="AS322" t="s">
        <v>3</v>
      </c>
      <c r="AT322">
        <v>2</v>
      </c>
      <c r="AU322" t="s">
        <v>3</v>
      </c>
      <c r="AV322">
        <v>0</v>
      </c>
      <c r="AW322">
        <v>2</v>
      </c>
      <c r="AX322">
        <v>48217497</v>
      </c>
      <c r="AY322">
        <v>2</v>
      </c>
      <c r="AZ322">
        <v>16384</v>
      </c>
      <c r="BA322">
        <v>322</v>
      </c>
      <c r="BB322">
        <v>1</v>
      </c>
      <c r="BC322">
        <v>0</v>
      </c>
      <c r="BD322">
        <v>0</v>
      </c>
      <c r="BE322">
        <v>0</v>
      </c>
      <c r="BF322">
        <v>0</v>
      </c>
      <c r="BG322">
        <v>0</v>
      </c>
      <c r="BH322">
        <v>0</v>
      </c>
      <c r="BI322">
        <v>0</v>
      </c>
      <c r="BJ322">
        <v>14.078392000000001</v>
      </c>
      <c r="BK322">
        <v>0</v>
      </c>
      <c r="BL322">
        <v>0</v>
      </c>
      <c r="BM322">
        <v>0</v>
      </c>
      <c r="BN322">
        <v>0</v>
      </c>
      <c r="BO322">
        <v>0</v>
      </c>
      <c r="BP322">
        <v>1</v>
      </c>
      <c r="BQ322">
        <v>14.078392000000001</v>
      </c>
      <c r="BR322">
        <v>0</v>
      </c>
      <c r="BS322">
        <v>0</v>
      </c>
      <c r="BT322">
        <v>0</v>
      </c>
      <c r="BU322">
        <v>0</v>
      </c>
      <c r="BV322">
        <v>0</v>
      </c>
      <c r="BW322">
        <v>1</v>
      </c>
      <c r="CV322">
        <v>0</v>
      </c>
      <c r="CW322">
        <v>0</v>
      </c>
      <c r="CX322">
        <f>ROUND(Y322*Source!I206,7)</f>
        <v>24</v>
      </c>
      <c r="CY322">
        <f>AA322</f>
        <v>7.04</v>
      </c>
      <c r="CZ322">
        <f>AE322</f>
        <v>7.0391960000000005</v>
      </c>
      <c r="DA322">
        <f>AI322</f>
        <v>1</v>
      </c>
      <c r="DB322">
        <f t="shared" si="109"/>
        <v>14.08</v>
      </c>
      <c r="DC322">
        <f t="shared" si="110"/>
        <v>0</v>
      </c>
      <c r="DD322" t="s">
        <v>3</v>
      </c>
      <c r="DE322" t="s">
        <v>3</v>
      </c>
      <c r="DF322">
        <f t="shared" ref="DF322:DF329" si="113">ROUND(ROUND(AE322,2)*CX322,2)</f>
        <v>168.96</v>
      </c>
      <c r="DG322">
        <f t="shared" si="107"/>
        <v>0</v>
      </c>
      <c r="DH322">
        <f t="shared" si="111"/>
        <v>0</v>
      </c>
      <c r="DI322">
        <f t="shared" si="112"/>
        <v>0</v>
      </c>
      <c r="DJ322">
        <f>DF322</f>
        <v>168.96</v>
      </c>
      <c r="DK322">
        <v>0</v>
      </c>
      <c r="DL322" t="s">
        <v>3</v>
      </c>
      <c r="DM322">
        <v>0</v>
      </c>
      <c r="DN322" t="s">
        <v>3</v>
      </c>
      <c r="DO322">
        <v>0</v>
      </c>
    </row>
    <row r="323" spans="1:119" x14ac:dyDescent="0.2">
      <c r="A323">
        <f>ROW(Source!A207)</f>
        <v>207</v>
      </c>
      <c r="B323">
        <v>48216218</v>
      </c>
      <c r="C323">
        <v>48217498</v>
      </c>
      <c r="D323">
        <v>45910100</v>
      </c>
      <c r="E323">
        <v>115</v>
      </c>
      <c r="F323">
        <v>1</v>
      </c>
      <c r="G323">
        <v>1</v>
      </c>
      <c r="H323">
        <v>1</v>
      </c>
      <c r="I323" t="s">
        <v>1025</v>
      </c>
      <c r="J323" t="s">
        <v>3</v>
      </c>
      <c r="K323" t="s">
        <v>1026</v>
      </c>
      <c r="L323">
        <v>1191</v>
      </c>
      <c r="N323">
        <v>1013</v>
      </c>
      <c r="O323" t="s">
        <v>919</v>
      </c>
      <c r="P323" t="s">
        <v>919</v>
      </c>
      <c r="Q323">
        <v>1</v>
      </c>
      <c r="W323">
        <v>0</v>
      </c>
      <c r="X323">
        <v>-2000940930</v>
      </c>
      <c r="Y323">
        <f t="shared" si="108"/>
        <v>9.6</v>
      </c>
      <c r="AA323">
        <v>0</v>
      </c>
      <c r="AB323">
        <v>0</v>
      </c>
      <c r="AC323">
        <v>0</v>
      </c>
      <c r="AD323">
        <v>765.13</v>
      </c>
      <c r="AE323">
        <v>0</v>
      </c>
      <c r="AF323">
        <v>0</v>
      </c>
      <c r="AG323">
        <v>0</v>
      </c>
      <c r="AH323">
        <v>765.13</v>
      </c>
      <c r="AI323">
        <v>1</v>
      </c>
      <c r="AJ323">
        <v>1</v>
      </c>
      <c r="AK323">
        <v>1</v>
      </c>
      <c r="AL323">
        <v>1</v>
      </c>
      <c r="AM323">
        <v>-2</v>
      </c>
      <c r="AN323">
        <v>0</v>
      </c>
      <c r="AO323">
        <v>0</v>
      </c>
      <c r="AP323">
        <v>0</v>
      </c>
      <c r="AQ323">
        <v>1</v>
      </c>
      <c r="AR323">
        <v>0</v>
      </c>
      <c r="AS323" t="s">
        <v>3</v>
      </c>
      <c r="AT323">
        <v>9.6</v>
      </c>
      <c r="AU323" t="s">
        <v>3</v>
      </c>
      <c r="AV323">
        <v>1</v>
      </c>
      <c r="AW323">
        <v>2</v>
      </c>
      <c r="AX323">
        <v>48217501</v>
      </c>
      <c r="AY323">
        <v>2</v>
      </c>
      <c r="AZ323">
        <v>131072</v>
      </c>
      <c r="BA323">
        <v>323</v>
      </c>
      <c r="BB323">
        <v>1</v>
      </c>
      <c r="BC323">
        <v>0</v>
      </c>
      <c r="BD323">
        <v>0</v>
      </c>
      <c r="BE323">
        <v>0</v>
      </c>
      <c r="BF323">
        <v>0</v>
      </c>
      <c r="BG323">
        <v>0</v>
      </c>
      <c r="BH323">
        <v>0</v>
      </c>
      <c r="BI323">
        <v>0</v>
      </c>
      <c r="BJ323">
        <v>0</v>
      </c>
      <c r="BK323">
        <v>0</v>
      </c>
      <c r="BL323">
        <v>0</v>
      </c>
      <c r="BM323">
        <v>7345.2479999999996</v>
      </c>
      <c r="BN323">
        <v>9.6</v>
      </c>
      <c r="BO323">
        <v>0</v>
      </c>
      <c r="BP323">
        <v>1</v>
      </c>
      <c r="BQ323">
        <v>0</v>
      </c>
      <c r="BR323">
        <v>0</v>
      </c>
      <c r="BS323">
        <v>0</v>
      </c>
      <c r="BT323">
        <v>7345.2479999999996</v>
      </c>
      <c r="BU323">
        <v>9.6</v>
      </c>
      <c r="BV323">
        <v>0</v>
      </c>
      <c r="BW323">
        <v>1</v>
      </c>
      <c r="CU323">
        <f>ROUND(AT323*Source!I207*AH323*AL323,2)</f>
        <v>1762.86</v>
      </c>
      <c r="CV323">
        <f>ROUND(Y323*Source!I207,7)</f>
        <v>2.3039999999999998</v>
      </c>
      <c r="CW323">
        <v>0</v>
      </c>
      <c r="CX323">
        <f>ROUND(Y323*Source!I207,7)</f>
        <v>2.3039999999999998</v>
      </c>
      <c r="CY323">
        <f>AD323</f>
        <v>765.13</v>
      </c>
      <c r="CZ323">
        <f>AH323</f>
        <v>765.13</v>
      </c>
      <c r="DA323">
        <f>AL323</f>
        <v>1</v>
      </c>
      <c r="DB323">
        <f t="shared" si="109"/>
        <v>7345.25</v>
      </c>
      <c r="DC323">
        <f t="shared" si="110"/>
        <v>0</v>
      </c>
      <c r="DD323" t="s">
        <v>3</v>
      </c>
      <c r="DE323" t="s">
        <v>3</v>
      </c>
      <c r="DF323">
        <f t="shared" si="113"/>
        <v>0</v>
      </c>
      <c r="DG323">
        <f t="shared" si="107"/>
        <v>0</v>
      </c>
      <c r="DH323">
        <f t="shared" si="111"/>
        <v>0</v>
      </c>
      <c r="DI323">
        <f t="shared" si="112"/>
        <v>1762.86</v>
      </c>
      <c r="DJ323">
        <f>DI323</f>
        <v>1762.86</v>
      </c>
      <c r="DK323">
        <v>1</v>
      </c>
      <c r="DL323" t="s">
        <v>3</v>
      </c>
      <c r="DM323">
        <v>0</v>
      </c>
      <c r="DN323" t="s">
        <v>3</v>
      </c>
      <c r="DO323">
        <v>0</v>
      </c>
    </row>
    <row r="324" spans="1:119" x14ac:dyDescent="0.2">
      <c r="A324">
        <f>ROW(Source!A207)</f>
        <v>207</v>
      </c>
      <c r="B324">
        <v>48216218</v>
      </c>
      <c r="C324">
        <v>48217498</v>
      </c>
      <c r="D324">
        <v>0</v>
      </c>
      <c r="E324">
        <v>105</v>
      </c>
      <c r="F324">
        <v>1</v>
      </c>
      <c r="G324">
        <v>1</v>
      </c>
      <c r="H324">
        <v>3</v>
      </c>
      <c r="I324" t="s">
        <v>32</v>
      </c>
      <c r="J324" t="s">
        <v>3</v>
      </c>
      <c r="K324" t="s">
        <v>961</v>
      </c>
      <c r="L324">
        <v>3277935</v>
      </c>
      <c r="N324">
        <v>1013</v>
      </c>
      <c r="O324" t="s">
        <v>34</v>
      </c>
      <c r="P324" t="s">
        <v>34</v>
      </c>
      <c r="Q324">
        <v>1</v>
      </c>
      <c r="W324">
        <v>0</v>
      </c>
      <c r="X324">
        <v>109509048</v>
      </c>
      <c r="Y324">
        <f t="shared" si="108"/>
        <v>2</v>
      </c>
      <c r="AA324">
        <v>73.45</v>
      </c>
      <c r="AB324">
        <v>0</v>
      </c>
      <c r="AC324">
        <v>0</v>
      </c>
      <c r="AD324">
        <v>0</v>
      </c>
      <c r="AE324">
        <v>73.452479999999994</v>
      </c>
      <c r="AF324">
        <v>0</v>
      </c>
      <c r="AG324">
        <v>0</v>
      </c>
      <c r="AH324">
        <v>0</v>
      </c>
      <c r="AI324">
        <v>1</v>
      </c>
      <c r="AJ324">
        <v>1</v>
      </c>
      <c r="AK324">
        <v>1</v>
      </c>
      <c r="AL324">
        <v>1</v>
      </c>
      <c r="AM324">
        <v>0</v>
      </c>
      <c r="AN324">
        <v>0</v>
      </c>
      <c r="AO324">
        <v>0</v>
      </c>
      <c r="AP324">
        <v>1</v>
      </c>
      <c r="AQ324">
        <v>1</v>
      </c>
      <c r="AR324">
        <v>0</v>
      </c>
      <c r="AS324" t="s">
        <v>3</v>
      </c>
      <c r="AT324">
        <v>2</v>
      </c>
      <c r="AU324" t="s">
        <v>3</v>
      </c>
      <c r="AV324">
        <v>0</v>
      </c>
      <c r="AW324">
        <v>2</v>
      </c>
      <c r="AX324">
        <v>48217502</v>
      </c>
      <c r="AY324">
        <v>2</v>
      </c>
      <c r="AZ324">
        <v>16384</v>
      </c>
      <c r="BA324">
        <v>324</v>
      </c>
      <c r="BB324">
        <v>1</v>
      </c>
      <c r="BC324">
        <v>0</v>
      </c>
      <c r="BD324">
        <v>0</v>
      </c>
      <c r="BE324">
        <v>0</v>
      </c>
      <c r="BF324">
        <v>0</v>
      </c>
      <c r="BG324">
        <v>0</v>
      </c>
      <c r="BH324">
        <v>0</v>
      </c>
      <c r="BI324">
        <v>0</v>
      </c>
      <c r="BJ324">
        <v>146.90495999999999</v>
      </c>
      <c r="BK324">
        <v>0</v>
      </c>
      <c r="BL324">
        <v>0</v>
      </c>
      <c r="BM324">
        <v>0</v>
      </c>
      <c r="BN324">
        <v>0</v>
      </c>
      <c r="BO324">
        <v>0</v>
      </c>
      <c r="BP324">
        <v>1</v>
      </c>
      <c r="BQ324">
        <v>146.90495999999999</v>
      </c>
      <c r="BR324">
        <v>0</v>
      </c>
      <c r="BS324">
        <v>0</v>
      </c>
      <c r="BT324">
        <v>0</v>
      </c>
      <c r="BU324">
        <v>0</v>
      </c>
      <c r="BV324">
        <v>0</v>
      </c>
      <c r="BW324">
        <v>1</v>
      </c>
      <c r="CV324">
        <v>0</v>
      </c>
      <c r="CW324">
        <v>0</v>
      </c>
      <c r="CX324">
        <f>ROUND(Y324*Source!I207,7)</f>
        <v>0.48</v>
      </c>
      <c r="CY324">
        <f>AA324</f>
        <v>73.45</v>
      </c>
      <c r="CZ324">
        <f>AE324</f>
        <v>73.452479999999994</v>
      </c>
      <c r="DA324">
        <f>AI324</f>
        <v>1</v>
      </c>
      <c r="DB324">
        <f t="shared" si="109"/>
        <v>146.9</v>
      </c>
      <c r="DC324">
        <f t="shared" si="110"/>
        <v>0</v>
      </c>
      <c r="DD324" t="s">
        <v>3</v>
      </c>
      <c r="DE324" t="s">
        <v>3</v>
      </c>
      <c r="DF324">
        <f t="shared" si="113"/>
        <v>35.26</v>
      </c>
      <c r="DG324">
        <f t="shared" si="107"/>
        <v>0</v>
      </c>
      <c r="DH324">
        <f t="shared" si="111"/>
        <v>0</v>
      </c>
      <c r="DI324">
        <f t="shared" si="112"/>
        <v>0</v>
      </c>
      <c r="DJ324">
        <f>DF324</f>
        <v>35.26</v>
      </c>
      <c r="DK324">
        <v>0</v>
      </c>
      <c r="DL324" t="s">
        <v>3</v>
      </c>
      <c r="DM324">
        <v>0</v>
      </c>
      <c r="DN324" t="s">
        <v>3</v>
      </c>
      <c r="DO324">
        <v>0</v>
      </c>
    </row>
    <row r="325" spans="1:119" x14ac:dyDescent="0.2">
      <c r="A325">
        <f>ROW(Source!A243)</f>
        <v>243</v>
      </c>
      <c r="B325">
        <v>48216218</v>
      </c>
      <c r="C325">
        <v>48217503</v>
      </c>
      <c r="D325">
        <v>45910116</v>
      </c>
      <c r="E325">
        <v>115</v>
      </c>
      <c r="F325">
        <v>1</v>
      </c>
      <c r="G325">
        <v>1</v>
      </c>
      <c r="H325">
        <v>1</v>
      </c>
      <c r="I325" t="s">
        <v>917</v>
      </c>
      <c r="J325" t="s">
        <v>3</v>
      </c>
      <c r="K325" t="s">
        <v>1065</v>
      </c>
      <c r="L325">
        <v>1191</v>
      </c>
      <c r="N325">
        <v>1013</v>
      </c>
      <c r="O325" t="s">
        <v>919</v>
      </c>
      <c r="P325" t="s">
        <v>919</v>
      </c>
      <c r="Q325">
        <v>1</v>
      </c>
      <c r="W325">
        <v>0</v>
      </c>
      <c r="X325">
        <v>-334591851</v>
      </c>
      <c r="Y325">
        <f t="shared" si="108"/>
        <v>2.06</v>
      </c>
      <c r="AA325">
        <v>0</v>
      </c>
      <c r="AB325">
        <v>0</v>
      </c>
      <c r="AC325">
        <v>0</v>
      </c>
      <c r="AD325">
        <v>806.02</v>
      </c>
      <c r="AE325">
        <v>0</v>
      </c>
      <c r="AF325">
        <v>0</v>
      </c>
      <c r="AG325">
        <v>0</v>
      </c>
      <c r="AH325">
        <v>806.02</v>
      </c>
      <c r="AI325">
        <v>1</v>
      </c>
      <c r="AJ325">
        <v>1</v>
      </c>
      <c r="AK325">
        <v>1</v>
      </c>
      <c r="AL325">
        <v>1</v>
      </c>
      <c r="AM325">
        <v>-2</v>
      </c>
      <c r="AN325">
        <v>0</v>
      </c>
      <c r="AO325">
        <v>0</v>
      </c>
      <c r="AP325">
        <v>1</v>
      </c>
      <c r="AQ325">
        <v>1</v>
      </c>
      <c r="AR325">
        <v>0</v>
      </c>
      <c r="AS325" t="s">
        <v>3</v>
      </c>
      <c r="AT325">
        <v>2.06</v>
      </c>
      <c r="AU325" t="s">
        <v>3</v>
      </c>
      <c r="AV325">
        <v>1</v>
      </c>
      <c r="AW325">
        <v>2</v>
      </c>
      <c r="AX325">
        <v>48217514</v>
      </c>
      <c r="AY325">
        <v>2</v>
      </c>
      <c r="AZ325">
        <v>131072</v>
      </c>
      <c r="BA325">
        <v>325</v>
      </c>
      <c r="BB325">
        <v>1</v>
      </c>
      <c r="BC325">
        <v>0</v>
      </c>
      <c r="BD325">
        <v>0</v>
      </c>
      <c r="BE325">
        <v>0</v>
      </c>
      <c r="BF325">
        <v>0</v>
      </c>
      <c r="BG325">
        <v>0</v>
      </c>
      <c r="BH325">
        <v>0</v>
      </c>
      <c r="BI325">
        <v>0</v>
      </c>
      <c r="BJ325">
        <v>0</v>
      </c>
      <c r="BK325">
        <v>0</v>
      </c>
      <c r="BL325">
        <v>0</v>
      </c>
      <c r="BM325">
        <v>1660.4012</v>
      </c>
      <c r="BN325">
        <v>2.06</v>
      </c>
      <c r="BO325">
        <v>0</v>
      </c>
      <c r="BP325">
        <v>1</v>
      </c>
      <c r="BQ325">
        <v>0</v>
      </c>
      <c r="BR325">
        <v>0</v>
      </c>
      <c r="BS325">
        <v>0</v>
      </c>
      <c r="BT325">
        <v>1660.4012</v>
      </c>
      <c r="BU325">
        <v>2.06</v>
      </c>
      <c r="BV325">
        <v>0</v>
      </c>
      <c r="BW325">
        <v>1</v>
      </c>
      <c r="CU325">
        <f>ROUND(AT325*Source!I243*AH325*AL325,2)</f>
        <v>1660.4</v>
      </c>
      <c r="CV325">
        <f>ROUND(Y325*Source!I243,7)</f>
        <v>2.06</v>
      </c>
      <c r="CW325">
        <v>0</v>
      </c>
      <c r="CX325">
        <f>ROUND(Y325*Source!I243,7)</f>
        <v>2.06</v>
      </c>
      <c r="CY325">
        <f>AD325</f>
        <v>806.02</v>
      </c>
      <c r="CZ325">
        <f>AH325</f>
        <v>806.02</v>
      </c>
      <c r="DA325">
        <f>AL325</f>
        <v>1</v>
      </c>
      <c r="DB325">
        <f t="shared" si="109"/>
        <v>1660.4</v>
      </c>
      <c r="DC325">
        <f t="shared" si="110"/>
        <v>0</v>
      </c>
      <c r="DD325" t="s">
        <v>3</v>
      </c>
      <c r="DE325" t="s">
        <v>3</v>
      </c>
      <c r="DF325">
        <f t="shared" si="113"/>
        <v>0</v>
      </c>
      <c r="DG325">
        <f t="shared" si="107"/>
        <v>0</v>
      </c>
      <c r="DH325">
        <f t="shared" si="111"/>
        <v>0</v>
      </c>
      <c r="DI325">
        <f t="shared" si="112"/>
        <v>1660.4</v>
      </c>
      <c r="DJ325">
        <f>DI325</f>
        <v>1660.4</v>
      </c>
      <c r="DK325">
        <v>1</v>
      </c>
      <c r="DL325" t="s">
        <v>3</v>
      </c>
      <c r="DM325">
        <v>0</v>
      </c>
      <c r="DN325" t="s">
        <v>3</v>
      </c>
      <c r="DO325">
        <v>0</v>
      </c>
    </row>
    <row r="326" spans="1:119" x14ac:dyDescent="0.2">
      <c r="A326">
        <f>ROW(Source!A243)</f>
        <v>243</v>
      </c>
      <c r="B326">
        <v>48216218</v>
      </c>
      <c r="C326">
        <v>48217503</v>
      </c>
      <c r="D326">
        <v>45910359</v>
      </c>
      <c r="E326">
        <v>115</v>
      </c>
      <c r="F326">
        <v>1</v>
      </c>
      <c r="G326">
        <v>1</v>
      </c>
      <c r="H326">
        <v>1</v>
      </c>
      <c r="I326" t="s">
        <v>920</v>
      </c>
      <c r="J326" t="s">
        <v>3</v>
      </c>
      <c r="K326" t="s">
        <v>921</v>
      </c>
      <c r="L326">
        <v>1191</v>
      </c>
      <c r="N326">
        <v>1013</v>
      </c>
      <c r="O326" t="s">
        <v>919</v>
      </c>
      <c r="P326" t="s">
        <v>919</v>
      </c>
      <c r="Q326">
        <v>1</v>
      </c>
      <c r="W326">
        <v>0</v>
      </c>
      <c r="X326">
        <v>-1417349443</v>
      </c>
      <c r="Y326">
        <f t="shared" si="108"/>
        <v>0.18</v>
      </c>
      <c r="AA326">
        <v>0</v>
      </c>
      <c r="AB326">
        <v>0</v>
      </c>
      <c r="AC326">
        <v>0</v>
      </c>
      <c r="AD326">
        <v>0</v>
      </c>
      <c r="AE326">
        <v>0</v>
      </c>
      <c r="AF326">
        <v>0</v>
      </c>
      <c r="AG326">
        <v>0</v>
      </c>
      <c r="AH326">
        <v>0</v>
      </c>
      <c r="AI326">
        <v>1</v>
      </c>
      <c r="AJ326">
        <v>1</v>
      </c>
      <c r="AK326">
        <v>1</v>
      </c>
      <c r="AL326">
        <v>1</v>
      </c>
      <c r="AM326">
        <v>-2</v>
      </c>
      <c r="AN326">
        <v>0</v>
      </c>
      <c r="AO326">
        <v>0</v>
      </c>
      <c r="AP326">
        <v>1</v>
      </c>
      <c r="AQ326">
        <v>1</v>
      </c>
      <c r="AR326">
        <v>0</v>
      </c>
      <c r="AS326" t="s">
        <v>3</v>
      </c>
      <c r="AT326">
        <v>0.18</v>
      </c>
      <c r="AU326" t="s">
        <v>3</v>
      </c>
      <c r="AV326">
        <v>2</v>
      </c>
      <c r="AW326">
        <v>2</v>
      </c>
      <c r="AX326">
        <v>48217515</v>
      </c>
      <c r="AY326">
        <v>1</v>
      </c>
      <c r="AZ326">
        <v>0</v>
      </c>
      <c r="BA326">
        <v>326</v>
      </c>
      <c r="BB326">
        <v>1</v>
      </c>
      <c r="BC326">
        <v>0</v>
      </c>
      <c r="BD326">
        <v>0</v>
      </c>
      <c r="BE326">
        <v>0</v>
      </c>
      <c r="BF326">
        <v>0</v>
      </c>
      <c r="BG326">
        <v>0</v>
      </c>
      <c r="BH326">
        <v>0</v>
      </c>
      <c r="BI326">
        <v>0</v>
      </c>
      <c r="BJ326">
        <v>0</v>
      </c>
      <c r="BK326">
        <v>0</v>
      </c>
      <c r="BL326">
        <v>0</v>
      </c>
      <c r="BM326">
        <v>0</v>
      </c>
      <c r="BN326">
        <v>0</v>
      </c>
      <c r="BO326">
        <v>0</v>
      </c>
      <c r="BP326">
        <v>0</v>
      </c>
      <c r="BQ326">
        <v>0</v>
      </c>
      <c r="BR326">
        <v>0</v>
      </c>
      <c r="BS326">
        <v>0</v>
      </c>
      <c r="BT326">
        <v>0</v>
      </c>
      <c r="BU326">
        <v>0</v>
      </c>
      <c r="BV326">
        <v>0</v>
      </c>
      <c r="BW326">
        <v>0</v>
      </c>
      <c r="CV326">
        <v>0</v>
      </c>
      <c r="CW326">
        <v>0</v>
      </c>
      <c r="CX326">
        <f>ROUND(Y326*Source!I243,7)</f>
        <v>0.18</v>
      </c>
      <c r="CY326">
        <f>AD326</f>
        <v>0</v>
      </c>
      <c r="CZ326">
        <f>AH326</f>
        <v>0</v>
      </c>
      <c r="DA326">
        <f>AL326</f>
        <v>1</v>
      </c>
      <c r="DB326">
        <f t="shared" si="109"/>
        <v>0</v>
      </c>
      <c r="DC326">
        <f t="shared" si="110"/>
        <v>0</v>
      </c>
      <c r="DD326" t="s">
        <v>3</v>
      </c>
      <c r="DE326" t="s">
        <v>3</v>
      </c>
      <c r="DF326">
        <f t="shared" si="113"/>
        <v>0</v>
      </c>
      <c r="DG326">
        <f t="shared" si="107"/>
        <v>0</v>
      </c>
      <c r="DH326">
        <f t="shared" si="111"/>
        <v>0</v>
      </c>
      <c r="DI326">
        <f t="shared" si="112"/>
        <v>0</v>
      </c>
      <c r="DJ326">
        <f>DI326</f>
        <v>0</v>
      </c>
      <c r="DK326">
        <v>0</v>
      </c>
      <c r="DL326" t="s">
        <v>3</v>
      </c>
      <c r="DM326">
        <v>0</v>
      </c>
      <c r="DN326" t="s">
        <v>3</v>
      </c>
      <c r="DO326">
        <v>0</v>
      </c>
    </row>
    <row r="327" spans="1:119" x14ac:dyDescent="0.2">
      <c r="A327">
        <f>ROW(Source!A243)</f>
        <v>243</v>
      </c>
      <c r="B327">
        <v>48216218</v>
      </c>
      <c r="C327">
        <v>48217503</v>
      </c>
      <c r="D327">
        <v>46128463</v>
      </c>
      <c r="E327">
        <v>1</v>
      </c>
      <c r="F327">
        <v>1</v>
      </c>
      <c r="G327">
        <v>1</v>
      </c>
      <c r="H327">
        <v>2</v>
      </c>
      <c r="I327" t="s">
        <v>922</v>
      </c>
      <c r="J327" t="s">
        <v>923</v>
      </c>
      <c r="K327" t="s">
        <v>924</v>
      </c>
      <c r="L327">
        <v>1368</v>
      </c>
      <c r="N327">
        <v>1011</v>
      </c>
      <c r="O327" t="s">
        <v>925</v>
      </c>
      <c r="P327" t="s">
        <v>925</v>
      </c>
      <c r="Q327">
        <v>1</v>
      </c>
      <c r="W327">
        <v>0</v>
      </c>
      <c r="X327">
        <v>-208228746</v>
      </c>
      <c r="Y327">
        <f t="shared" si="108"/>
        <v>0.09</v>
      </c>
      <c r="AA327">
        <v>0</v>
      </c>
      <c r="AB327">
        <v>1488.78</v>
      </c>
      <c r="AC327">
        <v>1051.33</v>
      </c>
      <c r="AD327">
        <v>0</v>
      </c>
      <c r="AE327">
        <v>0</v>
      </c>
      <c r="AF327">
        <v>1488.78</v>
      </c>
      <c r="AG327">
        <v>1051.33</v>
      </c>
      <c r="AH327">
        <v>0</v>
      </c>
      <c r="AI327">
        <v>1</v>
      </c>
      <c r="AJ327">
        <v>1</v>
      </c>
      <c r="AK327">
        <v>1</v>
      </c>
      <c r="AL327">
        <v>1</v>
      </c>
      <c r="AM327">
        <v>-2</v>
      </c>
      <c r="AN327">
        <v>0</v>
      </c>
      <c r="AO327">
        <v>0</v>
      </c>
      <c r="AP327">
        <v>1</v>
      </c>
      <c r="AQ327">
        <v>1</v>
      </c>
      <c r="AR327">
        <v>0</v>
      </c>
      <c r="AS327" t="s">
        <v>3</v>
      </c>
      <c r="AT327">
        <v>0.09</v>
      </c>
      <c r="AU327" t="s">
        <v>3</v>
      </c>
      <c r="AV327">
        <v>0</v>
      </c>
      <c r="AW327">
        <v>2</v>
      </c>
      <c r="AX327">
        <v>48217516</v>
      </c>
      <c r="AY327">
        <v>2</v>
      </c>
      <c r="AZ327">
        <v>98304</v>
      </c>
      <c r="BA327">
        <v>327</v>
      </c>
      <c r="BB327">
        <v>1</v>
      </c>
      <c r="BC327">
        <v>0</v>
      </c>
      <c r="BD327">
        <v>0</v>
      </c>
      <c r="BE327">
        <v>0</v>
      </c>
      <c r="BF327">
        <v>0</v>
      </c>
      <c r="BG327">
        <v>0</v>
      </c>
      <c r="BH327">
        <v>0</v>
      </c>
      <c r="BI327">
        <v>0</v>
      </c>
      <c r="BJ327">
        <v>0</v>
      </c>
      <c r="BK327">
        <v>133.99019999999999</v>
      </c>
      <c r="BL327">
        <v>94.619699999999995</v>
      </c>
      <c r="BM327">
        <v>0</v>
      </c>
      <c r="BN327">
        <v>0</v>
      </c>
      <c r="BO327">
        <v>0.09</v>
      </c>
      <c r="BP327">
        <v>1</v>
      </c>
      <c r="BQ327">
        <v>0</v>
      </c>
      <c r="BR327">
        <v>133.99019999999999</v>
      </c>
      <c r="BS327">
        <v>94.619699999999995</v>
      </c>
      <c r="BT327">
        <v>0</v>
      </c>
      <c r="BU327">
        <v>0</v>
      </c>
      <c r="BV327">
        <v>0.09</v>
      </c>
      <c r="BW327">
        <v>1</v>
      </c>
      <c r="CV327">
        <v>0</v>
      </c>
      <c r="CW327">
        <f>ROUND(Y327*Source!I243*DO327,7)</f>
        <v>0.09</v>
      </c>
      <c r="CX327">
        <f>ROUND(Y327*Source!I243,7)</f>
        <v>0.09</v>
      </c>
      <c r="CY327">
        <f>AB327</f>
        <v>1488.78</v>
      </c>
      <c r="CZ327">
        <f>AF327</f>
        <v>1488.78</v>
      </c>
      <c r="DA327">
        <f>AJ327</f>
        <v>1</v>
      </c>
      <c r="DB327">
        <f t="shared" si="109"/>
        <v>133.99</v>
      </c>
      <c r="DC327">
        <f t="shared" si="110"/>
        <v>94.62</v>
      </c>
      <c r="DD327" t="s">
        <v>3</v>
      </c>
      <c r="DE327" t="s">
        <v>3</v>
      </c>
      <c r="DF327">
        <f t="shared" si="113"/>
        <v>0</v>
      </c>
      <c r="DG327">
        <f t="shared" si="107"/>
        <v>133.99</v>
      </c>
      <c r="DH327">
        <f t="shared" si="111"/>
        <v>94.62</v>
      </c>
      <c r="DI327">
        <f t="shared" si="112"/>
        <v>0</v>
      </c>
      <c r="DJ327">
        <f>DG327+DH327</f>
        <v>228.61</v>
      </c>
      <c r="DK327">
        <v>1</v>
      </c>
      <c r="DL327" t="s">
        <v>926</v>
      </c>
      <c r="DM327">
        <v>6</v>
      </c>
      <c r="DN327" t="s">
        <v>919</v>
      </c>
      <c r="DO327">
        <v>1</v>
      </c>
    </row>
    <row r="328" spans="1:119" x14ac:dyDescent="0.2">
      <c r="A328">
        <f>ROW(Source!A243)</f>
        <v>243</v>
      </c>
      <c r="B328">
        <v>48216218</v>
      </c>
      <c r="C328">
        <v>48217503</v>
      </c>
      <c r="D328">
        <v>46129773</v>
      </c>
      <c r="E328">
        <v>1</v>
      </c>
      <c r="F328">
        <v>1</v>
      </c>
      <c r="G328">
        <v>1</v>
      </c>
      <c r="H328">
        <v>2</v>
      </c>
      <c r="I328" t="s">
        <v>927</v>
      </c>
      <c r="J328" t="s">
        <v>928</v>
      </c>
      <c r="K328" t="s">
        <v>929</v>
      </c>
      <c r="L328">
        <v>1368</v>
      </c>
      <c r="N328">
        <v>1011</v>
      </c>
      <c r="O328" t="s">
        <v>925</v>
      </c>
      <c r="P328" t="s">
        <v>925</v>
      </c>
      <c r="Q328">
        <v>1</v>
      </c>
      <c r="W328">
        <v>0</v>
      </c>
      <c r="X328">
        <v>-1370349894</v>
      </c>
      <c r="Y328">
        <f t="shared" si="108"/>
        <v>0.09</v>
      </c>
      <c r="AA328">
        <v>0</v>
      </c>
      <c r="AB328">
        <v>572.77</v>
      </c>
      <c r="AC328">
        <v>782.65</v>
      </c>
      <c r="AD328">
        <v>0</v>
      </c>
      <c r="AE328">
        <v>0</v>
      </c>
      <c r="AF328">
        <v>572.77</v>
      </c>
      <c r="AG328">
        <v>782.65</v>
      </c>
      <c r="AH328">
        <v>0</v>
      </c>
      <c r="AI328">
        <v>1</v>
      </c>
      <c r="AJ328">
        <v>1</v>
      </c>
      <c r="AK328">
        <v>1</v>
      </c>
      <c r="AL328">
        <v>1</v>
      </c>
      <c r="AM328">
        <v>-2</v>
      </c>
      <c r="AN328">
        <v>0</v>
      </c>
      <c r="AO328">
        <v>0</v>
      </c>
      <c r="AP328">
        <v>1</v>
      </c>
      <c r="AQ328">
        <v>1</v>
      </c>
      <c r="AR328">
        <v>0</v>
      </c>
      <c r="AS328" t="s">
        <v>3</v>
      </c>
      <c r="AT328">
        <v>0.09</v>
      </c>
      <c r="AU328" t="s">
        <v>3</v>
      </c>
      <c r="AV328">
        <v>0</v>
      </c>
      <c r="AW328">
        <v>2</v>
      </c>
      <c r="AX328">
        <v>48217517</v>
      </c>
      <c r="AY328">
        <v>2</v>
      </c>
      <c r="AZ328">
        <v>98304</v>
      </c>
      <c r="BA328">
        <v>328</v>
      </c>
      <c r="BB328">
        <v>1</v>
      </c>
      <c r="BC328">
        <v>0</v>
      </c>
      <c r="BD328">
        <v>0</v>
      </c>
      <c r="BE328">
        <v>0</v>
      </c>
      <c r="BF328">
        <v>0</v>
      </c>
      <c r="BG328">
        <v>0</v>
      </c>
      <c r="BH328">
        <v>0</v>
      </c>
      <c r="BI328">
        <v>0</v>
      </c>
      <c r="BJ328">
        <v>0</v>
      </c>
      <c r="BK328">
        <v>51.549299999999995</v>
      </c>
      <c r="BL328">
        <v>70.438499999999991</v>
      </c>
      <c r="BM328">
        <v>0</v>
      </c>
      <c r="BN328">
        <v>0</v>
      </c>
      <c r="BO328">
        <v>0.09</v>
      </c>
      <c r="BP328">
        <v>1</v>
      </c>
      <c r="BQ328">
        <v>0</v>
      </c>
      <c r="BR328">
        <v>51.549299999999995</v>
      </c>
      <c r="BS328">
        <v>70.438499999999991</v>
      </c>
      <c r="BT328">
        <v>0</v>
      </c>
      <c r="BU328">
        <v>0</v>
      </c>
      <c r="BV328">
        <v>0.09</v>
      </c>
      <c r="BW328">
        <v>1</v>
      </c>
      <c r="CV328">
        <v>0</v>
      </c>
      <c r="CW328">
        <f>ROUND(Y328*Source!I243*DO328,7)</f>
        <v>0.09</v>
      </c>
      <c r="CX328">
        <f>ROUND(Y328*Source!I243,7)</f>
        <v>0.09</v>
      </c>
      <c r="CY328">
        <f>AB328</f>
        <v>572.77</v>
      </c>
      <c r="CZ328">
        <f>AF328</f>
        <v>572.77</v>
      </c>
      <c r="DA328">
        <f>AJ328</f>
        <v>1</v>
      </c>
      <c r="DB328">
        <f t="shared" si="109"/>
        <v>51.55</v>
      </c>
      <c r="DC328">
        <f t="shared" si="110"/>
        <v>70.44</v>
      </c>
      <c r="DD328" t="s">
        <v>3</v>
      </c>
      <c r="DE328" t="s">
        <v>3</v>
      </c>
      <c r="DF328">
        <f t="shared" si="113"/>
        <v>0</v>
      </c>
      <c r="DG328">
        <f t="shared" si="107"/>
        <v>51.55</v>
      </c>
      <c r="DH328">
        <f t="shared" si="111"/>
        <v>70.44</v>
      </c>
      <c r="DI328">
        <f t="shared" si="112"/>
        <v>0</v>
      </c>
      <c r="DJ328">
        <f>DG328+DH328</f>
        <v>121.99</v>
      </c>
      <c r="DK328">
        <v>1</v>
      </c>
      <c r="DL328" t="s">
        <v>930</v>
      </c>
      <c r="DM328">
        <v>4</v>
      </c>
      <c r="DN328" t="s">
        <v>919</v>
      </c>
      <c r="DO328">
        <v>1</v>
      </c>
    </row>
    <row r="329" spans="1:119" x14ac:dyDescent="0.2">
      <c r="A329">
        <f>ROW(Source!A243)</f>
        <v>243</v>
      </c>
      <c r="B329">
        <v>48216218</v>
      </c>
      <c r="C329">
        <v>48217503</v>
      </c>
      <c r="D329">
        <v>46130058</v>
      </c>
      <c r="E329">
        <v>1</v>
      </c>
      <c r="F329">
        <v>1</v>
      </c>
      <c r="G329">
        <v>1</v>
      </c>
      <c r="H329">
        <v>2</v>
      </c>
      <c r="I329" t="s">
        <v>931</v>
      </c>
      <c r="J329" t="s">
        <v>932</v>
      </c>
      <c r="K329" t="s">
        <v>933</v>
      </c>
      <c r="L329">
        <v>1368</v>
      </c>
      <c r="N329">
        <v>1011</v>
      </c>
      <c r="O329" t="s">
        <v>925</v>
      </c>
      <c r="P329" t="s">
        <v>925</v>
      </c>
      <c r="Q329">
        <v>1</v>
      </c>
      <c r="W329">
        <v>0</v>
      </c>
      <c r="X329">
        <v>-1363644737</v>
      </c>
      <c r="Y329">
        <f t="shared" si="108"/>
        <v>0.66</v>
      </c>
      <c r="AA329">
        <v>0</v>
      </c>
      <c r="AB329">
        <v>28.51</v>
      </c>
      <c r="AC329">
        <v>0</v>
      </c>
      <c r="AD329">
        <v>0</v>
      </c>
      <c r="AE329">
        <v>0</v>
      </c>
      <c r="AF329">
        <v>28.51</v>
      </c>
      <c r="AG329">
        <v>0</v>
      </c>
      <c r="AH329">
        <v>0</v>
      </c>
      <c r="AI329">
        <v>1</v>
      </c>
      <c r="AJ329">
        <v>1</v>
      </c>
      <c r="AK329">
        <v>1</v>
      </c>
      <c r="AL329">
        <v>1</v>
      </c>
      <c r="AM329">
        <v>-2</v>
      </c>
      <c r="AN329">
        <v>0</v>
      </c>
      <c r="AO329">
        <v>0</v>
      </c>
      <c r="AP329">
        <v>1</v>
      </c>
      <c r="AQ329">
        <v>1</v>
      </c>
      <c r="AR329">
        <v>0</v>
      </c>
      <c r="AS329" t="s">
        <v>3</v>
      </c>
      <c r="AT329">
        <v>0.66</v>
      </c>
      <c r="AU329" t="s">
        <v>3</v>
      </c>
      <c r="AV329">
        <v>0</v>
      </c>
      <c r="AW329">
        <v>2</v>
      </c>
      <c r="AX329">
        <v>48217518</v>
      </c>
      <c r="AY329">
        <v>2</v>
      </c>
      <c r="AZ329">
        <v>32768</v>
      </c>
      <c r="BA329">
        <v>329</v>
      </c>
      <c r="BB329">
        <v>1</v>
      </c>
      <c r="BC329">
        <v>0</v>
      </c>
      <c r="BD329">
        <v>0</v>
      </c>
      <c r="BE329">
        <v>0</v>
      </c>
      <c r="BF329">
        <v>0</v>
      </c>
      <c r="BG329">
        <v>0</v>
      </c>
      <c r="BH329">
        <v>0</v>
      </c>
      <c r="BI329">
        <v>0</v>
      </c>
      <c r="BJ329">
        <v>0</v>
      </c>
      <c r="BK329">
        <v>18.816600000000001</v>
      </c>
      <c r="BL329">
        <v>0</v>
      </c>
      <c r="BM329">
        <v>0</v>
      </c>
      <c r="BN329">
        <v>0</v>
      </c>
      <c r="BO329">
        <v>0</v>
      </c>
      <c r="BP329">
        <v>1</v>
      </c>
      <c r="BQ329">
        <v>0</v>
      </c>
      <c r="BR329">
        <v>18.816600000000001</v>
      </c>
      <c r="BS329">
        <v>0</v>
      </c>
      <c r="BT329">
        <v>0</v>
      </c>
      <c r="BU329">
        <v>0</v>
      </c>
      <c r="BV329">
        <v>0</v>
      </c>
      <c r="BW329">
        <v>1</v>
      </c>
      <c r="CV329">
        <v>0</v>
      </c>
      <c r="CW329">
        <f>ROUND(Y329*Source!I243*DO329,7)</f>
        <v>0</v>
      </c>
      <c r="CX329">
        <f>ROUND(Y329*Source!I243,7)</f>
        <v>0.66</v>
      </c>
      <c r="CY329">
        <f>AB329</f>
        <v>28.51</v>
      </c>
      <c r="CZ329">
        <f>AF329</f>
        <v>28.51</v>
      </c>
      <c r="DA329">
        <f>AJ329</f>
        <v>1</v>
      </c>
      <c r="DB329">
        <f t="shared" si="109"/>
        <v>18.82</v>
      </c>
      <c r="DC329">
        <f t="shared" si="110"/>
        <v>0</v>
      </c>
      <c r="DD329" t="s">
        <v>3</v>
      </c>
      <c r="DE329" t="s">
        <v>3</v>
      </c>
      <c r="DF329">
        <f t="shared" si="113"/>
        <v>0</v>
      </c>
      <c r="DG329">
        <f t="shared" si="107"/>
        <v>18.82</v>
      </c>
      <c r="DH329">
        <f t="shared" si="111"/>
        <v>0</v>
      </c>
      <c r="DI329">
        <f t="shared" si="112"/>
        <v>0</v>
      </c>
      <c r="DJ329">
        <f>DG329+DH329</f>
        <v>18.82</v>
      </c>
      <c r="DK329">
        <v>1</v>
      </c>
      <c r="DL329" t="s">
        <v>3</v>
      </c>
      <c r="DM329">
        <v>0</v>
      </c>
      <c r="DN329" t="s">
        <v>3</v>
      </c>
      <c r="DO329">
        <v>0</v>
      </c>
    </row>
    <row r="330" spans="1:119" x14ac:dyDescent="0.2">
      <c r="A330">
        <f>ROW(Source!A243)</f>
        <v>243</v>
      </c>
      <c r="B330">
        <v>48216218</v>
      </c>
      <c r="C330">
        <v>48217503</v>
      </c>
      <c r="D330">
        <v>46045500</v>
      </c>
      <c r="E330">
        <v>1</v>
      </c>
      <c r="F330">
        <v>1</v>
      </c>
      <c r="G330">
        <v>1</v>
      </c>
      <c r="H330">
        <v>3</v>
      </c>
      <c r="I330" t="s">
        <v>934</v>
      </c>
      <c r="J330" t="s">
        <v>935</v>
      </c>
      <c r="K330" t="s">
        <v>936</v>
      </c>
      <c r="L330">
        <v>1346</v>
      </c>
      <c r="N330">
        <v>1009</v>
      </c>
      <c r="O330" t="s">
        <v>937</v>
      </c>
      <c r="P330" t="s">
        <v>937</v>
      </c>
      <c r="Q330">
        <v>1</v>
      </c>
      <c r="W330">
        <v>0</v>
      </c>
      <c r="X330">
        <v>2058174609</v>
      </c>
      <c r="Y330">
        <f t="shared" si="108"/>
        <v>0.15</v>
      </c>
      <c r="AA330">
        <v>141.62</v>
      </c>
      <c r="AB330">
        <v>0</v>
      </c>
      <c r="AC330">
        <v>0</v>
      </c>
      <c r="AD330">
        <v>0</v>
      </c>
      <c r="AE330">
        <v>155.63</v>
      </c>
      <c r="AF330">
        <v>0</v>
      </c>
      <c r="AG330">
        <v>0</v>
      </c>
      <c r="AH330">
        <v>0</v>
      </c>
      <c r="AI330">
        <v>0.91</v>
      </c>
      <c r="AJ330">
        <v>1</v>
      </c>
      <c r="AK330">
        <v>1</v>
      </c>
      <c r="AL330">
        <v>1</v>
      </c>
      <c r="AM330">
        <v>2</v>
      </c>
      <c r="AN330">
        <v>0</v>
      </c>
      <c r="AO330">
        <v>0</v>
      </c>
      <c r="AP330">
        <v>1</v>
      </c>
      <c r="AQ330">
        <v>1</v>
      </c>
      <c r="AR330">
        <v>0</v>
      </c>
      <c r="AS330" t="s">
        <v>3</v>
      </c>
      <c r="AT330">
        <v>0.15</v>
      </c>
      <c r="AU330" t="s">
        <v>3</v>
      </c>
      <c r="AV330">
        <v>0</v>
      </c>
      <c r="AW330">
        <v>2</v>
      </c>
      <c r="AX330">
        <v>48217519</v>
      </c>
      <c r="AY330">
        <v>1</v>
      </c>
      <c r="AZ330">
        <v>0</v>
      </c>
      <c r="BA330">
        <v>330</v>
      </c>
      <c r="BB330">
        <v>1</v>
      </c>
      <c r="BC330">
        <v>0</v>
      </c>
      <c r="BD330">
        <v>0</v>
      </c>
      <c r="BE330">
        <v>0</v>
      </c>
      <c r="BF330">
        <v>0</v>
      </c>
      <c r="BG330">
        <v>0</v>
      </c>
      <c r="BH330">
        <v>0</v>
      </c>
      <c r="BI330">
        <v>0</v>
      </c>
      <c r="BJ330">
        <v>23.3445</v>
      </c>
      <c r="BK330">
        <v>0</v>
      </c>
      <c r="BL330">
        <v>0</v>
      </c>
      <c r="BM330">
        <v>0</v>
      </c>
      <c r="BN330">
        <v>0</v>
      </c>
      <c r="BO330">
        <v>0</v>
      </c>
      <c r="BP330">
        <v>1</v>
      </c>
      <c r="BQ330">
        <v>23.3445</v>
      </c>
      <c r="BR330">
        <v>0</v>
      </c>
      <c r="BS330">
        <v>0</v>
      </c>
      <c r="BT330">
        <v>0</v>
      </c>
      <c r="BU330">
        <v>0</v>
      </c>
      <c r="BV330">
        <v>0</v>
      </c>
      <c r="BW330">
        <v>1</v>
      </c>
      <c r="CV330">
        <v>0</v>
      </c>
      <c r="CW330">
        <v>0</v>
      </c>
      <c r="CX330">
        <f>ROUND(Y330*Source!I243,7)</f>
        <v>0.15</v>
      </c>
      <c r="CY330">
        <f>AA330</f>
        <v>141.62</v>
      </c>
      <c r="CZ330">
        <f>AE330</f>
        <v>155.63</v>
      </c>
      <c r="DA330">
        <f>AI330</f>
        <v>0.91</v>
      </c>
      <c r="DB330">
        <f t="shared" si="109"/>
        <v>23.34</v>
      </c>
      <c r="DC330">
        <f t="shared" si="110"/>
        <v>0</v>
      </c>
      <c r="DD330" t="s">
        <v>3</v>
      </c>
      <c r="DE330" t="s">
        <v>3</v>
      </c>
      <c r="DF330">
        <f>ROUND(ROUND(AE330*AI330,2)*CX330,2)</f>
        <v>21.24</v>
      </c>
      <c r="DG330">
        <f t="shared" si="107"/>
        <v>0</v>
      </c>
      <c r="DH330">
        <f t="shared" si="111"/>
        <v>0</v>
      </c>
      <c r="DI330">
        <f t="shared" si="112"/>
        <v>0</v>
      </c>
      <c r="DJ330">
        <f>DF330</f>
        <v>21.24</v>
      </c>
      <c r="DK330">
        <v>0</v>
      </c>
      <c r="DL330" t="s">
        <v>3</v>
      </c>
      <c r="DM330">
        <v>0</v>
      </c>
      <c r="DN330" t="s">
        <v>3</v>
      </c>
      <c r="DO330">
        <v>0</v>
      </c>
    </row>
    <row r="331" spans="1:119" x14ac:dyDescent="0.2">
      <c r="A331">
        <f>ROW(Source!A243)</f>
        <v>243</v>
      </c>
      <c r="B331">
        <v>48216218</v>
      </c>
      <c r="C331">
        <v>48217503</v>
      </c>
      <c r="D331">
        <v>46046881</v>
      </c>
      <c r="E331">
        <v>1</v>
      </c>
      <c r="F331">
        <v>1</v>
      </c>
      <c r="G331">
        <v>1</v>
      </c>
      <c r="H331">
        <v>3</v>
      </c>
      <c r="I331" t="s">
        <v>938</v>
      </c>
      <c r="J331" t="s">
        <v>939</v>
      </c>
      <c r="K331" t="s">
        <v>940</v>
      </c>
      <c r="L331">
        <v>1346</v>
      </c>
      <c r="N331">
        <v>1009</v>
      </c>
      <c r="O331" t="s">
        <v>937</v>
      </c>
      <c r="P331" t="s">
        <v>937</v>
      </c>
      <c r="Q331">
        <v>1</v>
      </c>
      <c r="W331">
        <v>0</v>
      </c>
      <c r="X331">
        <v>813299601</v>
      </c>
      <c r="Y331">
        <f t="shared" si="108"/>
        <v>0.17</v>
      </c>
      <c r="AA331">
        <v>197.67</v>
      </c>
      <c r="AB331">
        <v>0</v>
      </c>
      <c r="AC331">
        <v>0</v>
      </c>
      <c r="AD331">
        <v>0</v>
      </c>
      <c r="AE331">
        <v>174.93</v>
      </c>
      <c r="AF331">
        <v>0</v>
      </c>
      <c r="AG331">
        <v>0</v>
      </c>
      <c r="AH331">
        <v>0</v>
      </c>
      <c r="AI331">
        <v>1.1299999999999999</v>
      </c>
      <c r="AJ331">
        <v>1</v>
      </c>
      <c r="AK331">
        <v>1</v>
      </c>
      <c r="AL331">
        <v>1</v>
      </c>
      <c r="AM331">
        <v>2</v>
      </c>
      <c r="AN331">
        <v>0</v>
      </c>
      <c r="AO331">
        <v>0</v>
      </c>
      <c r="AP331">
        <v>1</v>
      </c>
      <c r="AQ331">
        <v>1</v>
      </c>
      <c r="AR331">
        <v>0</v>
      </c>
      <c r="AS331" t="s">
        <v>3</v>
      </c>
      <c r="AT331">
        <v>0.17</v>
      </c>
      <c r="AU331" t="s">
        <v>3</v>
      </c>
      <c r="AV331">
        <v>0</v>
      </c>
      <c r="AW331">
        <v>2</v>
      </c>
      <c r="AX331">
        <v>48217520</v>
      </c>
      <c r="AY331">
        <v>1</v>
      </c>
      <c r="AZ331">
        <v>0</v>
      </c>
      <c r="BA331">
        <v>331</v>
      </c>
      <c r="BB331">
        <v>1</v>
      </c>
      <c r="BC331">
        <v>0</v>
      </c>
      <c r="BD331">
        <v>0</v>
      </c>
      <c r="BE331">
        <v>0</v>
      </c>
      <c r="BF331">
        <v>0</v>
      </c>
      <c r="BG331">
        <v>0</v>
      </c>
      <c r="BH331">
        <v>0</v>
      </c>
      <c r="BI331">
        <v>0</v>
      </c>
      <c r="BJ331">
        <v>29.738100000000003</v>
      </c>
      <c r="BK331">
        <v>0</v>
      </c>
      <c r="BL331">
        <v>0</v>
      </c>
      <c r="BM331">
        <v>0</v>
      </c>
      <c r="BN331">
        <v>0</v>
      </c>
      <c r="BO331">
        <v>0</v>
      </c>
      <c r="BP331">
        <v>1</v>
      </c>
      <c r="BQ331">
        <v>29.738100000000003</v>
      </c>
      <c r="BR331">
        <v>0</v>
      </c>
      <c r="BS331">
        <v>0</v>
      </c>
      <c r="BT331">
        <v>0</v>
      </c>
      <c r="BU331">
        <v>0</v>
      </c>
      <c r="BV331">
        <v>0</v>
      </c>
      <c r="BW331">
        <v>1</v>
      </c>
      <c r="CV331">
        <v>0</v>
      </c>
      <c r="CW331">
        <v>0</v>
      </c>
      <c r="CX331">
        <f>ROUND(Y331*Source!I243,7)</f>
        <v>0.17</v>
      </c>
      <c r="CY331">
        <f>AA331</f>
        <v>197.67</v>
      </c>
      <c r="CZ331">
        <f>AE331</f>
        <v>174.93</v>
      </c>
      <c r="DA331">
        <f>AI331</f>
        <v>1.1299999999999999</v>
      </c>
      <c r="DB331">
        <f t="shared" si="109"/>
        <v>29.74</v>
      </c>
      <c r="DC331">
        <f t="shared" si="110"/>
        <v>0</v>
      </c>
      <c r="DD331" t="s">
        <v>3</v>
      </c>
      <c r="DE331" t="s">
        <v>3</v>
      </c>
      <c r="DF331">
        <f>ROUND(ROUND(AE331*AI331,2)*CX331,2)</f>
        <v>33.6</v>
      </c>
      <c r="DG331">
        <f t="shared" si="107"/>
        <v>0</v>
      </c>
      <c r="DH331">
        <f t="shared" si="111"/>
        <v>0</v>
      </c>
      <c r="DI331">
        <f t="shared" si="112"/>
        <v>0</v>
      </c>
      <c r="DJ331">
        <f>DF331</f>
        <v>33.6</v>
      </c>
      <c r="DK331">
        <v>0</v>
      </c>
      <c r="DL331" t="s">
        <v>3</v>
      </c>
      <c r="DM331">
        <v>0</v>
      </c>
      <c r="DN331" t="s">
        <v>3</v>
      </c>
      <c r="DO331">
        <v>0</v>
      </c>
    </row>
    <row r="332" spans="1:119" x14ac:dyDescent="0.2">
      <c r="A332">
        <f>ROW(Source!A243)</f>
        <v>243</v>
      </c>
      <c r="B332">
        <v>48216218</v>
      </c>
      <c r="C332">
        <v>48217503</v>
      </c>
      <c r="D332">
        <v>46056038</v>
      </c>
      <c r="E332">
        <v>1</v>
      </c>
      <c r="F332">
        <v>1</v>
      </c>
      <c r="G332">
        <v>1</v>
      </c>
      <c r="H332">
        <v>3</v>
      </c>
      <c r="I332" t="s">
        <v>941</v>
      </c>
      <c r="J332" t="s">
        <v>942</v>
      </c>
      <c r="K332" t="s">
        <v>943</v>
      </c>
      <c r="L332">
        <v>1348</v>
      </c>
      <c r="N332">
        <v>1009</v>
      </c>
      <c r="O332" t="s">
        <v>287</v>
      </c>
      <c r="P332" t="s">
        <v>287</v>
      </c>
      <c r="Q332">
        <v>1000</v>
      </c>
      <c r="W332">
        <v>0</v>
      </c>
      <c r="X332">
        <v>1924747900</v>
      </c>
      <c r="Y332">
        <f t="shared" si="108"/>
        <v>1.4999999999999999E-2</v>
      </c>
      <c r="AA332">
        <v>142126.39000000001</v>
      </c>
      <c r="AB332">
        <v>0</v>
      </c>
      <c r="AC332">
        <v>0</v>
      </c>
      <c r="AD332">
        <v>0</v>
      </c>
      <c r="AE332">
        <v>105278.81</v>
      </c>
      <c r="AF332">
        <v>0</v>
      </c>
      <c r="AG332">
        <v>0</v>
      </c>
      <c r="AH332">
        <v>0</v>
      </c>
      <c r="AI332">
        <v>1.35</v>
      </c>
      <c r="AJ332">
        <v>1</v>
      </c>
      <c r="AK332">
        <v>1</v>
      </c>
      <c r="AL332">
        <v>1</v>
      </c>
      <c r="AM332">
        <v>2</v>
      </c>
      <c r="AN332">
        <v>0</v>
      </c>
      <c r="AO332">
        <v>0</v>
      </c>
      <c r="AP332">
        <v>1</v>
      </c>
      <c r="AQ332">
        <v>1</v>
      </c>
      <c r="AR332">
        <v>0</v>
      </c>
      <c r="AS332" t="s">
        <v>3</v>
      </c>
      <c r="AT332">
        <v>1.4999999999999999E-2</v>
      </c>
      <c r="AU332" t="s">
        <v>3</v>
      </c>
      <c r="AV332">
        <v>0</v>
      </c>
      <c r="AW332">
        <v>2</v>
      </c>
      <c r="AX332">
        <v>48217521</v>
      </c>
      <c r="AY332">
        <v>1</v>
      </c>
      <c r="AZ332">
        <v>0</v>
      </c>
      <c r="BA332">
        <v>332</v>
      </c>
      <c r="BB332">
        <v>1</v>
      </c>
      <c r="BC332">
        <v>0</v>
      </c>
      <c r="BD332">
        <v>0</v>
      </c>
      <c r="BE332">
        <v>0</v>
      </c>
      <c r="BF332">
        <v>0</v>
      </c>
      <c r="BG332">
        <v>0</v>
      </c>
      <c r="BH332">
        <v>0</v>
      </c>
      <c r="BI332">
        <v>0</v>
      </c>
      <c r="BJ332">
        <v>1579.1821499999999</v>
      </c>
      <c r="BK332">
        <v>0</v>
      </c>
      <c r="BL332">
        <v>0</v>
      </c>
      <c r="BM332">
        <v>0</v>
      </c>
      <c r="BN332">
        <v>0</v>
      </c>
      <c r="BO332">
        <v>0</v>
      </c>
      <c r="BP332">
        <v>1</v>
      </c>
      <c r="BQ332">
        <v>1579.1821499999999</v>
      </c>
      <c r="BR332">
        <v>0</v>
      </c>
      <c r="BS332">
        <v>0</v>
      </c>
      <c r="BT332">
        <v>0</v>
      </c>
      <c r="BU332">
        <v>0</v>
      </c>
      <c r="BV332">
        <v>0</v>
      </c>
      <c r="BW332">
        <v>1</v>
      </c>
      <c r="CV332">
        <v>0</v>
      </c>
      <c r="CW332">
        <v>0</v>
      </c>
      <c r="CX332">
        <f>ROUND(Y332*Source!I243,7)</f>
        <v>1.4999999999999999E-2</v>
      </c>
      <c r="CY332">
        <f>AA332</f>
        <v>142126.39000000001</v>
      </c>
      <c r="CZ332">
        <f>AE332</f>
        <v>105278.81</v>
      </c>
      <c r="DA332">
        <f>AI332</f>
        <v>1.35</v>
      </c>
      <c r="DB332">
        <f t="shared" si="109"/>
        <v>1579.18</v>
      </c>
      <c r="DC332">
        <f t="shared" si="110"/>
        <v>0</v>
      </c>
      <c r="DD332" t="s">
        <v>3</v>
      </c>
      <c r="DE332" t="s">
        <v>3</v>
      </c>
      <c r="DF332">
        <f>ROUND(ROUND(AE332*AI332,2)*CX332,2)</f>
        <v>2131.9</v>
      </c>
      <c r="DG332">
        <f t="shared" si="107"/>
        <v>0</v>
      </c>
      <c r="DH332">
        <f t="shared" si="111"/>
        <v>0</v>
      </c>
      <c r="DI332">
        <f t="shared" si="112"/>
        <v>0</v>
      </c>
      <c r="DJ332">
        <f>DF332</f>
        <v>2131.9</v>
      </c>
      <c r="DK332">
        <v>0</v>
      </c>
      <c r="DL332" t="s">
        <v>3</v>
      </c>
      <c r="DM332">
        <v>0</v>
      </c>
      <c r="DN332" t="s">
        <v>3</v>
      </c>
      <c r="DO332">
        <v>0</v>
      </c>
    </row>
    <row r="333" spans="1:119" x14ac:dyDescent="0.2">
      <c r="A333">
        <f>ROW(Source!A243)</f>
        <v>243</v>
      </c>
      <c r="B333">
        <v>48216218</v>
      </c>
      <c r="C333">
        <v>48217503</v>
      </c>
      <c r="D333">
        <v>46077891</v>
      </c>
      <c r="E333">
        <v>1</v>
      </c>
      <c r="F333">
        <v>1</v>
      </c>
      <c r="G333">
        <v>1</v>
      </c>
      <c r="H333">
        <v>3</v>
      </c>
      <c r="I333" t="s">
        <v>944</v>
      </c>
      <c r="J333" t="s">
        <v>945</v>
      </c>
      <c r="K333" t="s">
        <v>946</v>
      </c>
      <c r="L333">
        <v>1346</v>
      </c>
      <c r="N333">
        <v>1009</v>
      </c>
      <c r="O333" t="s">
        <v>937</v>
      </c>
      <c r="P333" t="s">
        <v>937</v>
      </c>
      <c r="Q333">
        <v>1</v>
      </c>
      <c r="W333">
        <v>0</v>
      </c>
      <c r="X333">
        <v>-398999595</v>
      </c>
      <c r="Y333">
        <f t="shared" si="108"/>
        <v>0.03</v>
      </c>
      <c r="AA333">
        <v>115.03</v>
      </c>
      <c r="AB333">
        <v>0</v>
      </c>
      <c r="AC333">
        <v>0</v>
      </c>
      <c r="AD333">
        <v>0</v>
      </c>
      <c r="AE333">
        <v>79.88</v>
      </c>
      <c r="AF333">
        <v>0</v>
      </c>
      <c r="AG333">
        <v>0</v>
      </c>
      <c r="AH333">
        <v>0</v>
      </c>
      <c r="AI333">
        <v>1.44</v>
      </c>
      <c r="AJ333">
        <v>1</v>
      </c>
      <c r="AK333">
        <v>1</v>
      </c>
      <c r="AL333">
        <v>1</v>
      </c>
      <c r="AM333">
        <v>2</v>
      </c>
      <c r="AN333">
        <v>0</v>
      </c>
      <c r="AO333">
        <v>0</v>
      </c>
      <c r="AP333">
        <v>1</v>
      </c>
      <c r="AQ333">
        <v>1</v>
      </c>
      <c r="AR333">
        <v>0</v>
      </c>
      <c r="AS333" t="s">
        <v>3</v>
      </c>
      <c r="AT333">
        <v>0.03</v>
      </c>
      <c r="AU333" t="s">
        <v>3</v>
      </c>
      <c r="AV333">
        <v>0</v>
      </c>
      <c r="AW333">
        <v>2</v>
      </c>
      <c r="AX333">
        <v>48217522</v>
      </c>
      <c r="AY333">
        <v>1</v>
      </c>
      <c r="AZ333">
        <v>0</v>
      </c>
      <c r="BA333">
        <v>333</v>
      </c>
      <c r="BB333">
        <v>1</v>
      </c>
      <c r="BC333">
        <v>0</v>
      </c>
      <c r="BD333">
        <v>0</v>
      </c>
      <c r="BE333">
        <v>0</v>
      </c>
      <c r="BF333">
        <v>0</v>
      </c>
      <c r="BG333">
        <v>0</v>
      </c>
      <c r="BH333">
        <v>0</v>
      </c>
      <c r="BI333">
        <v>0</v>
      </c>
      <c r="BJ333">
        <v>2.3963999999999999</v>
      </c>
      <c r="BK333">
        <v>0</v>
      </c>
      <c r="BL333">
        <v>0</v>
      </c>
      <c r="BM333">
        <v>0</v>
      </c>
      <c r="BN333">
        <v>0</v>
      </c>
      <c r="BO333">
        <v>0</v>
      </c>
      <c r="BP333">
        <v>1</v>
      </c>
      <c r="BQ333">
        <v>2.3963999999999999</v>
      </c>
      <c r="BR333">
        <v>0</v>
      </c>
      <c r="BS333">
        <v>0</v>
      </c>
      <c r="BT333">
        <v>0</v>
      </c>
      <c r="BU333">
        <v>0</v>
      </c>
      <c r="BV333">
        <v>0</v>
      </c>
      <c r="BW333">
        <v>1</v>
      </c>
      <c r="CV333">
        <v>0</v>
      </c>
      <c r="CW333">
        <v>0</v>
      </c>
      <c r="CX333">
        <f>ROUND(Y333*Source!I243,7)</f>
        <v>0.03</v>
      </c>
      <c r="CY333">
        <f>AA333</f>
        <v>115.03</v>
      </c>
      <c r="CZ333">
        <f>AE333</f>
        <v>79.88</v>
      </c>
      <c r="DA333">
        <f>AI333</f>
        <v>1.44</v>
      </c>
      <c r="DB333">
        <f t="shared" si="109"/>
        <v>2.4</v>
      </c>
      <c r="DC333">
        <f t="shared" si="110"/>
        <v>0</v>
      </c>
      <c r="DD333" t="s">
        <v>3</v>
      </c>
      <c r="DE333" t="s">
        <v>3</v>
      </c>
      <c r="DF333">
        <f>ROUND(ROUND(AE333*AI333,2)*CX333,2)</f>
        <v>3.45</v>
      </c>
      <c r="DG333">
        <f t="shared" si="107"/>
        <v>0</v>
      </c>
      <c r="DH333">
        <f t="shared" si="111"/>
        <v>0</v>
      </c>
      <c r="DI333">
        <f t="shared" si="112"/>
        <v>0</v>
      </c>
      <c r="DJ333">
        <f>DF333</f>
        <v>3.45</v>
      </c>
      <c r="DK333">
        <v>0</v>
      </c>
      <c r="DL333" t="s">
        <v>3</v>
      </c>
      <c r="DM333">
        <v>0</v>
      </c>
      <c r="DN333" t="s">
        <v>3</v>
      </c>
      <c r="DO333">
        <v>0</v>
      </c>
    </row>
    <row r="334" spans="1:119" x14ac:dyDescent="0.2">
      <c r="A334">
        <f>ROW(Source!A243)</f>
        <v>243</v>
      </c>
      <c r="B334">
        <v>48216218</v>
      </c>
      <c r="C334">
        <v>48217503</v>
      </c>
      <c r="D334">
        <v>0</v>
      </c>
      <c r="E334">
        <v>105</v>
      </c>
      <c r="F334">
        <v>1</v>
      </c>
      <c r="G334">
        <v>1</v>
      </c>
      <c r="H334">
        <v>3</v>
      </c>
      <c r="I334" t="s">
        <v>32</v>
      </c>
      <c r="J334" t="s">
        <v>3</v>
      </c>
      <c r="K334" t="s">
        <v>961</v>
      </c>
      <c r="L334">
        <v>3277935</v>
      </c>
      <c r="N334">
        <v>1013</v>
      </c>
      <c r="O334" t="s">
        <v>34</v>
      </c>
      <c r="P334" t="s">
        <v>34</v>
      </c>
      <c r="Q334">
        <v>1</v>
      </c>
      <c r="W334">
        <v>0</v>
      </c>
      <c r="X334">
        <v>109509048</v>
      </c>
      <c r="Y334">
        <f t="shared" si="108"/>
        <v>2</v>
      </c>
      <c r="AA334">
        <v>16.600000000000001</v>
      </c>
      <c r="AB334">
        <v>0</v>
      </c>
      <c r="AC334">
        <v>0</v>
      </c>
      <c r="AD334">
        <v>0</v>
      </c>
      <c r="AE334">
        <v>16.604012000000001</v>
      </c>
      <c r="AF334">
        <v>0</v>
      </c>
      <c r="AG334">
        <v>0</v>
      </c>
      <c r="AH334">
        <v>0</v>
      </c>
      <c r="AI334">
        <v>1</v>
      </c>
      <c r="AJ334">
        <v>1</v>
      </c>
      <c r="AK334">
        <v>1</v>
      </c>
      <c r="AL334">
        <v>1</v>
      </c>
      <c r="AM334">
        <v>0</v>
      </c>
      <c r="AN334">
        <v>0</v>
      </c>
      <c r="AO334">
        <v>0</v>
      </c>
      <c r="AP334">
        <v>1</v>
      </c>
      <c r="AQ334">
        <v>1</v>
      </c>
      <c r="AR334">
        <v>0</v>
      </c>
      <c r="AS334" t="s">
        <v>3</v>
      </c>
      <c r="AT334">
        <v>2</v>
      </c>
      <c r="AU334" t="s">
        <v>3</v>
      </c>
      <c r="AV334">
        <v>0</v>
      </c>
      <c r="AW334">
        <v>2</v>
      </c>
      <c r="AX334">
        <v>48217523</v>
      </c>
      <c r="AY334">
        <v>2</v>
      </c>
      <c r="AZ334">
        <v>16384</v>
      </c>
      <c r="BA334">
        <v>334</v>
      </c>
      <c r="BB334">
        <v>1</v>
      </c>
      <c r="BC334">
        <v>0</v>
      </c>
      <c r="BD334">
        <v>0</v>
      </c>
      <c r="BE334">
        <v>0</v>
      </c>
      <c r="BF334">
        <v>0</v>
      </c>
      <c r="BG334">
        <v>0</v>
      </c>
      <c r="BH334">
        <v>0</v>
      </c>
      <c r="BI334">
        <v>0</v>
      </c>
      <c r="BJ334">
        <v>33.208024000000002</v>
      </c>
      <c r="BK334">
        <v>0</v>
      </c>
      <c r="BL334">
        <v>0</v>
      </c>
      <c r="BM334">
        <v>0</v>
      </c>
      <c r="BN334">
        <v>0</v>
      </c>
      <c r="BO334">
        <v>0</v>
      </c>
      <c r="BP334">
        <v>1</v>
      </c>
      <c r="BQ334">
        <v>33.208024000000002</v>
      </c>
      <c r="BR334">
        <v>0</v>
      </c>
      <c r="BS334">
        <v>0</v>
      </c>
      <c r="BT334">
        <v>0</v>
      </c>
      <c r="BU334">
        <v>0</v>
      </c>
      <c r="BV334">
        <v>0</v>
      </c>
      <c r="BW334">
        <v>1</v>
      </c>
      <c r="CV334">
        <v>0</v>
      </c>
      <c r="CW334">
        <v>0</v>
      </c>
      <c r="CX334">
        <f>ROUND(Y334*Source!I243,7)</f>
        <v>2</v>
      </c>
      <c r="CY334">
        <f>AA334</f>
        <v>16.600000000000001</v>
      </c>
      <c r="CZ334">
        <f>AE334</f>
        <v>16.604012000000001</v>
      </c>
      <c r="DA334">
        <f>AI334</f>
        <v>1</v>
      </c>
      <c r="DB334">
        <f t="shared" si="109"/>
        <v>33.21</v>
      </c>
      <c r="DC334">
        <f t="shared" si="110"/>
        <v>0</v>
      </c>
      <c r="DD334" t="s">
        <v>3</v>
      </c>
      <c r="DE334" t="s">
        <v>3</v>
      </c>
      <c r="DF334">
        <f>ROUND(ROUND(AE334,2)*CX334,2)</f>
        <v>33.200000000000003</v>
      </c>
      <c r="DG334">
        <f t="shared" si="107"/>
        <v>0</v>
      </c>
      <c r="DH334">
        <f t="shared" si="111"/>
        <v>0</v>
      </c>
      <c r="DI334">
        <f t="shared" si="112"/>
        <v>0</v>
      </c>
      <c r="DJ334">
        <f>DF334</f>
        <v>33.200000000000003</v>
      </c>
      <c r="DK334">
        <v>0</v>
      </c>
      <c r="DL334" t="s">
        <v>3</v>
      </c>
      <c r="DM334">
        <v>0</v>
      </c>
      <c r="DN334" t="s">
        <v>3</v>
      </c>
      <c r="DO334">
        <v>0</v>
      </c>
    </row>
    <row r="335" spans="1:119" x14ac:dyDescent="0.2">
      <c r="A335">
        <f>ROW(Source!A245)</f>
        <v>245</v>
      </c>
      <c r="B335">
        <v>48216218</v>
      </c>
      <c r="C335">
        <v>48217525</v>
      </c>
      <c r="D335">
        <v>45910108</v>
      </c>
      <c r="E335">
        <v>115</v>
      </c>
      <c r="F335">
        <v>1</v>
      </c>
      <c r="G335">
        <v>1</v>
      </c>
      <c r="H335">
        <v>1</v>
      </c>
      <c r="I335" t="s">
        <v>947</v>
      </c>
      <c r="J335" t="s">
        <v>3</v>
      </c>
      <c r="K335" t="s">
        <v>948</v>
      </c>
      <c r="L335">
        <v>1191</v>
      </c>
      <c r="N335">
        <v>1013</v>
      </c>
      <c r="O335" t="s">
        <v>919</v>
      </c>
      <c r="P335" t="s">
        <v>919</v>
      </c>
      <c r="Q335">
        <v>1</v>
      </c>
      <c r="W335">
        <v>0</v>
      </c>
      <c r="X335">
        <v>1605681576</v>
      </c>
      <c r="Y335">
        <f t="shared" si="108"/>
        <v>5.15</v>
      </c>
      <c r="AA335">
        <v>0</v>
      </c>
      <c r="AB335">
        <v>0</v>
      </c>
      <c r="AC335">
        <v>0</v>
      </c>
      <c r="AD335">
        <v>782.65</v>
      </c>
      <c r="AE335">
        <v>0</v>
      </c>
      <c r="AF335">
        <v>0</v>
      </c>
      <c r="AG335">
        <v>0</v>
      </c>
      <c r="AH335">
        <v>782.65</v>
      </c>
      <c r="AI335">
        <v>1</v>
      </c>
      <c r="AJ335">
        <v>1</v>
      </c>
      <c r="AK335">
        <v>1</v>
      </c>
      <c r="AL335">
        <v>1</v>
      </c>
      <c r="AM335">
        <v>-2</v>
      </c>
      <c r="AN335">
        <v>0</v>
      </c>
      <c r="AO335">
        <v>0</v>
      </c>
      <c r="AP335">
        <v>0</v>
      </c>
      <c r="AQ335">
        <v>1</v>
      </c>
      <c r="AR335">
        <v>0</v>
      </c>
      <c r="AS335" t="s">
        <v>3</v>
      </c>
      <c r="AT335">
        <v>5.15</v>
      </c>
      <c r="AU335" t="s">
        <v>3</v>
      </c>
      <c r="AV335">
        <v>1</v>
      </c>
      <c r="AW335">
        <v>2</v>
      </c>
      <c r="AX335">
        <v>48217532</v>
      </c>
      <c r="AY335">
        <v>2</v>
      </c>
      <c r="AZ335">
        <v>131072</v>
      </c>
      <c r="BA335">
        <v>335</v>
      </c>
      <c r="BB335">
        <v>1</v>
      </c>
      <c r="BC335">
        <v>0</v>
      </c>
      <c r="BD335">
        <v>0</v>
      </c>
      <c r="BE335">
        <v>0</v>
      </c>
      <c r="BF335">
        <v>0</v>
      </c>
      <c r="BG335">
        <v>0</v>
      </c>
      <c r="BH335">
        <v>0</v>
      </c>
      <c r="BI335">
        <v>0</v>
      </c>
      <c r="BJ335">
        <v>0</v>
      </c>
      <c r="BK335">
        <v>0</v>
      </c>
      <c r="BL335">
        <v>0</v>
      </c>
      <c r="BM335">
        <v>4030.6475</v>
      </c>
      <c r="BN335">
        <v>5.15</v>
      </c>
      <c r="BO335">
        <v>0</v>
      </c>
      <c r="BP335">
        <v>1</v>
      </c>
      <c r="BQ335">
        <v>0</v>
      </c>
      <c r="BR335">
        <v>0</v>
      </c>
      <c r="BS335">
        <v>0</v>
      </c>
      <c r="BT335">
        <v>4030.6475</v>
      </c>
      <c r="BU335">
        <v>5.15</v>
      </c>
      <c r="BV335">
        <v>0</v>
      </c>
      <c r="BW335">
        <v>1</v>
      </c>
      <c r="CU335">
        <f>ROUND(AT335*Source!I245*AH335*AL335,2)</f>
        <v>8061.3</v>
      </c>
      <c r="CV335">
        <f>ROUND(Y335*Source!I245,7)</f>
        <v>10.3</v>
      </c>
      <c r="CW335">
        <v>0</v>
      </c>
      <c r="CX335">
        <f>ROUND(Y335*Source!I245,7)</f>
        <v>10.3</v>
      </c>
      <c r="CY335">
        <f>AD335</f>
        <v>782.65</v>
      </c>
      <c r="CZ335">
        <f>AH335</f>
        <v>782.65</v>
      </c>
      <c r="DA335">
        <f>AL335</f>
        <v>1</v>
      </c>
      <c r="DB335">
        <f t="shared" si="109"/>
        <v>4030.65</v>
      </c>
      <c r="DC335">
        <f t="shared" si="110"/>
        <v>0</v>
      </c>
      <c r="DD335" t="s">
        <v>3</v>
      </c>
      <c r="DE335" t="s">
        <v>3</v>
      </c>
      <c r="DF335">
        <f>ROUND(ROUND(AE335,2)*CX335,2)</f>
        <v>0</v>
      </c>
      <c r="DG335">
        <f t="shared" si="107"/>
        <v>0</v>
      </c>
      <c r="DH335">
        <f t="shared" si="111"/>
        <v>0</v>
      </c>
      <c r="DI335">
        <f t="shared" si="112"/>
        <v>8061.3</v>
      </c>
      <c r="DJ335">
        <f>DI335</f>
        <v>8061.3</v>
      </c>
      <c r="DK335">
        <v>1</v>
      </c>
      <c r="DL335" t="s">
        <v>3</v>
      </c>
      <c r="DM335">
        <v>0</v>
      </c>
      <c r="DN335" t="s">
        <v>3</v>
      </c>
      <c r="DO335">
        <v>0</v>
      </c>
    </row>
    <row r="336" spans="1:119" x14ac:dyDescent="0.2">
      <c r="A336">
        <f>ROW(Source!A245)</f>
        <v>245</v>
      </c>
      <c r="B336">
        <v>48216218</v>
      </c>
      <c r="C336">
        <v>48217525</v>
      </c>
      <c r="D336">
        <v>46040586</v>
      </c>
      <c r="E336">
        <v>1</v>
      </c>
      <c r="F336">
        <v>1</v>
      </c>
      <c r="G336">
        <v>1</v>
      </c>
      <c r="H336">
        <v>3</v>
      </c>
      <c r="I336" t="s">
        <v>949</v>
      </c>
      <c r="J336" t="s">
        <v>950</v>
      </c>
      <c r="K336" t="s">
        <v>951</v>
      </c>
      <c r="L336">
        <v>1348</v>
      </c>
      <c r="N336">
        <v>1009</v>
      </c>
      <c r="O336" t="s">
        <v>287</v>
      </c>
      <c r="P336" t="s">
        <v>287</v>
      </c>
      <c r="Q336">
        <v>1000</v>
      </c>
      <c r="W336">
        <v>0</v>
      </c>
      <c r="X336">
        <v>455013235</v>
      </c>
      <c r="Y336">
        <f t="shared" si="108"/>
        <v>4.7999999999999996E-3</v>
      </c>
      <c r="AA336">
        <v>31658.54</v>
      </c>
      <c r="AB336">
        <v>0</v>
      </c>
      <c r="AC336">
        <v>0</v>
      </c>
      <c r="AD336">
        <v>0</v>
      </c>
      <c r="AE336">
        <v>23278.34</v>
      </c>
      <c r="AF336">
        <v>0</v>
      </c>
      <c r="AG336">
        <v>0</v>
      </c>
      <c r="AH336">
        <v>0</v>
      </c>
      <c r="AI336">
        <v>1.36</v>
      </c>
      <c r="AJ336">
        <v>1</v>
      </c>
      <c r="AK336">
        <v>1</v>
      </c>
      <c r="AL336">
        <v>1</v>
      </c>
      <c r="AM336">
        <v>2</v>
      </c>
      <c r="AN336">
        <v>0</v>
      </c>
      <c r="AO336">
        <v>0</v>
      </c>
      <c r="AP336">
        <v>0</v>
      </c>
      <c r="AQ336">
        <v>1</v>
      </c>
      <c r="AR336">
        <v>0</v>
      </c>
      <c r="AS336" t="s">
        <v>3</v>
      </c>
      <c r="AT336">
        <v>4.7999999999999996E-3</v>
      </c>
      <c r="AU336" t="s">
        <v>3</v>
      </c>
      <c r="AV336">
        <v>0</v>
      </c>
      <c r="AW336">
        <v>2</v>
      </c>
      <c r="AX336">
        <v>48217533</v>
      </c>
      <c r="AY336">
        <v>1</v>
      </c>
      <c r="AZ336">
        <v>0</v>
      </c>
      <c r="BA336">
        <v>336</v>
      </c>
      <c r="BB336">
        <v>1</v>
      </c>
      <c r="BC336">
        <v>0</v>
      </c>
      <c r="BD336">
        <v>0</v>
      </c>
      <c r="BE336">
        <v>0</v>
      </c>
      <c r="BF336">
        <v>0</v>
      </c>
      <c r="BG336">
        <v>0</v>
      </c>
      <c r="BH336">
        <v>0</v>
      </c>
      <c r="BI336">
        <v>0</v>
      </c>
      <c r="BJ336">
        <v>111.73603199999999</v>
      </c>
      <c r="BK336">
        <v>0</v>
      </c>
      <c r="BL336">
        <v>0</v>
      </c>
      <c r="BM336">
        <v>0</v>
      </c>
      <c r="BN336">
        <v>0</v>
      </c>
      <c r="BO336">
        <v>0</v>
      </c>
      <c r="BP336">
        <v>1</v>
      </c>
      <c r="BQ336">
        <v>111.73603199999999</v>
      </c>
      <c r="BR336">
        <v>0</v>
      </c>
      <c r="BS336">
        <v>0</v>
      </c>
      <c r="BT336">
        <v>0</v>
      </c>
      <c r="BU336">
        <v>0</v>
      </c>
      <c r="BV336">
        <v>0</v>
      </c>
      <c r="BW336">
        <v>1</v>
      </c>
      <c r="CV336">
        <v>0</v>
      </c>
      <c r="CW336">
        <v>0</v>
      </c>
      <c r="CX336">
        <f>ROUND(Y336*Source!I245,7)</f>
        <v>9.5999999999999992E-3</v>
      </c>
      <c r="CY336">
        <f>AA336</f>
        <v>31658.54</v>
      </c>
      <c r="CZ336">
        <f>AE336</f>
        <v>23278.34</v>
      </c>
      <c r="DA336">
        <f>AI336</f>
        <v>1.36</v>
      </c>
      <c r="DB336">
        <f t="shared" si="109"/>
        <v>111.74</v>
      </c>
      <c r="DC336">
        <f t="shared" si="110"/>
        <v>0</v>
      </c>
      <c r="DD336" t="s">
        <v>3</v>
      </c>
      <c r="DE336" t="s">
        <v>3</v>
      </c>
      <c r="DF336">
        <f>ROUND(ROUND(AE336*AI336,2)*CX336,2)</f>
        <v>303.92</v>
      </c>
      <c r="DG336">
        <f t="shared" si="107"/>
        <v>0</v>
      </c>
      <c r="DH336">
        <f t="shared" si="111"/>
        <v>0</v>
      </c>
      <c r="DI336">
        <f t="shared" si="112"/>
        <v>0</v>
      </c>
      <c r="DJ336">
        <f>DF336</f>
        <v>303.92</v>
      </c>
      <c r="DK336">
        <v>0</v>
      </c>
      <c r="DL336" t="s">
        <v>3</v>
      </c>
      <c r="DM336">
        <v>0</v>
      </c>
      <c r="DN336" t="s">
        <v>3</v>
      </c>
      <c r="DO336">
        <v>0</v>
      </c>
    </row>
    <row r="337" spans="1:119" x14ac:dyDescent="0.2">
      <c r="A337">
        <f>ROW(Source!A245)</f>
        <v>245</v>
      </c>
      <c r="B337">
        <v>48216218</v>
      </c>
      <c r="C337">
        <v>48217525</v>
      </c>
      <c r="D337">
        <v>46040716</v>
      </c>
      <c r="E337">
        <v>1</v>
      </c>
      <c r="F337">
        <v>1</v>
      </c>
      <c r="G337">
        <v>1</v>
      </c>
      <c r="H337">
        <v>3</v>
      </c>
      <c r="I337" t="s">
        <v>952</v>
      </c>
      <c r="J337" t="s">
        <v>953</v>
      </c>
      <c r="K337" t="s">
        <v>954</v>
      </c>
      <c r="L337">
        <v>1348</v>
      </c>
      <c r="N337">
        <v>1009</v>
      </c>
      <c r="O337" t="s">
        <v>287</v>
      </c>
      <c r="P337" t="s">
        <v>287</v>
      </c>
      <c r="Q337">
        <v>1000</v>
      </c>
      <c r="W337">
        <v>0</v>
      </c>
      <c r="X337">
        <v>-9136047</v>
      </c>
      <c r="Y337">
        <f t="shared" si="108"/>
        <v>1.7000000000000001E-4</v>
      </c>
      <c r="AA337">
        <v>161313.32999999999</v>
      </c>
      <c r="AB337">
        <v>0</v>
      </c>
      <c r="AC337">
        <v>0</v>
      </c>
      <c r="AD337">
        <v>0</v>
      </c>
      <c r="AE337">
        <v>118612.74</v>
      </c>
      <c r="AF337">
        <v>0</v>
      </c>
      <c r="AG337">
        <v>0</v>
      </c>
      <c r="AH337">
        <v>0</v>
      </c>
      <c r="AI337">
        <v>1.36</v>
      </c>
      <c r="AJ337">
        <v>1</v>
      </c>
      <c r="AK337">
        <v>1</v>
      </c>
      <c r="AL337">
        <v>1</v>
      </c>
      <c r="AM337">
        <v>2</v>
      </c>
      <c r="AN337">
        <v>0</v>
      </c>
      <c r="AO337">
        <v>0</v>
      </c>
      <c r="AP337">
        <v>0</v>
      </c>
      <c r="AQ337">
        <v>1</v>
      </c>
      <c r="AR337">
        <v>0</v>
      </c>
      <c r="AS337" t="s">
        <v>3</v>
      </c>
      <c r="AT337">
        <v>1.7000000000000001E-4</v>
      </c>
      <c r="AU337" t="s">
        <v>3</v>
      </c>
      <c r="AV337">
        <v>0</v>
      </c>
      <c r="AW337">
        <v>2</v>
      </c>
      <c r="AX337">
        <v>48217534</v>
      </c>
      <c r="AY337">
        <v>1</v>
      </c>
      <c r="AZ337">
        <v>0</v>
      </c>
      <c r="BA337">
        <v>337</v>
      </c>
      <c r="BB337">
        <v>1</v>
      </c>
      <c r="BC337">
        <v>0</v>
      </c>
      <c r="BD337">
        <v>0</v>
      </c>
      <c r="BE337">
        <v>0</v>
      </c>
      <c r="BF337">
        <v>0</v>
      </c>
      <c r="BG337">
        <v>0</v>
      </c>
      <c r="BH337">
        <v>0</v>
      </c>
      <c r="BI337">
        <v>0</v>
      </c>
      <c r="BJ337">
        <v>20.164165800000003</v>
      </c>
      <c r="BK337">
        <v>0</v>
      </c>
      <c r="BL337">
        <v>0</v>
      </c>
      <c r="BM337">
        <v>0</v>
      </c>
      <c r="BN337">
        <v>0</v>
      </c>
      <c r="BO337">
        <v>0</v>
      </c>
      <c r="BP337">
        <v>1</v>
      </c>
      <c r="BQ337">
        <v>20.164165800000003</v>
      </c>
      <c r="BR337">
        <v>0</v>
      </c>
      <c r="BS337">
        <v>0</v>
      </c>
      <c r="BT337">
        <v>0</v>
      </c>
      <c r="BU337">
        <v>0</v>
      </c>
      <c r="BV337">
        <v>0</v>
      </c>
      <c r="BW337">
        <v>1</v>
      </c>
      <c r="CV337">
        <v>0</v>
      </c>
      <c r="CW337">
        <v>0</v>
      </c>
      <c r="CX337">
        <f>ROUND(Y337*Source!I245,7)</f>
        <v>3.4000000000000002E-4</v>
      </c>
      <c r="CY337">
        <f>AA337</f>
        <v>161313.32999999999</v>
      </c>
      <c r="CZ337">
        <f>AE337</f>
        <v>118612.74</v>
      </c>
      <c r="DA337">
        <f>AI337</f>
        <v>1.36</v>
      </c>
      <c r="DB337">
        <f t="shared" si="109"/>
        <v>20.16</v>
      </c>
      <c r="DC337">
        <f t="shared" si="110"/>
        <v>0</v>
      </c>
      <c r="DD337" t="s">
        <v>3</v>
      </c>
      <c r="DE337" t="s">
        <v>3</v>
      </c>
      <c r="DF337">
        <f>ROUND(ROUND(AE337*AI337,2)*CX337,2)</f>
        <v>54.85</v>
      </c>
      <c r="DG337">
        <f t="shared" si="107"/>
        <v>0</v>
      </c>
      <c r="DH337">
        <f t="shared" si="111"/>
        <v>0</v>
      </c>
      <c r="DI337">
        <f t="shared" si="112"/>
        <v>0</v>
      </c>
      <c r="DJ337">
        <f>DF337</f>
        <v>54.85</v>
      </c>
      <c r="DK337">
        <v>0</v>
      </c>
      <c r="DL337" t="s">
        <v>3</v>
      </c>
      <c r="DM337">
        <v>0</v>
      </c>
      <c r="DN337" t="s">
        <v>3</v>
      </c>
      <c r="DO337">
        <v>0</v>
      </c>
    </row>
    <row r="338" spans="1:119" x14ac:dyDescent="0.2">
      <c r="A338">
        <f>ROW(Source!A245)</f>
        <v>245</v>
      </c>
      <c r="B338">
        <v>48216218</v>
      </c>
      <c r="C338">
        <v>48217525</v>
      </c>
      <c r="D338">
        <v>46044207</v>
      </c>
      <c r="E338">
        <v>1</v>
      </c>
      <c r="F338">
        <v>1</v>
      </c>
      <c r="G338">
        <v>1</v>
      </c>
      <c r="H338">
        <v>3</v>
      </c>
      <c r="I338" t="s">
        <v>955</v>
      </c>
      <c r="J338" t="s">
        <v>956</v>
      </c>
      <c r="K338" t="s">
        <v>957</v>
      </c>
      <c r="L338">
        <v>1346</v>
      </c>
      <c r="N338">
        <v>1009</v>
      </c>
      <c r="O338" t="s">
        <v>937</v>
      </c>
      <c r="P338" t="s">
        <v>937</v>
      </c>
      <c r="Q338">
        <v>1</v>
      </c>
      <c r="W338">
        <v>0</v>
      </c>
      <c r="X338">
        <v>823496474</v>
      </c>
      <c r="Y338">
        <f t="shared" si="108"/>
        <v>14.4</v>
      </c>
      <c r="AA338">
        <v>13.63</v>
      </c>
      <c r="AB338">
        <v>0</v>
      </c>
      <c r="AC338">
        <v>0</v>
      </c>
      <c r="AD338">
        <v>0</v>
      </c>
      <c r="AE338">
        <v>14.81</v>
      </c>
      <c r="AF338">
        <v>0</v>
      </c>
      <c r="AG338">
        <v>0</v>
      </c>
      <c r="AH338">
        <v>0</v>
      </c>
      <c r="AI338">
        <v>0.92</v>
      </c>
      <c r="AJ338">
        <v>1</v>
      </c>
      <c r="AK338">
        <v>1</v>
      </c>
      <c r="AL338">
        <v>1</v>
      </c>
      <c r="AM338">
        <v>2</v>
      </c>
      <c r="AN338">
        <v>0</v>
      </c>
      <c r="AO338">
        <v>0</v>
      </c>
      <c r="AP338">
        <v>0</v>
      </c>
      <c r="AQ338">
        <v>1</v>
      </c>
      <c r="AR338">
        <v>0</v>
      </c>
      <c r="AS338" t="s">
        <v>3</v>
      </c>
      <c r="AT338">
        <v>14.4</v>
      </c>
      <c r="AU338" t="s">
        <v>3</v>
      </c>
      <c r="AV338">
        <v>0</v>
      </c>
      <c r="AW338">
        <v>2</v>
      </c>
      <c r="AX338">
        <v>48217535</v>
      </c>
      <c r="AY338">
        <v>1</v>
      </c>
      <c r="AZ338">
        <v>0</v>
      </c>
      <c r="BA338">
        <v>338</v>
      </c>
      <c r="BB338">
        <v>1</v>
      </c>
      <c r="BC338">
        <v>0</v>
      </c>
      <c r="BD338">
        <v>0</v>
      </c>
      <c r="BE338">
        <v>0</v>
      </c>
      <c r="BF338">
        <v>0</v>
      </c>
      <c r="BG338">
        <v>0</v>
      </c>
      <c r="BH338">
        <v>0</v>
      </c>
      <c r="BI338">
        <v>0</v>
      </c>
      <c r="BJ338">
        <v>213.26400000000001</v>
      </c>
      <c r="BK338">
        <v>0</v>
      </c>
      <c r="BL338">
        <v>0</v>
      </c>
      <c r="BM338">
        <v>0</v>
      </c>
      <c r="BN338">
        <v>0</v>
      </c>
      <c r="BO338">
        <v>0</v>
      </c>
      <c r="BP338">
        <v>1</v>
      </c>
      <c r="BQ338">
        <v>213.26400000000001</v>
      </c>
      <c r="BR338">
        <v>0</v>
      </c>
      <c r="BS338">
        <v>0</v>
      </c>
      <c r="BT338">
        <v>0</v>
      </c>
      <c r="BU338">
        <v>0</v>
      </c>
      <c r="BV338">
        <v>0</v>
      </c>
      <c r="BW338">
        <v>1</v>
      </c>
      <c r="CV338">
        <v>0</v>
      </c>
      <c r="CW338">
        <v>0</v>
      </c>
      <c r="CX338">
        <f>ROUND(Y338*Source!I245,7)</f>
        <v>28.8</v>
      </c>
      <c r="CY338">
        <f>AA338</f>
        <v>13.63</v>
      </c>
      <c r="CZ338">
        <f>AE338</f>
        <v>14.81</v>
      </c>
      <c r="DA338">
        <f>AI338</f>
        <v>0.92</v>
      </c>
      <c r="DB338">
        <f t="shared" si="109"/>
        <v>213.26</v>
      </c>
      <c r="DC338">
        <f t="shared" si="110"/>
        <v>0</v>
      </c>
      <c r="DD338" t="s">
        <v>3</v>
      </c>
      <c r="DE338" t="s">
        <v>3</v>
      </c>
      <c r="DF338">
        <f>ROUND(ROUND(AE338*AI338,2)*CX338,2)</f>
        <v>392.54</v>
      </c>
      <c r="DG338">
        <f t="shared" si="107"/>
        <v>0</v>
      </c>
      <c r="DH338">
        <f t="shared" si="111"/>
        <v>0</v>
      </c>
      <c r="DI338">
        <f t="shared" si="112"/>
        <v>0</v>
      </c>
      <c r="DJ338">
        <f>DF338</f>
        <v>392.54</v>
      </c>
      <c r="DK338">
        <v>0</v>
      </c>
      <c r="DL338" t="s">
        <v>3</v>
      </c>
      <c r="DM338">
        <v>0</v>
      </c>
      <c r="DN338" t="s">
        <v>3</v>
      </c>
      <c r="DO338">
        <v>0</v>
      </c>
    </row>
    <row r="339" spans="1:119" x14ac:dyDescent="0.2">
      <c r="A339">
        <f>ROW(Source!A245)</f>
        <v>245</v>
      </c>
      <c r="B339">
        <v>48216218</v>
      </c>
      <c r="C339">
        <v>48217525</v>
      </c>
      <c r="D339">
        <v>46061990</v>
      </c>
      <c r="E339">
        <v>1</v>
      </c>
      <c r="F339">
        <v>1</v>
      </c>
      <c r="G339">
        <v>1</v>
      </c>
      <c r="H339">
        <v>3</v>
      </c>
      <c r="I339" t="s">
        <v>958</v>
      </c>
      <c r="J339" t="s">
        <v>959</v>
      </c>
      <c r="K339" t="s">
        <v>960</v>
      </c>
      <c r="L339">
        <v>1348</v>
      </c>
      <c r="N339">
        <v>1009</v>
      </c>
      <c r="O339" t="s">
        <v>287</v>
      </c>
      <c r="P339" t="s">
        <v>287</v>
      </c>
      <c r="Q339">
        <v>1000</v>
      </c>
      <c r="W339">
        <v>0</v>
      </c>
      <c r="X339">
        <v>598435021</v>
      </c>
      <c r="Y339">
        <f t="shared" si="108"/>
        <v>5.0000000000000002E-5</v>
      </c>
      <c r="AA339">
        <v>296768.15000000002</v>
      </c>
      <c r="AB339">
        <v>0</v>
      </c>
      <c r="AC339">
        <v>0</v>
      </c>
      <c r="AD339">
        <v>0</v>
      </c>
      <c r="AE339">
        <v>249385</v>
      </c>
      <c r="AF339">
        <v>0</v>
      </c>
      <c r="AG339">
        <v>0</v>
      </c>
      <c r="AH339">
        <v>0</v>
      </c>
      <c r="AI339">
        <v>1.19</v>
      </c>
      <c r="AJ339">
        <v>1</v>
      </c>
      <c r="AK339">
        <v>1</v>
      </c>
      <c r="AL339">
        <v>1</v>
      </c>
      <c r="AM339">
        <v>2</v>
      </c>
      <c r="AN339">
        <v>0</v>
      </c>
      <c r="AO339">
        <v>0</v>
      </c>
      <c r="AP339">
        <v>0</v>
      </c>
      <c r="AQ339">
        <v>1</v>
      </c>
      <c r="AR339">
        <v>0</v>
      </c>
      <c r="AS339" t="s">
        <v>3</v>
      </c>
      <c r="AT339">
        <v>5.0000000000000002E-5</v>
      </c>
      <c r="AU339" t="s">
        <v>3</v>
      </c>
      <c r="AV339">
        <v>0</v>
      </c>
      <c r="AW339">
        <v>2</v>
      </c>
      <c r="AX339">
        <v>48217536</v>
      </c>
      <c r="AY339">
        <v>1</v>
      </c>
      <c r="AZ339">
        <v>0</v>
      </c>
      <c r="BA339">
        <v>339</v>
      </c>
      <c r="BB339">
        <v>1</v>
      </c>
      <c r="BC339">
        <v>0</v>
      </c>
      <c r="BD339">
        <v>0</v>
      </c>
      <c r="BE339">
        <v>0</v>
      </c>
      <c r="BF339">
        <v>0</v>
      </c>
      <c r="BG339">
        <v>0</v>
      </c>
      <c r="BH339">
        <v>0</v>
      </c>
      <c r="BI339">
        <v>0</v>
      </c>
      <c r="BJ339">
        <v>12.469250000000001</v>
      </c>
      <c r="BK339">
        <v>0</v>
      </c>
      <c r="BL339">
        <v>0</v>
      </c>
      <c r="BM339">
        <v>0</v>
      </c>
      <c r="BN339">
        <v>0</v>
      </c>
      <c r="BO339">
        <v>0</v>
      </c>
      <c r="BP339">
        <v>1</v>
      </c>
      <c r="BQ339">
        <v>12.469250000000001</v>
      </c>
      <c r="BR339">
        <v>0</v>
      </c>
      <c r="BS339">
        <v>0</v>
      </c>
      <c r="BT339">
        <v>0</v>
      </c>
      <c r="BU339">
        <v>0</v>
      </c>
      <c r="BV339">
        <v>0</v>
      </c>
      <c r="BW339">
        <v>1</v>
      </c>
      <c r="CV339">
        <v>0</v>
      </c>
      <c r="CW339">
        <v>0</v>
      </c>
      <c r="CX339">
        <f>ROUND(Y339*Source!I245,7)</f>
        <v>1E-4</v>
      </c>
      <c r="CY339">
        <f>AA339</f>
        <v>296768.15000000002</v>
      </c>
      <c r="CZ339">
        <f>AE339</f>
        <v>249385</v>
      </c>
      <c r="DA339">
        <f>AI339</f>
        <v>1.19</v>
      </c>
      <c r="DB339">
        <f t="shared" si="109"/>
        <v>12.47</v>
      </c>
      <c r="DC339">
        <f t="shared" si="110"/>
        <v>0</v>
      </c>
      <c r="DD339" t="s">
        <v>3</v>
      </c>
      <c r="DE339" t="s">
        <v>3</v>
      </c>
      <c r="DF339">
        <f>ROUND(ROUND(AE339*AI339,2)*CX339,2)</f>
        <v>29.68</v>
      </c>
      <c r="DG339">
        <f t="shared" si="107"/>
        <v>0</v>
      </c>
      <c r="DH339">
        <f t="shared" si="111"/>
        <v>0</v>
      </c>
      <c r="DI339">
        <f t="shared" si="112"/>
        <v>0</v>
      </c>
      <c r="DJ339">
        <f>DF339</f>
        <v>29.68</v>
      </c>
      <c r="DK339">
        <v>0</v>
      </c>
      <c r="DL339" t="s">
        <v>3</v>
      </c>
      <c r="DM339">
        <v>0</v>
      </c>
      <c r="DN339" t="s">
        <v>3</v>
      </c>
      <c r="DO339">
        <v>0</v>
      </c>
    </row>
    <row r="340" spans="1:119" x14ac:dyDescent="0.2">
      <c r="A340">
        <f>ROW(Source!A245)</f>
        <v>245</v>
      </c>
      <c r="B340">
        <v>48216218</v>
      </c>
      <c r="C340">
        <v>48217525</v>
      </c>
      <c r="D340">
        <v>0</v>
      </c>
      <c r="E340">
        <v>105</v>
      </c>
      <c r="F340">
        <v>1</v>
      </c>
      <c r="G340">
        <v>1</v>
      </c>
      <c r="H340">
        <v>3</v>
      </c>
      <c r="I340" t="s">
        <v>32</v>
      </c>
      <c r="J340" t="s">
        <v>3</v>
      </c>
      <c r="K340" t="s">
        <v>961</v>
      </c>
      <c r="L340">
        <v>3277935</v>
      </c>
      <c r="N340">
        <v>1013</v>
      </c>
      <c r="O340" t="s">
        <v>34</v>
      </c>
      <c r="P340" t="s">
        <v>34</v>
      </c>
      <c r="Q340">
        <v>1</v>
      </c>
      <c r="W340">
        <v>0</v>
      </c>
      <c r="X340">
        <v>109509048</v>
      </c>
      <c r="Y340">
        <f t="shared" si="108"/>
        <v>2</v>
      </c>
      <c r="AA340">
        <v>40.31</v>
      </c>
      <c r="AB340">
        <v>0</v>
      </c>
      <c r="AC340">
        <v>0</v>
      </c>
      <c r="AD340">
        <v>0</v>
      </c>
      <c r="AE340">
        <v>40.306474999999999</v>
      </c>
      <c r="AF340">
        <v>0</v>
      </c>
      <c r="AG340">
        <v>0</v>
      </c>
      <c r="AH340">
        <v>0</v>
      </c>
      <c r="AI340">
        <v>1</v>
      </c>
      <c r="AJ340">
        <v>1</v>
      </c>
      <c r="AK340">
        <v>1</v>
      </c>
      <c r="AL340">
        <v>1</v>
      </c>
      <c r="AM340">
        <v>0</v>
      </c>
      <c r="AN340">
        <v>0</v>
      </c>
      <c r="AO340">
        <v>0</v>
      </c>
      <c r="AP340">
        <v>1</v>
      </c>
      <c r="AQ340">
        <v>1</v>
      </c>
      <c r="AR340">
        <v>0</v>
      </c>
      <c r="AS340" t="s">
        <v>3</v>
      </c>
      <c r="AT340">
        <v>2</v>
      </c>
      <c r="AU340" t="s">
        <v>3</v>
      </c>
      <c r="AV340">
        <v>0</v>
      </c>
      <c r="AW340">
        <v>2</v>
      </c>
      <c r="AX340">
        <v>48217537</v>
      </c>
      <c r="AY340">
        <v>2</v>
      </c>
      <c r="AZ340">
        <v>16384</v>
      </c>
      <c r="BA340">
        <v>340</v>
      </c>
      <c r="BB340">
        <v>1</v>
      </c>
      <c r="BC340">
        <v>0</v>
      </c>
      <c r="BD340">
        <v>0</v>
      </c>
      <c r="BE340">
        <v>0</v>
      </c>
      <c r="BF340">
        <v>0</v>
      </c>
      <c r="BG340">
        <v>0</v>
      </c>
      <c r="BH340">
        <v>0</v>
      </c>
      <c r="BI340">
        <v>0</v>
      </c>
      <c r="BJ340">
        <v>80.612949999999998</v>
      </c>
      <c r="BK340">
        <v>0</v>
      </c>
      <c r="BL340">
        <v>0</v>
      </c>
      <c r="BM340">
        <v>0</v>
      </c>
      <c r="BN340">
        <v>0</v>
      </c>
      <c r="BO340">
        <v>0</v>
      </c>
      <c r="BP340">
        <v>1</v>
      </c>
      <c r="BQ340">
        <v>80.612949999999998</v>
      </c>
      <c r="BR340">
        <v>0</v>
      </c>
      <c r="BS340">
        <v>0</v>
      </c>
      <c r="BT340">
        <v>0</v>
      </c>
      <c r="BU340">
        <v>0</v>
      </c>
      <c r="BV340">
        <v>0</v>
      </c>
      <c r="BW340">
        <v>1</v>
      </c>
      <c r="CV340">
        <v>0</v>
      </c>
      <c r="CW340">
        <v>0</v>
      </c>
      <c r="CX340">
        <f>ROUND(Y340*Source!I245,7)</f>
        <v>4</v>
      </c>
      <c r="CY340">
        <f>AA340</f>
        <v>40.31</v>
      </c>
      <c r="CZ340">
        <f>AE340</f>
        <v>40.306474999999999</v>
      </c>
      <c r="DA340">
        <f>AI340</f>
        <v>1</v>
      </c>
      <c r="DB340">
        <f t="shared" si="109"/>
        <v>80.61</v>
      </c>
      <c r="DC340">
        <f t="shared" si="110"/>
        <v>0</v>
      </c>
      <c r="DD340" t="s">
        <v>3</v>
      </c>
      <c r="DE340" t="s">
        <v>3</v>
      </c>
      <c r="DF340">
        <f t="shared" ref="DF340:DF346" si="114">ROUND(ROUND(AE340,2)*CX340,2)</f>
        <v>161.24</v>
      </c>
      <c r="DG340">
        <f t="shared" si="107"/>
        <v>0</v>
      </c>
      <c r="DH340">
        <f t="shared" si="111"/>
        <v>0</v>
      </c>
      <c r="DI340">
        <f t="shared" si="112"/>
        <v>0</v>
      </c>
      <c r="DJ340">
        <f>DF340</f>
        <v>161.24</v>
      </c>
      <c r="DK340">
        <v>0</v>
      </c>
      <c r="DL340" t="s">
        <v>3</v>
      </c>
      <c r="DM340">
        <v>0</v>
      </c>
      <c r="DN340" t="s">
        <v>3</v>
      </c>
      <c r="DO340">
        <v>0</v>
      </c>
    </row>
    <row r="341" spans="1:119" x14ac:dyDescent="0.2">
      <c r="A341">
        <f>ROW(Source!A247)</f>
        <v>247</v>
      </c>
      <c r="B341">
        <v>48216218</v>
      </c>
      <c r="C341">
        <v>48217539</v>
      </c>
      <c r="D341">
        <v>45910139</v>
      </c>
      <c r="E341">
        <v>115</v>
      </c>
      <c r="F341">
        <v>1</v>
      </c>
      <c r="G341">
        <v>1</v>
      </c>
      <c r="H341">
        <v>1</v>
      </c>
      <c r="I341" t="s">
        <v>1085</v>
      </c>
      <c r="J341" t="s">
        <v>3</v>
      </c>
      <c r="K341" t="s">
        <v>1086</v>
      </c>
      <c r="L341">
        <v>1191</v>
      </c>
      <c r="N341">
        <v>1013</v>
      </c>
      <c r="O341" t="s">
        <v>919</v>
      </c>
      <c r="P341" t="s">
        <v>919</v>
      </c>
      <c r="Q341">
        <v>1</v>
      </c>
      <c r="W341">
        <v>0</v>
      </c>
      <c r="X341">
        <v>-976868688</v>
      </c>
      <c r="Y341">
        <f t="shared" si="108"/>
        <v>2.2799999999999998</v>
      </c>
      <c r="AA341">
        <v>0</v>
      </c>
      <c r="AB341">
        <v>0</v>
      </c>
      <c r="AC341">
        <v>0</v>
      </c>
      <c r="AD341">
        <v>864.42</v>
      </c>
      <c r="AE341">
        <v>0</v>
      </c>
      <c r="AF341">
        <v>0</v>
      </c>
      <c r="AG341">
        <v>0</v>
      </c>
      <c r="AH341">
        <v>864.42</v>
      </c>
      <c r="AI341">
        <v>1</v>
      </c>
      <c r="AJ341">
        <v>1</v>
      </c>
      <c r="AK341">
        <v>1</v>
      </c>
      <c r="AL341">
        <v>1</v>
      </c>
      <c r="AM341">
        <v>-2</v>
      </c>
      <c r="AN341">
        <v>0</v>
      </c>
      <c r="AO341">
        <v>0</v>
      </c>
      <c r="AP341">
        <v>1</v>
      </c>
      <c r="AQ341">
        <v>1</v>
      </c>
      <c r="AR341">
        <v>0</v>
      </c>
      <c r="AS341" t="s">
        <v>3</v>
      </c>
      <c r="AT341">
        <v>2.2799999999999998</v>
      </c>
      <c r="AU341" t="s">
        <v>3</v>
      </c>
      <c r="AV341">
        <v>1</v>
      </c>
      <c r="AW341">
        <v>2</v>
      </c>
      <c r="AX341">
        <v>48217543</v>
      </c>
      <c r="AY341">
        <v>2</v>
      </c>
      <c r="AZ341">
        <v>131072</v>
      </c>
      <c r="BA341">
        <v>341</v>
      </c>
      <c r="BB341">
        <v>1</v>
      </c>
      <c r="BC341">
        <v>0</v>
      </c>
      <c r="BD341">
        <v>0</v>
      </c>
      <c r="BE341">
        <v>0</v>
      </c>
      <c r="BF341">
        <v>0</v>
      </c>
      <c r="BG341">
        <v>0</v>
      </c>
      <c r="BH341">
        <v>0</v>
      </c>
      <c r="BI341">
        <v>0</v>
      </c>
      <c r="BJ341">
        <v>0</v>
      </c>
      <c r="BK341">
        <v>0</v>
      </c>
      <c r="BL341">
        <v>0</v>
      </c>
      <c r="BM341">
        <v>1970.8775999999998</v>
      </c>
      <c r="BN341">
        <v>2.2799999999999998</v>
      </c>
      <c r="BO341">
        <v>0</v>
      </c>
      <c r="BP341">
        <v>1</v>
      </c>
      <c r="BQ341">
        <v>0</v>
      </c>
      <c r="BR341">
        <v>0</v>
      </c>
      <c r="BS341">
        <v>0</v>
      </c>
      <c r="BT341">
        <v>1970.8775999999998</v>
      </c>
      <c r="BU341">
        <v>2.2799999999999998</v>
      </c>
      <c r="BV341">
        <v>0</v>
      </c>
      <c r="BW341">
        <v>1</v>
      </c>
      <c r="CU341">
        <f>ROUND(AT341*Source!I247*AH341*AL341,2)</f>
        <v>7883.51</v>
      </c>
      <c r="CV341">
        <f>ROUND(Y341*Source!I247,7)</f>
        <v>9.1199999999999992</v>
      </c>
      <c r="CW341">
        <v>0</v>
      </c>
      <c r="CX341">
        <f>ROUND(Y341*Source!I247,7)</f>
        <v>9.1199999999999992</v>
      </c>
      <c r="CY341">
        <f>AD341</f>
        <v>864.42</v>
      </c>
      <c r="CZ341">
        <f>AH341</f>
        <v>864.42</v>
      </c>
      <c r="DA341">
        <f>AL341</f>
        <v>1</v>
      </c>
      <c r="DB341">
        <f t="shared" si="109"/>
        <v>1970.88</v>
      </c>
      <c r="DC341">
        <f t="shared" si="110"/>
        <v>0</v>
      </c>
      <c r="DD341" t="s">
        <v>3</v>
      </c>
      <c r="DE341" t="s">
        <v>3</v>
      </c>
      <c r="DF341">
        <f t="shared" si="114"/>
        <v>0</v>
      </c>
      <c r="DG341">
        <f t="shared" si="107"/>
        <v>0</v>
      </c>
      <c r="DH341">
        <f t="shared" si="111"/>
        <v>0</v>
      </c>
      <c r="DI341">
        <f t="shared" si="112"/>
        <v>7883.51</v>
      </c>
      <c r="DJ341">
        <f>DI341</f>
        <v>7883.51</v>
      </c>
      <c r="DK341">
        <v>1</v>
      </c>
      <c r="DL341" t="s">
        <v>3</v>
      </c>
      <c r="DM341">
        <v>0</v>
      </c>
      <c r="DN341" t="s">
        <v>3</v>
      </c>
      <c r="DO341">
        <v>0</v>
      </c>
    </row>
    <row r="342" spans="1:119" x14ac:dyDescent="0.2">
      <c r="A342">
        <f>ROW(Source!A247)</f>
        <v>247</v>
      </c>
      <c r="B342">
        <v>48216218</v>
      </c>
      <c r="C342">
        <v>48217539</v>
      </c>
      <c r="D342">
        <v>46044217</v>
      </c>
      <c r="E342">
        <v>1</v>
      </c>
      <c r="F342">
        <v>1</v>
      </c>
      <c r="G342">
        <v>1</v>
      </c>
      <c r="H342">
        <v>3</v>
      </c>
      <c r="I342" t="s">
        <v>965</v>
      </c>
      <c r="J342" t="s">
        <v>966</v>
      </c>
      <c r="K342" t="s">
        <v>967</v>
      </c>
      <c r="L342">
        <v>1383</v>
      </c>
      <c r="N342">
        <v>1013</v>
      </c>
      <c r="O342" t="s">
        <v>968</v>
      </c>
      <c r="P342" t="s">
        <v>968</v>
      </c>
      <c r="Q342">
        <v>1</v>
      </c>
      <c r="W342">
        <v>0</v>
      </c>
      <c r="X342">
        <v>1465295636</v>
      </c>
      <c r="Y342">
        <f t="shared" si="108"/>
        <v>0.76419999999999999</v>
      </c>
      <c r="AA342">
        <v>6</v>
      </c>
      <c r="AB342">
        <v>0</v>
      </c>
      <c r="AC342">
        <v>0</v>
      </c>
      <c r="AD342">
        <v>0</v>
      </c>
      <c r="AE342">
        <v>6</v>
      </c>
      <c r="AF342">
        <v>0</v>
      </c>
      <c r="AG342">
        <v>0</v>
      </c>
      <c r="AH342">
        <v>0</v>
      </c>
      <c r="AI342">
        <v>1</v>
      </c>
      <c r="AJ342">
        <v>1</v>
      </c>
      <c r="AK342">
        <v>1</v>
      </c>
      <c r="AL342">
        <v>1</v>
      </c>
      <c r="AM342">
        <v>-2</v>
      </c>
      <c r="AN342">
        <v>0</v>
      </c>
      <c r="AO342">
        <v>0</v>
      </c>
      <c r="AP342">
        <v>1</v>
      </c>
      <c r="AQ342">
        <v>1</v>
      </c>
      <c r="AR342">
        <v>0</v>
      </c>
      <c r="AS342" t="s">
        <v>3</v>
      </c>
      <c r="AT342">
        <v>0.76419999999999999</v>
      </c>
      <c r="AU342" t="s">
        <v>3</v>
      </c>
      <c r="AV342">
        <v>0</v>
      </c>
      <c r="AW342">
        <v>2</v>
      </c>
      <c r="AX342">
        <v>48217544</v>
      </c>
      <c r="AY342">
        <v>2</v>
      </c>
      <c r="AZ342">
        <v>16384</v>
      </c>
      <c r="BA342">
        <v>342</v>
      </c>
      <c r="BB342">
        <v>1</v>
      </c>
      <c r="BC342">
        <v>0</v>
      </c>
      <c r="BD342">
        <v>0</v>
      </c>
      <c r="BE342">
        <v>0</v>
      </c>
      <c r="BF342">
        <v>0</v>
      </c>
      <c r="BG342">
        <v>0</v>
      </c>
      <c r="BH342">
        <v>0</v>
      </c>
      <c r="BI342">
        <v>0</v>
      </c>
      <c r="BJ342">
        <v>4.5852000000000004</v>
      </c>
      <c r="BK342">
        <v>0</v>
      </c>
      <c r="BL342">
        <v>0</v>
      </c>
      <c r="BM342">
        <v>0</v>
      </c>
      <c r="BN342">
        <v>0</v>
      </c>
      <c r="BO342">
        <v>0</v>
      </c>
      <c r="BP342">
        <v>1</v>
      </c>
      <c r="BQ342">
        <v>4.5852000000000004</v>
      </c>
      <c r="BR342">
        <v>0</v>
      </c>
      <c r="BS342">
        <v>0</v>
      </c>
      <c r="BT342">
        <v>0</v>
      </c>
      <c r="BU342">
        <v>0</v>
      </c>
      <c r="BV342">
        <v>0</v>
      </c>
      <c r="BW342">
        <v>1</v>
      </c>
      <c r="CV342">
        <v>0</v>
      </c>
      <c r="CW342">
        <v>0</v>
      </c>
      <c r="CX342">
        <f>ROUND(Y342*Source!I247,7)</f>
        <v>3.0568</v>
      </c>
      <c r="CY342">
        <f>AA342</f>
        <v>6</v>
      </c>
      <c r="CZ342">
        <f>AE342</f>
        <v>6</v>
      </c>
      <c r="DA342">
        <f>AI342</f>
        <v>1</v>
      </c>
      <c r="DB342">
        <f t="shared" si="109"/>
        <v>4.59</v>
      </c>
      <c r="DC342">
        <f t="shared" si="110"/>
        <v>0</v>
      </c>
      <c r="DD342" t="s">
        <v>3</v>
      </c>
      <c r="DE342" t="s">
        <v>3</v>
      </c>
      <c r="DF342">
        <f t="shared" si="114"/>
        <v>18.34</v>
      </c>
      <c r="DG342">
        <f t="shared" ref="DG342:DG378" si="115">ROUND(ROUND(AF342,2)*CX342,2)</f>
        <v>0</v>
      </c>
      <c r="DH342">
        <f t="shared" si="111"/>
        <v>0</v>
      </c>
      <c r="DI342">
        <f t="shared" si="112"/>
        <v>0</v>
      </c>
      <c r="DJ342">
        <f>DF342</f>
        <v>18.34</v>
      </c>
      <c r="DK342">
        <v>1</v>
      </c>
      <c r="DL342" t="s">
        <v>3</v>
      </c>
      <c r="DM342">
        <v>0</v>
      </c>
      <c r="DN342" t="s">
        <v>3</v>
      </c>
      <c r="DO342">
        <v>0</v>
      </c>
    </row>
    <row r="343" spans="1:119" x14ac:dyDescent="0.2">
      <c r="A343">
        <f>ROW(Source!A247)</f>
        <v>247</v>
      </c>
      <c r="B343">
        <v>48216218</v>
      </c>
      <c r="C343">
        <v>48217539</v>
      </c>
      <c r="D343">
        <v>0</v>
      </c>
      <c r="E343">
        <v>105</v>
      </c>
      <c r="F343">
        <v>1</v>
      </c>
      <c r="G343">
        <v>1</v>
      </c>
      <c r="H343">
        <v>3</v>
      </c>
      <c r="I343" t="s">
        <v>32</v>
      </c>
      <c r="J343" t="s">
        <v>3</v>
      </c>
      <c r="K343" t="s">
        <v>961</v>
      </c>
      <c r="L343">
        <v>3277935</v>
      </c>
      <c r="N343">
        <v>1013</v>
      </c>
      <c r="O343" t="s">
        <v>34</v>
      </c>
      <c r="P343" t="s">
        <v>34</v>
      </c>
      <c r="Q343">
        <v>1</v>
      </c>
      <c r="W343">
        <v>0</v>
      </c>
      <c r="X343">
        <v>109509048</v>
      </c>
      <c r="Y343">
        <f t="shared" si="108"/>
        <v>2</v>
      </c>
      <c r="AA343">
        <v>19.71</v>
      </c>
      <c r="AB343">
        <v>0</v>
      </c>
      <c r="AC343">
        <v>0</v>
      </c>
      <c r="AD343">
        <v>0</v>
      </c>
      <c r="AE343">
        <v>19.708775999999997</v>
      </c>
      <c r="AF343">
        <v>0</v>
      </c>
      <c r="AG343">
        <v>0</v>
      </c>
      <c r="AH343">
        <v>0</v>
      </c>
      <c r="AI343">
        <v>1</v>
      </c>
      <c r="AJ343">
        <v>1</v>
      </c>
      <c r="AK343">
        <v>1</v>
      </c>
      <c r="AL343">
        <v>1</v>
      </c>
      <c r="AM343">
        <v>0</v>
      </c>
      <c r="AN343">
        <v>0</v>
      </c>
      <c r="AO343">
        <v>0</v>
      </c>
      <c r="AP343">
        <v>1</v>
      </c>
      <c r="AQ343">
        <v>1</v>
      </c>
      <c r="AR343">
        <v>0</v>
      </c>
      <c r="AS343" t="s">
        <v>3</v>
      </c>
      <c r="AT343">
        <v>2</v>
      </c>
      <c r="AU343" t="s">
        <v>3</v>
      </c>
      <c r="AV343">
        <v>0</v>
      </c>
      <c r="AW343">
        <v>2</v>
      </c>
      <c r="AX343">
        <v>48217545</v>
      </c>
      <c r="AY343">
        <v>2</v>
      </c>
      <c r="AZ343">
        <v>16384</v>
      </c>
      <c r="BA343">
        <v>343</v>
      </c>
      <c r="BB343">
        <v>1</v>
      </c>
      <c r="BC343">
        <v>0</v>
      </c>
      <c r="BD343">
        <v>0</v>
      </c>
      <c r="BE343">
        <v>0</v>
      </c>
      <c r="BF343">
        <v>0</v>
      </c>
      <c r="BG343">
        <v>0</v>
      </c>
      <c r="BH343">
        <v>0</v>
      </c>
      <c r="BI343">
        <v>0</v>
      </c>
      <c r="BJ343">
        <v>39.417551999999993</v>
      </c>
      <c r="BK343">
        <v>0</v>
      </c>
      <c r="BL343">
        <v>0</v>
      </c>
      <c r="BM343">
        <v>0</v>
      </c>
      <c r="BN343">
        <v>0</v>
      </c>
      <c r="BO343">
        <v>0</v>
      </c>
      <c r="BP343">
        <v>1</v>
      </c>
      <c r="BQ343">
        <v>39.417551999999993</v>
      </c>
      <c r="BR343">
        <v>0</v>
      </c>
      <c r="BS343">
        <v>0</v>
      </c>
      <c r="BT343">
        <v>0</v>
      </c>
      <c r="BU343">
        <v>0</v>
      </c>
      <c r="BV343">
        <v>0</v>
      </c>
      <c r="BW343">
        <v>1</v>
      </c>
      <c r="CV343">
        <v>0</v>
      </c>
      <c r="CW343">
        <v>0</v>
      </c>
      <c r="CX343">
        <f>ROUND(Y343*Source!I247,7)</f>
        <v>8</v>
      </c>
      <c r="CY343">
        <f>AA343</f>
        <v>19.71</v>
      </c>
      <c r="CZ343">
        <f>AE343</f>
        <v>19.708775999999997</v>
      </c>
      <c r="DA343">
        <f>AI343</f>
        <v>1</v>
      </c>
      <c r="DB343">
        <f t="shared" si="109"/>
        <v>39.42</v>
      </c>
      <c r="DC343">
        <f t="shared" si="110"/>
        <v>0</v>
      </c>
      <c r="DD343" t="s">
        <v>3</v>
      </c>
      <c r="DE343" t="s">
        <v>3</v>
      </c>
      <c r="DF343">
        <f t="shared" si="114"/>
        <v>157.68</v>
      </c>
      <c r="DG343">
        <f t="shared" si="115"/>
        <v>0</v>
      </c>
      <c r="DH343">
        <f t="shared" si="111"/>
        <v>0</v>
      </c>
      <c r="DI343">
        <f t="shared" si="112"/>
        <v>0</v>
      </c>
      <c r="DJ343">
        <f>DF343</f>
        <v>157.68</v>
      </c>
      <c r="DK343">
        <v>0</v>
      </c>
      <c r="DL343" t="s">
        <v>3</v>
      </c>
      <c r="DM343">
        <v>0</v>
      </c>
      <c r="DN343" t="s">
        <v>3</v>
      </c>
      <c r="DO343">
        <v>0</v>
      </c>
    </row>
    <row r="344" spans="1:119" x14ac:dyDescent="0.2">
      <c r="A344">
        <f>ROW(Source!A250)</f>
        <v>250</v>
      </c>
      <c r="B344">
        <v>48216218</v>
      </c>
      <c r="C344">
        <v>48217548</v>
      </c>
      <c r="D344">
        <v>45910108</v>
      </c>
      <c r="E344">
        <v>115</v>
      </c>
      <c r="F344">
        <v>1</v>
      </c>
      <c r="G344">
        <v>1</v>
      </c>
      <c r="H344">
        <v>1</v>
      </c>
      <c r="I344" t="s">
        <v>947</v>
      </c>
      <c r="J344" t="s">
        <v>3</v>
      </c>
      <c r="K344" t="s">
        <v>948</v>
      </c>
      <c r="L344">
        <v>1191</v>
      </c>
      <c r="N344">
        <v>1013</v>
      </c>
      <c r="O344" t="s">
        <v>919</v>
      </c>
      <c r="P344" t="s">
        <v>919</v>
      </c>
      <c r="Q344">
        <v>1</v>
      </c>
      <c r="W344">
        <v>0</v>
      </c>
      <c r="X344">
        <v>1605681576</v>
      </c>
      <c r="Y344">
        <f t="shared" si="108"/>
        <v>35.4</v>
      </c>
      <c r="AA344">
        <v>0</v>
      </c>
      <c r="AB344">
        <v>0</v>
      </c>
      <c r="AC344">
        <v>0</v>
      </c>
      <c r="AD344">
        <v>782.65</v>
      </c>
      <c r="AE344">
        <v>0</v>
      </c>
      <c r="AF344">
        <v>0</v>
      </c>
      <c r="AG344">
        <v>0</v>
      </c>
      <c r="AH344">
        <v>782.65</v>
      </c>
      <c r="AI344">
        <v>1</v>
      </c>
      <c r="AJ344">
        <v>1</v>
      </c>
      <c r="AK344">
        <v>1</v>
      </c>
      <c r="AL344">
        <v>1</v>
      </c>
      <c r="AM344">
        <v>-2</v>
      </c>
      <c r="AN344">
        <v>0</v>
      </c>
      <c r="AO344">
        <v>0</v>
      </c>
      <c r="AP344">
        <v>1</v>
      </c>
      <c r="AQ344">
        <v>1</v>
      </c>
      <c r="AR344">
        <v>0</v>
      </c>
      <c r="AS344" t="s">
        <v>3</v>
      </c>
      <c r="AT344">
        <v>35.4</v>
      </c>
      <c r="AU344" t="s">
        <v>3</v>
      </c>
      <c r="AV344">
        <v>1</v>
      </c>
      <c r="AW344">
        <v>2</v>
      </c>
      <c r="AX344">
        <v>48217554</v>
      </c>
      <c r="AY344">
        <v>2</v>
      </c>
      <c r="AZ344">
        <v>131072</v>
      </c>
      <c r="BA344">
        <v>344</v>
      </c>
      <c r="BB344">
        <v>1</v>
      </c>
      <c r="BC344">
        <v>0</v>
      </c>
      <c r="BD344">
        <v>0</v>
      </c>
      <c r="BE344">
        <v>0</v>
      </c>
      <c r="BF344">
        <v>0</v>
      </c>
      <c r="BG344">
        <v>0</v>
      </c>
      <c r="BH344">
        <v>0</v>
      </c>
      <c r="BI344">
        <v>0</v>
      </c>
      <c r="BJ344">
        <v>0</v>
      </c>
      <c r="BK344">
        <v>0</v>
      </c>
      <c r="BL344">
        <v>0</v>
      </c>
      <c r="BM344">
        <v>27705.809999999998</v>
      </c>
      <c r="BN344">
        <v>35.4</v>
      </c>
      <c r="BO344">
        <v>0</v>
      </c>
      <c r="BP344">
        <v>1</v>
      </c>
      <c r="BQ344">
        <v>0</v>
      </c>
      <c r="BR344">
        <v>0</v>
      </c>
      <c r="BS344">
        <v>0</v>
      </c>
      <c r="BT344">
        <v>27705.809999999998</v>
      </c>
      <c r="BU344">
        <v>35.4</v>
      </c>
      <c r="BV344">
        <v>0</v>
      </c>
      <c r="BW344">
        <v>1</v>
      </c>
      <c r="CU344">
        <f>ROUND(AT344*Source!I250*AH344*AL344,2)</f>
        <v>2216.46</v>
      </c>
      <c r="CV344">
        <f>ROUND(Y344*Source!I250,7)</f>
        <v>2.8319999999999999</v>
      </c>
      <c r="CW344">
        <v>0</v>
      </c>
      <c r="CX344">
        <f>ROUND(Y344*Source!I250,7)</f>
        <v>2.8319999999999999</v>
      </c>
      <c r="CY344">
        <f>AD344</f>
        <v>782.65</v>
      </c>
      <c r="CZ344">
        <f>AH344</f>
        <v>782.65</v>
      </c>
      <c r="DA344">
        <f>AL344</f>
        <v>1</v>
      </c>
      <c r="DB344">
        <f t="shared" si="109"/>
        <v>27705.81</v>
      </c>
      <c r="DC344">
        <f t="shared" si="110"/>
        <v>0</v>
      </c>
      <c r="DD344" t="s">
        <v>3</v>
      </c>
      <c r="DE344" t="s">
        <v>3</v>
      </c>
      <c r="DF344">
        <f t="shared" si="114"/>
        <v>0</v>
      </c>
      <c r="DG344">
        <f t="shared" si="115"/>
        <v>0</v>
      </c>
      <c r="DH344">
        <f t="shared" si="111"/>
        <v>0</v>
      </c>
      <c r="DI344">
        <f t="shared" si="112"/>
        <v>2216.46</v>
      </c>
      <c r="DJ344">
        <f>DI344</f>
        <v>2216.46</v>
      </c>
      <c r="DK344">
        <v>1</v>
      </c>
      <c r="DL344" t="s">
        <v>3</v>
      </c>
      <c r="DM344">
        <v>0</v>
      </c>
      <c r="DN344" t="s">
        <v>3</v>
      </c>
      <c r="DO344">
        <v>0</v>
      </c>
    </row>
    <row r="345" spans="1:119" x14ac:dyDescent="0.2">
      <c r="A345">
        <f>ROW(Source!A250)</f>
        <v>250</v>
      </c>
      <c r="B345">
        <v>48216218</v>
      </c>
      <c r="C345">
        <v>48217548</v>
      </c>
      <c r="D345">
        <v>45910359</v>
      </c>
      <c r="E345">
        <v>115</v>
      </c>
      <c r="F345">
        <v>1</v>
      </c>
      <c r="G345">
        <v>1</v>
      </c>
      <c r="H345">
        <v>1</v>
      </c>
      <c r="I345" t="s">
        <v>920</v>
      </c>
      <c r="J345" t="s">
        <v>3</v>
      </c>
      <c r="K345" t="s">
        <v>921</v>
      </c>
      <c r="L345">
        <v>1191</v>
      </c>
      <c r="N345">
        <v>1013</v>
      </c>
      <c r="O345" t="s">
        <v>919</v>
      </c>
      <c r="P345" t="s">
        <v>919</v>
      </c>
      <c r="Q345">
        <v>1</v>
      </c>
      <c r="W345">
        <v>0</v>
      </c>
      <c r="X345">
        <v>-1417349443</v>
      </c>
      <c r="Y345">
        <f t="shared" si="108"/>
        <v>0.11</v>
      </c>
      <c r="AA345">
        <v>0</v>
      </c>
      <c r="AB345">
        <v>0</v>
      </c>
      <c r="AC345">
        <v>0</v>
      </c>
      <c r="AD345">
        <v>0</v>
      </c>
      <c r="AE345">
        <v>0</v>
      </c>
      <c r="AF345">
        <v>0</v>
      </c>
      <c r="AG345">
        <v>0</v>
      </c>
      <c r="AH345">
        <v>0</v>
      </c>
      <c r="AI345">
        <v>1</v>
      </c>
      <c r="AJ345">
        <v>1</v>
      </c>
      <c r="AK345">
        <v>1</v>
      </c>
      <c r="AL345">
        <v>1</v>
      </c>
      <c r="AM345">
        <v>-2</v>
      </c>
      <c r="AN345">
        <v>0</v>
      </c>
      <c r="AO345">
        <v>0</v>
      </c>
      <c r="AP345">
        <v>1</v>
      </c>
      <c r="AQ345">
        <v>1</v>
      </c>
      <c r="AR345">
        <v>0</v>
      </c>
      <c r="AS345" t="s">
        <v>3</v>
      </c>
      <c r="AT345">
        <v>0.11</v>
      </c>
      <c r="AU345" t="s">
        <v>3</v>
      </c>
      <c r="AV345">
        <v>2</v>
      </c>
      <c r="AW345">
        <v>2</v>
      </c>
      <c r="AX345">
        <v>48217555</v>
      </c>
      <c r="AY345">
        <v>1</v>
      </c>
      <c r="AZ345">
        <v>0</v>
      </c>
      <c r="BA345">
        <v>345</v>
      </c>
      <c r="BB345">
        <v>1</v>
      </c>
      <c r="BC345">
        <v>0</v>
      </c>
      <c r="BD345">
        <v>0</v>
      </c>
      <c r="BE345">
        <v>0</v>
      </c>
      <c r="BF345">
        <v>0</v>
      </c>
      <c r="BG345">
        <v>0</v>
      </c>
      <c r="BH345">
        <v>0</v>
      </c>
      <c r="BI345">
        <v>0</v>
      </c>
      <c r="BJ345">
        <v>0</v>
      </c>
      <c r="BK345">
        <v>0</v>
      </c>
      <c r="BL345">
        <v>0</v>
      </c>
      <c r="BM345">
        <v>0</v>
      </c>
      <c r="BN345">
        <v>0</v>
      </c>
      <c r="BO345">
        <v>0</v>
      </c>
      <c r="BP345">
        <v>0</v>
      </c>
      <c r="BQ345">
        <v>0</v>
      </c>
      <c r="BR345">
        <v>0</v>
      </c>
      <c r="BS345">
        <v>0</v>
      </c>
      <c r="BT345">
        <v>0</v>
      </c>
      <c r="BU345">
        <v>0</v>
      </c>
      <c r="BV345">
        <v>0</v>
      </c>
      <c r="BW345">
        <v>0</v>
      </c>
      <c r="CV345">
        <v>0</v>
      </c>
      <c r="CW345">
        <v>0</v>
      </c>
      <c r="CX345">
        <f>ROUND(Y345*Source!I250,7)</f>
        <v>8.8000000000000005E-3</v>
      </c>
      <c r="CY345">
        <f>AD345</f>
        <v>0</v>
      </c>
      <c r="CZ345">
        <f>AH345</f>
        <v>0</v>
      </c>
      <c r="DA345">
        <f>AL345</f>
        <v>1</v>
      </c>
      <c r="DB345">
        <f t="shared" si="109"/>
        <v>0</v>
      </c>
      <c r="DC345">
        <f t="shared" si="110"/>
        <v>0</v>
      </c>
      <c r="DD345" t="s">
        <v>3</v>
      </c>
      <c r="DE345" t="s">
        <v>3</v>
      </c>
      <c r="DF345">
        <f t="shared" si="114"/>
        <v>0</v>
      </c>
      <c r="DG345">
        <f t="shared" si="115"/>
        <v>0</v>
      </c>
      <c r="DH345">
        <f t="shared" si="111"/>
        <v>0</v>
      </c>
      <c r="DI345">
        <f t="shared" si="112"/>
        <v>0</v>
      </c>
      <c r="DJ345">
        <f>DI345</f>
        <v>0</v>
      </c>
      <c r="DK345">
        <v>0</v>
      </c>
      <c r="DL345" t="s">
        <v>3</v>
      </c>
      <c r="DM345">
        <v>0</v>
      </c>
      <c r="DN345" t="s">
        <v>3</v>
      </c>
      <c r="DO345">
        <v>0</v>
      </c>
    </row>
    <row r="346" spans="1:119" x14ac:dyDescent="0.2">
      <c r="A346">
        <f>ROW(Source!A250)</f>
        <v>250</v>
      </c>
      <c r="B346">
        <v>48216218</v>
      </c>
      <c r="C346">
        <v>48217548</v>
      </c>
      <c r="D346">
        <v>46129773</v>
      </c>
      <c r="E346">
        <v>1</v>
      </c>
      <c r="F346">
        <v>1</v>
      </c>
      <c r="G346">
        <v>1</v>
      </c>
      <c r="H346">
        <v>2</v>
      </c>
      <c r="I346" t="s">
        <v>927</v>
      </c>
      <c r="J346" t="s">
        <v>928</v>
      </c>
      <c r="K346" t="s">
        <v>929</v>
      </c>
      <c r="L346">
        <v>1368</v>
      </c>
      <c r="N346">
        <v>1011</v>
      </c>
      <c r="O346" t="s">
        <v>925</v>
      </c>
      <c r="P346" t="s">
        <v>925</v>
      </c>
      <c r="Q346">
        <v>1</v>
      </c>
      <c r="W346">
        <v>0</v>
      </c>
      <c r="X346">
        <v>-1370349894</v>
      </c>
      <c r="Y346">
        <f t="shared" si="108"/>
        <v>0.11</v>
      </c>
      <c r="AA346">
        <v>0</v>
      </c>
      <c r="AB346">
        <v>572.77</v>
      </c>
      <c r="AC346">
        <v>782.65</v>
      </c>
      <c r="AD346">
        <v>0</v>
      </c>
      <c r="AE346">
        <v>0</v>
      </c>
      <c r="AF346">
        <v>572.77</v>
      </c>
      <c r="AG346">
        <v>782.65</v>
      </c>
      <c r="AH346">
        <v>0</v>
      </c>
      <c r="AI346">
        <v>1</v>
      </c>
      <c r="AJ346">
        <v>1</v>
      </c>
      <c r="AK346">
        <v>1</v>
      </c>
      <c r="AL346">
        <v>1</v>
      </c>
      <c r="AM346">
        <v>-2</v>
      </c>
      <c r="AN346">
        <v>0</v>
      </c>
      <c r="AO346">
        <v>0</v>
      </c>
      <c r="AP346">
        <v>1</v>
      </c>
      <c r="AQ346">
        <v>1</v>
      </c>
      <c r="AR346">
        <v>0</v>
      </c>
      <c r="AS346" t="s">
        <v>3</v>
      </c>
      <c r="AT346">
        <v>0.11</v>
      </c>
      <c r="AU346" t="s">
        <v>3</v>
      </c>
      <c r="AV346">
        <v>0</v>
      </c>
      <c r="AW346">
        <v>2</v>
      </c>
      <c r="AX346">
        <v>48217556</v>
      </c>
      <c r="AY346">
        <v>2</v>
      </c>
      <c r="AZ346">
        <v>98304</v>
      </c>
      <c r="BA346">
        <v>346</v>
      </c>
      <c r="BB346">
        <v>1</v>
      </c>
      <c r="BC346">
        <v>0</v>
      </c>
      <c r="BD346">
        <v>0</v>
      </c>
      <c r="BE346">
        <v>0</v>
      </c>
      <c r="BF346">
        <v>0</v>
      </c>
      <c r="BG346">
        <v>0</v>
      </c>
      <c r="BH346">
        <v>0</v>
      </c>
      <c r="BI346">
        <v>0</v>
      </c>
      <c r="BJ346">
        <v>0</v>
      </c>
      <c r="BK346">
        <v>63.0047</v>
      </c>
      <c r="BL346">
        <v>86.091499999999996</v>
      </c>
      <c r="BM346">
        <v>0</v>
      </c>
      <c r="BN346">
        <v>0</v>
      </c>
      <c r="BO346">
        <v>0.11</v>
      </c>
      <c r="BP346">
        <v>1</v>
      </c>
      <c r="BQ346">
        <v>0</v>
      </c>
      <c r="BR346">
        <v>63.0047</v>
      </c>
      <c r="BS346">
        <v>86.091499999999996</v>
      </c>
      <c r="BT346">
        <v>0</v>
      </c>
      <c r="BU346">
        <v>0</v>
      </c>
      <c r="BV346">
        <v>0.11</v>
      </c>
      <c r="BW346">
        <v>1</v>
      </c>
      <c r="CV346">
        <v>0</v>
      </c>
      <c r="CW346">
        <f>ROUND(Y346*Source!I250*DO346,7)</f>
        <v>8.8000000000000005E-3</v>
      </c>
      <c r="CX346">
        <f>ROUND(Y346*Source!I250,7)</f>
        <v>8.8000000000000005E-3</v>
      </c>
      <c r="CY346">
        <f>AB346</f>
        <v>572.77</v>
      </c>
      <c r="CZ346">
        <f>AF346</f>
        <v>572.77</v>
      </c>
      <c r="DA346">
        <f>AJ346</f>
        <v>1</v>
      </c>
      <c r="DB346">
        <f t="shared" si="109"/>
        <v>63</v>
      </c>
      <c r="DC346">
        <f t="shared" si="110"/>
        <v>86.09</v>
      </c>
      <c r="DD346" t="s">
        <v>3</v>
      </c>
      <c r="DE346" t="s">
        <v>3</v>
      </c>
      <c r="DF346">
        <f t="shared" si="114"/>
        <v>0</v>
      </c>
      <c r="DG346">
        <f t="shared" si="115"/>
        <v>5.04</v>
      </c>
      <c r="DH346">
        <f t="shared" si="111"/>
        <v>6.89</v>
      </c>
      <c r="DI346">
        <f t="shared" si="112"/>
        <v>0</v>
      </c>
      <c r="DJ346">
        <f>DG346+DH346</f>
        <v>11.93</v>
      </c>
      <c r="DK346">
        <v>1</v>
      </c>
      <c r="DL346" t="s">
        <v>930</v>
      </c>
      <c r="DM346">
        <v>4</v>
      </c>
      <c r="DN346" t="s">
        <v>919</v>
      </c>
      <c r="DO346">
        <v>1</v>
      </c>
    </row>
    <row r="347" spans="1:119" x14ac:dyDescent="0.2">
      <c r="A347">
        <f>ROW(Source!A250)</f>
        <v>250</v>
      </c>
      <c r="B347">
        <v>48216218</v>
      </c>
      <c r="C347">
        <v>48217548</v>
      </c>
      <c r="D347">
        <v>46046881</v>
      </c>
      <c r="E347">
        <v>1</v>
      </c>
      <c r="F347">
        <v>1</v>
      </c>
      <c r="G347">
        <v>1</v>
      </c>
      <c r="H347">
        <v>3</v>
      </c>
      <c r="I347" t="s">
        <v>938</v>
      </c>
      <c r="J347" t="s">
        <v>939</v>
      </c>
      <c r="K347" t="s">
        <v>940</v>
      </c>
      <c r="L347">
        <v>1346</v>
      </c>
      <c r="N347">
        <v>1009</v>
      </c>
      <c r="O347" t="s">
        <v>937</v>
      </c>
      <c r="P347" t="s">
        <v>937</v>
      </c>
      <c r="Q347">
        <v>1</v>
      </c>
      <c r="W347">
        <v>0</v>
      </c>
      <c r="X347">
        <v>813299601</v>
      </c>
      <c r="Y347">
        <f t="shared" si="108"/>
        <v>5.98</v>
      </c>
      <c r="AA347">
        <v>197.67</v>
      </c>
      <c r="AB347">
        <v>0</v>
      </c>
      <c r="AC347">
        <v>0</v>
      </c>
      <c r="AD347">
        <v>0</v>
      </c>
      <c r="AE347">
        <v>174.93</v>
      </c>
      <c r="AF347">
        <v>0</v>
      </c>
      <c r="AG347">
        <v>0</v>
      </c>
      <c r="AH347">
        <v>0</v>
      </c>
      <c r="AI347">
        <v>1.1299999999999999</v>
      </c>
      <c r="AJ347">
        <v>1</v>
      </c>
      <c r="AK347">
        <v>1</v>
      </c>
      <c r="AL347">
        <v>1</v>
      </c>
      <c r="AM347">
        <v>2</v>
      </c>
      <c r="AN347">
        <v>0</v>
      </c>
      <c r="AO347">
        <v>0</v>
      </c>
      <c r="AP347">
        <v>1</v>
      </c>
      <c r="AQ347">
        <v>1</v>
      </c>
      <c r="AR347">
        <v>0</v>
      </c>
      <c r="AS347" t="s">
        <v>3</v>
      </c>
      <c r="AT347">
        <v>5.98</v>
      </c>
      <c r="AU347" t="s">
        <v>3</v>
      </c>
      <c r="AV347">
        <v>0</v>
      </c>
      <c r="AW347">
        <v>2</v>
      </c>
      <c r="AX347">
        <v>48217557</v>
      </c>
      <c r="AY347">
        <v>1</v>
      </c>
      <c r="AZ347">
        <v>0</v>
      </c>
      <c r="BA347">
        <v>347</v>
      </c>
      <c r="BB347">
        <v>1</v>
      </c>
      <c r="BC347">
        <v>0</v>
      </c>
      <c r="BD347">
        <v>0</v>
      </c>
      <c r="BE347">
        <v>0</v>
      </c>
      <c r="BF347">
        <v>0</v>
      </c>
      <c r="BG347">
        <v>0</v>
      </c>
      <c r="BH347">
        <v>0</v>
      </c>
      <c r="BI347">
        <v>0</v>
      </c>
      <c r="BJ347">
        <v>1046.0814</v>
      </c>
      <c r="BK347">
        <v>0</v>
      </c>
      <c r="BL347">
        <v>0</v>
      </c>
      <c r="BM347">
        <v>0</v>
      </c>
      <c r="BN347">
        <v>0</v>
      </c>
      <c r="BO347">
        <v>0</v>
      </c>
      <c r="BP347">
        <v>1</v>
      </c>
      <c r="BQ347">
        <v>1046.0814</v>
      </c>
      <c r="BR347">
        <v>0</v>
      </c>
      <c r="BS347">
        <v>0</v>
      </c>
      <c r="BT347">
        <v>0</v>
      </c>
      <c r="BU347">
        <v>0</v>
      </c>
      <c r="BV347">
        <v>0</v>
      </c>
      <c r="BW347">
        <v>1</v>
      </c>
      <c r="CV347">
        <v>0</v>
      </c>
      <c r="CW347">
        <v>0</v>
      </c>
      <c r="CX347">
        <f>ROUND(Y347*Source!I250,7)</f>
        <v>0.47839999999999999</v>
      </c>
      <c r="CY347">
        <f>AA347</f>
        <v>197.67</v>
      </c>
      <c r="CZ347">
        <f>AE347</f>
        <v>174.93</v>
      </c>
      <c r="DA347">
        <f>AI347</f>
        <v>1.1299999999999999</v>
      </c>
      <c r="DB347">
        <f t="shared" si="109"/>
        <v>1046.08</v>
      </c>
      <c r="DC347">
        <f t="shared" si="110"/>
        <v>0</v>
      </c>
      <c r="DD347" t="s">
        <v>3</v>
      </c>
      <c r="DE347" t="s">
        <v>3</v>
      </c>
      <c r="DF347">
        <f>ROUND(ROUND(AE347*AI347,2)*CX347,2)</f>
        <v>94.57</v>
      </c>
      <c r="DG347">
        <f t="shared" si="115"/>
        <v>0</v>
      </c>
      <c r="DH347">
        <f t="shared" si="111"/>
        <v>0</v>
      </c>
      <c r="DI347">
        <f t="shared" si="112"/>
        <v>0</v>
      </c>
      <c r="DJ347">
        <f>DF347</f>
        <v>94.57</v>
      </c>
      <c r="DK347">
        <v>0</v>
      </c>
      <c r="DL347" t="s">
        <v>3</v>
      </c>
      <c r="DM347">
        <v>0</v>
      </c>
      <c r="DN347" t="s">
        <v>3</v>
      </c>
      <c r="DO347">
        <v>0</v>
      </c>
    </row>
    <row r="348" spans="1:119" x14ac:dyDescent="0.2">
      <c r="A348">
        <f>ROW(Source!A250)</f>
        <v>250</v>
      </c>
      <c r="B348">
        <v>48216218</v>
      </c>
      <c r="C348">
        <v>48217548</v>
      </c>
      <c r="D348">
        <v>0</v>
      </c>
      <c r="E348">
        <v>105</v>
      </c>
      <c r="F348">
        <v>1</v>
      </c>
      <c r="G348">
        <v>1</v>
      </c>
      <c r="H348">
        <v>3</v>
      </c>
      <c r="I348" t="s">
        <v>32</v>
      </c>
      <c r="J348" t="s">
        <v>3</v>
      </c>
      <c r="K348" t="s">
        <v>961</v>
      </c>
      <c r="L348">
        <v>3277935</v>
      </c>
      <c r="N348">
        <v>1013</v>
      </c>
      <c r="O348" t="s">
        <v>34</v>
      </c>
      <c r="P348" t="s">
        <v>34</v>
      </c>
      <c r="Q348">
        <v>1</v>
      </c>
      <c r="W348">
        <v>0</v>
      </c>
      <c r="X348">
        <v>109509048</v>
      </c>
      <c r="Y348">
        <f t="shared" si="108"/>
        <v>2</v>
      </c>
      <c r="AA348">
        <v>277.06</v>
      </c>
      <c r="AB348">
        <v>0</v>
      </c>
      <c r="AC348">
        <v>0</v>
      </c>
      <c r="AD348">
        <v>0</v>
      </c>
      <c r="AE348">
        <v>277.05809999999997</v>
      </c>
      <c r="AF348">
        <v>0</v>
      </c>
      <c r="AG348">
        <v>0</v>
      </c>
      <c r="AH348">
        <v>0</v>
      </c>
      <c r="AI348">
        <v>1</v>
      </c>
      <c r="AJ348">
        <v>1</v>
      </c>
      <c r="AK348">
        <v>1</v>
      </c>
      <c r="AL348">
        <v>1</v>
      </c>
      <c r="AM348">
        <v>0</v>
      </c>
      <c r="AN348">
        <v>0</v>
      </c>
      <c r="AO348">
        <v>0</v>
      </c>
      <c r="AP348">
        <v>1</v>
      </c>
      <c r="AQ348">
        <v>1</v>
      </c>
      <c r="AR348">
        <v>0</v>
      </c>
      <c r="AS348" t="s">
        <v>3</v>
      </c>
      <c r="AT348">
        <v>2</v>
      </c>
      <c r="AU348" t="s">
        <v>3</v>
      </c>
      <c r="AV348">
        <v>0</v>
      </c>
      <c r="AW348">
        <v>2</v>
      </c>
      <c r="AX348">
        <v>48217558</v>
      </c>
      <c r="AY348">
        <v>2</v>
      </c>
      <c r="AZ348">
        <v>16384</v>
      </c>
      <c r="BA348">
        <v>348</v>
      </c>
      <c r="BB348">
        <v>1</v>
      </c>
      <c r="BC348">
        <v>0</v>
      </c>
      <c r="BD348">
        <v>0</v>
      </c>
      <c r="BE348">
        <v>0</v>
      </c>
      <c r="BF348">
        <v>0</v>
      </c>
      <c r="BG348">
        <v>0</v>
      </c>
      <c r="BH348">
        <v>0</v>
      </c>
      <c r="BI348">
        <v>0</v>
      </c>
      <c r="BJ348">
        <v>554.11619999999994</v>
      </c>
      <c r="BK348">
        <v>0</v>
      </c>
      <c r="BL348">
        <v>0</v>
      </c>
      <c r="BM348">
        <v>0</v>
      </c>
      <c r="BN348">
        <v>0</v>
      </c>
      <c r="BO348">
        <v>0</v>
      </c>
      <c r="BP348">
        <v>1</v>
      </c>
      <c r="BQ348">
        <v>554.11619999999994</v>
      </c>
      <c r="BR348">
        <v>0</v>
      </c>
      <c r="BS348">
        <v>0</v>
      </c>
      <c r="BT348">
        <v>0</v>
      </c>
      <c r="BU348">
        <v>0</v>
      </c>
      <c r="BV348">
        <v>0</v>
      </c>
      <c r="BW348">
        <v>1</v>
      </c>
      <c r="CV348">
        <v>0</v>
      </c>
      <c r="CW348">
        <v>0</v>
      </c>
      <c r="CX348">
        <f>ROUND(Y348*Source!I250,7)</f>
        <v>0.16</v>
      </c>
      <c r="CY348">
        <f>AA348</f>
        <v>277.06</v>
      </c>
      <c r="CZ348">
        <f>AE348</f>
        <v>277.05809999999997</v>
      </c>
      <c r="DA348">
        <f>AI348</f>
        <v>1</v>
      </c>
      <c r="DB348">
        <f t="shared" si="109"/>
        <v>554.12</v>
      </c>
      <c r="DC348">
        <f t="shared" si="110"/>
        <v>0</v>
      </c>
      <c r="DD348" t="s">
        <v>3</v>
      </c>
      <c r="DE348" t="s">
        <v>3</v>
      </c>
      <c r="DF348">
        <f t="shared" ref="DF348:DF353" si="116">ROUND(ROUND(AE348,2)*CX348,2)</f>
        <v>44.33</v>
      </c>
      <c r="DG348">
        <f t="shared" si="115"/>
        <v>0</v>
      </c>
      <c r="DH348">
        <f t="shared" si="111"/>
        <v>0</v>
      </c>
      <c r="DI348">
        <f t="shared" si="112"/>
        <v>0</v>
      </c>
      <c r="DJ348">
        <f>DF348</f>
        <v>44.33</v>
      </c>
      <c r="DK348">
        <v>0</v>
      </c>
      <c r="DL348" t="s">
        <v>3</v>
      </c>
      <c r="DM348">
        <v>0</v>
      </c>
      <c r="DN348" t="s">
        <v>3</v>
      </c>
      <c r="DO348">
        <v>0</v>
      </c>
    </row>
    <row r="349" spans="1:119" x14ac:dyDescent="0.2">
      <c r="A349">
        <f>ROW(Source!A253)</f>
        <v>253</v>
      </c>
      <c r="B349">
        <v>48216218</v>
      </c>
      <c r="C349">
        <v>48217561</v>
      </c>
      <c r="D349">
        <v>45910088</v>
      </c>
      <c r="E349">
        <v>115</v>
      </c>
      <c r="F349">
        <v>1</v>
      </c>
      <c r="G349">
        <v>1</v>
      </c>
      <c r="H349">
        <v>1</v>
      </c>
      <c r="I349" t="s">
        <v>1091</v>
      </c>
      <c r="J349" t="s">
        <v>3</v>
      </c>
      <c r="K349" t="s">
        <v>1092</v>
      </c>
      <c r="L349">
        <v>1191</v>
      </c>
      <c r="N349">
        <v>1013</v>
      </c>
      <c r="O349" t="s">
        <v>919</v>
      </c>
      <c r="P349" t="s">
        <v>919</v>
      </c>
      <c r="Q349">
        <v>1</v>
      </c>
      <c r="W349">
        <v>0</v>
      </c>
      <c r="X349">
        <v>-859518930</v>
      </c>
      <c r="Y349">
        <f t="shared" si="108"/>
        <v>0.5</v>
      </c>
      <c r="AA349">
        <v>0</v>
      </c>
      <c r="AB349">
        <v>0</v>
      </c>
      <c r="AC349">
        <v>0</v>
      </c>
      <c r="AD349">
        <v>738.85</v>
      </c>
      <c r="AE349">
        <v>0</v>
      </c>
      <c r="AF349">
        <v>0</v>
      </c>
      <c r="AG349">
        <v>0</v>
      </c>
      <c r="AH349">
        <v>738.85</v>
      </c>
      <c r="AI349">
        <v>1</v>
      </c>
      <c r="AJ349">
        <v>1</v>
      </c>
      <c r="AK349">
        <v>1</v>
      </c>
      <c r="AL349">
        <v>1</v>
      </c>
      <c r="AM349">
        <v>-2</v>
      </c>
      <c r="AN349">
        <v>0</v>
      </c>
      <c r="AO349">
        <v>0</v>
      </c>
      <c r="AP349">
        <v>0</v>
      </c>
      <c r="AQ349">
        <v>1</v>
      </c>
      <c r="AR349">
        <v>0</v>
      </c>
      <c r="AS349" t="s">
        <v>3</v>
      </c>
      <c r="AT349">
        <v>0.5</v>
      </c>
      <c r="AU349" t="s">
        <v>3</v>
      </c>
      <c r="AV349">
        <v>1</v>
      </c>
      <c r="AW349">
        <v>2</v>
      </c>
      <c r="AX349">
        <v>48217565</v>
      </c>
      <c r="AY349">
        <v>2</v>
      </c>
      <c r="AZ349">
        <v>131072</v>
      </c>
      <c r="BA349">
        <v>349</v>
      </c>
      <c r="BB349">
        <v>1</v>
      </c>
      <c r="BC349">
        <v>0</v>
      </c>
      <c r="BD349">
        <v>0</v>
      </c>
      <c r="BE349">
        <v>0</v>
      </c>
      <c r="BF349">
        <v>0</v>
      </c>
      <c r="BG349">
        <v>0</v>
      </c>
      <c r="BH349">
        <v>0</v>
      </c>
      <c r="BI349">
        <v>0</v>
      </c>
      <c r="BJ349">
        <v>0</v>
      </c>
      <c r="BK349">
        <v>0</v>
      </c>
      <c r="BL349">
        <v>0</v>
      </c>
      <c r="BM349">
        <v>369.42500000000001</v>
      </c>
      <c r="BN349">
        <v>0.5</v>
      </c>
      <c r="BO349">
        <v>0</v>
      </c>
      <c r="BP349">
        <v>1</v>
      </c>
      <c r="BQ349">
        <v>0</v>
      </c>
      <c r="BR349">
        <v>0</v>
      </c>
      <c r="BS349">
        <v>0</v>
      </c>
      <c r="BT349">
        <v>369.42500000000001</v>
      </c>
      <c r="BU349">
        <v>0.5</v>
      </c>
      <c r="BV349">
        <v>0</v>
      </c>
      <c r="BW349">
        <v>1</v>
      </c>
      <c r="CU349">
        <f>ROUND(AT349*Source!I253*AH349*AL349,2)</f>
        <v>369.43</v>
      </c>
      <c r="CV349">
        <f>ROUND(Y349*Source!I253,7)</f>
        <v>0.5</v>
      </c>
      <c r="CW349">
        <v>0</v>
      </c>
      <c r="CX349">
        <f>ROUND(Y349*Source!I253,7)</f>
        <v>0.5</v>
      </c>
      <c r="CY349">
        <f>AD349</f>
        <v>738.85</v>
      </c>
      <c r="CZ349">
        <f>AH349</f>
        <v>738.85</v>
      </c>
      <c r="DA349">
        <f>AL349</f>
        <v>1</v>
      </c>
      <c r="DB349">
        <f t="shared" si="109"/>
        <v>369.43</v>
      </c>
      <c r="DC349">
        <f t="shared" si="110"/>
        <v>0</v>
      </c>
      <c r="DD349" t="s">
        <v>3</v>
      </c>
      <c r="DE349" t="s">
        <v>3</v>
      </c>
      <c r="DF349">
        <f t="shared" si="116"/>
        <v>0</v>
      </c>
      <c r="DG349">
        <f t="shared" si="115"/>
        <v>0</v>
      </c>
      <c r="DH349">
        <f t="shared" si="111"/>
        <v>0</v>
      </c>
      <c r="DI349">
        <f t="shared" si="112"/>
        <v>369.43</v>
      </c>
      <c r="DJ349">
        <f>DI349</f>
        <v>369.43</v>
      </c>
      <c r="DK349">
        <v>1</v>
      </c>
      <c r="DL349" t="s">
        <v>3</v>
      </c>
      <c r="DM349">
        <v>0</v>
      </c>
      <c r="DN349" t="s">
        <v>3</v>
      </c>
      <c r="DO349">
        <v>0</v>
      </c>
    </row>
    <row r="350" spans="1:119" x14ac:dyDescent="0.2">
      <c r="A350">
        <f>ROW(Source!A253)</f>
        <v>253</v>
      </c>
      <c r="B350">
        <v>48216218</v>
      </c>
      <c r="C350">
        <v>48217561</v>
      </c>
      <c r="D350">
        <v>0</v>
      </c>
      <c r="E350">
        <v>105</v>
      </c>
      <c r="F350">
        <v>1</v>
      </c>
      <c r="G350">
        <v>1</v>
      </c>
      <c r="H350">
        <v>3</v>
      </c>
      <c r="I350" t="s">
        <v>32</v>
      </c>
      <c r="J350" t="s">
        <v>3</v>
      </c>
      <c r="K350" t="s">
        <v>961</v>
      </c>
      <c r="L350">
        <v>3277935</v>
      </c>
      <c r="N350">
        <v>1013</v>
      </c>
      <c r="O350" t="s">
        <v>34</v>
      </c>
      <c r="P350" t="s">
        <v>34</v>
      </c>
      <c r="Q350">
        <v>1</v>
      </c>
      <c r="W350">
        <v>0</v>
      </c>
      <c r="X350">
        <v>109509048</v>
      </c>
      <c r="Y350">
        <f t="shared" si="108"/>
        <v>2</v>
      </c>
      <c r="AA350">
        <v>3.69</v>
      </c>
      <c r="AB350">
        <v>0</v>
      </c>
      <c r="AC350">
        <v>0</v>
      </c>
      <c r="AD350">
        <v>0</v>
      </c>
      <c r="AE350">
        <v>3.6942500000000003</v>
      </c>
      <c r="AF350">
        <v>0</v>
      </c>
      <c r="AG350">
        <v>0</v>
      </c>
      <c r="AH350">
        <v>0</v>
      </c>
      <c r="AI350">
        <v>1</v>
      </c>
      <c r="AJ350">
        <v>1</v>
      </c>
      <c r="AK350">
        <v>1</v>
      </c>
      <c r="AL350">
        <v>1</v>
      </c>
      <c r="AM350">
        <v>0</v>
      </c>
      <c r="AN350">
        <v>0</v>
      </c>
      <c r="AO350">
        <v>0</v>
      </c>
      <c r="AP350">
        <v>1</v>
      </c>
      <c r="AQ350">
        <v>1</v>
      </c>
      <c r="AR350">
        <v>0</v>
      </c>
      <c r="AS350" t="s">
        <v>3</v>
      </c>
      <c r="AT350">
        <v>2</v>
      </c>
      <c r="AU350" t="s">
        <v>3</v>
      </c>
      <c r="AV350">
        <v>0</v>
      </c>
      <c r="AW350">
        <v>2</v>
      </c>
      <c r="AX350">
        <v>48217566</v>
      </c>
      <c r="AY350">
        <v>2</v>
      </c>
      <c r="AZ350">
        <v>16384</v>
      </c>
      <c r="BA350">
        <v>350</v>
      </c>
      <c r="BB350">
        <v>1</v>
      </c>
      <c r="BC350">
        <v>0</v>
      </c>
      <c r="BD350">
        <v>0</v>
      </c>
      <c r="BE350">
        <v>0</v>
      </c>
      <c r="BF350">
        <v>0</v>
      </c>
      <c r="BG350">
        <v>0</v>
      </c>
      <c r="BH350">
        <v>0</v>
      </c>
      <c r="BI350">
        <v>0</v>
      </c>
      <c r="BJ350">
        <v>7.3885000000000005</v>
      </c>
      <c r="BK350">
        <v>0</v>
      </c>
      <c r="BL350">
        <v>0</v>
      </c>
      <c r="BM350">
        <v>0</v>
      </c>
      <c r="BN350">
        <v>0</v>
      </c>
      <c r="BO350">
        <v>0</v>
      </c>
      <c r="BP350">
        <v>1</v>
      </c>
      <c r="BQ350">
        <v>7.3885000000000005</v>
      </c>
      <c r="BR350">
        <v>0</v>
      </c>
      <c r="BS350">
        <v>0</v>
      </c>
      <c r="BT350">
        <v>0</v>
      </c>
      <c r="BU350">
        <v>0</v>
      </c>
      <c r="BV350">
        <v>0</v>
      </c>
      <c r="BW350">
        <v>1</v>
      </c>
      <c r="CV350">
        <v>0</v>
      </c>
      <c r="CW350">
        <v>0</v>
      </c>
      <c r="CX350">
        <f>ROUND(Y350*Source!I253,7)</f>
        <v>2</v>
      </c>
      <c r="CY350">
        <f>AA350</f>
        <v>3.69</v>
      </c>
      <c r="CZ350">
        <f>AE350</f>
        <v>3.6942500000000003</v>
      </c>
      <c r="DA350">
        <f>AI350</f>
        <v>1</v>
      </c>
      <c r="DB350">
        <f t="shared" si="109"/>
        <v>7.39</v>
      </c>
      <c r="DC350">
        <f t="shared" si="110"/>
        <v>0</v>
      </c>
      <c r="DD350" t="s">
        <v>3</v>
      </c>
      <c r="DE350" t="s">
        <v>3</v>
      </c>
      <c r="DF350">
        <f t="shared" si="116"/>
        <v>7.38</v>
      </c>
      <c r="DG350">
        <f t="shared" si="115"/>
        <v>0</v>
      </c>
      <c r="DH350">
        <f t="shared" si="111"/>
        <v>0</v>
      </c>
      <c r="DI350">
        <f t="shared" si="112"/>
        <v>0</v>
      </c>
      <c r="DJ350">
        <f>DF350</f>
        <v>7.38</v>
      </c>
      <c r="DK350">
        <v>0</v>
      </c>
      <c r="DL350" t="s">
        <v>3</v>
      </c>
      <c r="DM350">
        <v>0</v>
      </c>
      <c r="DN350" t="s">
        <v>3</v>
      </c>
      <c r="DO350">
        <v>0</v>
      </c>
    </row>
    <row r="351" spans="1:119" x14ac:dyDescent="0.2">
      <c r="A351">
        <f>ROW(Source!A253)</f>
        <v>253</v>
      </c>
      <c r="B351">
        <v>48216218</v>
      </c>
      <c r="C351">
        <v>48217561</v>
      </c>
      <c r="D351">
        <v>0</v>
      </c>
      <c r="E351">
        <v>1</v>
      </c>
      <c r="F351">
        <v>1</v>
      </c>
      <c r="G351">
        <v>1</v>
      </c>
      <c r="H351">
        <v>3</v>
      </c>
      <c r="I351" t="s">
        <v>285</v>
      </c>
      <c r="J351" t="s">
        <v>3</v>
      </c>
      <c r="K351" t="s">
        <v>1004</v>
      </c>
      <c r="L351">
        <v>1348</v>
      </c>
      <c r="N351">
        <v>1009</v>
      </c>
      <c r="O351" t="s">
        <v>287</v>
      </c>
      <c r="P351" t="s">
        <v>287</v>
      </c>
      <c r="Q351">
        <v>1000</v>
      </c>
      <c r="W351">
        <v>0</v>
      </c>
      <c r="X351">
        <v>1910377459</v>
      </c>
      <c r="Y351">
        <f t="shared" si="108"/>
        <v>1E-3</v>
      </c>
      <c r="AA351">
        <v>0</v>
      </c>
      <c r="AB351">
        <v>0</v>
      </c>
      <c r="AC351">
        <v>0</v>
      </c>
      <c r="AD351">
        <v>0</v>
      </c>
      <c r="AE351">
        <v>0</v>
      </c>
      <c r="AF351">
        <v>0</v>
      </c>
      <c r="AG351">
        <v>0</v>
      </c>
      <c r="AH351">
        <v>0</v>
      </c>
      <c r="AI351">
        <v>1</v>
      </c>
      <c r="AJ351">
        <v>1</v>
      </c>
      <c r="AK351">
        <v>1</v>
      </c>
      <c r="AL351">
        <v>1</v>
      </c>
      <c r="AM351">
        <v>0</v>
      </c>
      <c r="AN351">
        <v>0</v>
      </c>
      <c r="AO351">
        <v>0</v>
      </c>
      <c r="AP351">
        <v>0</v>
      </c>
      <c r="AQ351">
        <v>1</v>
      </c>
      <c r="AR351">
        <v>0</v>
      </c>
      <c r="AS351" t="s">
        <v>3</v>
      </c>
      <c r="AT351">
        <v>1E-3</v>
      </c>
      <c r="AU351" t="s">
        <v>3</v>
      </c>
      <c r="AV351">
        <v>0</v>
      </c>
      <c r="AW351">
        <v>2</v>
      </c>
      <c r="AX351">
        <v>48217567</v>
      </c>
      <c r="AY351">
        <v>1</v>
      </c>
      <c r="AZ351">
        <v>0</v>
      </c>
      <c r="BA351">
        <v>351</v>
      </c>
      <c r="BB351">
        <v>1</v>
      </c>
      <c r="BC351">
        <v>0</v>
      </c>
      <c r="BD351">
        <v>0</v>
      </c>
      <c r="BE351">
        <v>0</v>
      </c>
      <c r="BF351">
        <v>0</v>
      </c>
      <c r="BG351">
        <v>0</v>
      </c>
      <c r="BH351">
        <v>0</v>
      </c>
      <c r="BI351">
        <v>0</v>
      </c>
      <c r="BJ351">
        <v>0</v>
      </c>
      <c r="BK351">
        <v>0</v>
      </c>
      <c r="BL351">
        <v>0</v>
      </c>
      <c r="BM351">
        <v>0</v>
      </c>
      <c r="BN351">
        <v>0</v>
      </c>
      <c r="BO351">
        <v>0</v>
      </c>
      <c r="BP351">
        <v>0</v>
      </c>
      <c r="BQ351">
        <v>0</v>
      </c>
      <c r="BR351">
        <v>0</v>
      </c>
      <c r="BS351">
        <v>0</v>
      </c>
      <c r="BT351">
        <v>0</v>
      </c>
      <c r="BU351">
        <v>0</v>
      </c>
      <c r="BV351">
        <v>0</v>
      </c>
      <c r="BW351">
        <v>0</v>
      </c>
      <c r="CV351">
        <v>0</v>
      </c>
      <c r="CW351">
        <v>0</v>
      </c>
      <c r="CX351">
        <f>ROUND(Y351*Source!I253,7)</f>
        <v>1E-3</v>
      </c>
      <c r="CY351">
        <f>AA351</f>
        <v>0</v>
      </c>
      <c r="CZ351">
        <f>AE351</f>
        <v>0</v>
      </c>
      <c r="DA351">
        <f>AI351</f>
        <v>1</v>
      </c>
      <c r="DB351">
        <f t="shared" si="109"/>
        <v>0</v>
      </c>
      <c r="DC351">
        <f t="shared" si="110"/>
        <v>0</v>
      </c>
      <c r="DD351" t="s">
        <v>3</v>
      </c>
      <c r="DE351" t="s">
        <v>3</v>
      </c>
      <c r="DF351">
        <f t="shared" si="116"/>
        <v>0</v>
      </c>
      <c r="DG351">
        <f t="shared" si="115"/>
        <v>0</v>
      </c>
      <c r="DH351">
        <f t="shared" si="111"/>
        <v>0</v>
      </c>
      <c r="DI351">
        <f t="shared" si="112"/>
        <v>0</v>
      </c>
      <c r="DJ351">
        <f>DF351</f>
        <v>0</v>
      </c>
      <c r="DK351">
        <v>0</v>
      </c>
      <c r="DL351" t="s">
        <v>3</v>
      </c>
      <c r="DM351">
        <v>0</v>
      </c>
      <c r="DN351" t="s">
        <v>3</v>
      </c>
      <c r="DO351">
        <v>0</v>
      </c>
    </row>
    <row r="352" spans="1:119" x14ac:dyDescent="0.2">
      <c r="A352">
        <f>ROW(Source!A257)</f>
        <v>257</v>
      </c>
      <c r="B352">
        <v>48216218</v>
      </c>
      <c r="C352">
        <v>48217571</v>
      </c>
      <c r="D352">
        <v>45910091</v>
      </c>
      <c r="E352">
        <v>115</v>
      </c>
      <c r="F352">
        <v>1</v>
      </c>
      <c r="G352">
        <v>1</v>
      </c>
      <c r="H352">
        <v>1</v>
      </c>
      <c r="I352" t="s">
        <v>1020</v>
      </c>
      <c r="J352" t="s">
        <v>3</v>
      </c>
      <c r="K352" t="s">
        <v>1021</v>
      </c>
      <c r="L352">
        <v>1191</v>
      </c>
      <c r="N352">
        <v>1013</v>
      </c>
      <c r="O352" t="s">
        <v>919</v>
      </c>
      <c r="P352" t="s">
        <v>919</v>
      </c>
      <c r="Q352">
        <v>1</v>
      </c>
      <c r="W352">
        <v>0</v>
      </c>
      <c r="X352">
        <v>1830830108</v>
      </c>
      <c r="Y352">
        <f t="shared" si="108"/>
        <v>15.2</v>
      </c>
      <c r="AA352">
        <v>0</v>
      </c>
      <c r="AB352">
        <v>0</v>
      </c>
      <c r="AC352">
        <v>0</v>
      </c>
      <c r="AD352">
        <v>747.61</v>
      </c>
      <c r="AE352">
        <v>0</v>
      </c>
      <c r="AF352">
        <v>0</v>
      </c>
      <c r="AG352">
        <v>0</v>
      </c>
      <c r="AH352">
        <v>747.61</v>
      </c>
      <c r="AI352">
        <v>1</v>
      </c>
      <c r="AJ352">
        <v>1</v>
      </c>
      <c r="AK352">
        <v>1</v>
      </c>
      <c r="AL352">
        <v>1</v>
      </c>
      <c r="AM352">
        <v>-2</v>
      </c>
      <c r="AN352">
        <v>0</v>
      </c>
      <c r="AO352">
        <v>0</v>
      </c>
      <c r="AP352">
        <v>0</v>
      </c>
      <c r="AQ352">
        <v>1</v>
      </c>
      <c r="AR352">
        <v>0</v>
      </c>
      <c r="AS352" t="s">
        <v>3</v>
      </c>
      <c r="AT352">
        <v>15.2</v>
      </c>
      <c r="AU352" t="s">
        <v>3</v>
      </c>
      <c r="AV352">
        <v>1</v>
      </c>
      <c r="AW352">
        <v>2</v>
      </c>
      <c r="AX352">
        <v>48217576</v>
      </c>
      <c r="AY352">
        <v>2</v>
      </c>
      <c r="AZ352">
        <v>131072</v>
      </c>
      <c r="BA352">
        <v>352</v>
      </c>
      <c r="BB352">
        <v>1</v>
      </c>
      <c r="BC352">
        <v>0</v>
      </c>
      <c r="BD352">
        <v>0</v>
      </c>
      <c r="BE352">
        <v>0</v>
      </c>
      <c r="BF352">
        <v>0</v>
      </c>
      <c r="BG352">
        <v>0</v>
      </c>
      <c r="BH352">
        <v>0</v>
      </c>
      <c r="BI352">
        <v>0</v>
      </c>
      <c r="BJ352">
        <v>0</v>
      </c>
      <c r="BK352">
        <v>0</v>
      </c>
      <c r="BL352">
        <v>0</v>
      </c>
      <c r="BM352">
        <v>11363.672</v>
      </c>
      <c r="BN352">
        <v>15.2</v>
      </c>
      <c r="BO352">
        <v>0</v>
      </c>
      <c r="BP352">
        <v>1</v>
      </c>
      <c r="BQ352">
        <v>0</v>
      </c>
      <c r="BR352">
        <v>0</v>
      </c>
      <c r="BS352">
        <v>0</v>
      </c>
      <c r="BT352">
        <v>11363.672</v>
      </c>
      <c r="BU352">
        <v>15.2</v>
      </c>
      <c r="BV352">
        <v>0</v>
      </c>
      <c r="BW352">
        <v>1</v>
      </c>
      <c r="CU352">
        <f>ROUND(AT352*Source!I257*AH352*AL352,2)</f>
        <v>47727.42</v>
      </c>
      <c r="CV352">
        <f>ROUND(Y352*Source!I257,7)</f>
        <v>63.84</v>
      </c>
      <c r="CW352">
        <v>0</v>
      </c>
      <c r="CX352">
        <f>ROUND(Y352*Source!I257,7)</f>
        <v>63.84</v>
      </c>
      <c r="CY352">
        <f>AD352</f>
        <v>747.61</v>
      </c>
      <c r="CZ352">
        <f>AH352</f>
        <v>747.61</v>
      </c>
      <c r="DA352">
        <f>AL352</f>
        <v>1</v>
      </c>
      <c r="DB352">
        <f t="shared" si="109"/>
        <v>11363.67</v>
      </c>
      <c r="DC352">
        <f t="shared" si="110"/>
        <v>0</v>
      </c>
      <c r="DD352" t="s">
        <v>3</v>
      </c>
      <c r="DE352" t="s">
        <v>3</v>
      </c>
      <c r="DF352">
        <f t="shared" si="116"/>
        <v>0</v>
      </c>
      <c r="DG352">
        <f t="shared" si="115"/>
        <v>0</v>
      </c>
      <c r="DH352">
        <f t="shared" si="111"/>
        <v>0</v>
      </c>
      <c r="DI352">
        <f t="shared" si="112"/>
        <v>47727.42</v>
      </c>
      <c r="DJ352">
        <f>DI352</f>
        <v>47727.42</v>
      </c>
      <c r="DK352">
        <v>1</v>
      </c>
      <c r="DL352" t="s">
        <v>3</v>
      </c>
      <c r="DM352">
        <v>0</v>
      </c>
      <c r="DN352" t="s">
        <v>3</v>
      </c>
      <c r="DO352">
        <v>0</v>
      </c>
    </row>
    <row r="353" spans="1:119" x14ac:dyDescent="0.2">
      <c r="A353">
        <f>ROW(Source!A257)</f>
        <v>257</v>
      </c>
      <c r="B353">
        <v>48216218</v>
      </c>
      <c r="C353">
        <v>48217571</v>
      </c>
      <c r="D353">
        <v>46044217</v>
      </c>
      <c r="E353">
        <v>1</v>
      </c>
      <c r="F353">
        <v>1</v>
      </c>
      <c r="G353">
        <v>1</v>
      </c>
      <c r="H353">
        <v>3</v>
      </c>
      <c r="I353" t="s">
        <v>965</v>
      </c>
      <c r="J353" t="s">
        <v>966</v>
      </c>
      <c r="K353" t="s">
        <v>967</v>
      </c>
      <c r="L353">
        <v>1383</v>
      </c>
      <c r="N353">
        <v>1013</v>
      </c>
      <c r="O353" t="s">
        <v>968</v>
      </c>
      <c r="P353" t="s">
        <v>968</v>
      </c>
      <c r="Q353">
        <v>1</v>
      </c>
      <c r="W353">
        <v>0</v>
      </c>
      <c r="X353">
        <v>1465295636</v>
      </c>
      <c r="Y353">
        <f t="shared" si="108"/>
        <v>5.3376000000000001</v>
      </c>
      <c r="AA353">
        <v>6</v>
      </c>
      <c r="AB353">
        <v>0</v>
      </c>
      <c r="AC353">
        <v>0</v>
      </c>
      <c r="AD353">
        <v>0</v>
      </c>
      <c r="AE353">
        <v>6</v>
      </c>
      <c r="AF353">
        <v>0</v>
      </c>
      <c r="AG353">
        <v>0</v>
      </c>
      <c r="AH353">
        <v>0</v>
      </c>
      <c r="AI353">
        <v>1</v>
      </c>
      <c r="AJ353">
        <v>1</v>
      </c>
      <c r="AK353">
        <v>1</v>
      </c>
      <c r="AL353">
        <v>1</v>
      </c>
      <c r="AM353">
        <v>-2</v>
      </c>
      <c r="AN353">
        <v>0</v>
      </c>
      <c r="AO353">
        <v>0</v>
      </c>
      <c r="AP353">
        <v>0</v>
      </c>
      <c r="AQ353">
        <v>1</v>
      </c>
      <c r="AR353">
        <v>0</v>
      </c>
      <c r="AS353" t="s">
        <v>3</v>
      </c>
      <c r="AT353">
        <v>5.3376000000000001</v>
      </c>
      <c r="AU353" t="s">
        <v>3</v>
      </c>
      <c r="AV353">
        <v>0</v>
      </c>
      <c r="AW353">
        <v>2</v>
      </c>
      <c r="AX353">
        <v>48217577</v>
      </c>
      <c r="AY353">
        <v>2</v>
      </c>
      <c r="AZ353">
        <v>16384</v>
      </c>
      <c r="BA353">
        <v>353</v>
      </c>
      <c r="BB353">
        <v>1</v>
      </c>
      <c r="BC353">
        <v>0</v>
      </c>
      <c r="BD353">
        <v>0</v>
      </c>
      <c r="BE353">
        <v>0</v>
      </c>
      <c r="BF353">
        <v>0</v>
      </c>
      <c r="BG353">
        <v>0</v>
      </c>
      <c r="BH353">
        <v>0</v>
      </c>
      <c r="BI353">
        <v>0</v>
      </c>
      <c r="BJ353">
        <v>32.025599999999997</v>
      </c>
      <c r="BK353">
        <v>0</v>
      </c>
      <c r="BL353">
        <v>0</v>
      </c>
      <c r="BM353">
        <v>0</v>
      </c>
      <c r="BN353">
        <v>0</v>
      </c>
      <c r="BO353">
        <v>0</v>
      </c>
      <c r="BP353">
        <v>1</v>
      </c>
      <c r="BQ353">
        <v>32.025599999999997</v>
      </c>
      <c r="BR353">
        <v>0</v>
      </c>
      <c r="BS353">
        <v>0</v>
      </c>
      <c r="BT353">
        <v>0</v>
      </c>
      <c r="BU353">
        <v>0</v>
      </c>
      <c r="BV353">
        <v>0</v>
      </c>
      <c r="BW353">
        <v>1</v>
      </c>
      <c r="CV353">
        <v>0</v>
      </c>
      <c r="CW353">
        <v>0</v>
      </c>
      <c r="CX353">
        <f>ROUND(Y353*Source!I257,7)</f>
        <v>22.417919999999999</v>
      </c>
      <c r="CY353">
        <f>AA353</f>
        <v>6</v>
      </c>
      <c r="CZ353">
        <f>AE353</f>
        <v>6</v>
      </c>
      <c r="DA353">
        <f>AI353</f>
        <v>1</v>
      </c>
      <c r="DB353">
        <f t="shared" si="109"/>
        <v>32.03</v>
      </c>
      <c r="DC353">
        <f t="shared" si="110"/>
        <v>0</v>
      </c>
      <c r="DD353" t="s">
        <v>3</v>
      </c>
      <c r="DE353" t="s">
        <v>3</v>
      </c>
      <c r="DF353">
        <f t="shared" si="116"/>
        <v>134.51</v>
      </c>
      <c r="DG353">
        <f t="shared" si="115"/>
        <v>0</v>
      </c>
      <c r="DH353">
        <f t="shared" si="111"/>
        <v>0</v>
      </c>
      <c r="DI353">
        <f t="shared" si="112"/>
        <v>0</v>
      </c>
      <c r="DJ353">
        <f>DF353</f>
        <v>134.51</v>
      </c>
      <c r="DK353">
        <v>1</v>
      </c>
      <c r="DL353" t="s">
        <v>3</v>
      </c>
      <c r="DM353">
        <v>0</v>
      </c>
      <c r="DN353" t="s">
        <v>3</v>
      </c>
      <c r="DO353">
        <v>0</v>
      </c>
    </row>
    <row r="354" spans="1:119" x14ac:dyDescent="0.2">
      <c r="A354">
        <f>ROW(Source!A257)</f>
        <v>257</v>
      </c>
      <c r="B354">
        <v>48216218</v>
      </c>
      <c r="C354">
        <v>48217571</v>
      </c>
      <c r="D354">
        <v>46047076</v>
      </c>
      <c r="E354">
        <v>1</v>
      </c>
      <c r="F354">
        <v>1</v>
      </c>
      <c r="G354">
        <v>1</v>
      </c>
      <c r="H354">
        <v>3</v>
      </c>
      <c r="I354" t="s">
        <v>1022</v>
      </c>
      <c r="J354" t="s">
        <v>1023</v>
      </c>
      <c r="K354" t="s">
        <v>1024</v>
      </c>
      <c r="L354">
        <v>1425</v>
      </c>
      <c r="N354">
        <v>1013</v>
      </c>
      <c r="O354" t="s">
        <v>86</v>
      </c>
      <c r="P354" t="s">
        <v>86</v>
      </c>
      <c r="Q354">
        <v>1</v>
      </c>
      <c r="W354">
        <v>0</v>
      </c>
      <c r="X354">
        <v>1868596182</v>
      </c>
      <c r="Y354">
        <f t="shared" si="108"/>
        <v>1.75</v>
      </c>
      <c r="AA354">
        <v>67</v>
      </c>
      <c r="AB354">
        <v>0</v>
      </c>
      <c r="AC354">
        <v>0</v>
      </c>
      <c r="AD354">
        <v>0</v>
      </c>
      <c r="AE354">
        <v>52.34</v>
      </c>
      <c r="AF354">
        <v>0</v>
      </c>
      <c r="AG354">
        <v>0</v>
      </c>
      <c r="AH354">
        <v>0</v>
      </c>
      <c r="AI354">
        <v>1.28</v>
      </c>
      <c r="AJ354">
        <v>1</v>
      </c>
      <c r="AK354">
        <v>1</v>
      </c>
      <c r="AL354">
        <v>1</v>
      </c>
      <c r="AM354">
        <v>2</v>
      </c>
      <c r="AN354">
        <v>0</v>
      </c>
      <c r="AO354">
        <v>0</v>
      </c>
      <c r="AP354">
        <v>0</v>
      </c>
      <c r="AQ354">
        <v>1</v>
      </c>
      <c r="AR354">
        <v>0</v>
      </c>
      <c r="AS354" t="s">
        <v>3</v>
      </c>
      <c r="AT354">
        <v>1.75</v>
      </c>
      <c r="AU354" t="s">
        <v>3</v>
      </c>
      <c r="AV354">
        <v>0</v>
      </c>
      <c r="AW354">
        <v>2</v>
      </c>
      <c r="AX354">
        <v>48217578</v>
      </c>
      <c r="AY354">
        <v>1</v>
      </c>
      <c r="AZ354">
        <v>0</v>
      </c>
      <c r="BA354">
        <v>354</v>
      </c>
      <c r="BB354">
        <v>1</v>
      </c>
      <c r="BC354">
        <v>0</v>
      </c>
      <c r="BD354">
        <v>0</v>
      </c>
      <c r="BE354">
        <v>0</v>
      </c>
      <c r="BF354">
        <v>0</v>
      </c>
      <c r="BG354">
        <v>0</v>
      </c>
      <c r="BH354">
        <v>0</v>
      </c>
      <c r="BI354">
        <v>0</v>
      </c>
      <c r="BJ354">
        <v>91.594999999999999</v>
      </c>
      <c r="BK354">
        <v>0</v>
      </c>
      <c r="BL354">
        <v>0</v>
      </c>
      <c r="BM354">
        <v>0</v>
      </c>
      <c r="BN354">
        <v>0</v>
      </c>
      <c r="BO354">
        <v>0</v>
      </c>
      <c r="BP354">
        <v>1</v>
      </c>
      <c r="BQ354">
        <v>91.594999999999999</v>
      </c>
      <c r="BR354">
        <v>0</v>
      </c>
      <c r="BS354">
        <v>0</v>
      </c>
      <c r="BT354">
        <v>0</v>
      </c>
      <c r="BU354">
        <v>0</v>
      </c>
      <c r="BV354">
        <v>0</v>
      </c>
      <c r="BW354">
        <v>1</v>
      </c>
      <c r="CV354">
        <v>0</v>
      </c>
      <c r="CW354">
        <v>0</v>
      </c>
      <c r="CX354">
        <f>ROUND(Y354*Source!I257,7)</f>
        <v>7.35</v>
      </c>
      <c r="CY354">
        <f>AA354</f>
        <v>67</v>
      </c>
      <c r="CZ354">
        <f>AE354</f>
        <v>52.34</v>
      </c>
      <c r="DA354">
        <f>AI354</f>
        <v>1.28</v>
      </c>
      <c r="DB354">
        <f t="shared" si="109"/>
        <v>91.6</v>
      </c>
      <c r="DC354">
        <f t="shared" si="110"/>
        <v>0</v>
      </c>
      <c r="DD354" t="s">
        <v>3</v>
      </c>
      <c r="DE354" t="s">
        <v>3</v>
      </c>
      <c r="DF354">
        <f>ROUND(ROUND(AE354*AI354,2)*CX354,2)</f>
        <v>492.45</v>
      </c>
      <c r="DG354">
        <f t="shared" si="115"/>
        <v>0</v>
      </c>
      <c r="DH354">
        <f t="shared" si="111"/>
        <v>0</v>
      </c>
      <c r="DI354">
        <f t="shared" si="112"/>
        <v>0</v>
      </c>
      <c r="DJ354">
        <f>DF354</f>
        <v>492.45</v>
      </c>
      <c r="DK354">
        <v>0</v>
      </c>
      <c r="DL354" t="s">
        <v>3</v>
      </c>
      <c r="DM354">
        <v>0</v>
      </c>
      <c r="DN354" t="s">
        <v>3</v>
      </c>
      <c r="DO354">
        <v>0</v>
      </c>
    </row>
    <row r="355" spans="1:119" x14ac:dyDescent="0.2">
      <c r="A355">
        <f>ROW(Source!A257)</f>
        <v>257</v>
      </c>
      <c r="B355">
        <v>48216218</v>
      </c>
      <c r="C355">
        <v>48217571</v>
      </c>
      <c r="D355">
        <v>0</v>
      </c>
      <c r="E355">
        <v>105</v>
      </c>
      <c r="F355">
        <v>1</v>
      </c>
      <c r="G355">
        <v>1</v>
      </c>
      <c r="H355">
        <v>3</v>
      </c>
      <c r="I355" t="s">
        <v>32</v>
      </c>
      <c r="J355" t="s">
        <v>3</v>
      </c>
      <c r="K355" t="s">
        <v>961</v>
      </c>
      <c r="L355">
        <v>3277935</v>
      </c>
      <c r="N355">
        <v>1013</v>
      </c>
      <c r="O355" t="s">
        <v>34</v>
      </c>
      <c r="P355" t="s">
        <v>34</v>
      </c>
      <c r="Q355">
        <v>1</v>
      </c>
      <c r="W355">
        <v>0</v>
      </c>
      <c r="X355">
        <v>109509048</v>
      </c>
      <c r="Y355">
        <f t="shared" si="108"/>
        <v>2</v>
      </c>
      <c r="AA355">
        <v>113.64</v>
      </c>
      <c r="AB355">
        <v>0</v>
      </c>
      <c r="AC355">
        <v>0</v>
      </c>
      <c r="AD355">
        <v>0</v>
      </c>
      <c r="AE355">
        <v>113.63672000000001</v>
      </c>
      <c r="AF355">
        <v>0</v>
      </c>
      <c r="AG355">
        <v>0</v>
      </c>
      <c r="AH355">
        <v>0</v>
      </c>
      <c r="AI355">
        <v>1</v>
      </c>
      <c r="AJ355">
        <v>1</v>
      </c>
      <c r="AK355">
        <v>1</v>
      </c>
      <c r="AL355">
        <v>1</v>
      </c>
      <c r="AM355">
        <v>0</v>
      </c>
      <c r="AN355">
        <v>0</v>
      </c>
      <c r="AO355">
        <v>0</v>
      </c>
      <c r="AP355">
        <v>1</v>
      </c>
      <c r="AQ355">
        <v>1</v>
      </c>
      <c r="AR355">
        <v>0</v>
      </c>
      <c r="AS355" t="s">
        <v>3</v>
      </c>
      <c r="AT355">
        <v>2</v>
      </c>
      <c r="AU355" t="s">
        <v>3</v>
      </c>
      <c r="AV355">
        <v>0</v>
      </c>
      <c r="AW355">
        <v>2</v>
      </c>
      <c r="AX355">
        <v>48217579</v>
      </c>
      <c r="AY355">
        <v>2</v>
      </c>
      <c r="AZ355">
        <v>16384</v>
      </c>
      <c r="BA355">
        <v>355</v>
      </c>
      <c r="BB355">
        <v>1</v>
      </c>
      <c r="BC355">
        <v>0</v>
      </c>
      <c r="BD355">
        <v>0</v>
      </c>
      <c r="BE355">
        <v>0</v>
      </c>
      <c r="BF355">
        <v>0</v>
      </c>
      <c r="BG355">
        <v>0</v>
      </c>
      <c r="BH355">
        <v>0</v>
      </c>
      <c r="BI355">
        <v>0</v>
      </c>
      <c r="BJ355">
        <v>227.27344000000002</v>
      </c>
      <c r="BK355">
        <v>0</v>
      </c>
      <c r="BL355">
        <v>0</v>
      </c>
      <c r="BM355">
        <v>0</v>
      </c>
      <c r="BN355">
        <v>0</v>
      </c>
      <c r="BO355">
        <v>0</v>
      </c>
      <c r="BP355">
        <v>1</v>
      </c>
      <c r="BQ355">
        <v>227.27344000000002</v>
      </c>
      <c r="BR355">
        <v>0</v>
      </c>
      <c r="BS355">
        <v>0</v>
      </c>
      <c r="BT355">
        <v>0</v>
      </c>
      <c r="BU355">
        <v>0</v>
      </c>
      <c r="BV355">
        <v>0</v>
      </c>
      <c r="BW355">
        <v>1</v>
      </c>
      <c r="CV355">
        <v>0</v>
      </c>
      <c r="CW355">
        <v>0</v>
      </c>
      <c r="CX355">
        <f>ROUND(Y355*Source!I257,7)</f>
        <v>8.4</v>
      </c>
      <c r="CY355">
        <f>AA355</f>
        <v>113.64</v>
      </c>
      <c r="CZ355">
        <f>AE355</f>
        <v>113.63672000000001</v>
      </c>
      <c r="DA355">
        <f>AI355</f>
        <v>1</v>
      </c>
      <c r="DB355">
        <f t="shared" si="109"/>
        <v>227.27</v>
      </c>
      <c r="DC355">
        <f t="shared" si="110"/>
        <v>0</v>
      </c>
      <c r="DD355" t="s">
        <v>3</v>
      </c>
      <c r="DE355" t="s">
        <v>3</v>
      </c>
      <c r="DF355">
        <f>ROUND(ROUND(AE355,2)*CX355,2)</f>
        <v>954.58</v>
      </c>
      <c r="DG355">
        <f t="shared" si="115"/>
        <v>0</v>
      </c>
      <c r="DH355">
        <f t="shared" si="111"/>
        <v>0</v>
      </c>
      <c r="DI355">
        <f t="shared" si="112"/>
        <v>0</v>
      </c>
      <c r="DJ355">
        <f>DF355</f>
        <v>954.58</v>
      </c>
      <c r="DK355">
        <v>0</v>
      </c>
      <c r="DL355" t="s">
        <v>3</v>
      </c>
      <c r="DM355">
        <v>0</v>
      </c>
      <c r="DN355" t="s">
        <v>3</v>
      </c>
      <c r="DO355">
        <v>0</v>
      </c>
    </row>
    <row r="356" spans="1:119" x14ac:dyDescent="0.2">
      <c r="A356">
        <f>ROW(Source!A259)</f>
        <v>259</v>
      </c>
      <c r="B356">
        <v>48216218</v>
      </c>
      <c r="C356">
        <v>48217581</v>
      </c>
      <c r="D356">
        <v>45910100</v>
      </c>
      <c r="E356">
        <v>115</v>
      </c>
      <c r="F356">
        <v>1</v>
      </c>
      <c r="G356">
        <v>1</v>
      </c>
      <c r="H356">
        <v>1</v>
      </c>
      <c r="I356" t="s">
        <v>1025</v>
      </c>
      <c r="J356" t="s">
        <v>3</v>
      </c>
      <c r="K356" t="s">
        <v>1093</v>
      </c>
      <c r="L356">
        <v>1191</v>
      </c>
      <c r="N356">
        <v>1013</v>
      </c>
      <c r="O356" t="s">
        <v>919</v>
      </c>
      <c r="P356" t="s">
        <v>919</v>
      </c>
      <c r="Q356">
        <v>1</v>
      </c>
      <c r="W356">
        <v>0</v>
      </c>
      <c r="X356">
        <v>44848675</v>
      </c>
      <c r="Y356">
        <f t="shared" si="108"/>
        <v>4.49</v>
      </c>
      <c r="AA356">
        <v>0</v>
      </c>
      <c r="AB356">
        <v>0</v>
      </c>
      <c r="AC356">
        <v>0</v>
      </c>
      <c r="AD356">
        <v>765.13</v>
      </c>
      <c r="AE356">
        <v>0</v>
      </c>
      <c r="AF356">
        <v>0</v>
      </c>
      <c r="AG356">
        <v>0</v>
      </c>
      <c r="AH356">
        <v>765.13</v>
      </c>
      <c r="AI356">
        <v>1</v>
      </c>
      <c r="AJ356">
        <v>1</v>
      </c>
      <c r="AK356">
        <v>1</v>
      </c>
      <c r="AL356">
        <v>1</v>
      </c>
      <c r="AM356">
        <v>-2</v>
      </c>
      <c r="AN356">
        <v>0</v>
      </c>
      <c r="AO356">
        <v>0</v>
      </c>
      <c r="AP356">
        <v>0</v>
      </c>
      <c r="AQ356">
        <v>1</v>
      </c>
      <c r="AR356">
        <v>0</v>
      </c>
      <c r="AS356" t="s">
        <v>3</v>
      </c>
      <c r="AT356">
        <v>4.49</v>
      </c>
      <c r="AU356" t="s">
        <v>3</v>
      </c>
      <c r="AV356">
        <v>1</v>
      </c>
      <c r="AW356">
        <v>2</v>
      </c>
      <c r="AX356">
        <v>48217592</v>
      </c>
      <c r="AY356">
        <v>1</v>
      </c>
      <c r="AZ356">
        <v>0</v>
      </c>
      <c r="BA356">
        <v>356</v>
      </c>
      <c r="BB356">
        <v>1</v>
      </c>
      <c r="BC356">
        <v>0</v>
      </c>
      <c r="BD356">
        <v>0</v>
      </c>
      <c r="BE356">
        <v>0</v>
      </c>
      <c r="BF356">
        <v>0</v>
      </c>
      <c r="BG356">
        <v>0</v>
      </c>
      <c r="BH356">
        <v>0</v>
      </c>
      <c r="BI356">
        <v>0</v>
      </c>
      <c r="BJ356">
        <v>0</v>
      </c>
      <c r="BK356">
        <v>0</v>
      </c>
      <c r="BL356">
        <v>0</v>
      </c>
      <c r="BM356">
        <v>3435.4337</v>
      </c>
      <c r="BN356">
        <v>4.49</v>
      </c>
      <c r="BO356">
        <v>0</v>
      </c>
      <c r="BP356">
        <v>1</v>
      </c>
      <c r="BQ356">
        <v>0</v>
      </c>
      <c r="BR356">
        <v>0</v>
      </c>
      <c r="BS356">
        <v>0</v>
      </c>
      <c r="BT356">
        <v>3435.4337</v>
      </c>
      <c r="BU356">
        <v>4.49</v>
      </c>
      <c r="BV356">
        <v>0</v>
      </c>
      <c r="BW356">
        <v>1</v>
      </c>
      <c r="CU356">
        <f>ROUND(AT356*Source!I259*AH356*AL356,2)</f>
        <v>14428.82</v>
      </c>
      <c r="CV356">
        <f>ROUND(Y356*Source!I259,7)</f>
        <v>18.858000000000001</v>
      </c>
      <c r="CW356">
        <v>0</v>
      </c>
      <c r="CX356">
        <f>ROUND(Y356*Source!I259,7)</f>
        <v>18.858000000000001</v>
      </c>
      <c r="CY356">
        <f>AD356</f>
        <v>765.13</v>
      </c>
      <c r="CZ356">
        <f>AH356</f>
        <v>765.13</v>
      </c>
      <c r="DA356">
        <f>AL356</f>
        <v>1</v>
      </c>
      <c r="DB356">
        <f t="shared" si="109"/>
        <v>3435.43</v>
      </c>
      <c r="DC356">
        <f t="shared" si="110"/>
        <v>0</v>
      </c>
      <c r="DD356" t="s">
        <v>3</v>
      </c>
      <c r="DE356" t="s">
        <v>3</v>
      </c>
      <c r="DF356">
        <f>ROUND(ROUND(AE356,2)*CX356,2)</f>
        <v>0</v>
      </c>
      <c r="DG356">
        <f t="shared" si="115"/>
        <v>0</v>
      </c>
      <c r="DH356">
        <f t="shared" si="111"/>
        <v>0</v>
      </c>
      <c r="DI356">
        <f t="shared" si="112"/>
        <v>14428.82</v>
      </c>
      <c r="DJ356">
        <f>DI356</f>
        <v>14428.82</v>
      </c>
      <c r="DK356">
        <v>1</v>
      </c>
      <c r="DL356" t="s">
        <v>3</v>
      </c>
      <c r="DM356">
        <v>0</v>
      </c>
      <c r="DN356" t="s">
        <v>3</v>
      </c>
      <c r="DO356">
        <v>0</v>
      </c>
    </row>
    <row r="357" spans="1:119" x14ac:dyDescent="0.2">
      <c r="A357">
        <f>ROW(Source!A259)</f>
        <v>259</v>
      </c>
      <c r="B357">
        <v>48216218</v>
      </c>
      <c r="C357">
        <v>48217581</v>
      </c>
      <c r="D357">
        <v>45910359</v>
      </c>
      <c r="E357">
        <v>115</v>
      </c>
      <c r="F357">
        <v>1</v>
      </c>
      <c r="G357">
        <v>1</v>
      </c>
      <c r="H357">
        <v>1</v>
      </c>
      <c r="I357" t="s">
        <v>920</v>
      </c>
      <c r="J357" t="s">
        <v>3</v>
      </c>
      <c r="K357" t="s">
        <v>921</v>
      </c>
      <c r="L357">
        <v>1191</v>
      </c>
      <c r="N357">
        <v>1013</v>
      </c>
      <c r="O357" t="s">
        <v>919</v>
      </c>
      <c r="P357" t="s">
        <v>919</v>
      </c>
      <c r="Q357">
        <v>1</v>
      </c>
      <c r="W357">
        <v>0</v>
      </c>
      <c r="X357">
        <v>-1417349443</v>
      </c>
      <c r="Y357">
        <f t="shared" si="108"/>
        <v>0.02</v>
      </c>
      <c r="AA357">
        <v>0</v>
      </c>
      <c r="AB357">
        <v>0</v>
      </c>
      <c r="AC357">
        <v>0</v>
      </c>
      <c r="AD357">
        <v>0</v>
      </c>
      <c r="AE357">
        <v>0</v>
      </c>
      <c r="AF357">
        <v>0</v>
      </c>
      <c r="AG357">
        <v>0</v>
      </c>
      <c r="AH357">
        <v>0</v>
      </c>
      <c r="AI357">
        <v>1</v>
      </c>
      <c r="AJ357">
        <v>1</v>
      </c>
      <c r="AK357">
        <v>1</v>
      </c>
      <c r="AL357">
        <v>1</v>
      </c>
      <c r="AM357">
        <v>-2</v>
      </c>
      <c r="AN357">
        <v>0</v>
      </c>
      <c r="AO357">
        <v>0</v>
      </c>
      <c r="AP357">
        <v>0</v>
      </c>
      <c r="AQ357">
        <v>1</v>
      </c>
      <c r="AR357">
        <v>0</v>
      </c>
      <c r="AS357" t="s">
        <v>3</v>
      </c>
      <c r="AT357">
        <v>0.02</v>
      </c>
      <c r="AU357" t="s">
        <v>3</v>
      </c>
      <c r="AV357">
        <v>2</v>
      </c>
      <c r="AW357">
        <v>2</v>
      </c>
      <c r="AX357">
        <v>48217593</v>
      </c>
      <c r="AY357">
        <v>1</v>
      </c>
      <c r="AZ357">
        <v>0</v>
      </c>
      <c r="BA357">
        <v>357</v>
      </c>
      <c r="BB357">
        <v>1</v>
      </c>
      <c r="BC357">
        <v>0</v>
      </c>
      <c r="BD357">
        <v>0</v>
      </c>
      <c r="BE357">
        <v>0</v>
      </c>
      <c r="BF357">
        <v>0</v>
      </c>
      <c r="BG357">
        <v>0</v>
      </c>
      <c r="BH357">
        <v>0</v>
      </c>
      <c r="BI357">
        <v>0</v>
      </c>
      <c r="BJ357">
        <v>0</v>
      </c>
      <c r="BK357">
        <v>0</v>
      </c>
      <c r="BL357">
        <v>0</v>
      </c>
      <c r="BM357">
        <v>0</v>
      </c>
      <c r="BN357">
        <v>0</v>
      </c>
      <c r="BO357">
        <v>0</v>
      </c>
      <c r="BP357">
        <v>0</v>
      </c>
      <c r="BQ357">
        <v>0</v>
      </c>
      <c r="BR357">
        <v>0</v>
      </c>
      <c r="BS357">
        <v>0</v>
      </c>
      <c r="BT357">
        <v>0</v>
      </c>
      <c r="BU357">
        <v>0</v>
      </c>
      <c r="BV357">
        <v>0</v>
      </c>
      <c r="BW357">
        <v>0</v>
      </c>
      <c r="CV357">
        <v>0</v>
      </c>
      <c r="CW357">
        <v>0</v>
      </c>
      <c r="CX357">
        <f>ROUND(Y357*Source!I259,7)</f>
        <v>8.4000000000000005E-2</v>
      </c>
      <c r="CY357">
        <f>AD357</f>
        <v>0</v>
      </c>
      <c r="CZ357">
        <f>AH357</f>
        <v>0</v>
      </c>
      <c r="DA357">
        <f>AL357</f>
        <v>1</v>
      </c>
      <c r="DB357">
        <f t="shared" si="109"/>
        <v>0</v>
      </c>
      <c r="DC357">
        <f t="shared" si="110"/>
        <v>0</v>
      </c>
      <c r="DD357" t="s">
        <v>3</v>
      </c>
      <c r="DE357" t="s">
        <v>3</v>
      </c>
      <c r="DF357">
        <f>ROUND(ROUND(AE357,2)*CX357,2)</f>
        <v>0</v>
      </c>
      <c r="DG357">
        <f t="shared" si="115"/>
        <v>0</v>
      </c>
      <c r="DH357">
        <f t="shared" si="111"/>
        <v>0</v>
      </c>
      <c r="DI357">
        <f t="shared" si="112"/>
        <v>0</v>
      </c>
      <c r="DJ357">
        <f>DI357</f>
        <v>0</v>
      </c>
      <c r="DK357">
        <v>0</v>
      </c>
      <c r="DL357" t="s">
        <v>3</v>
      </c>
      <c r="DM357">
        <v>0</v>
      </c>
      <c r="DN357" t="s">
        <v>3</v>
      </c>
      <c r="DO357">
        <v>0</v>
      </c>
    </row>
    <row r="358" spans="1:119" x14ac:dyDescent="0.2">
      <c r="A358">
        <f>ROW(Source!A259)</f>
        <v>259</v>
      </c>
      <c r="B358">
        <v>48216218</v>
      </c>
      <c r="C358">
        <v>48217581</v>
      </c>
      <c r="D358">
        <v>46128463</v>
      </c>
      <c r="E358">
        <v>1</v>
      </c>
      <c r="F358">
        <v>1</v>
      </c>
      <c r="G358">
        <v>1</v>
      </c>
      <c r="H358">
        <v>2</v>
      </c>
      <c r="I358" t="s">
        <v>922</v>
      </c>
      <c r="J358" t="s">
        <v>923</v>
      </c>
      <c r="K358" t="s">
        <v>924</v>
      </c>
      <c r="L358">
        <v>1368</v>
      </c>
      <c r="N358">
        <v>1011</v>
      </c>
      <c r="O358" t="s">
        <v>925</v>
      </c>
      <c r="P358" t="s">
        <v>925</v>
      </c>
      <c r="Q358">
        <v>1</v>
      </c>
      <c r="W358">
        <v>0</v>
      </c>
      <c r="X358">
        <v>-359817417</v>
      </c>
      <c r="Y358">
        <f t="shared" si="108"/>
        <v>0.01</v>
      </c>
      <c r="AA358">
        <v>0</v>
      </c>
      <c r="AB358">
        <v>1488.78</v>
      </c>
      <c r="AC358">
        <v>1051.33</v>
      </c>
      <c r="AD358">
        <v>0</v>
      </c>
      <c r="AE358">
        <v>0</v>
      </c>
      <c r="AF358">
        <v>1488.78</v>
      </c>
      <c r="AG358">
        <v>1051.33</v>
      </c>
      <c r="AH358">
        <v>0</v>
      </c>
      <c r="AI358">
        <v>1</v>
      </c>
      <c r="AJ358">
        <v>1</v>
      </c>
      <c r="AK358">
        <v>1</v>
      </c>
      <c r="AL358">
        <v>1</v>
      </c>
      <c r="AM358">
        <v>-2</v>
      </c>
      <c r="AN358">
        <v>0</v>
      </c>
      <c r="AO358">
        <v>0</v>
      </c>
      <c r="AP358">
        <v>0</v>
      </c>
      <c r="AQ358">
        <v>1</v>
      </c>
      <c r="AR358">
        <v>0</v>
      </c>
      <c r="AS358" t="s">
        <v>3</v>
      </c>
      <c r="AT358">
        <v>0.01</v>
      </c>
      <c r="AU358" t="s">
        <v>3</v>
      </c>
      <c r="AV358">
        <v>1</v>
      </c>
      <c r="AW358">
        <v>2</v>
      </c>
      <c r="AX358">
        <v>48217594</v>
      </c>
      <c r="AY358">
        <v>1</v>
      </c>
      <c r="AZ358">
        <v>0</v>
      </c>
      <c r="BA358">
        <v>358</v>
      </c>
      <c r="BB358">
        <v>1</v>
      </c>
      <c r="BC358">
        <v>0</v>
      </c>
      <c r="BD358">
        <v>0</v>
      </c>
      <c r="BE358">
        <v>0</v>
      </c>
      <c r="BF358">
        <v>0</v>
      </c>
      <c r="BG358">
        <v>0</v>
      </c>
      <c r="BH358">
        <v>0</v>
      </c>
      <c r="BI358">
        <v>0</v>
      </c>
      <c r="BJ358">
        <v>0</v>
      </c>
      <c r="BK358">
        <v>14.8878</v>
      </c>
      <c r="BL358">
        <v>10.513299999999999</v>
      </c>
      <c r="BM358">
        <v>0</v>
      </c>
      <c r="BN358">
        <v>0</v>
      </c>
      <c r="BO358">
        <v>0.01</v>
      </c>
      <c r="BP358">
        <v>1</v>
      </c>
      <c r="BQ358">
        <v>0</v>
      </c>
      <c r="BR358">
        <v>14.8878</v>
      </c>
      <c r="BS358">
        <v>10.513299999999999</v>
      </c>
      <c r="BT358">
        <v>0</v>
      </c>
      <c r="BU358">
        <v>0</v>
      </c>
      <c r="BV358">
        <v>0.01</v>
      </c>
      <c r="BW358">
        <v>1</v>
      </c>
      <c r="CV358">
        <v>0</v>
      </c>
      <c r="CW358">
        <f>ROUND(Y358*Source!I259*DO358,7)</f>
        <v>4.2000000000000003E-2</v>
      </c>
      <c r="CX358">
        <f>ROUND(Y358*Source!I259,7)</f>
        <v>4.2000000000000003E-2</v>
      </c>
      <c r="CY358">
        <f>AB358</f>
        <v>1488.78</v>
      </c>
      <c r="CZ358">
        <f>AF358</f>
        <v>1488.78</v>
      </c>
      <c r="DA358">
        <f>AJ358</f>
        <v>1</v>
      </c>
      <c r="DB358">
        <f t="shared" si="109"/>
        <v>14.89</v>
      </c>
      <c r="DC358">
        <f t="shared" si="110"/>
        <v>10.51</v>
      </c>
      <c r="DD358" t="s">
        <v>3</v>
      </c>
      <c r="DE358" t="s">
        <v>3</v>
      </c>
      <c r="DF358">
        <f>ROUND(ROUND(AE358,2)*CX358,2)</f>
        <v>0</v>
      </c>
      <c r="DG358">
        <f t="shared" si="115"/>
        <v>62.53</v>
      </c>
      <c r="DH358">
        <f t="shared" si="111"/>
        <v>44.16</v>
      </c>
      <c r="DI358">
        <f t="shared" si="112"/>
        <v>0</v>
      </c>
      <c r="DJ358">
        <f>DG358+DH358</f>
        <v>106.69</v>
      </c>
      <c r="DK358">
        <v>1</v>
      </c>
      <c r="DL358" t="s">
        <v>926</v>
      </c>
      <c r="DM358">
        <v>6</v>
      </c>
      <c r="DN358" t="s">
        <v>919</v>
      </c>
      <c r="DO358">
        <v>1</v>
      </c>
    </row>
    <row r="359" spans="1:119" x14ac:dyDescent="0.2">
      <c r="A359">
        <f>ROW(Source!A259)</f>
        <v>259</v>
      </c>
      <c r="B359">
        <v>48216218</v>
      </c>
      <c r="C359">
        <v>48217581</v>
      </c>
      <c r="D359">
        <v>46129773</v>
      </c>
      <c r="E359">
        <v>1</v>
      </c>
      <c r="F359">
        <v>1</v>
      </c>
      <c r="G359">
        <v>1</v>
      </c>
      <c r="H359">
        <v>2</v>
      </c>
      <c r="I359" t="s">
        <v>927</v>
      </c>
      <c r="J359" t="s">
        <v>928</v>
      </c>
      <c r="K359" t="s">
        <v>929</v>
      </c>
      <c r="L359">
        <v>1368</v>
      </c>
      <c r="N359">
        <v>1011</v>
      </c>
      <c r="O359" t="s">
        <v>925</v>
      </c>
      <c r="P359" t="s">
        <v>925</v>
      </c>
      <c r="Q359">
        <v>1</v>
      </c>
      <c r="W359">
        <v>0</v>
      </c>
      <c r="X359">
        <v>-1219940357</v>
      </c>
      <c r="Y359">
        <f t="shared" si="108"/>
        <v>0.01</v>
      </c>
      <c r="AA359">
        <v>0</v>
      </c>
      <c r="AB359">
        <v>572.77</v>
      </c>
      <c r="AC359">
        <v>782.65</v>
      </c>
      <c r="AD359">
        <v>0</v>
      </c>
      <c r="AE359">
        <v>0</v>
      </c>
      <c r="AF359">
        <v>572.77</v>
      </c>
      <c r="AG359">
        <v>782.65</v>
      </c>
      <c r="AH359">
        <v>0</v>
      </c>
      <c r="AI359">
        <v>1</v>
      </c>
      <c r="AJ359">
        <v>1</v>
      </c>
      <c r="AK359">
        <v>1</v>
      </c>
      <c r="AL359">
        <v>1</v>
      </c>
      <c r="AM359">
        <v>-2</v>
      </c>
      <c r="AN359">
        <v>0</v>
      </c>
      <c r="AO359">
        <v>0</v>
      </c>
      <c r="AP359">
        <v>0</v>
      </c>
      <c r="AQ359">
        <v>1</v>
      </c>
      <c r="AR359">
        <v>0</v>
      </c>
      <c r="AS359" t="s">
        <v>3</v>
      </c>
      <c r="AT359">
        <v>0.01</v>
      </c>
      <c r="AU359" t="s">
        <v>3</v>
      </c>
      <c r="AV359">
        <v>1</v>
      </c>
      <c r="AW359">
        <v>2</v>
      </c>
      <c r="AX359">
        <v>48217595</v>
      </c>
      <c r="AY359">
        <v>1</v>
      </c>
      <c r="AZ359">
        <v>0</v>
      </c>
      <c r="BA359">
        <v>359</v>
      </c>
      <c r="BB359">
        <v>1</v>
      </c>
      <c r="BC359">
        <v>0</v>
      </c>
      <c r="BD359">
        <v>0</v>
      </c>
      <c r="BE359">
        <v>0</v>
      </c>
      <c r="BF359">
        <v>0</v>
      </c>
      <c r="BG359">
        <v>0</v>
      </c>
      <c r="BH359">
        <v>0</v>
      </c>
      <c r="BI359">
        <v>0</v>
      </c>
      <c r="BJ359">
        <v>0</v>
      </c>
      <c r="BK359">
        <v>5.7276999999999996</v>
      </c>
      <c r="BL359">
        <v>7.8265000000000002</v>
      </c>
      <c r="BM359">
        <v>0</v>
      </c>
      <c r="BN359">
        <v>0</v>
      </c>
      <c r="BO359">
        <v>0.01</v>
      </c>
      <c r="BP359">
        <v>1</v>
      </c>
      <c r="BQ359">
        <v>0</v>
      </c>
      <c r="BR359">
        <v>5.7276999999999996</v>
      </c>
      <c r="BS359">
        <v>7.8265000000000002</v>
      </c>
      <c r="BT359">
        <v>0</v>
      </c>
      <c r="BU359">
        <v>0</v>
      </c>
      <c r="BV359">
        <v>0.01</v>
      </c>
      <c r="BW359">
        <v>1</v>
      </c>
      <c r="CV359">
        <v>0</v>
      </c>
      <c r="CW359">
        <f>ROUND(Y359*Source!I259*DO359,7)</f>
        <v>4.2000000000000003E-2</v>
      </c>
      <c r="CX359">
        <f>ROUND(Y359*Source!I259,7)</f>
        <v>4.2000000000000003E-2</v>
      </c>
      <c r="CY359">
        <f>AB359</f>
        <v>572.77</v>
      </c>
      <c r="CZ359">
        <f>AF359</f>
        <v>572.77</v>
      </c>
      <c r="DA359">
        <f>AJ359</f>
        <v>1</v>
      </c>
      <c r="DB359">
        <f t="shared" si="109"/>
        <v>5.73</v>
      </c>
      <c r="DC359">
        <f t="shared" si="110"/>
        <v>7.83</v>
      </c>
      <c r="DD359" t="s">
        <v>3</v>
      </c>
      <c r="DE359" t="s">
        <v>3</v>
      </c>
      <c r="DF359">
        <f>ROUND(ROUND(AE359,2)*CX359,2)</f>
        <v>0</v>
      </c>
      <c r="DG359">
        <f t="shared" si="115"/>
        <v>24.06</v>
      </c>
      <c r="DH359">
        <f t="shared" si="111"/>
        <v>32.869999999999997</v>
      </c>
      <c r="DI359">
        <f t="shared" si="112"/>
        <v>0</v>
      </c>
      <c r="DJ359">
        <f>DG359+DH359</f>
        <v>56.929999999999993</v>
      </c>
      <c r="DK359">
        <v>1</v>
      </c>
      <c r="DL359" t="s">
        <v>930</v>
      </c>
      <c r="DM359">
        <v>4</v>
      </c>
      <c r="DN359" t="s">
        <v>919</v>
      </c>
      <c r="DO359">
        <v>1</v>
      </c>
    </row>
    <row r="360" spans="1:119" x14ac:dyDescent="0.2">
      <c r="A360">
        <f>ROW(Source!A259)</f>
        <v>259</v>
      </c>
      <c r="B360">
        <v>48216218</v>
      </c>
      <c r="C360">
        <v>48217581</v>
      </c>
      <c r="D360">
        <v>46044505</v>
      </c>
      <c r="E360">
        <v>1</v>
      </c>
      <c r="F360">
        <v>1</v>
      </c>
      <c r="G360">
        <v>1</v>
      </c>
      <c r="H360">
        <v>3</v>
      </c>
      <c r="I360" t="s">
        <v>1027</v>
      </c>
      <c r="J360" t="s">
        <v>1028</v>
      </c>
      <c r="K360" t="s">
        <v>1029</v>
      </c>
      <c r="L360">
        <v>1301</v>
      </c>
      <c r="N360">
        <v>1003</v>
      </c>
      <c r="O360" t="s">
        <v>156</v>
      </c>
      <c r="P360" t="s">
        <v>156</v>
      </c>
      <c r="Q360">
        <v>1</v>
      </c>
      <c r="W360">
        <v>0</v>
      </c>
      <c r="X360">
        <v>-1673096917</v>
      </c>
      <c r="Y360">
        <f t="shared" si="108"/>
        <v>13.33</v>
      </c>
      <c r="AA360">
        <v>5.64</v>
      </c>
      <c r="AB360">
        <v>0</v>
      </c>
      <c r="AC360">
        <v>0</v>
      </c>
      <c r="AD360">
        <v>0</v>
      </c>
      <c r="AE360">
        <v>5.87</v>
      </c>
      <c r="AF360">
        <v>0</v>
      </c>
      <c r="AG360">
        <v>0</v>
      </c>
      <c r="AH360">
        <v>0</v>
      </c>
      <c r="AI360">
        <v>0.96</v>
      </c>
      <c r="AJ360">
        <v>1</v>
      </c>
      <c r="AK360">
        <v>1</v>
      </c>
      <c r="AL360">
        <v>1</v>
      </c>
      <c r="AM360">
        <v>2</v>
      </c>
      <c r="AN360">
        <v>0</v>
      </c>
      <c r="AO360">
        <v>0</v>
      </c>
      <c r="AP360">
        <v>0</v>
      </c>
      <c r="AQ360">
        <v>1</v>
      </c>
      <c r="AR360">
        <v>0</v>
      </c>
      <c r="AS360" t="s">
        <v>3</v>
      </c>
      <c r="AT360">
        <v>13.33</v>
      </c>
      <c r="AU360" t="s">
        <v>3</v>
      </c>
      <c r="AV360">
        <v>0</v>
      </c>
      <c r="AW360">
        <v>2</v>
      </c>
      <c r="AX360">
        <v>48217596</v>
      </c>
      <c r="AY360">
        <v>1</v>
      </c>
      <c r="AZ360">
        <v>0</v>
      </c>
      <c r="BA360">
        <v>360</v>
      </c>
      <c r="BB360">
        <v>1</v>
      </c>
      <c r="BC360">
        <v>0</v>
      </c>
      <c r="BD360">
        <v>0</v>
      </c>
      <c r="BE360">
        <v>0</v>
      </c>
      <c r="BF360">
        <v>0</v>
      </c>
      <c r="BG360">
        <v>0</v>
      </c>
      <c r="BH360">
        <v>0</v>
      </c>
      <c r="BI360">
        <v>0</v>
      </c>
      <c r="BJ360">
        <v>78.247100000000003</v>
      </c>
      <c r="BK360">
        <v>0</v>
      </c>
      <c r="BL360">
        <v>0</v>
      </c>
      <c r="BM360">
        <v>0</v>
      </c>
      <c r="BN360">
        <v>0</v>
      </c>
      <c r="BO360">
        <v>0</v>
      </c>
      <c r="BP360">
        <v>1</v>
      </c>
      <c r="BQ360">
        <v>78.247100000000003</v>
      </c>
      <c r="BR360">
        <v>0</v>
      </c>
      <c r="BS360">
        <v>0</v>
      </c>
      <c r="BT360">
        <v>0</v>
      </c>
      <c r="BU360">
        <v>0</v>
      </c>
      <c r="BV360">
        <v>0</v>
      </c>
      <c r="BW360">
        <v>1</v>
      </c>
      <c r="CV360">
        <v>0</v>
      </c>
      <c r="CW360">
        <v>0</v>
      </c>
      <c r="CX360">
        <f>ROUND(Y360*Source!I259,7)</f>
        <v>55.985999999999997</v>
      </c>
      <c r="CY360">
        <f t="shared" ref="CY360:CY365" si="117">AA360</f>
        <v>5.64</v>
      </c>
      <c r="CZ360">
        <f t="shared" ref="CZ360:CZ365" si="118">AE360</f>
        <v>5.87</v>
      </c>
      <c r="DA360">
        <f t="shared" ref="DA360:DA365" si="119">AI360</f>
        <v>0.96</v>
      </c>
      <c r="DB360">
        <f t="shared" si="109"/>
        <v>78.25</v>
      </c>
      <c r="DC360">
        <f t="shared" si="110"/>
        <v>0</v>
      </c>
      <c r="DD360" t="s">
        <v>3</v>
      </c>
      <c r="DE360" t="s">
        <v>3</v>
      </c>
      <c r="DF360">
        <f>ROUND(ROUND(AE360*AI360,2)*CX360,2)</f>
        <v>315.76</v>
      </c>
      <c r="DG360">
        <f t="shared" si="115"/>
        <v>0</v>
      </c>
      <c r="DH360">
        <f t="shared" si="111"/>
        <v>0</v>
      </c>
      <c r="DI360">
        <f t="shared" si="112"/>
        <v>0</v>
      </c>
      <c r="DJ360">
        <f t="shared" ref="DJ360:DJ365" si="120">DF360</f>
        <v>315.76</v>
      </c>
      <c r="DK360">
        <v>0</v>
      </c>
      <c r="DL360" t="s">
        <v>3</v>
      </c>
      <c r="DM360">
        <v>0</v>
      </c>
      <c r="DN360" t="s">
        <v>3</v>
      </c>
      <c r="DO360">
        <v>0</v>
      </c>
    </row>
    <row r="361" spans="1:119" x14ac:dyDescent="0.2">
      <c r="A361">
        <f>ROW(Source!A259)</f>
        <v>259</v>
      </c>
      <c r="B361">
        <v>48216218</v>
      </c>
      <c r="C361">
        <v>48217581</v>
      </c>
      <c r="D361">
        <v>46044799</v>
      </c>
      <c r="E361">
        <v>1</v>
      </c>
      <c r="F361">
        <v>1</v>
      </c>
      <c r="G361">
        <v>1</v>
      </c>
      <c r="H361">
        <v>3</v>
      </c>
      <c r="I361" t="s">
        <v>1030</v>
      </c>
      <c r="J361" t="s">
        <v>1031</v>
      </c>
      <c r="K361" t="s">
        <v>1032</v>
      </c>
      <c r="L361">
        <v>1348</v>
      </c>
      <c r="N361">
        <v>1009</v>
      </c>
      <c r="O361" t="s">
        <v>287</v>
      </c>
      <c r="P361" t="s">
        <v>287</v>
      </c>
      <c r="Q361">
        <v>1000</v>
      </c>
      <c r="W361">
        <v>0</v>
      </c>
      <c r="X361">
        <v>-601697987</v>
      </c>
      <c r="Y361">
        <f t="shared" si="108"/>
        <v>4.2999999999999999E-4</v>
      </c>
      <c r="AA361">
        <v>57406.2</v>
      </c>
      <c r="AB361">
        <v>0</v>
      </c>
      <c r="AC361">
        <v>0</v>
      </c>
      <c r="AD361">
        <v>0</v>
      </c>
      <c r="AE361">
        <v>43821.53</v>
      </c>
      <c r="AF361">
        <v>0</v>
      </c>
      <c r="AG361">
        <v>0</v>
      </c>
      <c r="AH361">
        <v>0</v>
      </c>
      <c r="AI361">
        <v>1.31</v>
      </c>
      <c r="AJ361">
        <v>1</v>
      </c>
      <c r="AK361">
        <v>1</v>
      </c>
      <c r="AL361">
        <v>1</v>
      </c>
      <c r="AM361">
        <v>2</v>
      </c>
      <c r="AN361">
        <v>0</v>
      </c>
      <c r="AO361">
        <v>0</v>
      </c>
      <c r="AP361">
        <v>0</v>
      </c>
      <c r="AQ361">
        <v>1</v>
      </c>
      <c r="AR361">
        <v>0</v>
      </c>
      <c r="AS361" t="s">
        <v>3</v>
      </c>
      <c r="AT361">
        <v>4.2999999999999999E-4</v>
      </c>
      <c r="AU361" t="s">
        <v>3</v>
      </c>
      <c r="AV361">
        <v>0</v>
      </c>
      <c r="AW361">
        <v>2</v>
      </c>
      <c r="AX361">
        <v>48217597</v>
      </c>
      <c r="AY361">
        <v>1</v>
      </c>
      <c r="AZ361">
        <v>0</v>
      </c>
      <c r="BA361">
        <v>361</v>
      </c>
      <c r="BB361">
        <v>1</v>
      </c>
      <c r="BC361">
        <v>0</v>
      </c>
      <c r="BD361">
        <v>0</v>
      </c>
      <c r="BE361">
        <v>0</v>
      </c>
      <c r="BF361">
        <v>0</v>
      </c>
      <c r="BG361">
        <v>0</v>
      </c>
      <c r="BH361">
        <v>0</v>
      </c>
      <c r="BI361">
        <v>0</v>
      </c>
      <c r="BJ361">
        <v>18.843257899999998</v>
      </c>
      <c r="BK361">
        <v>0</v>
      </c>
      <c r="BL361">
        <v>0</v>
      </c>
      <c r="BM361">
        <v>0</v>
      </c>
      <c r="BN361">
        <v>0</v>
      </c>
      <c r="BO361">
        <v>0</v>
      </c>
      <c r="BP361">
        <v>1</v>
      </c>
      <c r="BQ361">
        <v>18.843257899999998</v>
      </c>
      <c r="BR361">
        <v>0</v>
      </c>
      <c r="BS361">
        <v>0</v>
      </c>
      <c r="BT361">
        <v>0</v>
      </c>
      <c r="BU361">
        <v>0</v>
      </c>
      <c r="BV361">
        <v>0</v>
      </c>
      <c r="BW361">
        <v>1</v>
      </c>
      <c r="CV361">
        <v>0</v>
      </c>
      <c r="CW361">
        <v>0</v>
      </c>
      <c r="CX361">
        <f>ROUND(Y361*Source!I259,7)</f>
        <v>1.8060000000000001E-3</v>
      </c>
      <c r="CY361">
        <f t="shared" si="117"/>
        <v>57406.2</v>
      </c>
      <c r="CZ361">
        <f t="shared" si="118"/>
        <v>43821.53</v>
      </c>
      <c r="DA361">
        <f t="shared" si="119"/>
        <v>1.31</v>
      </c>
      <c r="DB361">
        <f t="shared" si="109"/>
        <v>18.84</v>
      </c>
      <c r="DC361">
        <f t="shared" si="110"/>
        <v>0</v>
      </c>
      <c r="DD361" t="s">
        <v>3</v>
      </c>
      <c r="DE361" t="s">
        <v>3</v>
      </c>
      <c r="DF361">
        <f>ROUND(ROUND(AE361*AI361,2)*CX361,2)</f>
        <v>103.68</v>
      </c>
      <c r="DG361">
        <f t="shared" si="115"/>
        <v>0</v>
      </c>
      <c r="DH361">
        <f t="shared" si="111"/>
        <v>0</v>
      </c>
      <c r="DI361">
        <f t="shared" si="112"/>
        <v>0</v>
      </c>
      <c r="DJ361">
        <f t="shared" si="120"/>
        <v>103.68</v>
      </c>
      <c r="DK361">
        <v>0</v>
      </c>
      <c r="DL361" t="s">
        <v>3</v>
      </c>
      <c r="DM361">
        <v>0</v>
      </c>
      <c r="DN361" t="s">
        <v>3</v>
      </c>
      <c r="DO361">
        <v>0</v>
      </c>
    </row>
    <row r="362" spans="1:119" x14ac:dyDescent="0.2">
      <c r="A362">
        <f>ROW(Source!A259)</f>
        <v>259</v>
      </c>
      <c r="B362">
        <v>48216218</v>
      </c>
      <c r="C362">
        <v>48217581</v>
      </c>
      <c r="D362">
        <v>46077891</v>
      </c>
      <c r="E362">
        <v>1</v>
      </c>
      <c r="F362">
        <v>1</v>
      </c>
      <c r="G362">
        <v>1</v>
      </c>
      <c r="H362">
        <v>3</v>
      </c>
      <c r="I362" t="s">
        <v>944</v>
      </c>
      <c r="J362" t="s">
        <v>945</v>
      </c>
      <c r="K362" t="s">
        <v>946</v>
      </c>
      <c r="L362">
        <v>1346</v>
      </c>
      <c r="N362">
        <v>1009</v>
      </c>
      <c r="O362" t="s">
        <v>937</v>
      </c>
      <c r="P362" t="s">
        <v>937</v>
      </c>
      <c r="Q362">
        <v>1</v>
      </c>
      <c r="W362">
        <v>0</v>
      </c>
      <c r="X362">
        <v>-398999595</v>
      </c>
      <c r="Y362">
        <f t="shared" si="108"/>
        <v>0.02</v>
      </c>
      <c r="AA362">
        <v>115.03</v>
      </c>
      <c r="AB362">
        <v>0</v>
      </c>
      <c r="AC362">
        <v>0</v>
      </c>
      <c r="AD362">
        <v>0</v>
      </c>
      <c r="AE362">
        <v>79.88</v>
      </c>
      <c r="AF362">
        <v>0</v>
      </c>
      <c r="AG362">
        <v>0</v>
      </c>
      <c r="AH362">
        <v>0</v>
      </c>
      <c r="AI362">
        <v>1.44</v>
      </c>
      <c r="AJ362">
        <v>1</v>
      </c>
      <c r="AK362">
        <v>1</v>
      </c>
      <c r="AL362">
        <v>1</v>
      </c>
      <c r="AM362">
        <v>2</v>
      </c>
      <c r="AN362">
        <v>0</v>
      </c>
      <c r="AO362">
        <v>0</v>
      </c>
      <c r="AP362">
        <v>0</v>
      </c>
      <c r="AQ362">
        <v>1</v>
      </c>
      <c r="AR362">
        <v>0</v>
      </c>
      <c r="AS362" t="s">
        <v>3</v>
      </c>
      <c r="AT362">
        <v>0.02</v>
      </c>
      <c r="AU362" t="s">
        <v>3</v>
      </c>
      <c r="AV362">
        <v>0</v>
      </c>
      <c r="AW362">
        <v>2</v>
      </c>
      <c r="AX362">
        <v>48217598</v>
      </c>
      <c r="AY362">
        <v>1</v>
      </c>
      <c r="AZ362">
        <v>0</v>
      </c>
      <c r="BA362">
        <v>362</v>
      </c>
      <c r="BB362">
        <v>1</v>
      </c>
      <c r="BC362">
        <v>0</v>
      </c>
      <c r="BD362">
        <v>0</v>
      </c>
      <c r="BE362">
        <v>0</v>
      </c>
      <c r="BF362">
        <v>0</v>
      </c>
      <c r="BG362">
        <v>0</v>
      </c>
      <c r="BH362">
        <v>0</v>
      </c>
      <c r="BI362">
        <v>0</v>
      </c>
      <c r="BJ362">
        <v>1.5975999999999999</v>
      </c>
      <c r="BK362">
        <v>0</v>
      </c>
      <c r="BL362">
        <v>0</v>
      </c>
      <c r="BM362">
        <v>0</v>
      </c>
      <c r="BN362">
        <v>0</v>
      </c>
      <c r="BO362">
        <v>0</v>
      </c>
      <c r="BP362">
        <v>1</v>
      </c>
      <c r="BQ362">
        <v>1.5975999999999999</v>
      </c>
      <c r="BR362">
        <v>0</v>
      </c>
      <c r="BS362">
        <v>0</v>
      </c>
      <c r="BT362">
        <v>0</v>
      </c>
      <c r="BU362">
        <v>0</v>
      </c>
      <c r="BV362">
        <v>0</v>
      </c>
      <c r="BW362">
        <v>1</v>
      </c>
      <c r="CV362">
        <v>0</v>
      </c>
      <c r="CW362">
        <v>0</v>
      </c>
      <c r="CX362">
        <f>ROUND(Y362*Source!I259,7)</f>
        <v>8.4000000000000005E-2</v>
      </c>
      <c r="CY362">
        <f t="shared" si="117"/>
        <v>115.03</v>
      </c>
      <c r="CZ362">
        <f t="shared" si="118"/>
        <v>79.88</v>
      </c>
      <c r="DA362">
        <f t="shared" si="119"/>
        <v>1.44</v>
      </c>
      <c r="DB362">
        <f t="shared" si="109"/>
        <v>1.6</v>
      </c>
      <c r="DC362">
        <f t="shared" si="110"/>
        <v>0</v>
      </c>
      <c r="DD362" t="s">
        <v>3</v>
      </c>
      <c r="DE362" t="s">
        <v>3</v>
      </c>
      <c r="DF362">
        <f>ROUND(ROUND(AE362*AI362,2)*CX362,2)</f>
        <v>9.66</v>
      </c>
      <c r="DG362">
        <f t="shared" si="115"/>
        <v>0</v>
      </c>
      <c r="DH362">
        <f t="shared" si="111"/>
        <v>0</v>
      </c>
      <c r="DI362">
        <f t="shared" si="112"/>
        <v>0</v>
      </c>
      <c r="DJ362">
        <f t="shared" si="120"/>
        <v>9.66</v>
      </c>
      <c r="DK362">
        <v>0</v>
      </c>
      <c r="DL362" t="s">
        <v>3</v>
      </c>
      <c r="DM362">
        <v>0</v>
      </c>
      <c r="DN362" t="s">
        <v>3</v>
      </c>
      <c r="DO362">
        <v>0</v>
      </c>
    </row>
    <row r="363" spans="1:119" x14ac:dyDescent="0.2">
      <c r="A363">
        <f>ROW(Source!A259)</f>
        <v>259</v>
      </c>
      <c r="B363">
        <v>48216218</v>
      </c>
      <c r="C363">
        <v>48217581</v>
      </c>
      <c r="D363">
        <v>46090077</v>
      </c>
      <c r="E363">
        <v>1</v>
      </c>
      <c r="F363">
        <v>1</v>
      </c>
      <c r="G363">
        <v>1</v>
      </c>
      <c r="H363">
        <v>3</v>
      </c>
      <c r="I363" t="s">
        <v>1033</v>
      </c>
      <c r="J363" t="s">
        <v>1034</v>
      </c>
      <c r="K363" t="s">
        <v>1035</v>
      </c>
      <c r="L363">
        <v>1425</v>
      </c>
      <c r="N363">
        <v>1013</v>
      </c>
      <c r="O363" t="s">
        <v>86</v>
      </c>
      <c r="P363" t="s">
        <v>86</v>
      </c>
      <c r="Q363">
        <v>1</v>
      </c>
      <c r="W363">
        <v>0</v>
      </c>
      <c r="X363">
        <v>-1796007438</v>
      </c>
      <c r="Y363">
        <f t="shared" si="108"/>
        <v>0.05</v>
      </c>
      <c r="AA363">
        <v>520.29</v>
      </c>
      <c r="AB363">
        <v>0</v>
      </c>
      <c r="AC363">
        <v>0</v>
      </c>
      <c r="AD363">
        <v>0</v>
      </c>
      <c r="AE363">
        <v>412.93</v>
      </c>
      <c r="AF363">
        <v>0</v>
      </c>
      <c r="AG363">
        <v>0</v>
      </c>
      <c r="AH363">
        <v>0</v>
      </c>
      <c r="AI363">
        <v>1.26</v>
      </c>
      <c r="AJ363">
        <v>1</v>
      </c>
      <c r="AK363">
        <v>1</v>
      </c>
      <c r="AL363">
        <v>1</v>
      </c>
      <c r="AM363">
        <v>2</v>
      </c>
      <c r="AN363">
        <v>0</v>
      </c>
      <c r="AO363">
        <v>0</v>
      </c>
      <c r="AP363">
        <v>0</v>
      </c>
      <c r="AQ363">
        <v>1</v>
      </c>
      <c r="AR363">
        <v>0</v>
      </c>
      <c r="AS363" t="s">
        <v>3</v>
      </c>
      <c r="AT363">
        <v>0.05</v>
      </c>
      <c r="AU363" t="s">
        <v>3</v>
      </c>
      <c r="AV363">
        <v>0</v>
      </c>
      <c r="AW363">
        <v>2</v>
      </c>
      <c r="AX363">
        <v>48217599</v>
      </c>
      <c r="AY363">
        <v>1</v>
      </c>
      <c r="AZ363">
        <v>0</v>
      </c>
      <c r="BA363">
        <v>363</v>
      </c>
      <c r="BB363">
        <v>1</v>
      </c>
      <c r="BC363">
        <v>0</v>
      </c>
      <c r="BD363">
        <v>0</v>
      </c>
      <c r="BE363">
        <v>0</v>
      </c>
      <c r="BF363">
        <v>0</v>
      </c>
      <c r="BG363">
        <v>0</v>
      </c>
      <c r="BH363">
        <v>0</v>
      </c>
      <c r="BI363">
        <v>0</v>
      </c>
      <c r="BJ363">
        <v>20.646500000000003</v>
      </c>
      <c r="BK363">
        <v>0</v>
      </c>
      <c r="BL363">
        <v>0</v>
      </c>
      <c r="BM363">
        <v>0</v>
      </c>
      <c r="BN363">
        <v>0</v>
      </c>
      <c r="BO363">
        <v>0</v>
      </c>
      <c r="BP363">
        <v>1</v>
      </c>
      <c r="BQ363">
        <v>20.646500000000003</v>
      </c>
      <c r="BR363">
        <v>0</v>
      </c>
      <c r="BS363">
        <v>0</v>
      </c>
      <c r="BT363">
        <v>0</v>
      </c>
      <c r="BU363">
        <v>0</v>
      </c>
      <c r="BV363">
        <v>0</v>
      </c>
      <c r="BW363">
        <v>1</v>
      </c>
      <c r="CV363">
        <v>0</v>
      </c>
      <c r="CW363">
        <v>0</v>
      </c>
      <c r="CX363">
        <f>ROUND(Y363*Source!I259,7)</f>
        <v>0.21</v>
      </c>
      <c r="CY363">
        <f t="shared" si="117"/>
        <v>520.29</v>
      </c>
      <c r="CZ363">
        <f t="shared" si="118"/>
        <v>412.93</v>
      </c>
      <c r="DA363">
        <f t="shared" si="119"/>
        <v>1.26</v>
      </c>
      <c r="DB363">
        <f t="shared" si="109"/>
        <v>20.65</v>
      </c>
      <c r="DC363">
        <f t="shared" si="110"/>
        <v>0</v>
      </c>
      <c r="DD363" t="s">
        <v>3</v>
      </c>
      <c r="DE363" t="s">
        <v>3</v>
      </c>
      <c r="DF363">
        <f>ROUND(ROUND(AE363*AI363,2)*CX363,2)</f>
        <v>109.26</v>
      </c>
      <c r="DG363">
        <f t="shared" si="115"/>
        <v>0</v>
      </c>
      <c r="DH363">
        <f t="shared" si="111"/>
        <v>0</v>
      </c>
      <c r="DI363">
        <f t="shared" si="112"/>
        <v>0</v>
      </c>
      <c r="DJ363">
        <f t="shared" si="120"/>
        <v>109.26</v>
      </c>
      <c r="DK363">
        <v>0</v>
      </c>
      <c r="DL363" t="s">
        <v>3</v>
      </c>
      <c r="DM363">
        <v>0</v>
      </c>
      <c r="DN363" t="s">
        <v>3</v>
      </c>
      <c r="DO363">
        <v>0</v>
      </c>
    </row>
    <row r="364" spans="1:119" x14ac:dyDescent="0.2">
      <c r="A364">
        <f>ROW(Source!A259)</f>
        <v>259</v>
      </c>
      <c r="B364">
        <v>48216218</v>
      </c>
      <c r="C364">
        <v>48217581</v>
      </c>
      <c r="D364">
        <v>46090164</v>
      </c>
      <c r="E364">
        <v>1</v>
      </c>
      <c r="F364">
        <v>1</v>
      </c>
      <c r="G364">
        <v>1</v>
      </c>
      <c r="H364">
        <v>3</v>
      </c>
      <c r="I364" t="s">
        <v>1036</v>
      </c>
      <c r="J364" t="s">
        <v>1037</v>
      </c>
      <c r="K364" t="s">
        <v>1038</v>
      </c>
      <c r="L364">
        <v>1407</v>
      </c>
      <c r="N364">
        <v>1013</v>
      </c>
      <c r="O364" t="s">
        <v>1039</v>
      </c>
      <c r="P364" t="s">
        <v>1039</v>
      </c>
      <c r="Q364">
        <v>1</v>
      </c>
      <c r="W364">
        <v>0</v>
      </c>
      <c r="X364">
        <v>677759544</v>
      </c>
      <c r="Y364">
        <f t="shared" si="108"/>
        <v>1.2200000000000001E-2</v>
      </c>
      <c r="AA364">
        <v>1866.63</v>
      </c>
      <c r="AB364">
        <v>0</v>
      </c>
      <c r="AC364">
        <v>0</v>
      </c>
      <c r="AD364">
        <v>0</v>
      </c>
      <c r="AE364">
        <v>1481.45</v>
      </c>
      <c r="AF364">
        <v>0</v>
      </c>
      <c r="AG364">
        <v>0</v>
      </c>
      <c r="AH364">
        <v>0</v>
      </c>
      <c r="AI364">
        <v>1.26</v>
      </c>
      <c r="AJ364">
        <v>1</v>
      </c>
      <c r="AK364">
        <v>1</v>
      </c>
      <c r="AL364">
        <v>1</v>
      </c>
      <c r="AM364">
        <v>2</v>
      </c>
      <c r="AN364">
        <v>0</v>
      </c>
      <c r="AO364">
        <v>0</v>
      </c>
      <c r="AP364">
        <v>0</v>
      </c>
      <c r="AQ364">
        <v>1</v>
      </c>
      <c r="AR364">
        <v>0</v>
      </c>
      <c r="AS364" t="s">
        <v>3</v>
      </c>
      <c r="AT364">
        <v>1.2200000000000001E-2</v>
      </c>
      <c r="AU364" t="s">
        <v>3</v>
      </c>
      <c r="AV364">
        <v>0</v>
      </c>
      <c r="AW364">
        <v>2</v>
      </c>
      <c r="AX364">
        <v>48217600</v>
      </c>
      <c r="AY364">
        <v>1</v>
      </c>
      <c r="AZ364">
        <v>0</v>
      </c>
      <c r="BA364">
        <v>364</v>
      </c>
      <c r="BB364">
        <v>1</v>
      </c>
      <c r="BC364">
        <v>0</v>
      </c>
      <c r="BD364">
        <v>0</v>
      </c>
      <c r="BE364">
        <v>0</v>
      </c>
      <c r="BF364">
        <v>0</v>
      </c>
      <c r="BG364">
        <v>0</v>
      </c>
      <c r="BH364">
        <v>0</v>
      </c>
      <c r="BI364">
        <v>0</v>
      </c>
      <c r="BJ364">
        <v>18.073690000000003</v>
      </c>
      <c r="BK364">
        <v>0</v>
      </c>
      <c r="BL364">
        <v>0</v>
      </c>
      <c r="BM364">
        <v>0</v>
      </c>
      <c r="BN364">
        <v>0</v>
      </c>
      <c r="BO364">
        <v>0</v>
      </c>
      <c r="BP364">
        <v>1</v>
      </c>
      <c r="BQ364">
        <v>18.073690000000003</v>
      </c>
      <c r="BR364">
        <v>0</v>
      </c>
      <c r="BS364">
        <v>0</v>
      </c>
      <c r="BT364">
        <v>0</v>
      </c>
      <c r="BU364">
        <v>0</v>
      </c>
      <c r="BV364">
        <v>0</v>
      </c>
      <c r="BW364">
        <v>1</v>
      </c>
      <c r="CV364">
        <v>0</v>
      </c>
      <c r="CW364">
        <v>0</v>
      </c>
      <c r="CX364">
        <f>ROUND(Y364*Source!I259,7)</f>
        <v>5.1240000000000001E-2</v>
      </c>
      <c r="CY364">
        <f t="shared" si="117"/>
        <v>1866.63</v>
      </c>
      <c r="CZ364">
        <f t="shared" si="118"/>
        <v>1481.45</v>
      </c>
      <c r="DA364">
        <f t="shared" si="119"/>
        <v>1.26</v>
      </c>
      <c r="DB364">
        <f t="shared" si="109"/>
        <v>18.07</v>
      </c>
      <c r="DC364">
        <f t="shared" si="110"/>
        <v>0</v>
      </c>
      <c r="DD364" t="s">
        <v>3</v>
      </c>
      <c r="DE364" t="s">
        <v>3</v>
      </c>
      <c r="DF364">
        <f>ROUND(ROUND(AE364*AI364,2)*CX364,2)</f>
        <v>95.65</v>
      </c>
      <c r="DG364">
        <f t="shared" si="115"/>
        <v>0</v>
      </c>
      <c r="DH364">
        <f t="shared" si="111"/>
        <v>0</v>
      </c>
      <c r="DI364">
        <f t="shared" si="112"/>
        <v>0</v>
      </c>
      <c r="DJ364">
        <f t="shared" si="120"/>
        <v>95.65</v>
      </c>
      <c r="DK364">
        <v>0</v>
      </c>
      <c r="DL364" t="s">
        <v>3</v>
      </c>
      <c r="DM364">
        <v>0</v>
      </c>
      <c r="DN364" t="s">
        <v>3</v>
      </c>
      <c r="DO364">
        <v>0</v>
      </c>
    </row>
    <row r="365" spans="1:119" x14ac:dyDescent="0.2">
      <c r="A365">
        <f>ROW(Source!A259)</f>
        <v>259</v>
      </c>
      <c r="B365">
        <v>48216218</v>
      </c>
      <c r="C365">
        <v>48217581</v>
      </c>
      <c r="D365">
        <v>45917261</v>
      </c>
      <c r="E365">
        <v>115</v>
      </c>
      <c r="F365">
        <v>1</v>
      </c>
      <c r="G365">
        <v>1</v>
      </c>
      <c r="H365">
        <v>3</v>
      </c>
      <c r="I365" t="s">
        <v>32</v>
      </c>
      <c r="J365" t="s">
        <v>3</v>
      </c>
      <c r="K365" t="s">
        <v>33</v>
      </c>
      <c r="L365">
        <v>3277935</v>
      </c>
      <c r="N365">
        <v>1013</v>
      </c>
      <c r="O365" t="s">
        <v>34</v>
      </c>
      <c r="P365" t="s">
        <v>34</v>
      </c>
      <c r="Q365">
        <v>1</v>
      </c>
      <c r="W365">
        <v>0</v>
      </c>
      <c r="X365">
        <v>274903907</v>
      </c>
      <c r="Y365">
        <f t="shared" si="108"/>
        <v>2</v>
      </c>
      <c r="AA365">
        <v>0</v>
      </c>
      <c r="AB365">
        <v>0</v>
      </c>
      <c r="AC365">
        <v>0</v>
      </c>
      <c r="AD365">
        <v>0</v>
      </c>
      <c r="AE365">
        <v>0</v>
      </c>
      <c r="AF365">
        <v>0</v>
      </c>
      <c r="AG365">
        <v>0</v>
      </c>
      <c r="AH365">
        <v>0</v>
      </c>
      <c r="AI365">
        <v>1</v>
      </c>
      <c r="AJ365">
        <v>1</v>
      </c>
      <c r="AK365">
        <v>1</v>
      </c>
      <c r="AL365">
        <v>1</v>
      </c>
      <c r="AM365">
        <v>0</v>
      </c>
      <c r="AN365">
        <v>0</v>
      </c>
      <c r="AO365">
        <v>0</v>
      </c>
      <c r="AP365">
        <v>0</v>
      </c>
      <c r="AQ365">
        <v>0</v>
      </c>
      <c r="AR365">
        <v>0</v>
      </c>
      <c r="AS365" t="s">
        <v>3</v>
      </c>
      <c r="AT365">
        <v>2</v>
      </c>
      <c r="AU365" t="s">
        <v>3</v>
      </c>
      <c r="AV365">
        <v>0</v>
      </c>
      <c r="AW365">
        <v>2</v>
      </c>
      <c r="AX365">
        <v>48217601</v>
      </c>
      <c r="AY365">
        <v>1</v>
      </c>
      <c r="AZ365">
        <v>0</v>
      </c>
      <c r="BA365">
        <v>365</v>
      </c>
      <c r="BB365">
        <v>0</v>
      </c>
      <c r="BC365">
        <v>0</v>
      </c>
      <c r="BD365">
        <v>0</v>
      </c>
      <c r="BE365">
        <v>0</v>
      </c>
      <c r="BF365">
        <v>0</v>
      </c>
      <c r="BG365">
        <v>0</v>
      </c>
      <c r="BH365">
        <v>0</v>
      </c>
      <c r="BI365">
        <v>0</v>
      </c>
      <c r="BJ365">
        <v>0</v>
      </c>
      <c r="BK365">
        <v>0</v>
      </c>
      <c r="BL365">
        <v>0</v>
      </c>
      <c r="BM365">
        <v>0</v>
      </c>
      <c r="BN365">
        <v>0</v>
      </c>
      <c r="BO365">
        <v>0</v>
      </c>
      <c r="BP365">
        <v>0</v>
      </c>
      <c r="BQ365">
        <v>0</v>
      </c>
      <c r="BR365">
        <v>0</v>
      </c>
      <c r="BS365">
        <v>0</v>
      </c>
      <c r="BT365">
        <v>0</v>
      </c>
      <c r="BU365">
        <v>0</v>
      </c>
      <c r="BV365">
        <v>0</v>
      </c>
      <c r="BW365">
        <v>0</v>
      </c>
      <c r="CV365">
        <v>0</v>
      </c>
      <c r="CW365">
        <v>0</v>
      </c>
      <c r="CX365">
        <f>ROUND(Y365*Source!I259,7)</f>
        <v>8.4</v>
      </c>
      <c r="CY365">
        <f t="shared" si="117"/>
        <v>0</v>
      </c>
      <c r="CZ365">
        <f t="shared" si="118"/>
        <v>0</v>
      </c>
      <c r="DA365">
        <f t="shared" si="119"/>
        <v>1</v>
      </c>
      <c r="DB365">
        <f t="shared" si="109"/>
        <v>0</v>
      </c>
      <c r="DC365">
        <f t="shared" si="110"/>
        <v>0</v>
      </c>
      <c r="DD365" t="s">
        <v>3</v>
      </c>
      <c r="DE365" t="s">
        <v>3</v>
      </c>
      <c r="DF365">
        <f t="shared" ref="DF365:DF371" si="121">ROUND(ROUND(AE365,2)*CX365,2)</f>
        <v>0</v>
      </c>
      <c r="DG365">
        <f t="shared" si="115"/>
        <v>0</v>
      </c>
      <c r="DH365">
        <f t="shared" si="111"/>
        <v>0</v>
      </c>
      <c r="DI365">
        <f t="shared" si="112"/>
        <v>0</v>
      </c>
      <c r="DJ365">
        <f t="shared" si="120"/>
        <v>0</v>
      </c>
      <c r="DK365">
        <v>0</v>
      </c>
      <c r="DL365" t="s">
        <v>3</v>
      </c>
      <c r="DM365">
        <v>0</v>
      </c>
      <c r="DN365" t="s">
        <v>3</v>
      </c>
      <c r="DO365">
        <v>0</v>
      </c>
    </row>
    <row r="366" spans="1:119" x14ac:dyDescent="0.2">
      <c r="A366">
        <f>ROW(Source!A264)</f>
        <v>264</v>
      </c>
      <c r="B366">
        <v>48216218</v>
      </c>
      <c r="C366">
        <v>48217606</v>
      </c>
      <c r="D366">
        <v>45910100</v>
      </c>
      <c r="E366">
        <v>115</v>
      </c>
      <c r="F366">
        <v>1</v>
      </c>
      <c r="G366">
        <v>1</v>
      </c>
      <c r="H366">
        <v>1</v>
      </c>
      <c r="I366" t="s">
        <v>1025</v>
      </c>
      <c r="J366" t="s">
        <v>3</v>
      </c>
      <c r="K366" t="s">
        <v>1026</v>
      </c>
      <c r="L366">
        <v>1191</v>
      </c>
      <c r="N366">
        <v>1013</v>
      </c>
      <c r="O366" t="s">
        <v>919</v>
      </c>
      <c r="P366" t="s">
        <v>919</v>
      </c>
      <c r="Q366">
        <v>1</v>
      </c>
      <c r="W366">
        <v>0</v>
      </c>
      <c r="X366">
        <v>-2000940930</v>
      </c>
      <c r="Y366">
        <f t="shared" si="108"/>
        <v>12.24</v>
      </c>
      <c r="AA366">
        <v>0</v>
      </c>
      <c r="AB366">
        <v>0</v>
      </c>
      <c r="AC366">
        <v>0</v>
      </c>
      <c r="AD366">
        <v>765.13</v>
      </c>
      <c r="AE366">
        <v>0</v>
      </c>
      <c r="AF366">
        <v>0</v>
      </c>
      <c r="AG366">
        <v>0</v>
      </c>
      <c r="AH366">
        <v>765.13</v>
      </c>
      <c r="AI366">
        <v>1</v>
      </c>
      <c r="AJ366">
        <v>1</v>
      </c>
      <c r="AK366">
        <v>1</v>
      </c>
      <c r="AL366">
        <v>1</v>
      </c>
      <c r="AM366">
        <v>-2</v>
      </c>
      <c r="AN366">
        <v>0</v>
      </c>
      <c r="AO366">
        <v>0</v>
      </c>
      <c r="AP366">
        <v>0</v>
      </c>
      <c r="AQ366">
        <v>1</v>
      </c>
      <c r="AR366">
        <v>0</v>
      </c>
      <c r="AS366" t="s">
        <v>3</v>
      </c>
      <c r="AT366">
        <v>12.24</v>
      </c>
      <c r="AU366" t="s">
        <v>3</v>
      </c>
      <c r="AV366">
        <v>1</v>
      </c>
      <c r="AW366">
        <v>2</v>
      </c>
      <c r="AX366">
        <v>48217618</v>
      </c>
      <c r="AY366">
        <v>2</v>
      </c>
      <c r="AZ366">
        <v>131072</v>
      </c>
      <c r="BA366">
        <v>366</v>
      </c>
      <c r="BB366">
        <v>1</v>
      </c>
      <c r="BC366">
        <v>0</v>
      </c>
      <c r="BD366">
        <v>0</v>
      </c>
      <c r="BE366">
        <v>0</v>
      </c>
      <c r="BF366">
        <v>0</v>
      </c>
      <c r="BG366">
        <v>0</v>
      </c>
      <c r="BH366">
        <v>0</v>
      </c>
      <c r="BI366">
        <v>0</v>
      </c>
      <c r="BJ366">
        <v>0</v>
      </c>
      <c r="BK366">
        <v>0</v>
      </c>
      <c r="BL366">
        <v>0</v>
      </c>
      <c r="BM366">
        <v>9365.1911999999993</v>
      </c>
      <c r="BN366">
        <v>12.24</v>
      </c>
      <c r="BO366">
        <v>0</v>
      </c>
      <c r="BP366">
        <v>1</v>
      </c>
      <c r="BQ366">
        <v>0</v>
      </c>
      <c r="BR366">
        <v>0</v>
      </c>
      <c r="BS366">
        <v>0</v>
      </c>
      <c r="BT366">
        <v>9365.1911999999993</v>
      </c>
      <c r="BU366">
        <v>12.24</v>
      </c>
      <c r="BV366">
        <v>0</v>
      </c>
      <c r="BW366">
        <v>1</v>
      </c>
      <c r="CU366">
        <f>ROUND(AT366*Source!I264*AH366*AL366,2)</f>
        <v>2341.3000000000002</v>
      </c>
      <c r="CV366">
        <f>ROUND(Y366*Source!I264,7)</f>
        <v>3.06</v>
      </c>
      <c r="CW366">
        <v>0</v>
      </c>
      <c r="CX366">
        <f>ROUND(Y366*Source!I264,7)</f>
        <v>3.06</v>
      </c>
      <c r="CY366">
        <f>AD366</f>
        <v>765.13</v>
      </c>
      <c r="CZ366">
        <f>AH366</f>
        <v>765.13</v>
      </c>
      <c r="DA366">
        <f>AL366</f>
        <v>1</v>
      </c>
      <c r="DB366">
        <f t="shared" si="109"/>
        <v>9365.19</v>
      </c>
      <c r="DC366">
        <f t="shared" si="110"/>
        <v>0</v>
      </c>
      <c r="DD366" t="s">
        <v>3</v>
      </c>
      <c r="DE366" t="s">
        <v>3</v>
      </c>
      <c r="DF366">
        <f t="shared" si="121"/>
        <v>0</v>
      </c>
      <c r="DG366">
        <f t="shared" si="115"/>
        <v>0</v>
      </c>
      <c r="DH366">
        <f t="shared" si="111"/>
        <v>0</v>
      </c>
      <c r="DI366">
        <f t="shared" si="112"/>
        <v>2341.3000000000002</v>
      </c>
      <c r="DJ366">
        <f>DI366</f>
        <v>2341.3000000000002</v>
      </c>
      <c r="DK366">
        <v>1</v>
      </c>
      <c r="DL366" t="s">
        <v>3</v>
      </c>
      <c r="DM366">
        <v>0</v>
      </c>
      <c r="DN366" t="s">
        <v>3</v>
      </c>
      <c r="DO366">
        <v>0</v>
      </c>
    </row>
    <row r="367" spans="1:119" x14ac:dyDescent="0.2">
      <c r="A367">
        <f>ROW(Source!A264)</f>
        <v>264</v>
      </c>
      <c r="B367">
        <v>48216218</v>
      </c>
      <c r="C367">
        <v>48217606</v>
      </c>
      <c r="D367">
        <v>45910359</v>
      </c>
      <c r="E367">
        <v>115</v>
      </c>
      <c r="F367">
        <v>1</v>
      </c>
      <c r="G367">
        <v>1</v>
      </c>
      <c r="H367">
        <v>1</v>
      </c>
      <c r="I367" t="s">
        <v>920</v>
      </c>
      <c r="J367" t="s">
        <v>3</v>
      </c>
      <c r="K367" t="s">
        <v>921</v>
      </c>
      <c r="L367">
        <v>1191</v>
      </c>
      <c r="N367">
        <v>1013</v>
      </c>
      <c r="O367" t="s">
        <v>919</v>
      </c>
      <c r="P367" t="s">
        <v>919</v>
      </c>
      <c r="Q367">
        <v>1</v>
      </c>
      <c r="W367">
        <v>0</v>
      </c>
      <c r="X367">
        <v>-1417349443</v>
      </c>
      <c r="Y367">
        <f t="shared" si="108"/>
        <v>0.2</v>
      </c>
      <c r="AA367">
        <v>0</v>
      </c>
      <c r="AB367">
        <v>0</v>
      </c>
      <c r="AC367">
        <v>0</v>
      </c>
      <c r="AD367">
        <v>0</v>
      </c>
      <c r="AE367">
        <v>0</v>
      </c>
      <c r="AF367">
        <v>0</v>
      </c>
      <c r="AG367">
        <v>0</v>
      </c>
      <c r="AH367">
        <v>0</v>
      </c>
      <c r="AI367">
        <v>1</v>
      </c>
      <c r="AJ367">
        <v>1</v>
      </c>
      <c r="AK367">
        <v>1</v>
      </c>
      <c r="AL367">
        <v>1</v>
      </c>
      <c r="AM367">
        <v>-2</v>
      </c>
      <c r="AN367">
        <v>0</v>
      </c>
      <c r="AO367">
        <v>0</v>
      </c>
      <c r="AP367">
        <v>0</v>
      </c>
      <c r="AQ367">
        <v>1</v>
      </c>
      <c r="AR367">
        <v>0</v>
      </c>
      <c r="AS367" t="s">
        <v>3</v>
      </c>
      <c r="AT367">
        <v>0.2</v>
      </c>
      <c r="AU367" t="s">
        <v>3</v>
      </c>
      <c r="AV367">
        <v>2</v>
      </c>
      <c r="AW367">
        <v>2</v>
      </c>
      <c r="AX367">
        <v>48217619</v>
      </c>
      <c r="AY367">
        <v>1</v>
      </c>
      <c r="AZ367">
        <v>0</v>
      </c>
      <c r="BA367">
        <v>367</v>
      </c>
      <c r="BB367">
        <v>1</v>
      </c>
      <c r="BC367">
        <v>0</v>
      </c>
      <c r="BD367">
        <v>0</v>
      </c>
      <c r="BE367">
        <v>0</v>
      </c>
      <c r="BF367">
        <v>0</v>
      </c>
      <c r="BG367">
        <v>0</v>
      </c>
      <c r="BH367">
        <v>0</v>
      </c>
      <c r="BI367">
        <v>0</v>
      </c>
      <c r="BJ367">
        <v>0</v>
      </c>
      <c r="BK367">
        <v>0</v>
      </c>
      <c r="BL367">
        <v>0</v>
      </c>
      <c r="BM367">
        <v>0</v>
      </c>
      <c r="BN367">
        <v>0</v>
      </c>
      <c r="BO367">
        <v>0</v>
      </c>
      <c r="BP367">
        <v>0</v>
      </c>
      <c r="BQ367">
        <v>0</v>
      </c>
      <c r="BR367">
        <v>0</v>
      </c>
      <c r="BS367">
        <v>0</v>
      </c>
      <c r="BT367">
        <v>0</v>
      </c>
      <c r="BU367">
        <v>0</v>
      </c>
      <c r="BV367">
        <v>0</v>
      </c>
      <c r="BW367">
        <v>0</v>
      </c>
      <c r="CV367">
        <v>0</v>
      </c>
      <c r="CW367">
        <v>0</v>
      </c>
      <c r="CX367">
        <f>ROUND(Y367*Source!I264,7)</f>
        <v>0.05</v>
      </c>
      <c r="CY367">
        <f>AD367</f>
        <v>0</v>
      </c>
      <c r="CZ367">
        <f>AH367</f>
        <v>0</v>
      </c>
      <c r="DA367">
        <f>AL367</f>
        <v>1</v>
      </c>
      <c r="DB367">
        <f t="shared" si="109"/>
        <v>0</v>
      </c>
      <c r="DC367">
        <f t="shared" si="110"/>
        <v>0</v>
      </c>
      <c r="DD367" t="s">
        <v>3</v>
      </c>
      <c r="DE367" t="s">
        <v>3</v>
      </c>
      <c r="DF367">
        <f t="shared" si="121"/>
        <v>0</v>
      </c>
      <c r="DG367">
        <f t="shared" si="115"/>
        <v>0</v>
      </c>
      <c r="DH367">
        <f t="shared" si="111"/>
        <v>0</v>
      </c>
      <c r="DI367">
        <f t="shared" si="112"/>
        <v>0</v>
      </c>
      <c r="DJ367">
        <f>DI367</f>
        <v>0</v>
      </c>
      <c r="DK367">
        <v>0</v>
      </c>
      <c r="DL367" t="s">
        <v>3</v>
      </c>
      <c r="DM367">
        <v>0</v>
      </c>
      <c r="DN367" t="s">
        <v>3</v>
      </c>
      <c r="DO367">
        <v>0</v>
      </c>
    </row>
    <row r="368" spans="1:119" x14ac:dyDescent="0.2">
      <c r="A368">
        <f>ROW(Source!A264)</f>
        <v>264</v>
      </c>
      <c r="B368">
        <v>48216218</v>
      </c>
      <c r="C368">
        <v>48217606</v>
      </c>
      <c r="D368">
        <v>46128463</v>
      </c>
      <c r="E368">
        <v>1</v>
      </c>
      <c r="F368">
        <v>1</v>
      </c>
      <c r="G368">
        <v>1</v>
      </c>
      <c r="H368">
        <v>2</v>
      </c>
      <c r="I368" t="s">
        <v>922</v>
      </c>
      <c r="J368" t="s">
        <v>923</v>
      </c>
      <c r="K368" t="s">
        <v>924</v>
      </c>
      <c r="L368">
        <v>1368</v>
      </c>
      <c r="N368">
        <v>1011</v>
      </c>
      <c r="O368" t="s">
        <v>925</v>
      </c>
      <c r="P368" t="s">
        <v>925</v>
      </c>
      <c r="Q368">
        <v>1</v>
      </c>
      <c r="W368">
        <v>0</v>
      </c>
      <c r="X368">
        <v>-208228746</v>
      </c>
      <c r="Y368">
        <f t="shared" si="108"/>
        <v>0.1</v>
      </c>
      <c r="AA368">
        <v>0</v>
      </c>
      <c r="AB368">
        <v>1488.78</v>
      </c>
      <c r="AC368">
        <v>1051.33</v>
      </c>
      <c r="AD368">
        <v>0</v>
      </c>
      <c r="AE368">
        <v>0</v>
      </c>
      <c r="AF368">
        <v>1488.78</v>
      </c>
      <c r="AG368">
        <v>1051.33</v>
      </c>
      <c r="AH368">
        <v>0</v>
      </c>
      <c r="AI368">
        <v>1</v>
      </c>
      <c r="AJ368">
        <v>1</v>
      </c>
      <c r="AK368">
        <v>1</v>
      </c>
      <c r="AL368">
        <v>1</v>
      </c>
      <c r="AM368">
        <v>-2</v>
      </c>
      <c r="AN368">
        <v>0</v>
      </c>
      <c r="AO368">
        <v>0</v>
      </c>
      <c r="AP368">
        <v>0</v>
      </c>
      <c r="AQ368">
        <v>1</v>
      </c>
      <c r="AR368">
        <v>0</v>
      </c>
      <c r="AS368" t="s">
        <v>3</v>
      </c>
      <c r="AT368">
        <v>0.1</v>
      </c>
      <c r="AU368" t="s">
        <v>3</v>
      </c>
      <c r="AV368">
        <v>0</v>
      </c>
      <c r="AW368">
        <v>2</v>
      </c>
      <c r="AX368">
        <v>48217620</v>
      </c>
      <c r="AY368">
        <v>2</v>
      </c>
      <c r="AZ368">
        <v>98304</v>
      </c>
      <c r="BA368">
        <v>368</v>
      </c>
      <c r="BB368">
        <v>1</v>
      </c>
      <c r="BC368">
        <v>0</v>
      </c>
      <c r="BD368">
        <v>0</v>
      </c>
      <c r="BE368">
        <v>0</v>
      </c>
      <c r="BF368">
        <v>0</v>
      </c>
      <c r="BG368">
        <v>0</v>
      </c>
      <c r="BH368">
        <v>0</v>
      </c>
      <c r="BI368">
        <v>0</v>
      </c>
      <c r="BJ368">
        <v>0</v>
      </c>
      <c r="BK368">
        <v>148.87800000000001</v>
      </c>
      <c r="BL368">
        <v>105.133</v>
      </c>
      <c r="BM368">
        <v>0</v>
      </c>
      <c r="BN368">
        <v>0</v>
      </c>
      <c r="BO368">
        <v>0.1</v>
      </c>
      <c r="BP368">
        <v>1</v>
      </c>
      <c r="BQ368">
        <v>0</v>
      </c>
      <c r="BR368">
        <v>148.87800000000001</v>
      </c>
      <c r="BS368">
        <v>105.133</v>
      </c>
      <c r="BT368">
        <v>0</v>
      </c>
      <c r="BU368">
        <v>0</v>
      </c>
      <c r="BV368">
        <v>0.1</v>
      </c>
      <c r="BW368">
        <v>1</v>
      </c>
      <c r="CV368">
        <v>0</v>
      </c>
      <c r="CW368">
        <f>ROUND(Y368*Source!I264*DO368,7)</f>
        <v>2.5000000000000001E-2</v>
      </c>
      <c r="CX368">
        <f>ROUND(Y368*Source!I264,7)</f>
        <v>2.5000000000000001E-2</v>
      </c>
      <c r="CY368">
        <f>AB368</f>
        <v>1488.78</v>
      </c>
      <c r="CZ368">
        <f>AF368</f>
        <v>1488.78</v>
      </c>
      <c r="DA368">
        <f>AJ368</f>
        <v>1</v>
      </c>
      <c r="DB368">
        <f t="shared" si="109"/>
        <v>148.88</v>
      </c>
      <c r="DC368">
        <f t="shared" si="110"/>
        <v>105.13</v>
      </c>
      <c r="DD368" t="s">
        <v>3</v>
      </c>
      <c r="DE368" t="s">
        <v>3</v>
      </c>
      <c r="DF368">
        <f t="shared" si="121"/>
        <v>0</v>
      </c>
      <c r="DG368">
        <f t="shared" si="115"/>
        <v>37.22</v>
      </c>
      <c r="DH368">
        <f t="shared" si="111"/>
        <v>26.28</v>
      </c>
      <c r="DI368">
        <f t="shared" si="112"/>
        <v>0</v>
      </c>
      <c r="DJ368">
        <f>DG368+DH368</f>
        <v>63.5</v>
      </c>
      <c r="DK368">
        <v>1</v>
      </c>
      <c r="DL368" t="s">
        <v>926</v>
      </c>
      <c r="DM368">
        <v>6</v>
      </c>
      <c r="DN368" t="s">
        <v>919</v>
      </c>
      <c r="DO368">
        <v>1</v>
      </c>
    </row>
    <row r="369" spans="1:119" x14ac:dyDescent="0.2">
      <c r="A369">
        <f>ROW(Source!A264)</f>
        <v>264</v>
      </c>
      <c r="B369">
        <v>48216218</v>
      </c>
      <c r="C369">
        <v>48217606</v>
      </c>
      <c r="D369">
        <v>46129773</v>
      </c>
      <c r="E369">
        <v>1</v>
      </c>
      <c r="F369">
        <v>1</v>
      </c>
      <c r="G369">
        <v>1</v>
      </c>
      <c r="H369">
        <v>2</v>
      </c>
      <c r="I369" t="s">
        <v>927</v>
      </c>
      <c r="J369" t="s">
        <v>928</v>
      </c>
      <c r="K369" t="s">
        <v>929</v>
      </c>
      <c r="L369">
        <v>1368</v>
      </c>
      <c r="N369">
        <v>1011</v>
      </c>
      <c r="O369" t="s">
        <v>925</v>
      </c>
      <c r="P369" t="s">
        <v>925</v>
      </c>
      <c r="Q369">
        <v>1</v>
      </c>
      <c r="W369">
        <v>0</v>
      </c>
      <c r="X369">
        <v>-1370349894</v>
      </c>
      <c r="Y369">
        <f t="shared" si="108"/>
        <v>0.1</v>
      </c>
      <c r="AA369">
        <v>0</v>
      </c>
      <c r="AB369">
        <v>572.77</v>
      </c>
      <c r="AC369">
        <v>782.65</v>
      </c>
      <c r="AD369">
        <v>0</v>
      </c>
      <c r="AE369">
        <v>0</v>
      </c>
      <c r="AF369">
        <v>572.77</v>
      </c>
      <c r="AG369">
        <v>782.65</v>
      </c>
      <c r="AH369">
        <v>0</v>
      </c>
      <c r="AI369">
        <v>1</v>
      </c>
      <c r="AJ369">
        <v>1</v>
      </c>
      <c r="AK369">
        <v>1</v>
      </c>
      <c r="AL369">
        <v>1</v>
      </c>
      <c r="AM369">
        <v>-2</v>
      </c>
      <c r="AN369">
        <v>0</v>
      </c>
      <c r="AO369">
        <v>0</v>
      </c>
      <c r="AP369">
        <v>0</v>
      </c>
      <c r="AQ369">
        <v>1</v>
      </c>
      <c r="AR369">
        <v>0</v>
      </c>
      <c r="AS369" t="s">
        <v>3</v>
      </c>
      <c r="AT369">
        <v>0.1</v>
      </c>
      <c r="AU369" t="s">
        <v>3</v>
      </c>
      <c r="AV369">
        <v>0</v>
      </c>
      <c r="AW369">
        <v>2</v>
      </c>
      <c r="AX369">
        <v>48217621</v>
      </c>
      <c r="AY369">
        <v>2</v>
      </c>
      <c r="AZ369">
        <v>98304</v>
      </c>
      <c r="BA369">
        <v>369</v>
      </c>
      <c r="BB369">
        <v>1</v>
      </c>
      <c r="BC369">
        <v>0</v>
      </c>
      <c r="BD369">
        <v>0</v>
      </c>
      <c r="BE369">
        <v>0</v>
      </c>
      <c r="BF369">
        <v>0</v>
      </c>
      <c r="BG369">
        <v>0</v>
      </c>
      <c r="BH369">
        <v>0</v>
      </c>
      <c r="BI369">
        <v>0</v>
      </c>
      <c r="BJ369">
        <v>0</v>
      </c>
      <c r="BK369">
        <v>57.277000000000001</v>
      </c>
      <c r="BL369">
        <v>78.265000000000001</v>
      </c>
      <c r="BM369">
        <v>0</v>
      </c>
      <c r="BN369">
        <v>0</v>
      </c>
      <c r="BO369">
        <v>0.1</v>
      </c>
      <c r="BP369">
        <v>1</v>
      </c>
      <c r="BQ369">
        <v>0</v>
      </c>
      <c r="BR369">
        <v>57.277000000000001</v>
      </c>
      <c r="BS369">
        <v>78.265000000000001</v>
      </c>
      <c r="BT369">
        <v>0</v>
      </c>
      <c r="BU369">
        <v>0</v>
      </c>
      <c r="BV369">
        <v>0.1</v>
      </c>
      <c r="BW369">
        <v>1</v>
      </c>
      <c r="CV369">
        <v>0</v>
      </c>
      <c r="CW369">
        <f>ROUND(Y369*Source!I264*DO369,7)</f>
        <v>2.5000000000000001E-2</v>
      </c>
      <c r="CX369">
        <f>ROUND(Y369*Source!I264,7)</f>
        <v>2.5000000000000001E-2</v>
      </c>
      <c r="CY369">
        <f>AB369</f>
        <v>572.77</v>
      </c>
      <c r="CZ369">
        <f>AF369</f>
        <v>572.77</v>
      </c>
      <c r="DA369">
        <f>AJ369</f>
        <v>1</v>
      </c>
      <c r="DB369">
        <f t="shared" si="109"/>
        <v>57.28</v>
      </c>
      <c r="DC369">
        <f t="shared" si="110"/>
        <v>78.27</v>
      </c>
      <c r="DD369" t="s">
        <v>3</v>
      </c>
      <c r="DE369" t="s">
        <v>3</v>
      </c>
      <c r="DF369">
        <f t="shared" si="121"/>
        <v>0</v>
      </c>
      <c r="DG369">
        <f t="shared" si="115"/>
        <v>14.32</v>
      </c>
      <c r="DH369">
        <f t="shared" si="111"/>
        <v>19.57</v>
      </c>
      <c r="DI369">
        <f t="shared" si="112"/>
        <v>0</v>
      </c>
      <c r="DJ369">
        <f>DG369+DH369</f>
        <v>33.89</v>
      </c>
      <c r="DK369">
        <v>1</v>
      </c>
      <c r="DL369" t="s">
        <v>930</v>
      </c>
      <c r="DM369">
        <v>4</v>
      </c>
      <c r="DN369" t="s">
        <v>919</v>
      </c>
      <c r="DO369">
        <v>1</v>
      </c>
    </row>
    <row r="370" spans="1:119" x14ac:dyDescent="0.2">
      <c r="A370">
        <f>ROW(Source!A264)</f>
        <v>264</v>
      </c>
      <c r="B370">
        <v>48216218</v>
      </c>
      <c r="C370">
        <v>48217606</v>
      </c>
      <c r="D370">
        <v>46130058</v>
      </c>
      <c r="E370">
        <v>1</v>
      </c>
      <c r="F370">
        <v>1</v>
      </c>
      <c r="G370">
        <v>1</v>
      </c>
      <c r="H370">
        <v>2</v>
      </c>
      <c r="I370" t="s">
        <v>931</v>
      </c>
      <c r="J370" t="s">
        <v>932</v>
      </c>
      <c r="K370" t="s">
        <v>933</v>
      </c>
      <c r="L370">
        <v>1368</v>
      </c>
      <c r="N370">
        <v>1011</v>
      </c>
      <c r="O370" t="s">
        <v>925</v>
      </c>
      <c r="P370" t="s">
        <v>925</v>
      </c>
      <c r="Q370">
        <v>1</v>
      </c>
      <c r="W370">
        <v>0</v>
      </c>
      <c r="X370">
        <v>-1363644737</v>
      </c>
      <c r="Y370">
        <f t="shared" si="108"/>
        <v>2.16</v>
      </c>
      <c r="AA370">
        <v>0</v>
      </c>
      <c r="AB370">
        <v>28.51</v>
      </c>
      <c r="AC370">
        <v>0</v>
      </c>
      <c r="AD370">
        <v>0</v>
      </c>
      <c r="AE370">
        <v>0</v>
      </c>
      <c r="AF370">
        <v>28.51</v>
      </c>
      <c r="AG370">
        <v>0</v>
      </c>
      <c r="AH370">
        <v>0</v>
      </c>
      <c r="AI370">
        <v>1</v>
      </c>
      <c r="AJ370">
        <v>1</v>
      </c>
      <c r="AK370">
        <v>1</v>
      </c>
      <c r="AL370">
        <v>1</v>
      </c>
      <c r="AM370">
        <v>-2</v>
      </c>
      <c r="AN370">
        <v>0</v>
      </c>
      <c r="AO370">
        <v>0</v>
      </c>
      <c r="AP370">
        <v>0</v>
      </c>
      <c r="AQ370">
        <v>1</v>
      </c>
      <c r="AR370">
        <v>0</v>
      </c>
      <c r="AS370" t="s">
        <v>3</v>
      </c>
      <c r="AT370">
        <v>2.16</v>
      </c>
      <c r="AU370" t="s">
        <v>3</v>
      </c>
      <c r="AV370">
        <v>0</v>
      </c>
      <c r="AW370">
        <v>2</v>
      </c>
      <c r="AX370">
        <v>48217622</v>
      </c>
      <c r="AY370">
        <v>2</v>
      </c>
      <c r="AZ370">
        <v>32768</v>
      </c>
      <c r="BA370">
        <v>370</v>
      </c>
      <c r="BB370">
        <v>1</v>
      </c>
      <c r="BC370">
        <v>0</v>
      </c>
      <c r="BD370">
        <v>0</v>
      </c>
      <c r="BE370">
        <v>0</v>
      </c>
      <c r="BF370">
        <v>0</v>
      </c>
      <c r="BG370">
        <v>0</v>
      </c>
      <c r="BH370">
        <v>0</v>
      </c>
      <c r="BI370">
        <v>0</v>
      </c>
      <c r="BJ370">
        <v>0</v>
      </c>
      <c r="BK370">
        <v>61.581600000000009</v>
      </c>
      <c r="BL370">
        <v>0</v>
      </c>
      <c r="BM370">
        <v>0</v>
      </c>
      <c r="BN370">
        <v>0</v>
      </c>
      <c r="BO370">
        <v>0</v>
      </c>
      <c r="BP370">
        <v>1</v>
      </c>
      <c r="BQ370">
        <v>0</v>
      </c>
      <c r="BR370">
        <v>61.581600000000009</v>
      </c>
      <c r="BS370">
        <v>0</v>
      </c>
      <c r="BT370">
        <v>0</v>
      </c>
      <c r="BU370">
        <v>0</v>
      </c>
      <c r="BV370">
        <v>0</v>
      </c>
      <c r="BW370">
        <v>1</v>
      </c>
      <c r="CV370">
        <v>0</v>
      </c>
      <c r="CW370">
        <f>ROUND(Y370*Source!I264*DO370,7)</f>
        <v>0</v>
      </c>
      <c r="CX370">
        <f>ROUND(Y370*Source!I264,7)</f>
        <v>0.54</v>
      </c>
      <c r="CY370">
        <f>AB370</f>
        <v>28.51</v>
      </c>
      <c r="CZ370">
        <f>AF370</f>
        <v>28.51</v>
      </c>
      <c r="DA370">
        <f>AJ370</f>
        <v>1</v>
      </c>
      <c r="DB370">
        <f t="shared" si="109"/>
        <v>61.58</v>
      </c>
      <c r="DC370">
        <f t="shared" si="110"/>
        <v>0</v>
      </c>
      <c r="DD370" t="s">
        <v>3</v>
      </c>
      <c r="DE370" t="s">
        <v>3</v>
      </c>
      <c r="DF370">
        <f t="shared" si="121"/>
        <v>0</v>
      </c>
      <c r="DG370">
        <f t="shared" si="115"/>
        <v>15.4</v>
      </c>
      <c r="DH370">
        <f t="shared" si="111"/>
        <v>0</v>
      </c>
      <c r="DI370">
        <f t="shared" si="112"/>
        <v>0</v>
      </c>
      <c r="DJ370">
        <f>DG370+DH370</f>
        <v>15.4</v>
      </c>
      <c r="DK370">
        <v>1</v>
      </c>
      <c r="DL370" t="s">
        <v>3</v>
      </c>
      <c r="DM370">
        <v>0</v>
      </c>
      <c r="DN370" t="s">
        <v>3</v>
      </c>
      <c r="DO370">
        <v>0</v>
      </c>
    </row>
    <row r="371" spans="1:119" x14ac:dyDescent="0.2">
      <c r="A371">
        <f>ROW(Source!A264)</f>
        <v>264</v>
      </c>
      <c r="B371">
        <v>48216218</v>
      </c>
      <c r="C371">
        <v>48217606</v>
      </c>
      <c r="D371">
        <v>46044217</v>
      </c>
      <c r="E371">
        <v>1</v>
      </c>
      <c r="F371">
        <v>1</v>
      </c>
      <c r="G371">
        <v>1</v>
      </c>
      <c r="H371">
        <v>3</v>
      </c>
      <c r="I371" t="s">
        <v>965</v>
      </c>
      <c r="J371" t="s">
        <v>966</v>
      </c>
      <c r="K371" t="s">
        <v>967</v>
      </c>
      <c r="L371">
        <v>1383</v>
      </c>
      <c r="N371">
        <v>1013</v>
      </c>
      <c r="O371" t="s">
        <v>968</v>
      </c>
      <c r="P371" t="s">
        <v>968</v>
      </c>
      <c r="Q371">
        <v>1</v>
      </c>
      <c r="W371">
        <v>0</v>
      </c>
      <c r="X371">
        <v>1465295636</v>
      </c>
      <c r="Y371">
        <f t="shared" si="108"/>
        <v>0.44159999999999999</v>
      </c>
      <c r="AA371">
        <v>6</v>
      </c>
      <c r="AB371">
        <v>0</v>
      </c>
      <c r="AC371">
        <v>0</v>
      </c>
      <c r="AD371">
        <v>0</v>
      </c>
      <c r="AE371">
        <v>6</v>
      </c>
      <c r="AF371">
        <v>0</v>
      </c>
      <c r="AG371">
        <v>0</v>
      </c>
      <c r="AH371">
        <v>0</v>
      </c>
      <c r="AI371">
        <v>1</v>
      </c>
      <c r="AJ371">
        <v>1</v>
      </c>
      <c r="AK371">
        <v>1</v>
      </c>
      <c r="AL371">
        <v>1</v>
      </c>
      <c r="AM371">
        <v>-2</v>
      </c>
      <c r="AN371">
        <v>0</v>
      </c>
      <c r="AO371">
        <v>0</v>
      </c>
      <c r="AP371">
        <v>0</v>
      </c>
      <c r="AQ371">
        <v>1</v>
      </c>
      <c r="AR371">
        <v>0</v>
      </c>
      <c r="AS371" t="s">
        <v>3</v>
      </c>
      <c r="AT371">
        <v>0.44159999999999999</v>
      </c>
      <c r="AU371" t="s">
        <v>3</v>
      </c>
      <c r="AV371">
        <v>0</v>
      </c>
      <c r="AW371">
        <v>2</v>
      </c>
      <c r="AX371">
        <v>48217623</v>
      </c>
      <c r="AY371">
        <v>2</v>
      </c>
      <c r="AZ371">
        <v>16384</v>
      </c>
      <c r="BA371">
        <v>371</v>
      </c>
      <c r="BB371">
        <v>1</v>
      </c>
      <c r="BC371">
        <v>0</v>
      </c>
      <c r="BD371">
        <v>0</v>
      </c>
      <c r="BE371">
        <v>0</v>
      </c>
      <c r="BF371">
        <v>0</v>
      </c>
      <c r="BG371">
        <v>0</v>
      </c>
      <c r="BH371">
        <v>0</v>
      </c>
      <c r="BI371">
        <v>0</v>
      </c>
      <c r="BJ371">
        <v>2.6496</v>
      </c>
      <c r="BK371">
        <v>0</v>
      </c>
      <c r="BL371">
        <v>0</v>
      </c>
      <c r="BM371">
        <v>0</v>
      </c>
      <c r="BN371">
        <v>0</v>
      </c>
      <c r="BO371">
        <v>0</v>
      </c>
      <c r="BP371">
        <v>1</v>
      </c>
      <c r="BQ371">
        <v>2.6496</v>
      </c>
      <c r="BR371">
        <v>0</v>
      </c>
      <c r="BS371">
        <v>0</v>
      </c>
      <c r="BT371">
        <v>0</v>
      </c>
      <c r="BU371">
        <v>0</v>
      </c>
      <c r="BV371">
        <v>0</v>
      </c>
      <c r="BW371">
        <v>1</v>
      </c>
      <c r="CV371">
        <v>0</v>
      </c>
      <c r="CW371">
        <v>0</v>
      </c>
      <c r="CX371">
        <f>ROUND(Y371*Source!I264,7)</f>
        <v>0.1104</v>
      </c>
      <c r="CY371">
        <f t="shared" ref="CY371:CY376" si="122">AA371</f>
        <v>6</v>
      </c>
      <c r="CZ371">
        <f t="shared" ref="CZ371:CZ376" si="123">AE371</f>
        <v>6</v>
      </c>
      <c r="DA371">
        <f t="shared" ref="DA371:DA376" si="124">AI371</f>
        <v>1</v>
      </c>
      <c r="DB371">
        <f t="shared" si="109"/>
        <v>2.65</v>
      </c>
      <c r="DC371">
        <f t="shared" si="110"/>
        <v>0</v>
      </c>
      <c r="DD371" t="s">
        <v>3</v>
      </c>
      <c r="DE371" t="s">
        <v>3</v>
      </c>
      <c r="DF371">
        <f t="shared" si="121"/>
        <v>0.66</v>
      </c>
      <c r="DG371">
        <f t="shared" si="115"/>
        <v>0</v>
      </c>
      <c r="DH371">
        <f t="shared" si="111"/>
        <v>0</v>
      </c>
      <c r="DI371">
        <f t="shared" si="112"/>
        <v>0</v>
      </c>
      <c r="DJ371">
        <f t="shared" ref="DJ371:DJ376" si="125">DF371</f>
        <v>0.66</v>
      </c>
      <c r="DK371">
        <v>1</v>
      </c>
      <c r="DL371" t="s">
        <v>3</v>
      </c>
      <c r="DM371">
        <v>0</v>
      </c>
      <c r="DN371" t="s">
        <v>3</v>
      </c>
      <c r="DO371">
        <v>0</v>
      </c>
    </row>
    <row r="372" spans="1:119" x14ac:dyDescent="0.2">
      <c r="A372">
        <f>ROW(Source!A264)</f>
        <v>264</v>
      </c>
      <c r="B372">
        <v>48216218</v>
      </c>
      <c r="C372">
        <v>48217606</v>
      </c>
      <c r="D372">
        <v>46044505</v>
      </c>
      <c r="E372">
        <v>1</v>
      </c>
      <c r="F372">
        <v>1</v>
      </c>
      <c r="G372">
        <v>1</v>
      </c>
      <c r="H372">
        <v>3</v>
      </c>
      <c r="I372" t="s">
        <v>1027</v>
      </c>
      <c r="J372" t="s">
        <v>1028</v>
      </c>
      <c r="K372" t="s">
        <v>1029</v>
      </c>
      <c r="L372">
        <v>1301</v>
      </c>
      <c r="N372">
        <v>1003</v>
      </c>
      <c r="O372" t="s">
        <v>156</v>
      </c>
      <c r="P372" t="s">
        <v>156</v>
      </c>
      <c r="Q372">
        <v>1</v>
      </c>
      <c r="W372">
        <v>0</v>
      </c>
      <c r="X372">
        <v>-1673096917</v>
      </c>
      <c r="Y372">
        <f t="shared" si="108"/>
        <v>13.33</v>
      </c>
      <c r="AA372">
        <v>5.64</v>
      </c>
      <c r="AB372">
        <v>0</v>
      </c>
      <c r="AC372">
        <v>0</v>
      </c>
      <c r="AD372">
        <v>0</v>
      </c>
      <c r="AE372">
        <v>5.87</v>
      </c>
      <c r="AF372">
        <v>0</v>
      </c>
      <c r="AG372">
        <v>0</v>
      </c>
      <c r="AH372">
        <v>0</v>
      </c>
      <c r="AI372">
        <v>0.96</v>
      </c>
      <c r="AJ372">
        <v>1</v>
      </c>
      <c r="AK372">
        <v>1</v>
      </c>
      <c r="AL372">
        <v>1</v>
      </c>
      <c r="AM372">
        <v>2</v>
      </c>
      <c r="AN372">
        <v>0</v>
      </c>
      <c r="AO372">
        <v>0</v>
      </c>
      <c r="AP372">
        <v>0</v>
      </c>
      <c r="AQ372">
        <v>1</v>
      </c>
      <c r="AR372">
        <v>0</v>
      </c>
      <c r="AS372" t="s">
        <v>3</v>
      </c>
      <c r="AT372">
        <v>13.33</v>
      </c>
      <c r="AU372" t="s">
        <v>3</v>
      </c>
      <c r="AV372">
        <v>0</v>
      </c>
      <c r="AW372">
        <v>2</v>
      </c>
      <c r="AX372">
        <v>48217624</v>
      </c>
      <c r="AY372">
        <v>1</v>
      </c>
      <c r="AZ372">
        <v>0</v>
      </c>
      <c r="BA372">
        <v>372</v>
      </c>
      <c r="BB372">
        <v>1</v>
      </c>
      <c r="BC372">
        <v>0</v>
      </c>
      <c r="BD372">
        <v>0</v>
      </c>
      <c r="BE372">
        <v>0</v>
      </c>
      <c r="BF372">
        <v>0</v>
      </c>
      <c r="BG372">
        <v>0</v>
      </c>
      <c r="BH372">
        <v>0</v>
      </c>
      <c r="BI372">
        <v>0</v>
      </c>
      <c r="BJ372">
        <v>78.247100000000003</v>
      </c>
      <c r="BK372">
        <v>0</v>
      </c>
      <c r="BL372">
        <v>0</v>
      </c>
      <c r="BM372">
        <v>0</v>
      </c>
      <c r="BN372">
        <v>0</v>
      </c>
      <c r="BO372">
        <v>0</v>
      </c>
      <c r="BP372">
        <v>1</v>
      </c>
      <c r="BQ372">
        <v>78.247100000000003</v>
      </c>
      <c r="BR372">
        <v>0</v>
      </c>
      <c r="BS372">
        <v>0</v>
      </c>
      <c r="BT372">
        <v>0</v>
      </c>
      <c r="BU372">
        <v>0</v>
      </c>
      <c r="BV372">
        <v>0</v>
      </c>
      <c r="BW372">
        <v>1</v>
      </c>
      <c r="CV372">
        <v>0</v>
      </c>
      <c r="CW372">
        <v>0</v>
      </c>
      <c r="CX372">
        <f>ROUND(Y372*Source!I264,7)</f>
        <v>3.3325</v>
      </c>
      <c r="CY372">
        <f t="shared" si="122"/>
        <v>5.64</v>
      </c>
      <c r="CZ372">
        <f t="shared" si="123"/>
        <v>5.87</v>
      </c>
      <c r="DA372">
        <f t="shared" si="124"/>
        <v>0.96</v>
      </c>
      <c r="DB372">
        <f t="shared" si="109"/>
        <v>78.25</v>
      </c>
      <c r="DC372">
        <f t="shared" si="110"/>
        <v>0</v>
      </c>
      <c r="DD372" t="s">
        <v>3</v>
      </c>
      <c r="DE372" t="s">
        <v>3</v>
      </c>
      <c r="DF372">
        <f>ROUND(ROUND(AE372*AI372,2)*CX372,2)</f>
        <v>18.8</v>
      </c>
      <c r="DG372">
        <f t="shared" si="115"/>
        <v>0</v>
      </c>
      <c r="DH372">
        <f t="shared" si="111"/>
        <v>0</v>
      </c>
      <c r="DI372">
        <f t="shared" si="112"/>
        <v>0</v>
      </c>
      <c r="DJ372">
        <f t="shared" si="125"/>
        <v>18.8</v>
      </c>
      <c r="DK372">
        <v>0</v>
      </c>
      <c r="DL372" t="s">
        <v>3</v>
      </c>
      <c r="DM372">
        <v>0</v>
      </c>
      <c r="DN372" t="s">
        <v>3</v>
      </c>
      <c r="DO372">
        <v>0</v>
      </c>
    </row>
    <row r="373" spans="1:119" x14ac:dyDescent="0.2">
      <c r="A373">
        <f>ROW(Source!A264)</f>
        <v>264</v>
      </c>
      <c r="B373">
        <v>48216218</v>
      </c>
      <c r="C373">
        <v>48217606</v>
      </c>
      <c r="D373">
        <v>46044531</v>
      </c>
      <c r="E373">
        <v>1</v>
      </c>
      <c r="F373">
        <v>1</v>
      </c>
      <c r="G373">
        <v>1</v>
      </c>
      <c r="H373">
        <v>3</v>
      </c>
      <c r="I373" t="s">
        <v>1040</v>
      </c>
      <c r="J373" t="s">
        <v>1041</v>
      </c>
      <c r="K373" t="s">
        <v>1042</v>
      </c>
      <c r="L373">
        <v>1302</v>
      </c>
      <c r="N373">
        <v>1003</v>
      </c>
      <c r="O373" t="s">
        <v>1043</v>
      </c>
      <c r="P373" t="s">
        <v>1043</v>
      </c>
      <c r="Q373">
        <v>10</v>
      </c>
      <c r="W373">
        <v>0</v>
      </c>
      <c r="X373">
        <v>625233258</v>
      </c>
      <c r="Y373">
        <f t="shared" si="108"/>
        <v>0.55000000000000004</v>
      </c>
      <c r="AA373">
        <v>57.7</v>
      </c>
      <c r="AB373">
        <v>0</v>
      </c>
      <c r="AC373">
        <v>0</v>
      </c>
      <c r="AD373">
        <v>0</v>
      </c>
      <c r="AE373">
        <v>37.71</v>
      </c>
      <c r="AF373">
        <v>0</v>
      </c>
      <c r="AG373">
        <v>0</v>
      </c>
      <c r="AH373">
        <v>0</v>
      </c>
      <c r="AI373">
        <v>1.53</v>
      </c>
      <c r="AJ373">
        <v>1</v>
      </c>
      <c r="AK373">
        <v>1</v>
      </c>
      <c r="AL373">
        <v>1</v>
      </c>
      <c r="AM373">
        <v>2</v>
      </c>
      <c r="AN373">
        <v>0</v>
      </c>
      <c r="AO373">
        <v>0</v>
      </c>
      <c r="AP373">
        <v>0</v>
      </c>
      <c r="AQ373">
        <v>1</v>
      </c>
      <c r="AR373">
        <v>0</v>
      </c>
      <c r="AS373" t="s">
        <v>3</v>
      </c>
      <c r="AT373">
        <v>0.55000000000000004</v>
      </c>
      <c r="AU373" t="s">
        <v>3</v>
      </c>
      <c r="AV373">
        <v>0</v>
      </c>
      <c r="AW373">
        <v>2</v>
      </c>
      <c r="AX373">
        <v>48217625</v>
      </c>
      <c r="AY373">
        <v>1</v>
      </c>
      <c r="AZ373">
        <v>0</v>
      </c>
      <c r="BA373">
        <v>373</v>
      </c>
      <c r="BB373">
        <v>1</v>
      </c>
      <c r="BC373">
        <v>0</v>
      </c>
      <c r="BD373">
        <v>0</v>
      </c>
      <c r="BE373">
        <v>0</v>
      </c>
      <c r="BF373">
        <v>0</v>
      </c>
      <c r="BG373">
        <v>0</v>
      </c>
      <c r="BH373">
        <v>0</v>
      </c>
      <c r="BI373">
        <v>0</v>
      </c>
      <c r="BJ373">
        <v>20.740500000000001</v>
      </c>
      <c r="BK373">
        <v>0</v>
      </c>
      <c r="BL373">
        <v>0</v>
      </c>
      <c r="BM373">
        <v>0</v>
      </c>
      <c r="BN373">
        <v>0</v>
      </c>
      <c r="BO373">
        <v>0</v>
      </c>
      <c r="BP373">
        <v>1</v>
      </c>
      <c r="BQ373">
        <v>20.740500000000001</v>
      </c>
      <c r="BR373">
        <v>0</v>
      </c>
      <c r="BS373">
        <v>0</v>
      </c>
      <c r="BT373">
        <v>0</v>
      </c>
      <c r="BU373">
        <v>0</v>
      </c>
      <c r="BV373">
        <v>0</v>
      </c>
      <c r="BW373">
        <v>1</v>
      </c>
      <c r="CV373">
        <v>0</v>
      </c>
      <c r="CW373">
        <v>0</v>
      </c>
      <c r="CX373">
        <f>ROUND(Y373*Source!I264,7)</f>
        <v>0.13750000000000001</v>
      </c>
      <c r="CY373">
        <f t="shared" si="122"/>
        <v>57.7</v>
      </c>
      <c r="CZ373">
        <f t="shared" si="123"/>
        <v>37.71</v>
      </c>
      <c r="DA373">
        <f t="shared" si="124"/>
        <v>1.53</v>
      </c>
      <c r="DB373">
        <f t="shared" si="109"/>
        <v>20.74</v>
      </c>
      <c r="DC373">
        <f t="shared" si="110"/>
        <v>0</v>
      </c>
      <c r="DD373" t="s">
        <v>3</v>
      </c>
      <c r="DE373" t="s">
        <v>3</v>
      </c>
      <c r="DF373">
        <f>ROUND(ROUND(AE373*AI373,2)*CX373,2)</f>
        <v>7.93</v>
      </c>
      <c r="DG373">
        <f t="shared" si="115"/>
        <v>0</v>
      </c>
      <c r="DH373">
        <f t="shared" si="111"/>
        <v>0</v>
      </c>
      <c r="DI373">
        <f t="shared" si="112"/>
        <v>0</v>
      </c>
      <c r="DJ373">
        <f t="shared" si="125"/>
        <v>7.93</v>
      </c>
      <c r="DK373">
        <v>0</v>
      </c>
      <c r="DL373" t="s">
        <v>3</v>
      </c>
      <c r="DM373">
        <v>0</v>
      </c>
      <c r="DN373" t="s">
        <v>3</v>
      </c>
      <c r="DO373">
        <v>0</v>
      </c>
    </row>
    <row r="374" spans="1:119" x14ac:dyDescent="0.2">
      <c r="A374">
        <f>ROW(Source!A264)</f>
        <v>264</v>
      </c>
      <c r="B374">
        <v>48216218</v>
      </c>
      <c r="C374">
        <v>48217606</v>
      </c>
      <c r="D374">
        <v>46045500</v>
      </c>
      <c r="E374">
        <v>1</v>
      </c>
      <c r="F374">
        <v>1</v>
      </c>
      <c r="G374">
        <v>1</v>
      </c>
      <c r="H374">
        <v>3</v>
      </c>
      <c r="I374" t="s">
        <v>934</v>
      </c>
      <c r="J374" t="s">
        <v>935</v>
      </c>
      <c r="K374" t="s">
        <v>936</v>
      </c>
      <c r="L374">
        <v>1346</v>
      </c>
      <c r="N374">
        <v>1009</v>
      </c>
      <c r="O374" t="s">
        <v>937</v>
      </c>
      <c r="P374" t="s">
        <v>937</v>
      </c>
      <c r="Q374">
        <v>1</v>
      </c>
      <c r="W374">
        <v>0</v>
      </c>
      <c r="X374">
        <v>2058174609</v>
      </c>
      <c r="Y374">
        <f t="shared" si="108"/>
        <v>1.9</v>
      </c>
      <c r="AA374">
        <v>141.62</v>
      </c>
      <c r="AB374">
        <v>0</v>
      </c>
      <c r="AC374">
        <v>0</v>
      </c>
      <c r="AD374">
        <v>0</v>
      </c>
      <c r="AE374">
        <v>155.63</v>
      </c>
      <c r="AF374">
        <v>0</v>
      </c>
      <c r="AG374">
        <v>0</v>
      </c>
      <c r="AH374">
        <v>0</v>
      </c>
      <c r="AI374">
        <v>0.91</v>
      </c>
      <c r="AJ374">
        <v>1</v>
      </c>
      <c r="AK374">
        <v>1</v>
      </c>
      <c r="AL374">
        <v>1</v>
      </c>
      <c r="AM374">
        <v>2</v>
      </c>
      <c r="AN374">
        <v>0</v>
      </c>
      <c r="AO374">
        <v>0</v>
      </c>
      <c r="AP374">
        <v>0</v>
      </c>
      <c r="AQ374">
        <v>1</v>
      </c>
      <c r="AR374">
        <v>0</v>
      </c>
      <c r="AS374" t="s">
        <v>3</v>
      </c>
      <c r="AT374">
        <v>1.9</v>
      </c>
      <c r="AU374" t="s">
        <v>3</v>
      </c>
      <c r="AV374">
        <v>0</v>
      </c>
      <c r="AW374">
        <v>2</v>
      </c>
      <c r="AX374">
        <v>48217626</v>
      </c>
      <c r="AY374">
        <v>1</v>
      </c>
      <c r="AZ374">
        <v>0</v>
      </c>
      <c r="BA374">
        <v>374</v>
      </c>
      <c r="BB374">
        <v>1</v>
      </c>
      <c r="BC374">
        <v>0</v>
      </c>
      <c r="BD374">
        <v>0</v>
      </c>
      <c r="BE374">
        <v>0</v>
      </c>
      <c r="BF374">
        <v>0</v>
      </c>
      <c r="BG374">
        <v>0</v>
      </c>
      <c r="BH374">
        <v>0</v>
      </c>
      <c r="BI374">
        <v>0</v>
      </c>
      <c r="BJ374">
        <v>295.697</v>
      </c>
      <c r="BK374">
        <v>0</v>
      </c>
      <c r="BL374">
        <v>0</v>
      </c>
      <c r="BM374">
        <v>0</v>
      </c>
      <c r="BN374">
        <v>0</v>
      </c>
      <c r="BO374">
        <v>0</v>
      </c>
      <c r="BP374">
        <v>1</v>
      </c>
      <c r="BQ374">
        <v>295.697</v>
      </c>
      <c r="BR374">
        <v>0</v>
      </c>
      <c r="BS374">
        <v>0</v>
      </c>
      <c r="BT374">
        <v>0</v>
      </c>
      <c r="BU374">
        <v>0</v>
      </c>
      <c r="BV374">
        <v>0</v>
      </c>
      <c r="BW374">
        <v>1</v>
      </c>
      <c r="CV374">
        <v>0</v>
      </c>
      <c r="CW374">
        <v>0</v>
      </c>
      <c r="CX374">
        <f>ROUND(Y374*Source!I264,7)</f>
        <v>0.47499999999999998</v>
      </c>
      <c r="CY374">
        <f t="shared" si="122"/>
        <v>141.62</v>
      </c>
      <c r="CZ374">
        <f t="shared" si="123"/>
        <v>155.63</v>
      </c>
      <c r="DA374">
        <f t="shared" si="124"/>
        <v>0.91</v>
      </c>
      <c r="DB374">
        <f t="shared" si="109"/>
        <v>295.7</v>
      </c>
      <c r="DC374">
        <f t="shared" si="110"/>
        <v>0</v>
      </c>
      <c r="DD374" t="s">
        <v>3</v>
      </c>
      <c r="DE374" t="s">
        <v>3</v>
      </c>
      <c r="DF374">
        <f>ROUND(ROUND(AE374*AI374,2)*CX374,2)</f>
        <v>67.27</v>
      </c>
      <c r="DG374">
        <f t="shared" si="115"/>
        <v>0</v>
      </c>
      <c r="DH374">
        <f t="shared" si="111"/>
        <v>0</v>
      </c>
      <c r="DI374">
        <f t="shared" si="112"/>
        <v>0</v>
      </c>
      <c r="DJ374">
        <f t="shared" si="125"/>
        <v>67.27</v>
      </c>
      <c r="DK374">
        <v>0</v>
      </c>
      <c r="DL374" t="s">
        <v>3</v>
      </c>
      <c r="DM374">
        <v>0</v>
      </c>
      <c r="DN374" t="s">
        <v>3</v>
      </c>
      <c r="DO374">
        <v>0</v>
      </c>
    </row>
    <row r="375" spans="1:119" x14ac:dyDescent="0.2">
      <c r="A375">
        <f>ROW(Source!A264)</f>
        <v>264</v>
      </c>
      <c r="B375">
        <v>48216218</v>
      </c>
      <c r="C375">
        <v>48217606</v>
      </c>
      <c r="D375">
        <v>46077891</v>
      </c>
      <c r="E375">
        <v>1</v>
      </c>
      <c r="F375">
        <v>1</v>
      </c>
      <c r="G375">
        <v>1</v>
      </c>
      <c r="H375">
        <v>3</v>
      </c>
      <c r="I375" t="s">
        <v>944</v>
      </c>
      <c r="J375" t="s">
        <v>945</v>
      </c>
      <c r="K375" t="s">
        <v>946</v>
      </c>
      <c r="L375">
        <v>1346</v>
      </c>
      <c r="N375">
        <v>1009</v>
      </c>
      <c r="O375" t="s">
        <v>937</v>
      </c>
      <c r="P375" t="s">
        <v>937</v>
      </c>
      <c r="Q375">
        <v>1</v>
      </c>
      <c r="W375">
        <v>0</v>
      </c>
      <c r="X375">
        <v>-398999595</v>
      </c>
      <c r="Y375">
        <f t="shared" si="108"/>
        <v>0.4</v>
      </c>
      <c r="AA375">
        <v>115.03</v>
      </c>
      <c r="AB375">
        <v>0</v>
      </c>
      <c r="AC375">
        <v>0</v>
      </c>
      <c r="AD375">
        <v>0</v>
      </c>
      <c r="AE375">
        <v>79.88</v>
      </c>
      <c r="AF375">
        <v>0</v>
      </c>
      <c r="AG375">
        <v>0</v>
      </c>
      <c r="AH375">
        <v>0</v>
      </c>
      <c r="AI375">
        <v>1.44</v>
      </c>
      <c r="AJ375">
        <v>1</v>
      </c>
      <c r="AK375">
        <v>1</v>
      </c>
      <c r="AL375">
        <v>1</v>
      </c>
      <c r="AM375">
        <v>2</v>
      </c>
      <c r="AN375">
        <v>0</v>
      </c>
      <c r="AO375">
        <v>0</v>
      </c>
      <c r="AP375">
        <v>0</v>
      </c>
      <c r="AQ375">
        <v>1</v>
      </c>
      <c r="AR375">
        <v>0</v>
      </c>
      <c r="AS375" t="s">
        <v>3</v>
      </c>
      <c r="AT375">
        <v>0.4</v>
      </c>
      <c r="AU375" t="s">
        <v>3</v>
      </c>
      <c r="AV375">
        <v>0</v>
      </c>
      <c r="AW375">
        <v>2</v>
      </c>
      <c r="AX375">
        <v>48217627</v>
      </c>
      <c r="AY375">
        <v>1</v>
      </c>
      <c r="AZ375">
        <v>0</v>
      </c>
      <c r="BA375">
        <v>375</v>
      </c>
      <c r="BB375">
        <v>1</v>
      </c>
      <c r="BC375">
        <v>0</v>
      </c>
      <c r="BD375">
        <v>0</v>
      </c>
      <c r="BE375">
        <v>0</v>
      </c>
      <c r="BF375">
        <v>0</v>
      </c>
      <c r="BG375">
        <v>0</v>
      </c>
      <c r="BH375">
        <v>0</v>
      </c>
      <c r="BI375">
        <v>0</v>
      </c>
      <c r="BJ375">
        <v>31.951999999999998</v>
      </c>
      <c r="BK375">
        <v>0</v>
      </c>
      <c r="BL375">
        <v>0</v>
      </c>
      <c r="BM375">
        <v>0</v>
      </c>
      <c r="BN375">
        <v>0</v>
      </c>
      <c r="BO375">
        <v>0</v>
      </c>
      <c r="BP375">
        <v>1</v>
      </c>
      <c r="BQ375">
        <v>31.951999999999998</v>
      </c>
      <c r="BR375">
        <v>0</v>
      </c>
      <c r="BS375">
        <v>0</v>
      </c>
      <c r="BT375">
        <v>0</v>
      </c>
      <c r="BU375">
        <v>0</v>
      </c>
      <c r="BV375">
        <v>0</v>
      </c>
      <c r="BW375">
        <v>1</v>
      </c>
      <c r="CV375">
        <v>0</v>
      </c>
      <c r="CW375">
        <v>0</v>
      </c>
      <c r="CX375">
        <f>ROUND(Y375*Source!I264,7)</f>
        <v>0.1</v>
      </c>
      <c r="CY375">
        <f t="shared" si="122"/>
        <v>115.03</v>
      </c>
      <c r="CZ375">
        <f t="shared" si="123"/>
        <v>79.88</v>
      </c>
      <c r="DA375">
        <f t="shared" si="124"/>
        <v>1.44</v>
      </c>
      <c r="DB375">
        <f t="shared" si="109"/>
        <v>31.95</v>
      </c>
      <c r="DC375">
        <f t="shared" si="110"/>
        <v>0</v>
      </c>
      <c r="DD375" t="s">
        <v>3</v>
      </c>
      <c r="DE375" t="s">
        <v>3</v>
      </c>
      <c r="DF375">
        <f>ROUND(ROUND(AE375*AI375,2)*CX375,2)</f>
        <v>11.5</v>
      </c>
      <c r="DG375">
        <f t="shared" si="115"/>
        <v>0</v>
      </c>
      <c r="DH375">
        <f t="shared" si="111"/>
        <v>0</v>
      </c>
      <c r="DI375">
        <f t="shared" si="112"/>
        <v>0</v>
      </c>
      <c r="DJ375">
        <f t="shared" si="125"/>
        <v>11.5</v>
      </c>
      <c r="DK375">
        <v>0</v>
      </c>
      <c r="DL375" t="s">
        <v>3</v>
      </c>
      <c r="DM375">
        <v>0</v>
      </c>
      <c r="DN375" t="s">
        <v>3</v>
      </c>
      <c r="DO375">
        <v>0</v>
      </c>
    </row>
    <row r="376" spans="1:119" x14ac:dyDescent="0.2">
      <c r="A376">
        <f>ROW(Source!A264)</f>
        <v>264</v>
      </c>
      <c r="B376">
        <v>48216218</v>
      </c>
      <c r="C376">
        <v>48217606</v>
      </c>
      <c r="D376">
        <v>0</v>
      </c>
      <c r="E376">
        <v>105</v>
      </c>
      <c r="F376">
        <v>1</v>
      </c>
      <c r="G376">
        <v>1</v>
      </c>
      <c r="H376">
        <v>3</v>
      </c>
      <c r="I376" t="s">
        <v>32</v>
      </c>
      <c r="J376" t="s">
        <v>3</v>
      </c>
      <c r="K376" t="s">
        <v>961</v>
      </c>
      <c r="L376">
        <v>3277935</v>
      </c>
      <c r="N376">
        <v>1013</v>
      </c>
      <c r="O376" t="s">
        <v>34</v>
      </c>
      <c r="P376" t="s">
        <v>34</v>
      </c>
      <c r="Q376">
        <v>1</v>
      </c>
      <c r="W376">
        <v>0</v>
      </c>
      <c r="X376">
        <v>109509048</v>
      </c>
      <c r="Y376">
        <f t="shared" si="108"/>
        <v>2</v>
      </c>
      <c r="AA376">
        <v>93.65</v>
      </c>
      <c r="AB376">
        <v>0</v>
      </c>
      <c r="AC376">
        <v>0</v>
      </c>
      <c r="AD376">
        <v>0</v>
      </c>
      <c r="AE376">
        <v>93.651911999999996</v>
      </c>
      <c r="AF376">
        <v>0</v>
      </c>
      <c r="AG376">
        <v>0</v>
      </c>
      <c r="AH376">
        <v>0</v>
      </c>
      <c r="AI376">
        <v>1</v>
      </c>
      <c r="AJ376">
        <v>1</v>
      </c>
      <c r="AK376">
        <v>1</v>
      </c>
      <c r="AL376">
        <v>1</v>
      </c>
      <c r="AM376">
        <v>0</v>
      </c>
      <c r="AN376">
        <v>0</v>
      </c>
      <c r="AO376">
        <v>0</v>
      </c>
      <c r="AP376">
        <v>1</v>
      </c>
      <c r="AQ376">
        <v>1</v>
      </c>
      <c r="AR376">
        <v>0</v>
      </c>
      <c r="AS376" t="s">
        <v>3</v>
      </c>
      <c r="AT376">
        <v>2</v>
      </c>
      <c r="AU376" t="s">
        <v>3</v>
      </c>
      <c r="AV376">
        <v>0</v>
      </c>
      <c r="AW376">
        <v>2</v>
      </c>
      <c r="AX376">
        <v>48217628</v>
      </c>
      <c r="AY376">
        <v>2</v>
      </c>
      <c r="AZ376">
        <v>16384</v>
      </c>
      <c r="BA376">
        <v>376</v>
      </c>
      <c r="BB376">
        <v>1</v>
      </c>
      <c r="BC376">
        <v>0</v>
      </c>
      <c r="BD376">
        <v>0</v>
      </c>
      <c r="BE376">
        <v>0</v>
      </c>
      <c r="BF376">
        <v>0</v>
      </c>
      <c r="BG376">
        <v>0</v>
      </c>
      <c r="BH376">
        <v>0</v>
      </c>
      <c r="BI376">
        <v>0</v>
      </c>
      <c r="BJ376">
        <v>187.30382399999999</v>
      </c>
      <c r="BK376">
        <v>0</v>
      </c>
      <c r="BL376">
        <v>0</v>
      </c>
      <c r="BM376">
        <v>0</v>
      </c>
      <c r="BN376">
        <v>0</v>
      </c>
      <c r="BO376">
        <v>0</v>
      </c>
      <c r="BP376">
        <v>1</v>
      </c>
      <c r="BQ376">
        <v>187.30382399999999</v>
      </c>
      <c r="BR376">
        <v>0</v>
      </c>
      <c r="BS376">
        <v>0</v>
      </c>
      <c r="BT376">
        <v>0</v>
      </c>
      <c r="BU376">
        <v>0</v>
      </c>
      <c r="BV376">
        <v>0</v>
      </c>
      <c r="BW376">
        <v>1</v>
      </c>
      <c r="CV376">
        <v>0</v>
      </c>
      <c r="CW376">
        <v>0</v>
      </c>
      <c r="CX376">
        <f>ROUND(Y376*Source!I264,7)</f>
        <v>0.5</v>
      </c>
      <c r="CY376">
        <f t="shared" si="122"/>
        <v>93.65</v>
      </c>
      <c r="CZ376">
        <f t="shared" si="123"/>
        <v>93.651911999999996</v>
      </c>
      <c r="DA376">
        <f t="shared" si="124"/>
        <v>1</v>
      </c>
      <c r="DB376">
        <f t="shared" si="109"/>
        <v>187.3</v>
      </c>
      <c r="DC376">
        <f t="shared" si="110"/>
        <v>0</v>
      </c>
      <c r="DD376" t="s">
        <v>3</v>
      </c>
      <c r="DE376" t="s">
        <v>3</v>
      </c>
      <c r="DF376">
        <f>ROUND(ROUND(AE376,2)*CX376,2)</f>
        <v>46.83</v>
      </c>
      <c r="DG376">
        <f t="shared" si="115"/>
        <v>0</v>
      </c>
      <c r="DH376">
        <f t="shared" si="111"/>
        <v>0</v>
      </c>
      <c r="DI376">
        <f t="shared" si="112"/>
        <v>0</v>
      </c>
      <c r="DJ376">
        <f t="shared" si="125"/>
        <v>46.83</v>
      </c>
      <c r="DK376">
        <v>0</v>
      </c>
      <c r="DL376" t="s">
        <v>3</v>
      </c>
      <c r="DM376">
        <v>0</v>
      </c>
      <c r="DN376" t="s">
        <v>3</v>
      </c>
      <c r="DO376">
        <v>0</v>
      </c>
    </row>
    <row r="377" spans="1:119" x14ac:dyDescent="0.2">
      <c r="A377">
        <f>ROW(Source!A266)</f>
        <v>266</v>
      </c>
      <c r="B377">
        <v>48216218</v>
      </c>
      <c r="C377">
        <v>48217630</v>
      </c>
      <c r="D377">
        <v>45910105</v>
      </c>
      <c r="E377">
        <v>115</v>
      </c>
      <c r="F377">
        <v>1</v>
      </c>
      <c r="G377">
        <v>1</v>
      </c>
      <c r="H377">
        <v>1</v>
      </c>
      <c r="I377" t="s">
        <v>1044</v>
      </c>
      <c r="J377" t="s">
        <v>3</v>
      </c>
      <c r="K377" t="s">
        <v>1045</v>
      </c>
      <c r="L377">
        <v>1191</v>
      </c>
      <c r="N377">
        <v>1013</v>
      </c>
      <c r="O377" t="s">
        <v>919</v>
      </c>
      <c r="P377" t="s">
        <v>919</v>
      </c>
      <c r="Q377">
        <v>1</v>
      </c>
      <c r="W377">
        <v>0</v>
      </c>
      <c r="X377">
        <v>-150731653</v>
      </c>
      <c r="Y377">
        <f t="shared" si="108"/>
        <v>16.29</v>
      </c>
      <c r="AA377">
        <v>0</v>
      </c>
      <c r="AB377">
        <v>0</v>
      </c>
      <c r="AC377">
        <v>0</v>
      </c>
      <c r="AD377">
        <v>773.89</v>
      </c>
      <c r="AE377">
        <v>0</v>
      </c>
      <c r="AF377">
        <v>0</v>
      </c>
      <c r="AG377">
        <v>0</v>
      </c>
      <c r="AH377">
        <v>773.89</v>
      </c>
      <c r="AI377">
        <v>1</v>
      </c>
      <c r="AJ377">
        <v>1</v>
      </c>
      <c r="AK377">
        <v>1</v>
      </c>
      <c r="AL377">
        <v>1</v>
      </c>
      <c r="AM377">
        <v>-2</v>
      </c>
      <c r="AN377">
        <v>0</v>
      </c>
      <c r="AO377">
        <v>0</v>
      </c>
      <c r="AP377">
        <v>0</v>
      </c>
      <c r="AQ377">
        <v>1</v>
      </c>
      <c r="AR377">
        <v>0</v>
      </c>
      <c r="AS377" t="s">
        <v>3</v>
      </c>
      <c r="AT377">
        <v>16.29</v>
      </c>
      <c r="AU377" t="s">
        <v>3</v>
      </c>
      <c r="AV377">
        <v>1</v>
      </c>
      <c r="AW377">
        <v>2</v>
      </c>
      <c r="AX377">
        <v>48217638</v>
      </c>
      <c r="AY377">
        <v>2</v>
      </c>
      <c r="AZ377">
        <v>131072</v>
      </c>
      <c r="BA377">
        <v>377</v>
      </c>
      <c r="BB377">
        <v>1</v>
      </c>
      <c r="BC377">
        <v>0</v>
      </c>
      <c r="BD377">
        <v>0</v>
      </c>
      <c r="BE377">
        <v>0</v>
      </c>
      <c r="BF377">
        <v>0</v>
      </c>
      <c r="BG377">
        <v>0</v>
      </c>
      <c r="BH377">
        <v>0</v>
      </c>
      <c r="BI377">
        <v>0</v>
      </c>
      <c r="BJ377">
        <v>0</v>
      </c>
      <c r="BK377">
        <v>0</v>
      </c>
      <c r="BL377">
        <v>0</v>
      </c>
      <c r="BM377">
        <v>12606.668099999999</v>
      </c>
      <c r="BN377">
        <v>16.29</v>
      </c>
      <c r="BO377">
        <v>0</v>
      </c>
      <c r="BP377">
        <v>1</v>
      </c>
      <c r="BQ377">
        <v>0</v>
      </c>
      <c r="BR377">
        <v>0</v>
      </c>
      <c r="BS377">
        <v>0</v>
      </c>
      <c r="BT377">
        <v>12606.668099999999</v>
      </c>
      <c r="BU377">
        <v>16.29</v>
      </c>
      <c r="BV377">
        <v>0</v>
      </c>
      <c r="BW377">
        <v>1</v>
      </c>
      <c r="CU377">
        <f>ROUND(AT377*Source!I266*AH377*AL377,2)</f>
        <v>3025.6</v>
      </c>
      <c r="CV377">
        <f>ROUND(Y377*Source!I266,7)</f>
        <v>3.9096000000000002</v>
      </c>
      <c r="CW377">
        <v>0</v>
      </c>
      <c r="CX377">
        <f>ROUND(Y377*Source!I266,7)</f>
        <v>3.9096000000000002</v>
      </c>
      <c r="CY377">
        <f>AD377</f>
        <v>773.89</v>
      </c>
      <c r="CZ377">
        <f>AH377</f>
        <v>773.89</v>
      </c>
      <c r="DA377">
        <f>AL377</f>
        <v>1</v>
      </c>
      <c r="DB377">
        <f t="shared" si="109"/>
        <v>12606.67</v>
      </c>
      <c r="DC377">
        <f t="shared" si="110"/>
        <v>0</v>
      </c>
      <c r="DD377" t="s">
        <v>3</v>
      </c>
      <c r="DE377" t="s">
        <v>3</v>
      </c>
      <c r="DF377">
        <f>ROUND(ROUND(AE377,2)*CX377,2)</f>
        <v>0</v>
      </c>
      <c r="DG377">
        <f t="shared" si="115"/>
        <v>0</v>
      </c>
      <c r="DH377">
        <f t="shared" si="111"/>
        <v>0</v>
      </c>
      <c r="DI377">
        <f t="shared" si="112"/>
        <v>3025.6</v>
      </c>
      <c r="DJ377">
        <f>DI377</f>
        <v>3025.6</v>
      </c>
      <c r="DK377">
        <v>1</v>
      </c>
      <c r="DL377" t="s">
        <v>3</v>
      </c>
      <c r="DM377">
        <v>0</v>
      </c>
      <c r="DN377" t="s">
        <v>3</v>
      </c>
      <c r="DO377">
        <v>0</v>
      </c>
    </row>
    <row r="378" spans="1:119" x14ac:dyDescent="0.2">
      <c r="A378">
        <f>ROW(Source!A266)</f>
        <v>266</v>
      </c>
      <c r="B378">
        <v>48216218</v>
      </c>
      <c r="C378">
        <v>48217630</v>
      </c>
      <c r="D378">
        <v>45910359</v>
      </c>
      <c r="E378">
        <v>115</v>
      </c>
      <c r="F378">
        <v>1</v>
      </c>
      <c r="G378">
        <v>1</v>
      </c>
      <c r="H378">
        <v>1</v>
      </c>
      <c r="I378" t="s">
        <v>920</v>
      </c>
      <c r="J378" t="s">
        <v>3</v>
      </c>
      <c r="K378" t="s">
        <v>921</v>
      </c>
      <c r="L378">
        <v>1191</v>
      </c>
      <c r="N378">
        <v>1013</v>
      </c>
      <c r="O378" t="s">
        <v>919</v>
      </c>
      <c r="P378" t="s">
        <v>919</v>
      </c>
      <c r="Q378">
        <v>1</v>
      </c>
      <c r="W378">
        <v>0</v>
      </c>
      <c r="X378">
        <v>-1417349443</v>
      </c>
      <c r="Y378">
        <f t="shared" si="108"/>
        <v>0.01</v>
      </c>
      <c r="AA378">
        <v>0</v>
      </c>
      <c r="AB378">
        <v>0</v>
      </c>
      <c r="AC378">
        <v>0</v>
      </c>
      <c r="AD378">
        <v>0</v>
      </c>
      <c r="AE378">
        <v>0</v>
      </c>
      <c r="AF378">
        <v>0</v>
      </c>
      <c r="AG378">
        <v>0</v>
      </c>
      <c r="AH378">
        <v>0</v>
      </c>
      <c r="AI378">
        <v>1</v>
      </c>
      <c r="AJ378">
        <v>1</v>
      </c>
      <c r="AK378">
        <v>1</v>
      </c>
      <c r="AL378">
        <v>1</v>
      </c>
      <c r="AM378">
        <v>-2</v>
      </c>
      <c r="AN378">
        <v>0</v>
      </c>
      <c r="AO378">
        <v>0</v>
      </c>
      <c r="AP378">
        <v>0</v>
      </c>
      <c r="AQ378">
        <v>1</v>
      </c>
      <c r="AR378">
        <v>0</v>
      </c>
      <c r="AS378" t="s">
        <v>3</v>
      </c>
      <c r="AT378">
        <v>0.01</v>
      </c>
      <c r="AU378" t="s">
        <v>3</v>
      </c>
      <c r="AV378">
        <v>2</v>
      </c>
      <c r="AW378">
        <v>2</v>
      </c>
      <c r="AX378">
        <v>48217639</v>
      </c>
      <c r="AY378">
        <v>1</v>
      </c>
      <c r="AZ378">
        <v>0</v>
      </c>
      <c r="BA378">
        <v>378</v>
      </c>
      <c r="BB378">
        <v>1</v>
      </c>
      <c r="BC378">
        <v>0</v>
      </c>
      <c r="BD378">
        <v>0</v>
      </c>
      <c r="BE378">
        <v>0</v>
      </c>
      <c r="BF378">
        <v>0</v>
      </c>
      <c r="BG378">
        <v>0</v>
      </c>
      <c r="BH378">
        <v>0</v>
      </c>
      <c r="BI378">
        <v>0</v>
      </c>
      <c r="BJ378">
        <v>0</v>
      </c>
      <c r="BK378">
        <v>0</v>
      </c>
      <c r="BL378">
        <v>0</v>
      </c>
      <c r="BM378">
        <v>0</v>
      </c>
      <c r="BN378">
        <v>0</v>
      </c>
      <c r="BO378">
        <v>0</v>
      </c>
      <c r="BP378">
        <v>0</v>
      </c>
      <c r="BQ378">
        <v>0</v>
      </c>
      <c r="BR378">
        <v>0</v>
      </c>
      <c r="BS378">
        <v>0</v>
      </c>
      <c r="BT378">
        <v>0</v>
      </c>
      <c r="BU378">
        <v>0</v>
      </c>
      <c r="BV378">
        <v>0</v>
      </c>
      <c r="BW378">
        <v>0</v>
      </c>
      <c r="CV378">
        <v>0</v>
      </c>
      <c r="CW378">
        <v>0</v>
      </c>
      <c r="CX378">
        <f>ROUND(Y378*Source!I266,7)</f>
        <v>2.3999999999999998E-3</v>
      </c>
      <c r="CY378">
        <f>AD378</f>
        <v>0</v>
      </c>
      <c r="CZ378">
        <f>AH378</f>
        <v>0</v>
      </c>
      <c r="DA378">
        <f>AL378</f>
        <v>1</v>
      </c>
      <c r="DB378">
        <f t="shared" si="109"/>
        <v>0</v>
      </c>
      <c r="DC378">
        <f t="shared" si="110"/>
        <v>0</v>
      </c>
      <c r="DD378" t="s">
        <v>3</v>
      </c>
      <c r="DE378" t="s">
        <v>3</v>
      </c>
      <c r="DF378">
        <f>ROUND(ROUND(AE378,2)*CX378,2)</f>
        <v>0</v>
      </c>
      <c r="DG378">
        <f t="shared" si="115"/>
        <v>0</v>
      </c>
      <c r="DH378">
        <f t="shared" si="111"/>
        <v>0</v>
      </c>
      <c r="DI378">
        <f t="shared" si="112"/>
        <v>0</v>
      </c>
      <c r="DJ378">
        <f>DI378</f>
        <v>0</v>
      </c>
      <c r="DK378">
        <v>0</v>
      </c>
      <c r="DL378" t="s">
        <v>3</v>
      </c>
      <c r="DM378">
        <v>0</v>
      </c>
      <c r="DN378" t="s">
        <v>3</v>
      </c>
      <c r="DO378">
        <v>0</v>
      </c>
    </row>
    <row r="379" spans="1:119" x14ac:dyDescent="0.2">
      <c r="A379">
        <f>ROW(Source!A266)</f>
        <v>266</v>
      </c>
      <c r="B379">
        <v>48216218</v>
      </c>
      <c r="C379">
        <v>48217630</v>
      </c>
      <c r="D379">
        <v>46128735</v>
      </c>
      <c r="E379">
        <v>1</v>
      </c>
      <c r="F379">
        <v>1</v>
      </c>
      <c r="G379">
        <v>1</v>
      </c>
      <c r="H379">
        <v>2</v>
      </c>
      <c r="I379" t="s">
        <v>1046</v>
      </c>
      <c r="J379" t="s">
        <v>1047</v>
      </c>
      <c r="K379" t="s">
        <v>1048</v>
      </c>
      <c r="L379">
        <v>1368</v>
      </c>
      <c r="N379">
        <v>1011</v>
      </c>
      <c r="O379" t="s">
        <v>925</v>
      </c>
      <c r="P379" t="s">
        <v>925</v>
      </c>
      <c r="Q379">
        <v>1</v>
      </c>
      <c r="W379">
        <v>0</v>
      </c>
      <c r="X379">
        <v>-303796612</v>
      </c>
      <c r="Y379">
        <f t="shared" si="108"/>
        <v>0.01</v>
      </c>
      <c r="AA379">
        <v>0</v>
      </c>
      <c r="AB379">
        <v>55.61</v>
      </c>
      <c r="AC379">
        <v>695.04</v>
      </c>
      <c r="AD379">
        <v>0</v>
      </c>
      <c r="AE379">
        <v>0</v>
      </c>
      <c r="AF379">
        <v>37.32</v>
      </c>
      <c r="AG379">
        <v>695.04</v>
      </c>
      <c r="AH379">
        <v>0</v>
      </c>
      <c r="AI379">
        <v>1</v>
      </c>
      <c r="AJ379">
        <v>1.49</v>
      </c>
      <c r="AK379">
        <v>1</v>
      </c>
      <c r="AL379">
        <v>1</v>
      </c>
      <c r="AM379">
        <v>2</v>
      </c>
      <c r="AN379">
        <v>0</v>
      </c>
      <c r="AO379">
        <v>0</v>
      </c>
      <c r="AP379">
        <v>0</v>
      </c>
      <c r="AQ379">
        <v>1</v>
      </c>
      <c r="AR379">
        <v>0</v>
      </c>
      <c r="AS379" t="s">
        <v>3</v>
      </c>
      <c r="AT379">
        <v>0.01</v>
      </c>
      <c r="AU379" t="s">
        <v>3</v>
      </c>
      <c r="AV379">
        <v>0</v>
      </c>
      <c r="AW379">
        <v>2</v>
      </c>
      <c r="AX379">
        <v>48217640</v>
      </c>
      <c r="AY379">
        <v>2</v>
      </c>
      <c r="AZ379">
        <v>65536</v>
      </c>
      <c r="BA379">
        <v>379</v>
      </c>
      <c r="BB379">
        <v>1</v>
      </c>
      <c r="BC379">
        <v>0</v>
      </c>
      <c r="BD379">
        <v>0</v>
      </c>
      <c r="BE379">
        <v>0</v>
      </c>
      <c r="BF379">
        <v>0</v>
      </c>
      <c r="BG379">
        <v>0</v>
      </c>
      <c r="BH379">
        <v>0</v>
      </c>
      <c r="BI379">
        <v>0</v>
      </c>
      <c r="BJ379">
        <v>0</v>
      </c>
      <c r="BK379">
        <v>0.37320000000000003</v>
      </c>
      <c r="BL379">
        <v>6.9504000000000001</v>
      </c>
      <c r="BM379">
        <v>0</v>
      </c>
      <c r="BN379">
        <v>0</v>
      </c>
      <c r="BO379">
        <v>0.01</v>
      </c>
      <c r="BP379">
        <v>1</v>
      </c>
      <c r="BQ379">
        <v>0</v>
      </c>
      <c r="BR379">
        <v>0.37320000000000003</v>
      </c>
      <c r="BS379">
        <v>6.9504000000000001</v>
      </c>
      <c r="BT379">
        <v>0</v>
      </c>
      <c r="BU379">
        <v>0</v>
      </c>
      <c r="BV379">
        <v>0.01</v>
      </c>
      <c r="BW379">
        <v>1</v>
      </c>
      <c r="CV379">
        <v>0</v>
      </c>
      <c r="CW379">
        <f>ROUND(Y379*Source!I266*DO379,7)</f>
        <v>2.3999999999999998E-3</v>
      </c>
      <c r="CX379">
        <f>ROUND(Y379*Source!I266,7)</f>
        <v>2.3999999999999998E-3</v>
      </c>
      <c r="CY379">
        <f>AB379</f>
        <v>55.61</v>
      </c>
      <c r="CZ379">
        <f>AF379</f>
        <v>37.32</v>
      </c>
      <c r="DA379">
        <f>AJ379</f>
        <v>1.49</v>
      </c>
      <c r="DB379">
        <f t="shared" si="109"/>
        <v>0.37</v>
      </c>
      <c r="DC379">
        <f t="shared" si="110"/>
        <v>6.95</v>
      </c>
      <c r="DD379" t="s">
        <v>3</v>
      </c>
      <c r="DE379" t="s">
        <v>3</v>
      </c>
      <c r="DF379">
        <f>ROUND(ROUND(AE379,2)*CX379,2)</f>
        <v>0</v>
      </c>
      <c r="DG379">
        <f>ROUND(ROUND(AF379*AJ379,2)*CX379,2)</f>
        <v>0.13</v>
      </c>
      <c r="DH379">
        <f t="shared" si="111"/>
        <v>1.67</v>
      </c>
      <c r="DI379">
        <f t="shared" si="112"/>
        <v>0</v>
      </c>
      <c r="DJ379">
        <f>DG379+DH379</f>
        <v>1.7999999999999998</v>
      </c>
      <c r="DK379">
        <v>0</v>
      </c>
      <c r="DL379" t="s">
        <v>1049</v>
      </c>
      <c r="DM379">
        <v>3</v>
      </c>
      <c r="DN379" t="s">
        <v>919</v>
      </c>
      <c r="DO379">
        <v>1</v>
      </c>
    </row>
    <row r="380" spans="1:119" x14ac:dyDescent="0.2">
      <c r="A380">
        <f>ROW(Source!A266)</f>
        <v>266</v>
      </c>
      <c r="B380">
        <v>48216218</v>
      </c>
      <c r="C380">
        <v>48217630</v>
      </c>
      <c r="D380">
        <v>46044217</v>
      </c>
      <c r="E380">
        <v>1</v>
      </c>
      <c r="F380">
        <v>1</v>
      </c>
      <c r="G380">
        <v>1</v>
      </c>
      <c r="H380">
        <v>3</v>
      </c>
      <c r="I380" t="s">
        <v>965</v>
      </c>
      <c r="J380" t="s">
        <v>966</v>
      </c>
      <c r="K380" t="s">
        <v>967</v>
      </c>
      <c r="L380">
        <v>1383</v>
      </c>
      <c r="N380">
        <v>1013</v>
      </c>
      <c r="O380" t="s">
        <v>968</v>
      </c>
      <c r="P380" t="s">
        <v>968</v>
      </c>
      <c r="Q380">
        <v>1</v>
      </c>
      <c r="W380">
        <v>0</v>
      </c>
      <c r="X380">
        <v>1465295636</v>
      </c>
      <c r="Y380">
        <f t="shared" si="108"/>
        <v>6.5663999999999998</v>
      </c>
      <c r="AA380">
        <v>6</v>
      </c>
      <c r="AB380">
        <v>0</v>
      </c>
      <c r="AC380">
        <v>0</v>
      </c>
      <c r="AD380">
        <v>0</v>
      </c>
      <c r="AE380">
        <v>6</v>
      </c>
      <c r="AF380">
        <v>0</v>
      </c>
      <c r="AG380">
        <v>0</v>
      </c>
      <c r="AH380">
        <v>0</v>
      </c>
      <c r="AI380">
        <v>1</v>
      </c>
      <c r="AJ380">
        <v>1</v>
      </c>
      <c r="AK380">
        <v>1</v>
      </c>
      <c r="AL380">
        <v>1</v>
      </c>
      <c r="AM380">
        <v>-2</v>
      </c>
      <c r="AN380">
        <v>0</v>
      </c>
      <c r="AO380">
        <v>0</v>
      </c>
      <c r="AP380">
        <v>0</v>
      </c>
      <c r="AQ380">
        <v>1</v>
      </c>
      <c r="AR380">
        <v>0</v>
      </c>
      <c r="AS380" t="s">
        <v>3</v>
      </c>
      <c r="AT380">
        <v>6.5663999999999998</v>
      </c>
      <c r="AU380" t="s">
        <v>3</v>
      </c>
      <c r="AV380">
        <v>0</v>
      </c>
      <c r="AW380">
        <v>2</v>
      </c>
      <c r="AX380">
        <v>48217641</v>
      </c>
      <c r="AY380">
        <v>2</v>
      </c>
      <c r="AZ380">
        <v>16384</v>
      </c>
      <c r="BA380">
        <v>380</v>
      </c>
      <c r="BB380">
        <v>1</v>
      </c>
      <c r="BC380">
        <v>0</v>
      </c>
      <c r="BD380">
        <v>0</v>
      </c>
      <c r="BE380">
        <v>0</v>
      </c>
      <c r="BF380">
        <v>0</v>
      </c>
      <c r="BG380">
        <v>0</v>
      </c>
      <c r="BH380">
        <v>0</v>
      </c>
      <c r="BI380">
        <v>0</v>
      </c>
      <c r="BJ380">
        <v>39.398399999999995</v>
      </c>
      <c r="BK380">
        <v>0</v>
      </c>
      <c r="BL380">
        <v>0</v>
      </c>
      <c r="BM380">
        <v>0</v>
      </c>
      <c r="BN380">
        <v>0</v>
      </c>
      <c r="BO380">
        <v>0</v>
      </c>
      <c r="BP380">
        <v>1</v>
      </c>
      <c r="BQ380">
        <v>39.398399999999995</v>
      </c>
      <c r="BR380">
        <v>0</v>
      </c>
      <c r="BS380">
        <v>0</v>
      </c>
      <c r="BT380">
        <v>0</v>
      </c>
      <c r="BU380">
        <v>0</v>
      </c>
      <c r="BV380">
        <v>0</v>
      </c>
      <c r="BW380">
        <v>1</v>
      </c>
      <c r="CV380">
        <v>0</v>
      </c>
      <c r="CW380">
        <v>0</v>
      </c>
      <c r="CX380">
        <f>ROUND(Y380*Source!I266,7)</f>
        <v>1.575936</v>
      </c>
      <c r="CY380">
        <f>AA380</f>
        <v>6</v>
      </c>
      <c r="CZ380">
        <f>AE380</f>
        <v>6</v>
      </c>
      <c r="DA380">
        <f>AI380</f>
        <v>1</v>
      </c>
      <c r="DB380">
        <f t="shared" si="109"/>
        <v>39.4</v>
      </c>
      <c r="DC380">
        <f t="shared" si="110"/>
        <v>0</v>
      </c>
      <c r="DD380" t="s">
        <v>3</v>
      </c>
      <c r="DE380" t="s">
        <v>3</v>
      </c>
      <c r="DF380">
        <f>ROUND(ROUND(AE380,2)*CX380,2)</f>
        <v>9.4600000000000009</v>
      </c>
      <c r="DG380">
        <f t="shared" ref="DG380:DG406" si="126">ROUND(ROUND(AF380,2)*CX380,2)</f>
        <v>0</v>
      </c>
      <c r="DH380">
        <f t="shared" si="111"/>
        <v>0</v>
      </c>
      <c r="DI380">
        <f t="shared" si="112"/>
        <v>0</v>
      </c>
      <c r="DJ380">
        <f>DF380</f>
        <v>9.4600000000000009</v>
      </c>
      <c r="DK380">
        <v>1</v>
      </c>
      <c r="DL380" t="s">
        <v>3</v>
      </c>
      <c r="DM380">
        <v>0</v>
      </c>
      <c r="DN380" t="s">
        <v>3</v>
      </c>
      <c r="DO380">
        <v>0</v>
      </c>
    </row>
    <row r="381" spans="1:119" x14ac:dyDescent="0.2">
      <c r="A381">
        <f>ROW(Source!A266)</f>
        <v>266</v>
      </c>
      <c r="B381">
        <v>48216218</v>
      </c>
      <c r="C381">
        <v>48217630</v>
      </c>
      <c r="D381">
        <v>46047010</v>
      </c>
      <c r="E381">
        <v>1</v>
      </c>
      <c r="F381">
        <v>1</v>
      </c>
      <c r="G381">
        <v>1</v>
      </c>
      <c r="H381">
        <v>3</v>
      </c>
      <c r="I381" t="s">
        <v>1050</v>
      </c>
      <c r="J381" t="s">
        <v>1051</v>
      </c>
      <c r="K381" t="s">
        <v>1052</v>
      </c>
      <c r="L381">
        <v>1407</v>
      </c>
      <c r="N381">
        <v>1013</v>
      </c>
      <c r="O381" t="s">
        <v>1039</v>
      </c>
      <c r="P381" t="s">
        <v>1039</v>
      </c>
      <c r="Q381">
        <v>1</v>
      </c>
      <c r="W381">
        <v>0</v>
      </c>
      <c r="X381">
        <v>2103078678</v>
      </c>
      <c r="Y381">
        <f t="shared" si="108"/>
        <v>0.2</v>
      </c>
      <c r="AA381">
        <v>336.81</v>
      </c>
      <c r="AB381">
        <v>0</v>
      </c>
      <c r="AC381">
        <v>0</v>
      </c>
      <c r="AD381">
        <v>0</v>
      </c>
      <c r="AE381">
        <v>261.08999999999997</v>
      </c>
      <c r="AF381">
        <v>0</v>
      </c>
      <c r="AG381">
        <v>0</v>
      </c>
      <c r="AH381">
        <v>0</v>
      </c>
      <c r="AI381">
        <v>1.29</v>
      </c>
      <c r="AJ381">
        <v>1</v>
      </c>
      <c r="AK381">
        <v>1</v>
      </c>
      <c r="AL381">
        <v>1</v>
      </c>
      <c r="AM381">
        <v>2</v>
      </c>
      <c r="AN381">
        <v>0</v>
      </c>
      <c r="AO381">
        <v>0</v>
      </c>
      <c r="AP381">
        <v>0</v>
      </c>
      <c r="AQ381">
        <v>1</v>
      </c>
      <c r="AR381">
        <v>0</v>
      </c>
      <c r="AS381" t="s">
        <v>3</v>
      </c>
      <c r="AT381">
        <v>0.2</v>
      </c>
      <c r="AU381" t="s">
        <v>3</v>
      </c>
      <c r="AV381">
        <v>0</v>
      </c>
      <c r="AW381">
        <v>2</v>
      </c>
      <c r="AX381">
        <v>48217642</v>
      </c>
      <c r="AY381">
        <v>1</v>
      </c>
      <c r="AZ381">
        <v>0</v>
      </c>
      <c r="BA381">
        <v>381</v>
      </c>
      <c r="BB381">
        <v>1</v>
      </c>
      <c r="BC381">
        <v>0</v>
      </c>
      <c r="BD381">
        <v>0</v>
      </c>
      <c r="BE381">
        <v>0</v>
      </c>
      <c r="BF381">
        <v>0</v>
      </c>
      <c r="BG381">
        <v>0</v>
      </c>
      <c r="BH381">
        <v>0</v>
      </c>
      <c r="BI381">
        <v>0</v>
      </c>
      <c r="BJ381">
        <v>52.217999999999996</v>
      </c>
      <c r="BK381">
        <v>0</v>
      </c>
      <c r="BL381">
        <v>0</v>
      </c>
      <c r="BM381">
        <v>0</v>
      </c>
      <c r="BN381">
        <v>0</v>
      </c>
      <c r="BO381">
        <v>0</v>
      </c>
      <c r="BP381">
        <v>1</v>
      </c>
      <c r="BQ381">
        <v>52.217999999999996</v>
      </c>
      <c r="BR381">
        <v>0</v>
      </c>
      <c r="BS381">
        <v>0</v>
      </c>
      <c r="BT381">
        <v>0</v>
      </c>
      <c r="BU381">
        <v>0</v>
      </c>
      <c r="BV381">
        <v>0</v>
      </c>
      <c r="BW381">
        <v>1</v>
      </c>
      <c r="CV381">
        <v>0</v>
      </c>
      <c r="CW381">
        <v>0</v>
      </c>
      <c r="CX381">
        <f>ROUND(Y381*Source!I266,7)</f>
        <v>4.8000000000000001E-2</v>
      </c>
      <c r="CY381">
        <f>AA381</f>
        <v>336.81</v>
      </c>
      <c r="CZ381">
        <f>AE381</f>
        <v>261.08999999999997</v>
      </c>
      <c r="DA381">
        <f>AI381</f>
        <v>1.29</v>
      </c>
      <c r="DB381">
        <f t="shared" si="109"/>
        <v>52.22</v>
      </c>
      <c r="DC381">
        <f t="shared" si="110"/>
        <v>0</v>
      </c>
      <c r="DD381" t="s">
        <v>3</v>
      </c>
      <c r="DE381" t="s">
        <v>3</v>
      </c>
      <c r="DF381">
        <f>ROUND(ROUND(AE381*AI381,2)*CX381,2)</f>
        <v>16.170000000000002</v>
      </c>
      <c r="DG381">
        <f t="shared" si="126"/>
        <v>0</v>
      </c>
      <c r="DH381">
        <f t="shared" si="111"/>
        <v>0</v>
      </c>
      <c r="DI381">
        <f t="shared" si="112"/>
        <v>0</v>
      </c>
      <c r="DJ381">
        <f>DF381</f>
        <v>16.170000000000002</v>
      </c>
      <c r="DK381">
        <v>0</v>
      </c>
      <c r="DL381" t="s">
        <v>3</v>
      </c>
      <c r="DM381">
        <v>0</v>
      </c>
      <c r="DN381" t="s">
        <v>3</v>
      </c>
      <c r="DO381">
        <v>0</v>
      </c>
    </row>
    <row r="382" spans="1:119" x14ac:dyDescent="0.2">
      <c r="A382">
        <f>ROW(Source!A266)</f>
        <v>266</v>
      </c>
      <c r="B382">
        <v>48216218</v>
      </c>
      <c r="C382">
        <v>48217630</v>
      </c>
      <c r="D382">
        <v>46047546</v>
      </c>
      <c r="E382">
        <v>1</v>
      </c>
      <c r="F382">
        <v>1</v>
      </c>
      <c r="G382">
        <v>1</v>
      </c>
      <c r="H382">
        <v>3</v>
      </c>
      <c r="I382" t="s">
        <v>1053</v>
      </c>
      <c r="J382" t="s">
        <v>1054</v>
      </c>
      <c r="K382" t="s">
        <v>1055</v>
      </c>
      <c r="L382">
        <v>1348</v>
      </c>
      <c r="N382">
        <v>1009</v>
      </c>
      <c r="O382" t="s">
        <v>287</v>
      </c>
      <c r="P382" t="s">
        <v>287</v>
      </c>
      <c r="Q382">
        <v>1000</v>
      </c>
      <c r="W382">
        <v>0</v>
      </c>
      <c r="X382">
        <v>-760973918</v>
      </c>
      <c r="Y382">
        <f t="shared" si="108"/>
        <v>1E-3</v>
      </c>
      <c r="AA382">
        <v>127956.34</v>
      </c>
      <c r="AB382">
        <v>0</v>
      </c>
      <c r="AC382">
        <v>0</v>
      </c>
      <c r="AD382">
        <v>0</v>
      </c>
      <c r="AE382">
        <v>99190.96</v>
      </c>
      <c r="AF382">
        <v>0</v>
      </c>
      <c r="AG382">
        <v>0</v>
      </c>
      <c r="AH382">
        <v>0</v>
      </c>
      <c r="AI382">
        <v>1.29</v>
      </c>
      <c r="AJ382">
        <v>1</v>
      </c>
      <c r="AK382">
        <v>1</v>
      </c>
      <c r="AL382">
        <v>1</v>
      </c>
      <c r="AM382">
        <v>2</v>
      </c>
      <c r="AN382">
        <v>0</v>
      </c>
      <c r="AO382">
        <v>0</v>
      </c>
      <c r="AP382">
        <v>0</v>
      </c>
      <c r="AQ382">
        <v>1</v>
      </c>
      <c r="AR382">
        <v>0</v>
      </c>
      <c r="AS382" t="s">
        <v>3</v>
      </c>
      <c r="AT382">
        <v>1E-3</v>
      </c>
      <c r="AU382" t="s">
        <v>3</v>
      </c>
      <c r="AV382">
        <v>0</v>
      </c>
      <c r="AW382">
        <v>2</v>
      </c>
      <c r="AX382">
        <v>48217643</v>
      </c>
      <c r="AY382">
        <v>1</v>
      </c>
      <c r="AZ382">
        <v>0</v>
      </c>
      <c r="BA382">
        <v>382</v>
      </c>
      <c r="BB382">
        <v>1</v>
      </c>
      <c r="BC382">
        <v>0</v>
      </c>
      <c r="BD382">
        <v>0</v>
      </c>
      <c r="BE382">
        <v>0</v>
      </c>
      <c r="BF382">
        <v>0</v>
      </c>
      <c r="BG382">
        <v>0</v>
      </c>
      <c r="BH382">
        <v>0</v>
      </c>
      <c r="BI382">
        <v>0</v>
      </c>
      <c r="BJ382">
        <v>99.190960000000004</v>
      </c>
      <c r="BK382">
        <v>0</v>
      </c>
      <c r="BL382">
        <v>0</v>
      </c>
      <c r="BM382">
        <v>0</v>
      </c>
      <c r="BN382">
        <v>0</v>
      </c>
      <c r="BO382">
        <v>0</v>
      </c>
      <c r="BP382">
        <v>1</v>
      </c>
      <c r="BQ382">
        <v>99.190960000000004</v>
      </c>
      <c r="BR382">
        <v>0</v>
      </c>
      <c r="BS382">
        <v>0</v>
      </c>
      <c r="BT382">
        <v>0</v>
      </c>
      <c r="BU382">
        <v>0</v>
      </c>
      <c r="BV382">
        <v>0</v>
      </c>
      <c r="BW382">
        <v>1</v>
      </c>
      <c r="CV382">
        <v>0</v>
      </c>
      <c r="CW382">
        <v>0</v>
      </c>
      <c r="CX382">
        <f>ROUND(Y382*Source!I266,7)</f>
        <v>2.4000000000000001E-4</v>
      </c>
      <c r="CY382">
        <f>AA382</f>
        <v>127956.34</v>
      </c>
      <c r="CZ382">
        <f>AE382</f>
        <v>99190.96</v>
      </c>
      <c r="DA382">
        <f>AI382</f>
        <v>1.29</v>
      </c>
      <c r="DB382">
        <f t="shared" si="109"/>
        <v>99.19</v>
      </c>
      <c r="DC382">
        <f t="shared" si="110"/>
        <v>0</v>
      </c>
      <c r="DD382" t="s">
        <v>3</v>
      </c>
      <c r="DE382" t="s">
        <v>3</v>
      </c>
      <c r="DF382">
        <f>ROUND(ROUND(AE382*AI382,2)*CX382,2)</f>
        <v>30.71</v>
      </c>
      <c r="DG382">
        <f t="shared" si="126"/>
        <v>0</v>
      </c>
      <c r="DH382">
        <f t="shared" si="111"/>
        <v>0</v>
      </c>
      <c r="DI382">
        <f t="shared" si="112"/>
        <v>0</v>
      </c>
      <c r="DJ382">
        <f>DF382</f>
        <v>30.71</v>
      </c>
      <c r="DK382">
        <v>0</v>
      </c>
      <c r="DL382" t="s">
        <v>3</v>
      </c>
      <c r="DM382">
        <v>0</v>
      </c>
      <c r="DN382" t="s">
        <v>3</v>
      </c>
      <c r="DO382">
        <v>0</v>
      </c>
    </row>
    <row r="383" spans="1:119" x14ac:dyDescent="0.2">
      <c r="A383">
        <f>ROW(Source!A266)</f>
        <v>266</v>
      </c>
      <c r="B383">
        <v>48216218</v>
      </c>
      <c r="C383">
        <v>48217630</v>
      </c>
      <c r="D383">
        <v>0</v>
      </c>
      <c r="E383">
        <v>105</v>
      </c>
      <c r="F383">
        <v>1</v>
      </c>
      <c r="G383">
        <v>1</v>
      </c>
      <c r="H383">
        <v>3</v>
      </c>
      <c r="I383" t="s">
        <v>32</v>
      </c>
      <c r="J383" t="s">
        <v>3</v>
      </c>
      <c r="K383" t="s">
        <v>961</v>
      </c>
      <c r="L383">
        <v>3277935</v>
      </c>
      <c r="N383">
        <v>1013</v>
      </c>
      <c r="O383" t="s">
        <v>34</v>
      </c>
      <c r="P383" t="s">
        <v>34</v>
      </c>
      <c r="Q383">
        <v>1</v>
      </c>
      <c r="W383">
        <v>0</v>
      </c>
      <c r="X383">
        <v>109509048</v>
      </c>
      <c r="Y383">
        <f t="shared" si="108"/>
        <v>2</v>
      </c>
      <c r="AA383">
        <v>126.07</v>
      </c>
      <c r="AB383">
        <v>0</v>
      </c>
      <c r="AC383">
        <v>0</v>
      </c>
      <c r="AD383">
        <v>0</v>
      </c>
      <c r="AE383">
        <v>126.06668099999999</v>
      </c>
      <c r="AF383">
        <v>0</v>
      </c>
      <c r="AG383">
        <v>0</v>
      </c>
      <c r="AH383">
        <v>0</v>
      </c>
      <c r="AI383">
        <v>1</v>
      </c>
      <c r="AJ383">
        <v>1</v>
      </c>
      <c r="AK383">
        <v>1</v>
      </c>
      <c r="AL383">
        <v>1</v>
      </c>
      <c r="AM383">
        <v>0</v>
      </c>
      <c r="AN383">
        <v>0</v>
      </c>
      <c r="AO383">
        <v>0</v>
      </c>
      <c r="AP383">
        <v>1</v>
      </c>
      <c r="AQ383">
        <v>1</v>
      </c>
      <c r="AR383">
        <v>0</v>
      </c>
      <c r="AS383" t="s">
        <v>3</v>
      </c>
      <c r="AT383">
        <v>2</v>
      </c>
      <c r="AU383" t="s">
        <v>3</v>
      </c>
      <c r="AV383">
        <v>0</v>
      </c>
      <c r="AW383">
        <v>2</v>
      </c>
      <c r="AX383">
        <v>48217644</v>
      </c>
      <c r="AY383">
        <v>2</v>
      </c>
      <c r="AZ383">
        <v>16384</v>
      </c>
      <c r="BA383">
        <v>383</v>
      </c>
      <c r="BB383">
        <v>1</v>
      </c>
      <c r="BC383">
        <v>0</v>
      </c>
      <c r="BD383">
        <v>0</v>
      </c>
      <c r="BE383">
        <v>0</v>
      </c>
      <c r="BF383">
        <v>0</v>
      </c>
      <c r="BG383">
        <v>0</v>
      </c>
      <c r="BH383">
        <v>0</v>
      </c>
      <c r="BI383">
        <v>0</v>
      </c>
      <c r="BJ383">
        <v>252.13336199999998</v>
      </c>
      <c r="BK383">
        <v>0</v>
      </c>
      <c r="BL383">
        <v>0</v>
      </c>
      <c r="BM383">
        <v>0</v>
      </c>
      <c r="BN383">
        <v>0</v>
      </c>
      <c r="BO383">
        <v>0</v>
      </c>
      <c r="BP383">
        <v>1</v>
      </c>
      <c r="BQ383">
        <v>252.13336199999998</v>
      </c>
      <c r="BR383">
        <v>0</v>
      </c>
      <c r="BS383">
        <v>0</v>
      </c>
      <c r="BT383">
        <v>0</v>
      </c>
      <c r="BU383">
        <v>0</v>
      </c>
      <c r="BV383">
        <v>0</v>
      </c>
      <c r="BW383">
        <v>1</v>
      </c>
      <c r="CV383">
        <v>0</v>
      </c>
      <c r="CW383">
        <v>0</v>
      </c>
      <c r="CX383">
        <f>ROUND(Y383*Source!I266,7)</f>
        <v>0.48</v>
      </c>
      <c r="CY383">
        <f>AA383</f>
        <v>126.07</v>
      </c>
      <c r="CZ383">
        <f>AE383</f>
        <v>126.06668099999999</v>
      </c>
      <c r="DA383">
        <f>AI383</f>
        <v>1</v>
      </c>
      <c r="DB383">
        <f t="shared" si="109"/>
        <v>252.13</v>
      </c>
      <c r="DC383">
        <f t="shared" si="110"/>
        <v>0</v>
      </c>
      <c r="DD383" t="s">
        <v>3</v>
      </c>
      <c r="DE383" t="s">
        <v>3</v>
      </c>
      <c r="DF383">
        <f>ROUND(ROUND(AE383,2)*CX383,2)</f>
        <v>60.51</v>
      </c>
      <c r="DG383">
        <f t="shared" si="126"/>
        <v>0</v>
      </c>
      <c r="DH383">
        <f t="shared" si="111"/>
        <v>0</v>
      </c>
      <c r="DI383">
        <f t="shared" si="112"/>
        <v>0</v>
      </c>
      <c r="DJ383">
        <f>DF383</f>
        <v>60.51</v>
      </c>
      <c r="DK383">
        <v>0</v>
      </c>
      <c r="DL383" t="s">
        <v>3</v>
      </c>
      <c r="DM383">
        <v>0</v>
      </c>
      <c r="DN383" t="s">
        <v>3</v>
      </c>
      <c r="DO383">
        <v>0</v>
      </c>
    </row>
    <row r="384" spans="1:119" x14ac:dyDescent="0.2">
      <c r="A384">
        <f>ROW(Source!A304)</f>
        <v>304</v>
      </c>
      <c r="B384">
        <v>48216218</v>
      </c>
      <c r="C384">
        <v>48217647</v>
      </c>
      <c r="D384">
        <v>45910108</v>
      </c>
      <c r="E384">
        <v>115</v>
      </c>
      <c r="F384">
        <v>1</v>
      </c>
      <c r="G384">
        <v>1</v>
      </c>
      <c r="H384">
        <v>1</v>
      </c>
      <c r="I384" t="s">
        <v>947</v>
      </c>
      <c r="J384" t="s">
        <v>3</v>
      </c>
      <c r="K384" t="s">
        <v>948</v>
      </c>
      <c r="L384">
        <v>1191</v>
      </c>
      <c r="N384">
        <v>1013</v>
      </c>
      <c r="O384" t="s">
        <v>919</v>
      </c>
      <c r="P384" t="s">
        <v>919</v>
      </c>
      <c r="Q384">
        <v>1</v>
      </c>
      <c r="W384">
        <v>0</v>
      </c>
      <c r="X384">
        <v>1605681576</v>
      </c>
      <c r="Y384">
        <f t="shared" si="108"/>
        <v>0.35</v>
      </c>
      <c r="AA384">
        <v>0</v>
      </c>
      <c r="AB384">
        <v>0</v>
      </c>
      <c r="AC384">
        <v>0</v>
      </c>
      <c r="AD384">
        <v>782.65</v>
      </c>
      <c r="AE384">
        <v>0</v>
      </c>
      <c r="AF384">
        <v>0</v>
      </c>
      <c r="AG384">
        <v>0</v>
      </c>
      <c r="AH384">
        <v>782.65</v>
      </c>
      <c r="AI384">
        <v>1</v>
      </c>
      <c r="AJ384">
        <v>1</v>
      </c>
      <c r="AK384">
        <v>1</v>
      </c>
      <c r="AL384">
        <v>1</v>
      </c>
      <c r="AM384">
        <v>-2</v>
      </c>
      <c r="AN384">
        <v>0</v>
      </c>
      <c r="AO384">
        <v>0</v>
      </c>
      <c r="AP384">
        <v>1</v>
      </c>
      <c r="AQ384">
        <v>1</v>
      </c>
      <c r="AR384">
        <v>0</v>
      </c>
      <c r="AS384" t="s">
        <v>3</v>
      </c>
      <c r="AT384">
        <v>0.35</v>
      </c>
      <c r="AU384" t="s">
        <v>3</v>
      </c>
      <c r="AV384">
        <v>1</v>
      </c>
      <c r="AW384">
        <v>2</v>
      </c>
      <c r="AX384">
        <v>48217655</v>
      </c>
      <c r="AY384">
        <v>2</v>
      </c>
      <c r="AZ384">
        <v>131072</v>
      </c>
      <c r="BA384">
        <v>384</v>
      </c>
      <c r="BB384">
        <v>1</v>
      </c>
      <c r="BC384">
        <v>0</v>
      </c>
      <c r="BD384">
        <v>0</v>
      </c>
      <c r="BE384">
        <v>0</v>
      </c>
      <c r="BF384">
        <v>0</v>
      </c>
      <c r="BG384">
        <v>0</v>
      </c>
      <c r="BH384">
        <v>0</v>
      </c>
      <c r="BI384">
        <v>0</v>
      </c>
      <c r="BJ384">
        <v>0</v>
      </c>
      <c r="BK384">
        <v>0</v>
      </c>
      <c r="BL384">
        <v>0</v>
      </c>
      <c r="BM384">
        <v>273.92749999999995</v>
      </c>
      <c r="BN384">
        <v>0.35</v>
      </c>
      <c r="BO384">
        <v>0</v>
      </c>
      <c r="BP384">
        <v>1</v>
      </c>
      <c r="BQ384">
        <v>0</v>
      </c>
      <c r="BR384">
        <v>0</v>
      </c>
      <c r="BS384">
        <v>0</v>
      </c>
      <c r="BT384">
        <v>273.92749999999995</v>
      </c>
      <c r="BU384">
        <v>0.35</v>
      </c>
      <c r="BV384">
        <v>0</v>
      </c>
      <c r="BW384">
        <v>1</v>
      </c>
      <c r="CU384">
        <f>ROUND(AT384*Source!I304*AH384*AL384,2)</f>
        <v>273.93</v>
      </c>
      <c r="CV384">
        <f>ROUND(Y384*Source!I304,7)</f>
        <v>0.35</v>
      </c>
      <c r="CW384">
        <v>0</v>
      </c>
      <c r="CX384">
        <f>ROUND(Y384*Source!I304,7)</f>
        <v>0.35</v>
      </c>
      <c r="CY384">
        <f>AD384</f>
        <v>782.65</v>
      </c>
      <c r="CZ384">
        <f>AH384</f>
        <v>782.65</v>
      </c>
      <c r="DA384">
        <f>AL384</f>
        <v>1</v>
      </c>
      <c r="DB384">
        <f t="shared" si="109"/>
        <v>273.93</v>
      </c>
      <c r="DC384">
        <f t="shared" si="110"/>
        <v>0</v>
      </c>
      <c r="DD384" t="s">
        <v>3</v>
      </c>
      <c r="DE384" t="s">
        <v>3</v>
      </c>
      <c r="DF384">
        <f>ROUND(ROUND(AE384,2)*CX384,2)</f>
        <v>0</v>
      </c>
      <c r="DG384">
        <f t="shared" si="126"/>
        <v>0</v>
      </c>
      <c r="DH384">
        <f t="shared" si="111"/>
        <v>0</v>
      </c>
      <c r="DI384">
        <f t="shared" si="112"/>
        <v>273.93</v>
      </c>
      <c r="DJ384">
        <f>DI384</f>
        <v>273.93</v>
      </c>
      <c r="DK384">
        <v>1</v>
      </c>
      <c r="DL384" t="s">
        <v>3</v>
      </c>
      <c r="DM384">
        <v>0</v>
      </c>
      <c r="DN384" t="s">
        <v>3</v>
      </c>
      <c r="DO384">
        <v>0</v>
      </c>
    </row>
    <row r="385" spans="1:119" x14ac:dyDescent="0.2">
      <c r="A385">
        <f>ROW(Source!A304)</f>
        <v>304</v>
      </c>
      <c r="B385">
        <v>48216218</v>
      </c>
      <c r="C385">
        <v>48217647</v>
      </c>
      <c r="D385">
        <v>46130058</v>
      </c>
      <c r="E385">
        <v>1</v>
      </c>
      <c r="F385">
        <v>1</v>
      </c>
      <c r="G385">
        <v>1</v>
      </c>
      <c r="H385">
        <v>2</v>
      </c>
      <c r="I385" t="s">
        <v>931</v>
      </c>
      <c r="J385" t="s">
        <v>932</v>
      </c>
      <c r="K385" t="s">
        <v>933</v>
      </c>
      <c r="L385">
        <v>1368</v>
      </c>
      <c r="N385">
        <v>1011</v>
      </c>
      <c r="O385" t="s">
        <v>925</v>
      </c>
      <c r="P385" t="s">
        <v>925</v>
      </c>
      <c r="Q385">
        <v>1</v>
      </c>
      <c r="W385">
        <v>0</v>
      </c>
      <c r="X385">
        <v>-1363644737</v>
      </c>
      <c r="Y385">
        <f t="shared" ref="Y385:Y448" si="127">AT385</f>
        <v>0.12</v>
      </c>
      <c r="AA385">
        <v>0</v>
      </c>
      <c r="AB385">
        <v>28.51</v>
      </c>
      <c r="AC385">
        <v>0</v>
      </c>
      <c r="AD385">
        <v>0</v>
      </c>
      <c r="AE385">
        <v>0</v>
      </c>
      <c r="AF385">
        <v>28.51</v>
      </c>
      <c r="AG385">
        <v>0</v>
      </c>
      <c r="AH385">
        <v>0</v>
      </c>
      <c r="AI385">
        <v>1</v>
      </c>
      <c r="AJ385">
        <v>1</v>
      </c>
      <c r="AK385">
        <v>1</v>
      </c>
      <c r="AL385">
        <v>1</v>
      </c>
      <c r="AM385">
        <v>-2</v>
      </c>
      <c r="AN385">
        <v>0</v>
      </c>
      <c r="AO385">
        <v>0</v>
      </c>
      <c r="AP385">
        <v>1</v>
      </c>
      <c r="AQ385">
        <v>1</v>
      </c>
      <c r="AR385">
        <v>0</v>
      </c>
      <c r="AS385" t="s">
        <v>3</v>
      </c>
      <c r="AT385">
        <v>0.12</v>
      </c>
      <c r="AU385" t="s">
        <v>3</v>
      </c>
      <c r="AV385">
        <v>0</v>
      </c>
      <c r="AW385">
        <v>2</v>
      </c>
      <c r="AX385">
        <v>48217656</v>
      </c>
      <c r="AY385">
        <v>2</v>
      </c>
      <c r="AZ385">
        <v>32768</v>
      </c>
      <c r="BA385">
        <v>385</v>
      </c>
      <c r="BB385">
        <v>1</v>
      </c>
      <c r="BC385">
        <v>0</v>
      </c>
      <c r="BD385">
        <v>0</v>
      </c>
      <c r="BE385">
        <v>0</v>
      </c>
      <c r="BF385">
        <v>0</v>
      </c>
      <c r="BG385">
        <v>0</v>
      </c>
      <c r="BH385">
        <v>0</v>
      </c>
      <c r="BI385">
        <v>0</v>
      </c>
      <c r="BJ385">
        <v>0</v>
      </c>
      <c r="BK385">
        <v>3.4212000000000002</v>
      </c>
      <c r="BL385">
        <v>0</v>
      </c>
      <c r="BM385">
        <v>0</v>
      </c>
      <c r="BN385">
        <v>0</v>
      </c>
      <c r="BO385">
        <v>0</v>
      </c>
      <c r="BP385">
        <v>1</v>
      </c>
      <c r="BQ385">
        <v>0</v>
      </c>
      <c r="BR385">
        <v>3.4212000000000002</v>
      </c>
      <c r="BS385">
        <v>0</v>
      </c>
      <c r="BT385">
        <v>0</v>
      </c>
      <c r="BU385">
        <v>0</v>
      </c>
      <c r="BV385">
        <v>0</v>
      </c>
      <c r="BW385">
        <v>1</v>
      </c>
      <c r="CV385">
        <v>0</v>
      </c>
      <c r="CW385">
        <f>ROUND(Y385*Source!I304*DO385,7)</f>
        <v>0</v>
      </c>
      <c r="CX385">
        <f>ROUND(Y385*Source!I304,7)</f>
        <v>0.12</v>
      </c>
      <c r="CY385">
        <f>AB385</f>
        <v>28.51</v>
      </c>
      <c r="CZ385">
        <f>AF385</f>
        <v>28.51</v>
      </c>
      <c r="DA385">
        <f>AJ385</f>
        <v>1</v>
      </c>
      <c r="DB385">
        <f t="shared" ref="DB385:DB448" si="128">ROUND(ROUND(AT385*CZ385,2),6)</f>
        <v>3.42</v>
      </c>
      <c r="DC385">
        <f t="shared" ref="DC385:DC448" si="129">ROUND(ROUND(AT385*AG385,2),6)</f>
        <v>0</v>
      </c>
      <c r="DD385" t="s">
        <v>3</v>
      </c>
      <c r="DE385" t="s">
        <v>3</v>
      </c>
      <c r="DF385">
        <f>ROUND(ROUND(AE385,2)*CX385,2)</f>
        <v>0</v>
      </c>
      <c r="DG385">
        <f t="shared" si="126"/>
        <v>3.42</v>
      </c>
      <c r="DH385">
        <f t="shared" ref="DH385:DH448" si="130">ROUND(ROUND(AG385,2)*CX385,2)</f>
        <v>0</v>
      </c>
      <c r="DI385">
        <f t="shared" ref="DI385:DI448" si="131">ROUND(ROUND(AH385,2)*CX385,2)</f>
        <v>0</v>
      </c>
      <c r="DJ385">
        <f>DG385+DH385</f>
        <v>3.42</v>
      </c>
      <c r="DK385">
        <v>1</v>
      </c>
      <c r="DL385" t="s">
        <v>3</v>
      </c>
      <c r="DM385">
        <v>0</v>
      </c>
      <c r="DN385" t="s">
        <v>3</v>
      </c>
      <c r="DO385">
        <v>0</v>
      </c>
    </row>
    <row r="386" spans="1:119" x14ac:dyDescent="0.2">
      <c r="A386">
        <f>ROW(Source!A304)</f>
        <v>304</v>
      </c>
      <c r="B386">
        <v>48216218</v>
      </c>
      <c r="C386">
        <v>48217647</v>
      </c>
      <c r="D386">
        <v>46044754</v>
      </c>
      <c r="E386">
        <v>1</v>
      </c>
      <c r="F386">
        <v>1</v>
      </c>
      <c r="G386">
        <v>1</v>
      </c>
      <c r="H386">
        <v>3</v>
      </c>
      <c r="I386" t="s">
        <v>1094</v>
      </c>
      <c r="J386" t="s">
        <v>1095</v>
      </c>
      <c r="K386" t="s">
        <v>1096</v>
      </c>
      <c r="L386">
        <v>1407</v>
      </c>
      <c r="N386">
        <v>1013</v>
      </c>
      <c r="O386" t="s">
        <v>1039</v>
      </c>
      <c r="P386" t="s">
        <v>1039</v>
      </c>
      <c r="Q386">
        <v>1</v>
      </c>
      <c r="W386">
        <v>0</v>
      </c>
      <c r="X386">
        <v>2093678728</v>
      </c>
      <c r="Y386">
        <f t="shared" si="127"/>
        <v>1.5E-3</v>
      </c>
      <c r="AA386">
        <v>4699.97</v>
      </c>
      <c r="AB386">
        <v>0</v>
      </c>
      <c r="AC386">
        <v>0</v>
      </c>
      <c r="AD386">
        <v>0</v>
      </c>
      <c r="AE386">
        <v>3671.85</v>
      </c>
      <c r="AF386">
        <v>0</v>
      </c>
      <c r="AG386">
        <v>0</v>
      </c>
      <c r="AH386">
        <v>0</v>
      </c>
      <c r="AI386">
        <v>1.28</v>
      </c>
      <c r="AJ386">
        <v>1</v>
      </c>
      <c r="AK386">
        <v>1</v>
      </c>
      <c r="AL386">
        <v>1</v>
      </c>
      <c r="AM386">
        <v>2</v>
      </c>
      <c r="AN386">
        <v>0</v>
      </c>
      <c r="AO386">
        <v>0</v>
      </c>
      <c r="AP386">
        <v>1</v>
      </c>
      <c r="AQ386">
        <v>1</v>
      </c>
      <c r="AR386">
        <v>0</v>
      </c>
      <c r="AS386" t="s">
        <v>3</v>
      </c>
      <c r="AT386">
        <v>1.5E-3</v>
      </c>
      <c r="AU386" t="s">
        <v>3</v>
      </c>
      <c r="AV386">
        <v>0</v>
      </c>
      <c r="AW386">
        <v>2</v>
      </c>
      <c r="AX386">
        <v>48217657</v>
      </c>
      <c r="AY386">
        <v>1</v>
      </c>
      <c r="AZ386">
        <v>0</v>
      </c>
      <c r="BA386">
        <v>386</v>
      </c>
      <c r="BB386">
        <v>1</v>
      </c>
      <c r="BC386">
        <v>0</v>
      </c>
      <c r="BD386">
        <v>0</v>
      </c>
      <c r="BE386">
        <v>0</v>
      </c>
      <c r="BF386">
        <v>0</v>
      </c>
      <c r="BG386">
        <v>0</v>
      </c>
      <c r="BH386">
        <v>0</v>
      </c>
      <c r="BI386">
        <v>0</v>
      </c>
      <c r="BJ386">
        <v>5.5077749999999996</v>
      </c>
      <c r="BK386">
        <v>0</v>
      </c>
      <c r="BL386">
        <v>0</v>
      </c>
      <c r="BM386">
        <v>0</v>
      </c>
      <c r="BN386">
        <v>0</v>
      </c>
      <c r="BO386">
        <v>0</v>
      </c>
      <c r="BP386">
        <v>1</v>
      </c>
      <c r="BQ386">
        <v>5.5077749999999996</v>
      </c>
      <c r="BR386">
        <v>0</v>
      </c>
      <c r="BS386">
        <v>0</v>
      </c>
      <c r="BT386">
        <v>0</v>
      </c>
      <c r="BU386">
        <v>0</v>
      </c>
      <c r="BV386">
        <v>0</v>
      </c>
      <c r="BW386">
        <v>1</v>
      </c>
      <c r="CV386">
        <v>0</v>
      </c>
      <c r="CW386">
        <v>0</v>
      </c>
      <c r="CX386">
        <f>ROUND(Y386*Source!I304,7)</f>
        <v>1.5E-3</v>
      </c>
      <c r="CY386">
        <f>AA386</f>
        <v>4699.97</v>
      </c>
      <c r="CZ386">
        <f>AE386</f>
        <v>3671.85</v>
      </c>
      <c r="DA386">
        <f>AI386</f>
        <v>1.28</v>
      </c>
      <c r="DB386">
        <f t="shared" si="128"/>
        <v>5.51</v>
      </c>
      <c r="DC386">
        <f t="shared" si="129"/>
        <v>0</v>
      </c>
      <c r="DD386" t="s">
        <v>3</v>
      </c>
      <c r="DE386" t="s">
        <v>3</v>
      </c>
      <c r="DF386">
        <f>ROUND(ROUND(AE386*AI386,2)*CX386,2)</f>
        <v>7.05</v>
      </c>
      <c r="DG386">
        <f t="shared" si="126"/>
        <v>0</v>
      </c>
      <c r="DH386">
        <f t="shared" si="130"/>
        <v>0</v>
      </c>
      <c r="DI386">
        <f t="shared" si="131"/>
        <v>0</v>
      </c>
      <c r="DJ386">
        <f>DF386</f>
        <v>7.05</v>
      </c>
      <c r="DK386">
        <v>0</v>
      </c>
      <c r="DL386" t="s">
        <v>3</v>
      </c>
      <c r="DM386">
        <v>0</v>
      </c>
      <c r="DN386" t="s">
        <v>3</v>
      </c>
      <c r="DO386">
        <v>0</v>
      </c>
    </row>
    <row r="387" spans="1:119" x14ac:dyDescent="0.2">
      <c r="A387">
        <f>ROW(Source!A304)</f>
        <v>304</v>
      </c>
      <c r="B387">
        <v>48216218</v>
      </c>
      <c r="C387">
        <v>48217647</v>
      </c>
      <c r="D387">
        <v>46045500</v>
      </c>
      <c r="E387">
        <v>1</v>
      </c>
      <c r="F387">
        <v>1</v>
      </c>
      <c r="G387">
        <v>1</v>
      </c>
      <c r="H387">
        <v>3</v>
      </c>
      <c r="I387" t="s">
        <v>934</v>
      </c>
      <c r="J387" t="s">
        <v>935</v>
      </c>
      <c r="K387" t="s">
        <v>936</v>
      </c>
      <c r="L387">
        <v>1346</v>
      </c>
      <c r="N387">
        <v>1009</v>
      </c>
      <c r="O387" t="s">
        <v>937</v>
      </c>
      <c r="P387" t="s">
        <v>937</v>
      </c>
      <c r="Q387">
        <v>1</v>
      </c>
      <c r="W387">
        <v>0</v>
      </c>
      <c r="X387">
        <v>2058174609</v>
      </c>
      <c r="Y387">
        <f t="shared" si="127"/>
        <v>0.01</v>
      </c>
      <c r="AA387">
        <v>141.62</v>
      </c>
      <c r="AB387">
        <v>0</v>
      </c>
      <c r="AC387">
        <v>0</v>
      </c>
      <c r="AD387">
        <v>0</v>
      </c>
      <c r="AE387">
        <v>155.63</v>
      </c>
      <c r="AF387">
        <v>0</v>
      </c>
      <c r="AG387">
        <v>0</v>
      </c>
      <c r="AH387">
        <v>0</v>
      </c>
      <c r="AI387">
        <v>0.91</v>
      </c>
      <c r="AJ387">
        <v>1</v>
      </c>
      <c r="AK387">
        <v>1</v>
      </c>
      <c r="AL387">
        <v>1</v>
      </c>
      <c r="AM387">
        <v>2</v>
      </c>
      <c r="AN387">
        <v>0</v>
      </c>
      <c r="AO387">
        <v>0</v>
      </c>
      <c r="AP387">
        <v>1</v>
      </c>
      <c r="AQ387">
        <v>1</v>
      </c>
      <c r="AR387">
        <v>0</v>
      </c>
      <c r="AS387" t="s">
        <v>3</v>
      </c>
      <c r="AT387">
        <v>0.01</v>
      </c>
      <c r="AU387" t="s">
        <v>3</v>
      </c>
      <c r="AV387">
        <v>0</v>
      </c>
      <c r="AW387">
        <v>2</v>
      </c>
      <c r="AX387">
        <v>48217658</v>
      </c>
      <c r="AY387">
        <v>1</v>
      </c>
      <c r="AZ387">
        <v>0</v>
      </c>
      <c r="BA387">
        <v>387</v>
      </c>
      <c r="BB387">
        <v>1</v>
      </c>
      <c r="BC387">
        <v>0</v>
      </c>
      <c r="BD387">
        <v>0</v>
      </c>
      <c r="BE387">
        <v>0</v>
      </c>
      <c r="BF387">
        <v>0</v>
      </c>
      <c r="BG387">
        <v>0</v>
      </c>
      <c r="BH387">
        <v>0</v>
      </c>
      <c r="BI387">
        <v>0</v>
      </c>
      <c r="BJ387">
        <v>1.5563</v>
      </c>
      <c r="BK387">
        <v>0</v>
      </c>
      <c r="BL387">
        <v>0</v>
      </c>
      <c r="BM387">
        <v>0</v>
      </c>
      <c r="BN387">
        <v>0</v>
      </c>
      <c r="BO387">
        <v>0</v>
      </c>
      <c r="BP387">
        <v>1</v>
      </c>
      <c r="BQ387">
        <v>1.5563</v>
      </c>
      <c r="BR387">
        <v>0</v>
      </c>
      <c r="BS387">
        <v>0</v>
      </c>
      <c r="BT387">
        <v>0</v>
      </c>
      <c r="BU387">
        <v>0</v>
      </c>
      <c r="BV387">
        <v>0</v>
      </c>
      <c r="BW387">
        <v>1</v>
      </c>
      <c r="CV387">
        <v>0</v>
      </c>
      <c r="CW387">
        <v>0</v>
      </c>
      <c r="CX387">
        <f>ROUND(Y387*Source!I304,7)</f>
        <v>0.01</v>
      </c>
      <c r="CY387">
        <f>AA387</f>
        <v>141.62</v>
      </c>
      <c r="CZ387">
        <f>AE387</f>
        <v>155.63</v>
      </c>
      <c r="DA387">
        <f>AI387</f>
        <v>0.91</v>
      </c>
      <c r="DB387">
        <f t="shared" si="128"/>
        <v>1.56</v>
      </c>
      <c r="DC387">
        <f t="shared" si="129"/>
        <v>0</v>
      </c>
      <c r="DD387" t="s">
        <v>3</v>
      </c>
      <c r="DE387" t="s">
        <v>3</v>
      </c>
      <c r="DF387">
        <f>ROUND(ROUND(AE387*AI387,2)*CX387,2)</f>
        <v>1.42</v>
      </c>
      <c r="DG387">
        <f t="shared" si="126"/>
        <v>0</v>
      </c>
      <c r="DH387">
        <f t="shared" si="130"/>
        <v>0</v>
      </c>
      <c r="DI387">
        <f t="shared" si="131"/>
        <v>0</v>
      </c>
      <c r="DJ387">
        <f>DF387</f>
        <v>1.42</v>
      </c>
      <c r="DK387">
        <v>0</v>
      </c>
      <c r="DL387" t="s">
        <v>3</v>
      </c>
      <c r="DM387">
        <v>0</v>
      </c>
      <c r="DN387" t="s">
        <v>3</v>
      </c>
      <c r="DO387">
        <v>0</v>
      </c>
    </row>
    <row r="388" spans="1:119" x14ac:dyDescent="0.2">
      <c r="A388">
        <f>ROW(Source!A304)</f>
        <v>304</v>
      </c>
      <c r="B388">
        <v>48216218</v>
      </c>
      <c r="C388">
        <v>48217647</v>
      </c>
      <c r="D388">
        <v>46047024</v>
      </c>
      <c r="E388">
        <v>1</v>
      </c>
      <c r="F388">
        <v>1</v>
      </c>
      <c r="G388">
        <v>1</v>
      </c>
      <c r="H388">
        <v>3</v>
      </c>
      <c r="I388" t="s">
        <v>1097</v>
      </c>
      <c r="J388" t="s">
        <v>1098</v>
      </c>
      <c r="K388" t="s">
        <v>1099</v>
      </c>
      <c r="L388">
        <v>1348</v>
      </c>
      <c r="N388">
        <v>1009</v>
      </c>
      <c r="O388" t="s">
        <v>287</v>
      </c>
      <c r="P388" t="s">
        <v>287</v>
      </c>
      <c r="Q388">
        <v>1000</v>
      </c>
      <c r="W388">
        <v>0</v>
      </c>
      <c r="X388">
        <v>1015340757</v>
      </c>
      <c r="Y388">
        <f t="shared" si="127"/>
        <v>2.0000000000000002E-5</v>
      </c>
      <c r="AA388">
        <v>607763.56000000006</v>
      </c>
      <c r="AB388">
        <v>0</v>
      </c>
      <c r="AC388">
        <v>0</v>
      </c>
      <c r="AD388">
        <v>0</v>
      </c>
      <c r="AE388">
        <v>471134.54</v>
      </c>
      <c r="AF388">
        <v>0</v>
      </c>
      <c r="AG388">
        <v>0</v>
      </c>
      <c r="AH388">
        <v>0</v>
      </c>
      <c r="AI388">
        <v>1.29</v>
      </c>
      <c r="AJ388">
        <v>1</v>
      </c>
      <c r="AK388">
        <v>1</v>
      </c>
      <c r="AL388">
        <v>1</v>
      </c>
      <c r="AM388">
        <v>2</v>
      </c>
      <c r="AN388">
        <v>0</v>
      </c>
      <c r="AO388">
        <v>0</v>
      </c>
      <c r="AP388">
        <v>1</v>
      </c>
      <c r="AQ388">
        <v>1</v>
      </c>
      <c r="AR388">
        <v>0</v>
      </c>
      <c r="AS388" t="s">
        <v>3</v>
      </c>
      <c r="AT388">
        <v>2.0000000000000002E-5</v>
      </c>
      <c r="AU388" t="s">
        <v>3</v>
      </c>
      <c r="AV388">
        <v>0</v>
      </c>
      <c r="AW388">
        <v>2</v>
      </c>
      <c r="AX388">
        <v>48217659</v>
      </c>
      <c r="AY388">
        <v>1</v>
      </c>
      <c r="AZ388">
        <v>0</v>
      </c>
      <c r="BA388">
        <v>388</v>
      </c>
      <c r="BB388">
        <v>1</v>
      </c>
      <c r="BC388">
        <v>0</v>
      </c>
      <c r="BD388">
        <v>0</v>
      </c>
      <c r="BE388">
        <v>0</v>
      </c>
      <c r="BF388">
        <v>0</v>
      </c>
      <c r="BG388">
        <v>0</v>
      </c>
      <c r="BH388">
        <v>0</v>
      </c>
      <c r="BI388">
        <v>0</v>
      </c>
      <c r="BJ388">
        <v>9.4226907999999998</v>
      </c>
      <c r="BK388">
        <v>0</v>
      </c>
      <c r="BL388">
        <v>0</v>
      </c>
      <c r="BM388">
        <v>0</v>
      </c>
      <c r="BN388">
        <v>0</v>
      </c>
      <c r="BO388">
        <v>0</v>
      </c>
      <c r="BP388">
        <v>1</v>
      </c>
      <c r="BQ388">
        <v>9.4226907999999998</v>
      </c>
      <c r="BR388">
        <v>0</v>
      </c>
      <c r="BS388">
        <v>0</v>
      </c>
      <c r="BT388">
        <v>0</v>
      </c>
      <c r="BU388">
        <v>0</v>
      </c>
      <c r="BV388">
        <v>0</v>
      </c>
      <c r="BW388">
        <v>1</v>
      </c>
      <c r="CV388">
        <v>0</v>
      </c>
      <c r="CW388">
        <v>0</v>
      </c>
      <c r="CX388">
        <f>ROUND(Y388*Source!I304,7)</f>
        <v>2.0000000000000002E-5</v>
      </c>
      <c r="CY388">
        <f>AA388</f>
        <v>607763.56000000006</v>
      </c>
      <c r="CZ388">
        <f>AE388</f>
        <v>471134.54</v>
      </c>
      <c r="DA388">
        <f>AI388</f>
        <v>1.29</v>
      </c>
      <c r="DB388">
        <f t="shared" si="128"/>
        <v>9.42</v>
      </c>
      <c r="DC388">
        <f t="shared" si="129"/>
        <v>0</v>
      </c>
      <c r="DD388" t="s">
        <v>3</v>
      </c>
      <c r="DE388" t="s">
        <v>3</v>
      </c>
      <c r="DF388">
        <f>ROUND(ROUND(AE388*AI388,2)*CX388,2)</f>
        <v>12.16</v>
      </c>
      <c r="DG388">
        <f t="shared" si="126"/>
        <v>0</v>
      </c>
      <c r="DH388">
        <f t="shared" si="130"/>
        <v>0</v>
      </c>
      <c r="DI388">
        <f t="shared" si="131"/>
        <v>0</v>
      </c>
      <c r="DJ388">
        <f>DF388</f>
        <v>12.16</v>
      </c>
      <c r="DK388">
        <v>0</v>
      </c>
      <c r="DL388" t="s">
        <v>3</v>
      </c>
      <c r="DM388">
        <v>0</v>
      </c>
      <c r="DN388" t="s">
        <v>3</v>
      </c>
      <c r="DO388">
        <v>0</v>
      </c>
    </row>
    <row r="389" spans="1:119" x14ac:dyDescent="0.2">
      <c r="A389">
        <f>ROW(Source!A304)</f>
        <v>304</v>
      </c>
      <c r="B389">
        <v>48216218</v>
      </c>
      <c r="C389">
        <v>48217647</v>
      </c>
      <c r="D389">
        <v>46084197</v>
      </c>
      <c r="E389">
        <v>1</v>
      </c>
      <c r="F389">
        <v>1</v>
      </c>
      <c r="G389">
        <v>1</v>
      </c>
      <c r="H389">
        <v>3</v>
      </c>
      <c r="I389" t="s">
        <v>1100</v>
      </c>
      <c r="J389" t="s">
        <v>1101</v>
      </c>
      <c r="K389" t="s">
        <v>1102</v>
      </c>
      <c r="L389">
        <v>1407</v>
      </c>
      <c r="N389">
        <v>1013</v>
      </c>
      <c r="O389" t="s">
        <v>1039</v>
      </c>
      <c r="P389" t="s">
        <v>1039</v>
      </c>
      <c r="Q389">
        <v>1</v>
      </c>
      <c r="W389">
        <v>0</v>
      </c>
      <c r="X389">
        <v>-1303487071</v>
      </c>
      <c r="Y389">
        <f t="shared" si="127"/>
        <v>1.5E-3</v>
      </c>
      <c r="AA389">
        <v>3007.61</v>
      </c>
      <c r="AB389">
        <v>0</v>
      </c>
      <c r="AC389">
        <v>0</v>
      </c>
      <c r="AD389">
        <v>0</v>
      </c>
      <c r="AE389">
        <v>2406.09</v>
      </c>
      <c r="AF389">
        <v>0</v>
      </c>
      <c r="AG389">
        <v>0</v>
      </c>
      <c r="AH389">
        <v>0</v>
      </c>
      <c r="AI389">
        <v>1.25</v>
      </c>
      <c r="AJ389">
        <v>1</v>
      </c>
      <c r="AK389">
        <v>1</v>
      </c>
      <c r="AL389">
        <v>1</v>
      </c>
      <c r="AM389">
        <v>2</v>
      </c>
      <c r="AN389">
        <v>0</v>
      </c>
      <c r="AO389">
        <v>0</v>
      </c>
      <c r="AP389">
        <v>1</v>
      </c>
      <c r="AQ389">
        <v>1</v>
      </c>
      <c r="AR389">
        <v>0</v>
      </c>
      <c r="AS389" t="s">
        <v>3</v>
      </c>
      <c r="AT389">
        <v>1.5E-3</v>
      </c>
      <c r="AU389" t="s">
        <v>3</v>
      </c>
      <c r="AV389">
        <v>0</v>
      </c>
      <c r="AW389">
        <v>2</v>
      </c>
      <c r="AX389">
        <v>48217660</v>
      </c>
      <c r="AY389">
        <v>1</v>
      </c>
      <c r="AZ389">
        <v>0</v>
      </c>
      <c r="BA389">
        <v>389</v>
      </c>
      <c r="BB389">
        <v>1</v>
      </c>
      <c r="BC389">
        <v>0</v>
      </c>
      <c r="BD389">
        <v>0</v>
      </c>
      <c r="BE389">
        <v>0</v>
      </c>
      <c r="BF389">
        <v>0</v>
      </c>
      <c r="BG389">
        <v>0</v>
      </c>
      <c r="BH389">
        <v>0</v>
      </c>
      <c r="BI389">
        <v>0</v>
      </c>
      <c r="BJ389">
        <v>3.6091350000000002</v>
      </c>
      <c r="BK389">
        <v>0</v>
      </c>
      <c r="BL389">
        <v>0</v>
      </c>
      <c r="BM389">
        <v>0</v>
      </c>
      <c r="BN389">
        <v>0</v>
      </c>
      <c r="BO389">
        <v>0</v>
      </c>
      <c r="BP389">
        <v>1</v>
      </c>
      <c r="BQ389">
        <v>3.6091350000000002</v>
      </c>
      <c r="BR389">
        <v>0</v>
      </c>
      <c r="BS389">
        <v>0</v>
      </c>
      <c r="BT389">
        <v>0</v>
      </c>
      <c r="BU389">
        <v>0</v>
      </c>
      <c r="BV389">
        <v>0</v>
      </c>
      <c r="BW389">
        <v>1</v>
      </c>
      <c r="CV389">
        <v>0</v>
      </c>
      <c r="CW389">
        <v>0</v>
      </c>
      <c r="CX389">
        <f>ROUND(Y389*Source!I304,7)</f>
        <v>1.5E-3</v>
      </c>
      <c r="CY389">
        <f>AA389</f>
        <v>3007.61</v>
      </c>
      <c r="CZ389">
        <f>AE389</f>
        <v>2406.09</v>
      </c>
      <c r="DA389">
        <f>AI389</f>
        <v>1.25</v>
      </c>
      <c r="DB389">
        <f t="shared" si="128"/>
        <v>3.61</v>
      </c>
      <c r="DC389">
        <f t="shared" si="129"/>
        <v>0</v>
      </c>
      <c r="DD389" t="s">
        <v>3</v>
      </c>
      <c r="DE389" t="s">
        <v>3</v>
      </c>
      <c r="DF389">
        <f>ROUND(ROUND(AE389*AI389,2)*CX389,2)</f>
        <v>4.51</v>
      </c>
      <c r="DG389">
        <f t="shared" si="126"/>
        <v>0</v>
      </c>
      <c r="DH389">
        <f t="shared" si="130"/>
        <v>0</v>
      </c>
      <c r="DI389">
        <f t="shared" si="131"/>
        <v>0</v>
      </c>
      <c r="DJ389">
        <f>DF389</f>
        <v>4.51</v>
      </c>
      <c r="DK389">
        <v>0</v>
      </c>
      <c r="DL389" t="s">
        <v>3</v>
      </c>
      <c r="DM389">
        <v>0</v>
      </c>
      <c r="DN389" t="s">
        <v>3</v>
      </c>
      <c r="DO389">
        <v>0</v>
      </c>
    </row>
    <row r="390" spans="1:119" x14ac:dyDescent="0.2">
      <c r="A390">
        <f>ROW(Source!A304)</f>
        <v>304</v>
      </c>
      <c r="B390">
        <v>48216218</v>
      </c>
      <c r="C390">
        <v>48217647</v>
      </c>
      <c r="D390">
        <v>0</v>
      </c>
      <c r="E390">
        <v>105</v>
      </c>
      <c r="F390">
        <v>1</v>
      </c>
      <c r="G390">
        <v>1</v>
      </c>
      <c r="H390">
        <v>3</v>
      </c>
      <c r="I390" t="s">
        <v>32</v>
      </c>
      <c r="J390" t="s">
        <v>3</v>
      </c>
      <c r="K390" t="s">
        <v>961</v>
      </c>
      <c r="L390">
        <v>3277935</v>
      </c>
      <c r="N390">
        <v>1013</v>
      </c>
      <c r="O390" t="s">
        <v>34</v>
      </c>
      <c r="P390" t="s">
        <v>34</v>
      </c>
      <c r="Q390">
        <v>1</v>
      </c>
      <c r="W390">
        <v>0</v>
      </c>
      <c r="X390">
        <v>109509048</v>
      </c>
      <c r="Y390">
        <f t="shared" si="127"/>
        <v>2</v>
      </c>
      <c r="AA390">
        <v>2.74</v>
      </c>
      <c r="AB390">
        <v>0</v>
      </c>
      <c r="AC390">
        <v>0</v>
      </c>
      <c r="AD390">
        <v>0</v>
      </c>
      <c r="AE390">
        <v>2.7392749999999997</v>
      </c>
      <c r="AF390">
        <v>0</v>
      </c>
      <c r="AG390">
        <v>0</v>
      </c>
      <c r="AH390">
        <v>0</v>
      </c>
      <c r="AI390">
        <v>1</v>
      </c>
      <c r="AJ390">
        <v>1</v>
      </c>
      <c r="AK390">
        <v>1</v>
      </c>
      <c r="AL390">
        <v>1</v>
      </c>
      <c r="AM390">
        <v>0</v>
      </c>
      <c r="AN390">
        <v>0</v>
      </c>
      <c r="AO390">
        <v>0</v>
      </c>
      <c r="AP390">
        <v>1</v>
      </c>
      <c r="AQ390">
        <v>1</v>
      </c>
      <c r="AR390">
        <v>0</v>
      </c>
      <c r="AS390" t="s">
        <v>3</v>
      </c>
      <c r="AT390">
        <v>2</v>
      </c>
      <c r="AU390" t="s">
        <v>3</v>
      </c>
      <c r="AV390">
        <v>0</v>
      </c>
      <c r="AW390">
        <v>2</v>
      </c>
      <c r="AX390">
        <v>48217661</v>
      </c>
      <c r="AY390">
        <v>2</v>
      </c>
      <c r="AZ390">
        <v>16384</v>
      </c>
      <c r="BA390">
        <v>390</v>
      </c>
      <c r="BB390">
        <v>1</v>
      </c>
      <c r="BC390">
        <v>0</v>
      </c>
      <c r="BD390">
        <v>0</v>
      </c>
      <c r="BE390">
        <v>0</v>
      </c>
      <c r="BF390">
        <v>0</v>
      </c>
      <c r="BG390">
        <v>0</v>
      </c>
      <c r="BH390">
        <v>0</v>
      </c>
      <c r="BI390">
        <v>0</v>
      </c>
      <c r="BJ390">
        <v>5.4785499999999994</v>
      </c>
      <c r="BK390">
        <v>0</v>
      </c>
      <c r="BL390">
        <v>0</v>
      </c>
      <c r="BM390">
        <v>0</v>
      </c>
      <c r="BN390">
        <v>0</v>
      </c>
      <c r="BO390">
        <v>0</v>
      </c>
      <c r="BP390">
        <v>1</v>
      </c>
      <c r="BQ390">
        <v>5.4785499999999994</v>
      </c>
      <c r="BR390">
        <v>0</v>
      </c>
      <c r="BS390">
        <v>0</v>
      </c>
      <c r="BT390">
        <v>0</v>
      </c>
      <c r="BU390">
        <v>0</v>
      </c>
      <c r="BV390">
        <v>0</v>
      </c>
      <c r="BW390">
        <v>1</v>
      </c>
      <c r="CV390">
        <v>0</v>
      </c>
      <c r="CW390">
        <v>0</v>
      </c>
      <c r="CX390">
        <f>ROUND(Y390*Source!I304,7)</f>
        <v>2</v>
      </c>
      <c r="CY390">
        <f>AA390</f>
        <v>2.74</v>
      </c>
      <c r="CZ390">
        <f>AE390</f>
        <v>2.7392749999999997</v>
      </c>
      <c r="DA390">
        <f>AI390</f>
        <v>1</v>
      </c>
      <c r="DB390">
        <f t="shared" si="128"/>
        <v>5.48</v>
      </c>
      <c r="DC390">
        <f t="shared" si="129"/>
        <v>0</v>
      </c>
      <c r="DD390" t="s">
        <v>3</v>
      </c>
      <c r="DE390" t="s">
        <v>3</v>
      </c>
      <c r="DF390">
        <f>ROUND(ROUND(AE390,2)*CX390,2)</f>
        <v>5.48</v>
      </c>
      <c r="DG390">
        <f t="shared" si="126"/>
        <v>0</v>
      </c>
      <c r="DH390">
        <f t="shared" si="130"/>
        <v>0</v>
      </c>
      <c r="DI390">
        <f t="shared" si="131"/>
        <v>0</v>
      </c>
      <c r="DJ390">
        <f>DF390</f>
        <v>5.48</v>
      </c>
      <c r="DK390">
        <v>0</v>
      </c>
      <c r="DL390" t="s">
        <v>3</v>
      </c>
      <c r="DM390">
        <v>0</v>
      </c>
      <c r="DN390" t="s">
        <v>3</v>
      </c>
      <c r="DO390">
        <v>0</v>
      </c>
    </row>
    <row r="391" spans="1:119" x14ac:dyDescent="0.2">
      <c r="A391">
        <f>ROW(Source!A306)</f>
        <v>306</v>
      </c>
      <c r="B391">
        <v>48216218</v>
      </c>
      <c r="C391">
        <v>48217663</v>
      </c>
      <c r="D391">
        <v>45910122</v>
      </c>
      <c r="E391">
        <v>115</v>
      </c>
      <c r="F391">
        <v>1</v>
      </c>
      <c r="G391">
        <v>1</v>
      </c>
      <c r="H391">
        <v>1</v>
      </c>
      <c r="I391" t="s">
        <v>1103</v>
      </c>
      <c r="J391" t="s">
        <v>3</v>
      </c>
      <c r="K391" t="s">
        <v>1104</v>
      </c>
      <c r="L391">
        <v>1191</v>
      </c>
      <c r="N391">
        <v>1013</v>
      </c>
      <c r="O391" t="s">
        <v>919</v>
      </c>
      <c r="P391" t="s">
        <v>919</v>
      </c>
      <c r="Q391">
        <v>1</v>
      </c>
      <c r="W391">
        <v>0</v>
      </c>
      <c r="X391">
        <v>293181933</v>
      </c>
      <c r="Y391">
        <f t="shared" si="127"/>
        <v>3.6</v>
      </c>
      <c r="AA391">
        <v>0</v>
      </c>
      <c r="AB391">
        <v>0</v>
      </c>
      <c r="AC391">
        <v>0</v>
      </c>
      <c r="AD391">
        <v>829.38</v>
      </c>
      <c r="AE391">
        <v>0</v>
      </c>
      <c r="AF391">
        <v>0</v>
      </c>
      <c r="AG391">
        <v>0</v>
      </c>
      <c r="AH391">
        <v>829.38</v>
      </c>
      <c r="AI391">
        <v>1</v>
      </c>
      <c r="AJ391">
        <v>1</v>
      </c>
      <c r="AK391">
        <v>1</v>
      </c>
      <c r="AL391">
        <v>1</v>
      </c>
      <c r="AM391">
        <v>-2</v>
      </c>
      <c r="AN391">
        <v>0</v>
      </c>
      <c r="AO391">
        <v>0</v>
      </c>
      <c r="AP391">
        <v>1</v>
      </c>
      <c r="AQ391">
        <v>1</v>
      </c>
      <c r="AR391">
        <v>0</v>
      </c>
      <c r="AS391" t="s">
        <v>3</v>
      </c>
      <c r="AT391">
        <v>3.6</v>
      </c>
      <c r="AU391" t="s">
        <v>3</v>
      </c>
      <c r="AV391">
        <v>1</v>
      </c>
      <c r="AW391">
        <v>2</v>
      </c>
      <c r="AX391">
        <v>48217671</v>
      </c>
      <c r="AY391">
        <v>2</v>
      </c>
      <c r="AZ391">
        <v>131072</v>
      </c>
      <c r="BA391">
        <v>391</v>
      </c>
      <c r="BB391">
        <v>1</v>
      </c>
      <c r="BC391">
        <v>0</v>
      </c>
      <c r="BD391">
        <v>0</v>
      </c>
      <c r="BE391">
        <v>0</v>
      </c>
      <c r="BF391">
        <v>0</v>
      </c>
      <c r="BG391">
        <v>0</v>
      </c>
      <c r="BH391">
        <v>0</v>
      </c>
      <c r="BI391">
        <v>0</v>
      </c>
      <c r="BJ391">
        <v>0</v>
      </c>
      <c r="BK391">
        <v>0</v>
      </c>
      <c r="BL391">
        <v>0</v>
      </c>
      <c r="BM391">
        <v>2985.768</v>
      </c>
      <c r="BN391">
        <v>3.6</v>
      </c>
      <c r="BO391">
        <v>0</v>
      </c>
      <c r="BP391">
        <v>1</v>
      </c>
      <c r="BQ391">
        <v>0</v>
      </c>
      <c r="BR391">
        <v>0</v>
      </c>
      <c r="BS391">
        <v>0</v>
      </c>
      <c r="BT391">
        <v>2985.768</v>
      </c>
      <c r="BU391">
        <v>3.6</v>
      </c>
      <c r="BV391">
        <v>0</v>
      </c>
      <c r="BW391">
        <v>1</v>
      </c>
      <c r="CU391">
        <f>ROUND(AT391*Source!I306*AH391*AL391,2)</f>
        <v>2985.77</v>
      </c>
      <c r="CV391">
        <f>ROUND(Y391*Source!I306,7)</f>
        <v>3.6</v>
      </c>
      <c r="CW391">
        <v>0</v>
      </c>
      <c r="CX391">
        <f>ROUND(Y391*Source!I306,7)</f>
        <v>3.6</v>
      </c>
      <c r="CY391">
        <f>AD391</f>
        <v>829.38</v>
      </c>
      <c r="CZ391">
        <f>AH391</f>
        <v>829.38</v>
      </c>
      <c r="DA391">
        <f>AL391</f>
        <v>1</v>
      </c>
      <c r="DB391">
        <f t="shared" si="128"/>
        <v>2985.77</v>
      </c>
      <c r="DC391">
        <f t="shared" si="129"/>
        <v>0</v>
      </c>
      <c r="DD391" t="s">
        <v>3</v>
      </c>
      <c r="DE391" t="s">
        <v>3</v>
      </c>
      <c r="DF391">
        <f>ROUND(ROUND(AE391,2)*CX391,2)</f>
        <v>0</v>
      </c>
      <c r="DG391">
        <f t="shared" si="126"/>
        <v>0</v>
      </c>
      <c r="DH391">
        <f t="shared" si="130"/>
        <v>0</v>
      </c>
      <c r="DI391">
        <f t="shared" si="131"/>
        <v>2985.77</v>
      </c>
      <c r="DJ391">
        <f>DI391</f>
        <v>2985.77</v>
      </c>
      <c r="DK391">
        <v>1</v>
      </c>
      <c r="DL391" t="s">
        <v>3</v>
      </c>
      <c r="DM391">
        <v>0</v>
      </c>
      <c r="DN391" t="s">
        <v>3</v>
      </c>
      <c r="DO391">
        <v>0</v>
      </c>
    </row>
    <row r="392" spans="1:119" x14ac:dyDescent="0.2">
      <c r="A392">
        <f>ROW(Source!A306)</f>
        <v>306</v>
      </c>
      <c r="B392">
        <v>48216218</v>
      </c>
      <c r="C392">
        <v>48217663</v>
      </c>
      <c r="D392">
        <v>46040705</v>
      </c>
      <c r="E392">
        <v>1</v>
      </c>
      <c r="F392">
        <v>1</v>
      </c>
      <c r="G392">
        <v>1</v>
      </c>
      <c r="H392">
        <v>3</v>
      </c>
      <c r="I392" t="s">
        <v>962</v>
      </c>
      <c r="J392" t="s">
        <v>963</v>
      </c>
      <c r="K392" t="s">
        <v>964</v>
      </c>
      <c r="L392">
        <v>1346</v>
      </c>
      <c r="N392">
        <v>1009</v>
      </c>
      <c r="O392" t="s">
        <v>937</v>
      </c>
      <c r="P392" t="s">
        <v>937</v>
      </c>
      <c r="Q392">
        <v>1</v>
      </c>
      <c r="W392">
        <v>0</v>
      </c>
      <c r="X392">
        <v>456586094</v>
      </c>
      <c r="Y392">
        <f t="shared" si="127"/>
        <v>5.9999999999999995E-4</v>
      </c>
      <c r="AA392">
        <v>386.44</v>
      </c>
      <c r="AB392">
        <v>0</v>
      </c>
      <c r="AC392">
        <v>0</v>
      </c>
      <c r="AD392">
        <v>0</v>
      </c>
      <c r="AE392">
        <v>284.14999999999998</v>
      </c>
      <c r="AF392">
        <v>0</v>
      </c>
      <c r="AG392">
        <v>0</v>
      </c>
      <c r="AH392">
        <v>0</v>
      </c>
      <c r="AI392">
        <v>1.36</v>
      </c>
      <c r="AJ392">
        <v>1</v>
      </c>
      <c r="AK392">
        <v>1</v>
      </c>
      <c r="AL392">
        <v>1</v>
      </c>
      <c r="AM392">
        <v>2</v>
      </c>
      <c r="AN392">
        <v>0</v>
      </c>
      <c r="AO392">
        <v>0</v>
      </c>
      <c r="AP392">
        <v>1</v>
      </c>
      <c r="AQ392">
        <v>1</v>
      </c>
      <c r="AR392">
        <v>0</v>
      </c>
      <c r="AS392" t="s">
        <v>3</v>
      </c>
      <c r="AT392">
        <v>5.9999999999999995E-4</v>
      </c>
      <c r="AU392" t="s">
        <v>3</v>
      </c>
      <c r="AV392">
        <v>0</v>
      </c>
      <c r="AW392">
        <v>2</v>
      </c>
      <c r="AX392">
        <v>48217672</v>
      </c>
      <c r="AY392">
        <v>1</v>
      </c>
      <c r="AZ392">
        <v>0</v>
      </c>
      <c r="BA392">
        <v>392</v>
      </c>
      <c r="BB392">
        <v>1</v>
      </c>
      <c r="BC392">
        <v>0</v>
      </c>
      <c r="BD392">
        <v>0</v>
      </c>
      <c r="BE392">
        <v>0</v>
      </c>
      <c r="BF392">
        <v>0</v>
      </c>
      <c r="BG392">
        <v>0</v>
      </c>
      <c r="BH392">
        <v>0</v>
      </c>
      <c r="BI392">
        <v>0</v>
      </c>
      <c r="BJ392">
        <v>0.17048999999999997</v>
      </c>
      <c r="BK392">
        <v>0</v>
      </c>
      <c r="BL392">
        <v>0</v>
      </c>
      <c r="BM392">
        <v>0</v>
      </c>
      <c r="BN392">
        <v>0</v>
      </c>
      <c r="BO392">
        <v>0</v>
      </c>
      <c r="BP392">
        <v>1</v>
      </c>
      <c r="BQ392">
        <v>0.17048999999999997</v>
      </c>
      <c r="BR392">
        <v>0</v>
      </c>
      <c r="BS392">
        <v>0</v>
      </c>
      <c r="BT392">
        <v>0</v>
      </c>
      <c r="BU392">
        <v>0</v>
      </c>
      <c r="BV392">
        <v>0</v>
      </c>
      <c r="BW392">
        <v>1</v>
      </c>
      <c r="CV392">
        <v>0</v>
      </c>
      <c r="CW392">
        <v>0</v>
      </c>
      <c r="CX392">
        <f>ROUND(Y392*Source!I306,7)</f>
        <v>5.9999999999999995E-4</v>
      </c>
      <c r="CY392">
        <f t="shared" ref="CY392:CY397" si="132">AA392</f>
        <v>386.44</v>
      </c>
      <c r="CZ392">
        <f t="shared" ref="CZ392:CZ397" si="133">AE392</f>
        <v>284.14999999999998</v>
      </c>
      <c r="DA392">
        <f t="shared" ref="DA392:DA397" si="134">AI392</f>
        <v>1.36</v>
      </c>
      <c r="DB392">
        <f t="shared" si="128"/>
        <v>0.17</v>
      </c>
      <c r="DC392">
        <f t="shared" si="129"/>
        <v>0</v>
      </c>
      <c r="DD392" t="s">
        <v>3</v>
      </c>
      <c r="DE392" t="s">
        <v>3</v>
      </c>
      <c r="DF392">
        <f>ROUND(ROUND(AE392*AI392,2)*CX392,2)</f>
        <v>0.23</v>
      </c>
      <c r="DG392">
        <f t="shared" si="126"/>
        <v>0</v>
      </c>
      <c r="DH392">
        <f t="shared" si="130"/>
        <v>0</v>
      </c>
      <c r="DI392">
        <f t="shared" si="131"/>
        <v>0</v>
      </c>
      <c r="DJ392">
        <f t="shared" ref="DJ392:DJ397" si="135">DF392</f>
        <v>0.23</v>
      </c>
      <c r="DK392">
        <v>0</v>
      </c>
      <c r="DL392" t="s">
        <v>3</v>
      </c>
      <c r="DM392">
        <v>0</v>
      </c>
      <c r="DN392" t="s">
        <v>3</v>
      </c>
      <c r="DO392">
        <v>0</v>
      </c>
    </row>
    <row r="393" spans="1:119" x14ac:dyDescent="0.2">
      <c r="A393">
        <f>ROW(Source!A306)</f>
        <v>306</v>
      </c>
      <c r="B393">
        <v>48216218</v>
      </c>
      <c r="C393">
        <v>48217663</v>
      </c>
      <c r="D393">
        <v>46044217</v>
      </c>
      <c r="E393">
        <v>1</v>
      </c>
      <c r="F393">
        <v>1</v>
      </c>
      <c r="G393">
        <v>1</v>
      </c>
      <c r="H393">
        <v>3</v>
      </c>
      <c r="I393" t="s">
        <v>965</v>
      </c>
      <c r="J393" t="s">
        <v>966</v>
      </c>
      <c r="K393" t="s">
        <v>967</v>
      </c>
      <c r="L393">
        <v>1383</v>
      </c>
      <c r="N393">
        <v>1013</v>
      </c>
      <c r="O393" t="s">
        <v>968</v>
      </c>
      <c r="P393" t="s">
        <v>968</v>
      </c>
      <c r="Q393">
        <v>1</v>
      </c>
      <c r="W393">
        <v>0</v>
      </c>
      <c r="X393">
        <v>1465295636</v>
      </c>
      <c r="Y393">
        <f t="shared" si="127"/>
        <v>4.6800000000000001E-2</v>
      </c>
      <c r="AA393">
        <v>6</v>
      </c>
      <c r="AB393">
        <v>0</v>
      </c>
      <c r="AC393">
        <v>0</v>
      </c>
      <c r="AD393">
        <v>0</v>
      </c>
      <c r="AE393">
        <v>6</v>
      </c>
      <c r="AF393">
        <v>0</v>
      </c>
      <c r="AG393">
        <v>0</v>
      </c>
      <c r="AH393">
        <v>0</v>
      </c>
      <c r="AI393">
        <v>1</v>
      </c>
      <c r="AJ393">
        <v>1</v>
      </c>
      <c r="AK393">
        <v>1</v>
      </c>
      <c r="AL393">
        <v>1</v>
      </c>
      <c r="AM393">
        <v>-2</v>
      </c>
      <c r="AN393">
        <v>0</v>
      </c>
      <c r="AO393">
        <v>0</v>
      </c>
      <c r="AP393">
        <v>1</v>
      </c>
      <c r="AQ393">
        <v>1</v>
      </c>
      <c r="AR393">
        <v>0</v>
      </c>
      <c r="AS393" t="s">
        <v>3</v>
      </c>
      <c r="AT393">
        <v>4.6800000000000001E-2</v>
      </c>
      <c r="AU393" t="s">
        <v>3</v>
      </c>
      <c r="AV393">
        <v>0</v>
      </c>
      <c r="AW393">
        <v>2</v>
      </c>
      <c r="AX393">
        <v>48217673</v>
      </c>
      <c r="AY393">
        <v>2</v>
      </c>
      <c r="AZ393">
        <v>16384</v>
      </c>
      <c r="BA393">
        <v>393</v>
      </c>
      <c r="BB393">
        <v>1</v>
      </c>
      <c r="BC393">
        <v>0</v>
      </c>
      <c r="BD393">
        <v>0</v>
      </c>
      <c r="BE393">
        <v>0</v>
      </c>
      <c r="BF393">
        <v>0</v>
      </c>
      <c r="BG393">
        <v>0</v>
      </c>
      <c r="BH393">
        <v>0</v>
      </c>
      <c r="BI393">
        <v>0</v>
      </c>
      <c r="BJ393">
        <v>0.28079999999999999</v>
      </c>
      <c r="BK393">
        <v>0</v>
      </c>
      <c r="BL393">
        <v>0</v>
      </c>
      <c r="BM393">
        <v>0</v>
      </c>
      <c r="BN393">
        <v>0</v>
      </c>
      <c r="BO393">
        <v>0</v>
      </c>
      <c r="BP393">
        <v>1</v>
      </c>
      <c r="BQ393">
        <v>0.28079999999999999</v>
      </c>
      <c r="BR393">
        <v>0</v>
      </c>
      <c r="BS393">
        <v>0</v>
      </c>
      <c r="BT393">
        <v>0</v>
      </c>
      <c r="BU393">
        <v>0</v>
      </c>
      <c r="BV393">
        <v>0</v>
      </c>
      <c r="BW393">
        <v>1</v>
      </c>
      <c r="CV393">
        <v>0</v>
      </c>
      <c r="CW393">
        <v>0</v>
      </c>
      <c r="CX393">
        <f>ROUND(Y393*Source!I306,7)</f>
        <v>4.6800000000000001E-2</v>
      </c>
      <c r="CY393">
        <f t="shared" si="132"/>
        <v>6</v>
      </c>
      <c r="CZ393">
        <f t="shared" si="133"/>
        <v>6</v>
      </c>
      <c r="DA393">
        <f t="shared" si="134"/>
        <v>1</v>
      </c>
      <c r="DB393">
        <f t="shared" si="128"/>
        <v>0.28000000000000003</v>
      </c>
      <c r="DC393">
        <f t="shared" si="129"/>
        <v>0</v>
      </c>
      <c r="DD393" t="s">
        <v>3</v>
      </c>
      <c r="DE393" t="s">
        <v>3</v>
      </c>
      <c r="DF393">
        <f>ROUND(ROUND(AE393,2)*CX393,2)</f>
        <v>0.28000000000000003</v>
      </c>
      <c r="DG393">
        <f t="shared" si="126"/>
        <v>0</v>
      </c>
      <c r="DH393">
        <f t="shared" si="130"/>
        <v>0</v>
      </c>
      <c r="DI393">
        <f t="shared" si="131"/>
        <v>0</v>
      </c>
      <c r="DJ393">
        <f t="shared" si="135"/>
        <v>0.28000000000000003</v>
      </c>
      <c r="DK393">
        <v>1</v>
      </c>
      <c r="DL393" t="s">
        <v>3</v>
      </c>
      <c r="DM393">
        <v>0</v>
      </c>
      <c r="DN393" t="s">
        <v>3</v>
      </c>
      <c r="DO393">
        <v>0</v>
      </c>
    </row>
    <row r="394" spans="1:119" x14ac:dyDescent="0.2">
      <c r="A394">
        <f>ROW(Source!A306)</f>
        <v>306</v>
      </c>
      <c r="B394">
        <v>48216218</v>
      </c>
      <c r="C394">
        <v>48217663</v>
      </c>
      <c r="D394">
        <v>46047003</v>
      </c>
      <c r="E394">
        <v>1</v>
      </c>
      <c r="F394">
        <v>1</v>
      </c>
      <c r="G394">
        <v>1</v>
      </c>
      <c r="H394">
        <v>3</v>
      </c>
      <c r="I394" t="s">
        <v>969</v>
      </c>
      <c r="J394" t="s">
        <v>970</v>
      </c>
      <c r="K394" t="s">
        <v>971</v>
      </c>
      <c r="L394">
        <v>1425</v>
      </c>
      <c r="N394">
        <v>1013</v>
      </c>
      <c r="O394" t="s">
        <v>86</v>
      </c>
      <c r="P394" t="s">
        <v>86</v>
      </c>
      <c r="Q394">
        <v>1</v>
      </c>
      <c r="W394">
        <v>0</v>
      </c>
      <c r="X394">
        <v>639987046</v>
      </c>
      <c r="Y394">
        <f t="shared" si="127"/>
        <v>0.02</v>
      </c>
      <c r="AA394">
        <v>1261.74</v>
      </c>
      <c r="AB394">
        <v>0</v>
      </c>
      <c r="AC394">
        <v>0</v>
      </c>
      <c r="AD394">
        <v>0</v>
      </c>
      <c r="AE394">
        <v>978.09</v>
      </c>
      <c r="AF394">
        <v>0</v>
      </c>
      <c r="AG394">
        <v>0</v>
      </c>
      <c r="AH394">
        <v>0</v>
      </c>
      <c r="AI394">
        <v>1.29</v>
      </c>
      <c r="AJ394">
        <v>1</v>
      </c>
      <c r="AK394">
        <v>1</v>
      </c>
      <c r="AL394">
        <v>1</v>
      </c>
      <c r="AM394">
        <v>2</v>
      </c>
      <c r="AN394">
        <v>0</v>
      </c>
      <c r="AO394">
        <v>0</v>
      </c>
      <c r="AP394">
        <v>1</v>
      </c>
      <c r="AQ394">
        <v>1</v>
      </c>
      <c r="AR394">
        <v>0</v>
      </c>
      <c r="AS394" t="s">
        <v>3</v>
      </c>
      <c r="AT394">
        <v>0.02</v>
      </c>
      <c r="AU394" t="s">
        <v>3</v>
      </c>
      <c r="AV394">
        <v>0</v>
      </c>
      <c r="AW394">
        <v>2</v>
      </c>
      <c r="AX394">
        <v>48217674</v>
      </c>
      <c r="AY394">
        <v>1</v>
      </c>
      <c r="AZ394">
        <v>0</v>
      </c>
      <c r="BA394">
        <v>394</v>
      </c>
      <c r="BB394">
        <v>1</v>
      </c>
      <c r="BC394">
        <v>0</v>
      </c>
      <c r="BD394">
        <v>0</v>
      </c>
      <c r="BE394">
        <v>0</v>
      </c>
      <c r="BF394">
        <v>0</v>
      </c>
      <c r="BG394">
        <v>0</v>
      </c>
      <c r="BH394">
        <v>0</v>
      </c>
      <c r="BI394">
        <v>0</v>
      </c>
      <c r="BJ394">
        <v>19.561800000000002</v>
      </c>
      <c r="BK394">
        <v>0</v>
      </c>
      <c r="BL394">
        <v>0</v>
      </c>
      <c r="BM394">
        <v>0</v>
      </c>
      <c r="BN394">
        <v>0</v>
      </c>
      <c r="BO394">
        <v>0</v>
      </c>
      <c r="BP394">
        <v>1</v>
      </c>
      <c r="BQ394">
        <v>19.561800000000002</v>
      </c>
      <c r="BR394">
        <v>0</v>
      </c>
      <c r="BS394">
        <v>0</v>
      </c>
      <c r="BT394">
        <v>0</v>
      </c>
      <c r="BU394">
        <v>0</v>
      </c>
      <c r="BV394">
        <v>0</v>
      </c>
      <c r="BW394">
        <v>1</v>
      </c>
      <c r="CV394">
        <v>0</v>
      </c>
      <c r="CW394">
        <v>0</v>
      </c>
      <c r="CX394">
        <f>ROUND(Y394*Source!I306,7)</f>
        <v>0.02</v>
      </c>
      <c r="CY394">
        <f t="shared" si="132"/>
        <v>1261.74</v>
      </c>
      <c r="CZ394">
        <f t="shared" si="133"/>
        <v>978.09</v>
      </c>
      <c r="DA394">
        <f t="shared" si="134"/>
        <v>1.29</v>
      </c>
      <c r="DB394">
        <f t="shared" si="128"/>
        <v>19.559999999999999</v>
      </c>
      <c r="DC394">
        <f t="shared" si="129"/>
        <v>0</v>
      </c>
      <c r="DD394" t="s">
        <v>3</v>
      </c>
      <c r="DE394" t="s">
        <v>3</v>
      </c>
      <c r="DF394">
        <f>ROUND(ROUND(AE394*AI394,2)*CX394,2)</f>
        <v>25.23</v>
      </c>
      <c r="DG394">
        <f t="shared" si="126"/>
        <v>0</v>
      </c>
      <c r="DH394">
        <f t="shared" si="130"/>
        <v>0</v>
      </c>
      <c r="DI394">
        <f t="shared" si="131"/>
        <v>0</v>
      </c>
      <c r="DJ394">
        <f t="shared" si="135"/>
        <v>25.23</v>
      </c>
      <c r="DK394">
        <v>0</v>
      </c>
      <c r="DL394" t="s">
        <v>3</v>
      </c>
      <c r="DM394">
        <v>0</v>
      </c>
      <c r="DN394" t="s">
        <v>3</v>
      </c>
      <c r="DO394">
        <v>0</v>
      </c>
    </row>
    <row r="395" spans="1:119" x14ac:dyDescent="0.2">
      <c r="A395">
        <f>ROW(Source!A306)</f>
        <v>306</v>
      </c>
      <c r="B395">
        <v>48216218</v>
      </c>
      <c r="C395">
        <v>48217663</v>
      </c>
      <c r="D395">
        <v>46050224</v>
      </c>
      <c r="E395">
        <v>1</v>
      </c>
      <c r="F395">
        <v>1</v>
      </c>
      <c r="G395">
        <v>1</v>
      </c>
      <c r="H395">
        <v>3</v>
      </c>
      <c r="I395" t="s">
        <v>972</v>
      </c>
      <c r="J395" t="s">
        <v>973</v>
      </c>
      <c r="K395" t="s">
        <v>974</v>
      </c>
      <c r="L395">
        <v>1348</v>
      </c>
      <c r="N395">
        <v>1009</v>
      </c>
      <c r="O395" t="s">
        <v>287</v>
      </c>
      <c r="P395" t="s">
        <v>287</v>
      </c>
      <c r="Q395">
        <v>1000</v>
      </c>
      <c r="W395">
        <v>0</v>
      </c>
      <c r="X395">
        <v>-970727867</v>
      </c>
      <c r="Y395">
        <f t="shared" si="127"/>
        <v>2.0000000000000002E-5</v>
      </c>
      <c r="AA395">
        <v>5639.75</v>
      </c>
      <c r="AB395">
        <v>0</v>
      </c>
      <c r="AC395">
        <v>0</v>
      </c>
      <c r="AD395">
        <v>0</v>
      </c>
      <c r="AE395">
        <v>4338.2700000000004</v>
      </c>
      <c r="AF395">
        <v>0</v>
      </c>
      <c r="AG395">
        <v>0</v>
      </c>
      <c r="AH395">
        <v>0</v>
      </c>
      <c r="AI395">
        <v>1.3</v>
      </c>
      <c r="AJ395">
        <v>1</v>
      </c>
      <c r="AK395">
        <v>1</v>
      </c>
      <c r="AL395">
        <v>1</v>
      </c>
      <c r="AM395">
        <v>2</v>
      </c>
      <c r="AN395">
        <v>0</v>
      </c>
      <c r="AO395">
        <v>0</v>
      </c>
      <c r="AP395">
        <v>1</v>
      </c>
      <c r="AQ395">
        <v>1</v>
      </c>
      <c r="AR395">
        <v>0</v>
      </c>
      <c r="AS395" t="s">
        <v>3</v>
      </c>
      <c r="AT395">
        <v>2.0000000000000002E-5</v>
      </c>
      <c r="AU395" t="s">
        <v>3</v>
      </c>
      <c r="AV395">
        <v>0</v>
      </c>
      <c r="AW395">
        <v>2</v>
      </c>
      <c r="AX395">
        <v>48217675</v>
      </c>
      <c r="AY395">
        <v>1</v>
      </c>
      <c r="AZ395">
        <v>0</v>
      </c>
      <c r="BA395">
        <v>395</v>
      </c>
      <c r="BB395">
        <v>1</v>
      </c>
      <c r="BC395">
        <v>0</v>
      </c>
      <c r="BD395">
        <v>0</v>
      </c>
      <c r="BE395">
        <v>0</v>
      </c>
      <c r="BF395">
        <v>0</v>
      </c>
      <c r="BG395">
        <v>0</v>
      </c>
      <c r="BH395">
        <v>0</v>
      </c>
      <c r="BI395">
        <v>0</v>
      </c>
      <c r="BJ395">
        <v>8.676540000000002E-2</v>
      </c>
      <c r="BK395">
        <v>0</v>
      </c>
      <c r="BL395">
        <v>0</v>
      </c>
      <c r="BM395">
        <v>0</v>
      </c>
      <c r="BN395">
        <v>0</v>
      </c>
      <c r="BO395">
        <v>0</v>
      </c>
      <c r="BP395">
        <v>1</v>
      </c>
      <c r="BQ395">
        <v>8.676540000000002E-2</v>
      </c>
      <c r="BR395">
        <v>0</v>
      </c>
      <c r="BS395">
        <v>0</v>
      </c>
      <c r="BT395">
        <v>0</v>
      </c>
      <c r="BU395">
        <v>0</v>
      </c>
      <c r="BV395">
        <v>0</v>
      </c>
      <c r="BW395">
        <v>1</v>
      </c>
      <c r="CV395">
        <v>0</v>
      </c>
      <c r="CW395">
        <v>0</v>
      </c>
      <c r="CX395">
        <f>ROUND(Y395*Source!I306,7)</f>
        <v>2.0000000000000002E-5</v>
      </c>
      <c r="CY395">
        <f t="shared" si="132"/>
        <v>5639.75</v>
      </c>
      <c r="CZ395">
        <f t="shared" si="133"/>
        <v>4338.2700000000004</v>
      </c>
      <c r="DA395">
        <f t="shared" si="134"/>
        <v>1.3</v>
      </c>
      <c r="DB395">
        <f t="shared" si="128"/>
        <v>0.09</v>
      </c>
      <c r="DC395">
        <f t="shared" si="129"/>
        <v>0</v>
      </c>
      <c r="DD395" t="s">
        <v>3</v>
      </c>
      <c r="DE395" t="s">
        <v>3</v>
      </c>
      <c r="DF395">
        <f>ROUND(ROUND(AE395*AI395,2)*CX395,2)</f>
        <v>0.11</v>
      </c>
      <c r="DG395">
        <f t="shared" si="126"/>
        <v>0</v>
      </c>
      <c r="DH395">
        <f t="shared" si="130"/>
        <v>0</v>
      </c>
      <c r="DI395">
        <f t="shared" si="131"/>
        <v>0</v>
      </c>
      <c r="DJ395">
        <f t="shared" si="135"/>
        <v>0.11</v>
      </c>
      <c r="DK395">
        <v>0</v>
      </c>
      <c r="DL395" t="s">
        <v>3</v>
      </c>
      <c r="DM395">
        <v>0</v>
      </c>
      <c r="DN395" t="s">
        <v>3</v>
      </c>
      <c r="DO395">
        <v>0</v>
      </c>
    </row>
    <row r="396" spans="1:119" x14ac:dyDescent="0.2">
      <c r="A396">
        <f>ROW(Source!A306)</f>
        <v>306</v>
      </c>
      <c r="B396">
        <v>48216218</v>
      </c>
      <c r="C396">
        <v>48217663</v>
      </c>
      <c r="D396">
        <v>46062667</v>
      </c>
      <c r="E396">
        <v>1</v>
      </c>
      <c r="F396">
        <v>1</v>
      </c>
      <c r="G396">
        <v>1</v>
      </c>
      <c r="H396">
        <v>3</v>
      </c>
      <c r="I396" t="s">
        <v>975</v>
      </c>
      <c r="J396" t="s">
        <v>976</v>
      </c>
      <c r="K396" t="s">
        <v>977</v>
      </c>
      <c r="L396">
        <v>1346</v>
      </c>
      <c r="N396">
        <v>1009</v>
      </c>
      <c r="O396" t="s">
        <v>937</v>
      </c>
      <c r="P396" t="s">
        <v>937</v>
      </c>
      <c r="Q396">
        <v>1</v>
      </c>
      <c r="W396">
        <v>0</v>
      </c>
      <c r="X396">
        <v>2103086694</v>
      </c>
      <c r="Y396">
        <f t="shared" si="127"/>
        <v>0.01</v>
      </c>
      <c r="AA396">
        <v>1448.29</v>
      </c>
      <c r="AB396">
        <v>0</v>
      </c>
      <c r="AC396">
        <v>0</v>
      </c>
      <c r="AD396">
        <v>0</v>
      </c>
      <c r="AE396">
        <v>899.56</v>
      </c>
      <c r="AF396">
        <v>0</v>
      </c>
      <c r="AG396">
        <v>0</v>
      </c>
      <c r="AH396">
        <v>0</v>
      </c>
      <c r="AI396">
        <v>1.61</v>
      </c>
      <c r="AJ396">
        <v>1</v>
      </c>
      <c r="AK396">
        <v>1</v>
      </c>
      <c r="AL396">
        <v>1</v>
      </c>
      <c r="AM396">
        <v>2</v>
      </c>
      <c r="AN396">
        <v>0</v>
      </c>
      <c r="AO396">
        <v>0</v>
      </c>
      <c r="AP396">
        <v>1</v>
      </c>
      <c r="AQ396">
        <v>1</v>
      </c>
      <c r="AR396">
        <v>0</v>
      </c>
      <c r="AS396" t="s">
        <v>3</v>
      </c>
      <c r="AT396">
        <v>0.01</v>
      </c>
      <c r="AU396" t="s">
        <v>3</v>
      </c>
      <c r="AV396">
        <v>0</v>
      </c>
      <c r="AW396">
        <v>2</v>
      </c>
      <c r="AX396">
        <v>48217676</v>
      </c>
      <c r="AY396">
        <v>1</v>
      </c>
      <c r="AZ396">
        <v>0</v>
      </c>
      <c r="BA396">
        <v>396</v>
      </c>
      <c r="BB396">
        <v>1</v>
      </c>
      <c r="BC396">
        <v>0</v>
      </c>
      <c r="BD396">
        <v>0</v>
      </c>
      <c r="BE396">
        <v>0</v>
      </c>
      <c r="BF396">
        <v>0</v>
      </c>
      <c r="BG396">
        <v>0</v>
      </c>
      <c r="BH396">
        <v>0</v>
      </c>
      <c r="BI396">
        <v>0</v>
      </c>
      <c r="BJ396">
        <v>8.9955999999999996</v>
      </c>
      <c r="BK396">
        <v>0</v>
      </c>
      <c r="BL396">
        <v>0</v>
      </c>
      <c r="BM396">
        <v>0</v>
      </c>
      <c r="BN396">
        <v>0</v>
      </c>
      <c r="BO396">
        <v>0</v>
      </c>
      <c r="BP396">
        <v>1</v>
      </c>
      <c r="BQ396">
        <v>8.9955999999999996</v>
      </c>
      <c r="BR396">
        <v>0</v>
      </c>
      <c r="BS396">
        <v>0</v>
      </c>
      <c r="BT396">
        <v>0</v>
      </c>
      <c r="BU396">
        <v>0</v>
      </c>
      <c r="BV396">
        <v>0</v>
      </c>
      <c r="BW396">
        <v>1</v>
      </c>
      <c r="CV396">
        <v>0</v>
      </c>
      <c r="CW396">
        <v>0</v>
      </c>
      <c r="CX396">
        <f>ROUND(Y396*Source!I306,7)</f>
        <v>0.01</v>
      </c>
      <c r="CY396">
        <f t="shared" si="132"/>
        <v>1448.29</v>
      </c>
      <c r="CZ396">
        <f t="shared" si="133"/>
        <v>899.56</v>
      </c>
      <c r="DA396">
        <f t="shared" si="134"/>
        <v>1.61</v>
      </c>
      <c r="DB396">
        <f t="shared" si="128"/>
        <v>9</v>
      </c>
      <c r="DC396">
        <f t="shared" si="129"/>
        <v>0</v>
      </c>
      <c r="DD396" t="s">
        <v>3</v>
      </c>
      <c r="DE396" t="s">
        <v>3</v>
      </c>
      <c r="DF396">
        <f>ROUND(ROUND(AE396*AI396,2)*CX396,2)</f>
        <v>14.48</v>
      </c>
      <c r="DG396">
        <f t="shared" si="126"/>
        <v>0</v>
      </c>
      <c r="DH396">
        <f t="shared" si="130"/>
        <v>0</v>
      </c>
      <c r="DI396">
        <f t="shared" si="131"/>
        <v>0</v>
      </c>
      <c r="DJ396">
        <f t="shared" si="135"/>
        <v>14.48</v>
      </c>
      <c r="DK396">
        <v>0</v>
      </c>
      <c r="DL396" t="s">
        <v>3</v>
      </c>
      <c r="DM396">
        <v>0</v>
      </c>
      <c r="DN396" t="s">
        <v>3</v>
      </c>
      <c r="DO396">
        <v>0</v>
      </c>
    </row>
    <row r="397" spans="1:119" x14ac:dyDescent="0.2">
      <c r="A397">
        <f>ROW(Source!A306)</f>
        <v>306</v>
      </c>
      <c r="B397">
        <v>48216218</v>
      </c>
      <c r="C397">
        <v>48217663</v>
      </c>
      <c r="D397">
        <v>0</v>
      </c>
      <c r="E397">
        <v>105</v>
      </c>
      <c r="F397">
        <v>1</v>
      </c>
      <c r="G397">
        <v>1</v>
      </c>
      <c r="H397">
        <v>3</v>
      </c>
      <c r="I397" t="s">
        <v>32</v>
      </c>
      <c r="J397" t="s">
        <v>3</v>
      </c>
      <c r="K397" t="s">
        <v>961</v>
      </c>
      <c r="L397">
        <v>3277935</v>
      </c>
      <c r="N397">
        <v>1013</v>
      </c>
      <c r="O397" t="s">
        <v>34</v>
      </c>
      <c r="P397" t="s">
        <v>34</v>
      </c>
      <c r="Q397">
        <v>1</v>
      </c>
      <c r="W397">
        <v>0</v>
      </c>
      <c r="X397">
        <v>109509048</v>
      </c>
      <c r="Y397">
        <f t="shared" si="127"/>
        <v>2</v>
      </c>
      <c r="AA397">
        <v>29.86</v>
      </c>
      <c r="AB397">
        <v>0</v>
      </c>
      <c r="AC397">
        <v>0</v>
      </c>
      <c r="AD397">
        <v>0</v>
      </c>
      <c r="AE397">
        <v>29.857680000000002</v>
      </c>
      <c r="AF397">
        <v>0</v>
      </c>
      <c r="AG397">
        <v>0</v>
      </c>
      <c r="AH397">
        <v>0</v>
      </c>
      <c r="AI397">
        <v>1</v>
      </c>
      <c r="AJ397">
        <v>1</v>
      </c>
      <c r="AK397">
        <v>1</v>
      </c>
      <c r="AL397">
        <v>1</v>
      </c>
      <c r="AM397">
        <v>0</v>
      </c>
      <c r="AN397">
        <v>0</v>
      </c>
      <c r="AO397">
        <v>0</v>
      </c>
      <c r="AP397">
        <v>1</v>
      </c>
      <c r="AQ397">
        <v>1</v>
      </c>
      <c r="AR397">
        <v>0</v>
      </c>
      <c r="AS397" t="s">
        <v>3</v>
      </c>
      <c r="AT397">
        <v>2</v>
      </c>
      <c r="AU397" t="s">
        <v>3</v>
      </c>
      <c r="AV397">
        <v>0</v>
      </c>
      <c r="AW397">
        <v>2</v>
      </c>
      <c r="AX397">
        <v>48217677</v>
      </c>
      <c r="AY397">
        <v>2</v>
      </c>
      <c r="AZ397">
        <v>16384</v>
      </c>
      <c r="BA397">
        <v>397</v>
      </c>
      <c r="BB397">
        <v>1</v>
      </c>
      <c r="BC397">
        <v>0</v>
      </c>
      <c r="BD397">
        <v>0</v>
      </c>
      <c r="BE397">
        <v>0</v>
      </c>
      <c r="BF397">
        <v>0</v>
      </c>
      <c r="BG397">
        <v>0</v>
      </c>
      <c r="BH397">
        <v>0</v>
      </c>
      <c r="BI397">
        <v>0</v>
      </c>
      <c r="BJ397">
        <v>59.715360000000004</v>
      </c>
      <c r="BK397">
        <v>0</v>
      </c>
      <c r="BL397">
        <v>0</v>
      </c>
      <c r="BM397">
        <v>0</v>
      </c>
      <c r="BN397">
        <v>0</v>
      </c>
      <c r="BO397">
        <v>0</v>
      </c>
      <c r="BP397">
        <v>1</v>
      </c>
      <c r="BQ397">
        <v>59.715360000000004</v>
      </c>
      <c r="BR397">
        <v>0</v>
      </c>
      <c r="BS397">
        <v>0</v>
      </c>
      <c r="BT397">
        <v>0</v>
      </c>
      <c r="BU397">
        <v>0</v>
      </c>
      <c r="BV397">
        <v>0</v>
      </c>
      <c r="BW397">
        <v>1</v>
      </c>
      <c r="CV397">
        <v>0</v>
      </c>
      <c r="CW397">
        <v>0</v>
      </c>
      <c r="CX397">
        <f>ROUND(Y397*Source!I306,7)</f>
        <v>2</v>
      </c>
      <c r="CY397">
        <f t="shared" si="132"/>
        <v>29.86</v>
      </c>
      <c r="CZ397">
        <f t="shared" si="133"/>
        <v>29.857680000000002</v>
      </c>
      <c r="DA397">
        <f t="shared" si="134"/>
        <v>1</v>
      </c>
      <c r="DB397">
        <f t="shared" si="128"/>
        <v>59.72</v>
      </c>
      <c r="DC397">
        <f t="shared" si="129"/>
        <v>0</v>
      </c>
      <c r="DD397" t="s">
        <v>3</v>
      </c>
      <c r="DE397" t="s">
        <v>3</v>
      </c>
      <c r="DF397">
        <f>ROUND(ROUND(AE397,2)*CX397,2)</f>
        <v>59.72</v>
      </c>
      <c r="DG397">
        <f t="shared" si="126"/>
        <v>0</v>
      </c>
      <c r="DH397">
        <f t="shared" si="130"/>
        <v>0</v>
      </c>
      <c r="DI397">
        <f t="shared" si="131"/>
        <v>0</v>
      </c>
      <c r="DJ397">
        <f t="shared" si="135"/>
        <v>59.72</v>
      </c>
      <c r="DK397">
        <v>0</v>
      </c>
      <c r="DL397" t="s">
        <v>3</v>
      </c>
      <c r="DM397">
        <v>0</v>
      </c>
      <c r="DN397" t="s">
        <v>3</v>
      </c>
      <c r="DO397">
        <v>0</v>
      </c>
    </row>
    <row r="398" spans="1:119" x14ac:dyDescent="0.2">
      <c r="A398">
        <f>ROW(Source!A308)</f>
        <v>308</v>
      </c>
      <c r="B398">
        <v>48216218</v>
      </c>
      <c r="C398">
        <v>48217679</v>
      </c>
      <c r="D398">
        <v>45910122</v>
      </c>
      <c r="E398">
        <v>115</v>
      </c>
      <c r="F398">
        <v>1</v>
      </c>
      <c r="G398">
        <v>1</v>
      </c>
      <c r="H398">
        <v>1</v>
      </c>
      <c r="I398" t="s">
        <v>1103</v>
      </c>
      <c r="J398" t="s">
        <v>3</v>
      </c>
      <c r="K398" t="s">
        <v>1104</v>
      </c>
      <c r="L398">
        <v>1191</v>
      </c>
      <c r="N398">
        <v>1013</v>
      </c>
      <c r="O398" t="s">
        <v>919</v>
      </c>
      <c r="P398" t="s">
        <v>919</v>
      </c>
      <c r="Q398">
        <v>1</v>
      </c>
      <c r="W398">
        <v>0</v>
      </c>
      <c r="X398">
        <v>293181933</v>
      </c>
      <c r="Y398">
        <f t="shared" si="127"/>
        <v>3.6</v>
      </c>
      <c r="AA398">
        <v>0</v>
      </c>
      <c r="AB398">
        <v>0</v>
      </c>
      <c r="AC398">
        <v>0</v>
      </c>
      <c r="AD398">
        <v>829.38</v>
      </c>
      <c r="AE398">
        <v>0</v>
      </c>
      <c r="AF398">
        <v>0</v>
      </c>
      <c r="AG398">
        <v>0</v>
      </c>
      <c r="AH398">
        <v>829.38</v>
      </c>
      <c r="AI398">
        <v>1</v>
      </c>
      <c r="AJ398">
        <v>1</v>
      </c>
      <c r="AK398">
        <v>1</v>
      </c>
      <c r="AL398">
        <v>1</v>
      </c>
      <c r="AM398">
        <v>-2</v>
      </c>
      <c r="AN398">
        <v>0</v>
      </c>
      <c r="AO398">
        <v>0</v>
      </c>
      <c r="AP398">
        <v>1</v>
      </c>
      <c r="AQ398">
        <v>1</v>
      </c>
      <c r="AR398">
        <v>0</v>
      </c>
      <c r="AS398" t="s">
        <v>3</v>
      </c>
      <c r="AT398">
        <v>3.6</v>
      </c>
      <c r="AU398" t="s">
        <v>3</v>
      </c>
      <c r="AV398">
        <v>1</v>
      </c>
      <c r="AW398">
        <v>2</v>
      </c>
      <c r="AX398">
        <v>48217687</v>
      </c>
      <c r="AY398">
        <v>2</v>
      </c>
      <c r="AZ398">
        <v>131072</v>
      </c>
      <c r="BA398">
        <v>398</v>
      </c>
      <c r="BB398">
        <v>1</v>
      </c>
      <c r="BC398">
        <v>0</v>
      </c>
      <c r="BD398">
        <v>0</v>
      </c>
      <c r="BE398">
        <v>0</v>
      </c>
      <c r="BF398">
        <v>0</v>
      </c>
      <c r="BG398">
        <v>0</v>
      </c>
      <c r="BH398">
        <v>0</v>
      </c>
      <c r="BI398">
        <v>0</v>
      </c>
      <c r="BJ398">
        <v>0</v>
      </c>
      <c r="BK398">
        <v>0</v>
      </c>
      <c r="BL398">
        <v>0</v>
      </c>
      <c r="BM398">
        <v>2985.768</v>
      </c>
      <c r="BN398">
        <v>3.6</v>
      </c>
      <c r="BO398">
        <v>0</v>
      </c>
      <c r="BP398">
        <v>1</v>
      </c>
      <c r="BQ398">
        <v>0</v>
      </c>
      <c r="BR398">
        <v>0</v>
      </c>
      <c r="BS398">
        <v>0</v>
      </c>
      <c r="BT398">
        <v>2985.768</v>
      </c>
      <c r="BU398">
        <v>3.6</v>
      </c>
      <c r="BV398">
        <v>0</v>
      </c>
      <c r="BW398">
        <v>1</v>
      </c>
      <c r="CU398">
        <f>ROUND(AT398*Source!I308*AH398*AL398,2)</f>
        <v>2985.77</v>
      </c>
      <c r="CV398">
        <f>ROUND(Y398*Source!I308,7)</f>
        <v>3.6</v>
      </c>
      <c r="CW398">
        <v>0</v>
      </c>
      <c r="CX398">
        <f>ROUND(Y398*Source!I308,7)</f>
        <v>3.6</v>
      </c>
      <c r="CY398">
        <f>AD398</f>
        <v>829.38</v>
      </c>
      <c r="CZ398">
        <f>AH398</f>
        <v>829.38</v>
      </c>
      <c r="DA398">
        <f>AL398</f>
        <v>1</v>
      </c>
      <c r="DB398">
        <f t="shared" si="128"/>
        <v>2985.77</v>
      </c>
      <c r="DC398">
        <f t="shared" si="129"/>
        <v>0</v>
      </c>
      <c r="DD398" t="s">
        <v>3</v>
      </c>
      <c r="DE398" t="s">
        <v>3</v>
      </c>
      <c r="DF398">
        <f>ROUND(ROUND(AE398,2)*CX398,2)</f>
        <v>0</v>
      </c>
      <c r="DG398">
        <f t="shared" si="126"/>
        <v>0</v>
      </c>
      <c r="DH398">
        <f t="shared" si="130"/>
        <v>0</v>
      </c>
      <c r="DI398">
        <f t="shared" si="131"/>
        <v>2985.77</v>
      </c>
      <c r="DJ398">
        <f>DI398</f>
        <v>2985.77</v>
      </c>
      <c r="DK398">
        <v>1</v>
      </c>
      <c r="DL398" t="s">
        <v>3</v>
      </c>
      <c r="DM398">
        <v>0</v>
      </c>
      <c r="DN398" t="s">
        <v>3</v>
      </c>
      <c r="DO398">
        <v>0</v>
      </c>
    </row>
    <row r="399" spans="1:119" x14ac:dyDescent="0.2">
      <c r="A399">
        <f>ROW(Source!A308)</f>
        <v>308</v>
      </c>
      <c r="B399">
        <v>48216218</v>
      </c>
      <c r="C399">
        <v>48217679</v>
      </c>
      <c r="D399">
        <v>46040705</v>
      </c>
      <c r="E399">
        <v>1</v>
      </c>
      <c r="F399">
        <v>1</v>
      </c>
      <c r="G399">
        <v>1</v>
      </c>
      <c r="H399">
        <v>3</v>
      </c>
      <c r="I399" t="s">
        <v>962</v>
      </c>
      <c r="J399" t="s">
        <v>963</v>
      </c>
      <c r="K399" t="s">
        <v>964</v>
      </c>
      <c r="L399">
        <v>1346</v>
      </c>
      <c r="N399">
        <v>1009</v>
      </c>
      <c r="O399" t="s">
        <v>937</v>
      </c>
      <c r="P399" t="s">
        <v>937</v>
      </c>
      <c r="Q399">
        <v>1</v>
      </c>
      <c r="W399">
        <v>0</v>
      </c>
      <c r="X399">
        <v>456586094</v>
      </c>
      <c r="Y399">
        <f t="shared" si="127"/>
        <v>1.6000000000000001E-3</v>
      </c>
      <c r="AA399">
        <v>386.44</v>
      </c>
      <c r="AB399">
        <v>0</v>
      </c>
      <c r="AC399">
        <v>0</v>
      </c>
      <c r="AD399">
        <v>0</v>
      </c>
      <c r="AE399">
        <v>284.14999999999998</v>
      </c>
      <c r="AF399">
        <v>0</v>
      </c>
      <c r="AG399">
        <v>0</v>
      </c>
      <c r="AH399">
        <v>0</v>
      </c>
      <c r="AI399">
        <v>1.36</v>
      </c>
      <c r="AJ399">
        <v>1</v>
      </c>
      <c r="AK399">
        <v>1</v>
      </c>
      <c r="AL399">
        <v>1</v>
      </c>
      <c r="AM399">
        <v>2</v>
      </c>
      <c r="AN399">
        <v>0</v>
      </c>
      <c r="AO399">
        <v>0</v>
      </c>
      <c r="AP399">
        <v>1</v>
      </c>
      <c r="AQ399">
        <v>1</v>
      </c>
      <c r="AR399">
        <v>0</v>
      </c>
      <c r="AS399" t="s">
        <v>3</v>
      </c>
      <c r="AT399">
        <v>1.6000000000000001E-3</v>
      </c>
      <c r="AU399" t="s">
        <v>3</v>
      </c>
      <c r="AV399">
        <v>0</v>
      </c>
      <c r="AW399">
        <v>2</v>
      </c>
      <c r="AX399">
        <v>48217688</v>
      </c>
      <c r="AY399">
        <v>1</v>
      </c>
      <c r="AZ399">
        <v>0</v>
      </c>
      <c r="BA399">
        <v>399</v>
      </c>
      <c r="BB399">
        <v>1</v>
      </c>
      <c r="BC399">
        <v>0</v>
      </c>
      <c r="BD399">
        <v>0</v>
      </c>
      <c r="BE399">
        <v>0</v>
      </c>
      <c r="BF399">
        <v>0</v>
      </c>
      <c r="BG399">
        <v>0</v>
      </c>
      <c r="BH399">
        <v>0</v>
      </c>
      <c r="BI399">
        <v>0</v>
      </c>
      <c r="BJ399">
        <v>0.45463999999999999</v>
      </c>
      <c r="BK399">
        <v>0</v>
      </c>
      <c r="BL399">
        <v>0</v>
      </c>
      <c r="BM399">
        <v>0</v>
      </c>
      <c r="BN399">
        <v>0</v>
      </c>
      <c r="BO399">
        <v>0</v>
      </c>
      <c r="BP399">
        <v>1</v>
      </c>
      <c r="BQ399">
        <v>0.45463999999999999</v>
      </c>
      <c r="BR399">
        <v>0</v>
      </c>
      <c r="BS399">
        <v>0</v>
      </c>
      <c r="BT399">
        <v>0</v>
      </c>
      <c r="BU399">
        <v>0</v>
      </c>
      <c r="BV399">
        <v>0</v>
      </c>
      <c r="BW399">
        <v>1</v>
      </c>
      <c r="CV399">
        <v>0</v>
      </c>
      <c r="CW399">
        <v>0</v>
      </c>
      <c r="CX399">
        <f>ROUND(Y399*Source!I308,7)</f>
        <v>1.6000000000000001E-3</v>
      </c>
      <c r="CY399">
        <f t="shared" ref="CY399:CY404" si="136">AA399</f>
        <v>386.44</v>
      </c>
      <c r="CZ399">
        <f t="shared" ref="CZ399:CZ404" si="137">AE399</f>
        <v>284.14999999999998</v>
      </c>
      <c r="DA399">
        <f t="shared" ref="DA399:DA404" si="138">AI399</f>
        <v>1.36</v>
      </c>
      <c r="DB399">
        <f t="shared" si="128"/>
        <v>0.45</v>
      </c>
      <c r="DC399">
        <f t="shared" si="129"/>
        <v>0</v>
      </c>
      <c r="DD399" t="s">
        <v>3</v>
      </c>
      <c r="DE399" t="s">
        <v>3</v>
      </c>
      <c r="DF399">
        <f>ROUND(ROUND(AE399*AI399,2)*CX399,2)</f>
        <v>0.62</v>
      </c>
      <c r="DG399">
        <f t="shared" si="126"/>
        <v>0</v>
      </c>
      <c r="DH399">
        <f t="shared" si="130"/>
        <v>0</v>
      </c>
      <c r="DI399">
        <f t="shared" si="131"/>
        <v>0</v>
      </c>
      <c r="DJ399">
        <f t="shared" ref="DJ399:DJ404" si="139">DF399</f>
        <v>0.62</v>
      </c>
      <c r="DK399">
        <v>0</v>
      </c>
      <c r="DL399" t="s">
        <v>3</v>
      </c>
      <c r="DM399">
        <v>0</v>
      </c>
      <c r="DN399" t="s">
        <v>3</v>
      </c>
      <c r="DO399">
        <v>0</v>
      </c>
    </row>
    <row r="400" spans="1:119" x14ac:dyDescent="0.2">
      <c r="A400">
        <f>ROW(Source!A308)</f>
        <v>308</v>
      </c>
      <c r="B400">
        <v>48216218</v>
      </c>
      <c r="C400">
        <v>48217679</v>
      </c>
      <c r="D400">
        <v>46044217</v>
      </c>
      <c r="E400">
        <v>1</v>
      </c>
      <c r="F400">
        <v>1</v>
      </c>
      <c r="G400">
        <v>1</v>
      </c>
      <c r="H400">
        <v>3</v>
      </c>
      <c r="I400" t="s">
        <v>965</v>
      </c>
      <c r="J400" t="s">
        <v>966</v>
      </c>
      <c r="K400" t="s">
        <v>967</v>
      </c>
      <c r="L400">
        <v>1383</v>
      </c>
      <c r="N400">
        <v>1013</v>
      </c>
      <c r="O400" t="s">
        <v>968</v>
      </c>
      <c r="P400" t="s">
        <v>968</v>
      </c>
      <c r="Q400">
        <v>1</v>
      </c>
      <c r="W400">
        <v>0</v>
      </c>
      <c r="X400">
        <v>1465295636</v>
      </c>
      <c r="Y400">
        <f t="shared" si="127"/>
        <v>6.7599999999999993E-2</v>
      </c>
      <c r="AA400">
        <v>6</v>
      </c>
      <c r="AB400">
        <v>0</v>
      </c>
      <c r="AC400">
        <v>0</v>
      </c>
      <c r="AD400">
        <v>0</v>
      </c>
      <c r="AE400">
        <v>6</v>
      </c>
      <c r="AF400">
        <v>0</v>
      </c>
      <c r="AG400">
        <v>0</v>
      </c>
      <c r="AH400">
        <v>0</v>
      </c>
      <c r="AI400">
        <v>1</v>
      </c>
      <c r="AJ400">
        <v>1</v>
      </c>
      <c r="AK400">
        <v>1</v>
      </c>
      <c r="AL400">
        <v>1</v>
      </c>
      <c r="AM400">
        <v>-2</v>
      </c>
      <c r="AN400">
        <v>0</v>
      </c>
      <c r="AO400">
        <v>0</v>
      </c>
      <c r="AP400">
        <v>1</v>
      </c>
      <c r="AQ400">
        <v>1</v>
      </c>
      <c r="AR400">
        <v>0</v>
      </c>
      <c r="AS400" t="s">
        <v>3</v>
      </c>
      <c r="AT400">
        <v>6.7599999999999993E-2</v>
      </c>
      <c r="AU400" t="s">
        <v>3</v>
      </c>
      <c r="AV400">
        <v>0</v>
      </c>
      <c r="AW400">
        <v>2</v>
      </c>
      <c r="AX400">
        <v>48217689</v>
      </c>
      <c r="AY400">
        <v>2</v>
      </c>
      <c r="AZ400">
        <v>16384</v>
      </c>
      <c r="BA400">
        <v>400</v>
      </c>
      <c r="BB400">
        <v>1</v>
      </c>
      <c r="BC400">
        <v>0</v>
      </c>
      <c r="BD400">
        <v>0</v>
      </c>
      <c r="BE400">
        <v>0</v>
      </c>
      <c r="BF400">
        <v>0</v>
      </c>
      <c r="BG400">
        <v>0</v>
      </c>
      <c r="BH400">
        <v>0</v>
      </c>
      <c r="BI400">
        <v>0</v>
      </c>
      <c r="BJ400">
        <v>0.40559999999999996</v>
      </c>
      <c r="BK400">
        <v>0</v>
      </c>
      <c r="BL400">
        <v>0</v>
      </c>
      <c r="BM400">
        <v>0</v>
      </c>
      <c r="BN400">
        <v>0</v>
      </c>
      <c r="BO400">
        <v>0</v>
      </c>
      <c r="BP400">
        <v>1</v>
      </c>
      <c r="BQ400">
        <v>0.40559999999999996</v>
      </c>
      <c r="BR400">
        <v>0</v>
      </c>
      <c r="BS400">
        <v>0</v>
      </c>
      <c r="BT400">
        <v>0</v>
      </c>
      <c r="BU400">
        <v>0</v>
      </c>
      <c r="BV400">
        <v>0</v>
      </c>
      <c r="BW400">
        <v>1</v>
      </c>
      <c r="CV400">
        <v>0</v>
      </c>
      <c r="CW400">
        <v>0</v>
      </c>
      <c r="CX400">
        <f>ROUND(Y400*Source!I308,7)</f>
        <v>6.7599999999999993E-2</v>
      </c>
      <c r="CY400">
        <f t="shared" si="136"/>
        <v>6</v>
      </c>
      <c r="CZ400">
        <f t="shared" si="137"/>
        <v>6</v>
      </c>
      <c r="DA400">
        <f t="shared" si="138"/>
        <v>1</v>
      </c>
      <c r="DB400">
        <f t="shared" si="128"/>
        <v>0.41</v>
      </c>
      <c r="DC400">
        <f t="shared" si="129"/>
        <v>0</v>
      </c>
      <c r="DD400" t="s">
        <v>3</v>
      </c>
      <c r="DE400" t="s">
        <v>3</v>
      </c>
      <c r="DF400">
        <f>ROUND(ROUND(AE400,2)*CX400,2)</f>
        <v>0.41</v>
      </c>
      <c r="DG400">
        <f t="shared" si="126"/>
        <v>0</v>
      </c>
      <c r="DH400">
        <f t="shared" si="130"/>
        <v>0</v>
      </c>
      <c r="DI400">
        <f t="shared" si="131"/>
        <v>0</v>
      </c>
      <c r="DJ400">
        <f t="shared" si="139"/>
        <v>0.41</v>
      </c>
      <c r="DK400">
        <v>1</v>
      </c>
      <c r="DL400" t="s">
        <v>3</v>
      </c>
      <c r="DM400">
        <v>0</v>
      </c>
      <c r="DN400" t="s">
        <v>3</v>
      </c>
      <c r="DO400">
        <v>0</v>
      </c>
    </row>
    <row r="401" spans="1:119" x14ac:dyDescent="0.2">
      <c r="A401">
        <f>ROW(Source!A308)</f>
        <v>308</v>
      </c>
      <c r="B401">
        <v>48216218</v>
      </c>
      <c r="C401">
        <v>48217679</v>
      </c>
      <c r="D401">
        <v>46047003</v>
      </c>
      <c r="E401">
        <v>1</v>
      </c>
      <c r="F401">
        <v>1</v>
      </c>
      <c r="G401">
        <v>1</v>
      </c>
      <c r="H401">
        <v>3</v>
      </c>
      <c r="I401" t="s">
        <v>969</v>
      </c>
      <c r="J401" t="s">
        <v>970</v>
      </c>
      <c r="K401" t="s">
        <v>971</v>
      </c>
      <c r="L401">
        <v>1425</v>
      </c>
      <c r="N401">
        <v>1013</v>
      </c>
      <c r="O401" t="s">
        <v>86</v>
      </c>
      <c r="P401" t="s">
        <v>86</v>
      </c>
      <c r="Q401">
        <v>1</v>
      </c>
      <c r="W401">
        <v>0</v>
      </c>
      <c r="X401">
        <v>639987046</v>
      </c>
      <c r="Y401">
        <f t="shared" si="127"/>
        <v>0.03</v>
      </c>
      <c r="AA401">
        <v>1261.74</v>
      </c>
      <c r="AB401">
        <v>0</v>
      </c>
      <c r="AC401">
        <v>0</v>
      </c>
      <c r="AD401">
        <v>0</v>
      </c>
      <c r="AE401">
        <v>978.09</v>
      </c>
      <c r="AF401">
        <v>0</v>
      </c>
      <c r="AG401">
        <v>0</v>
      </c>
      <c r="AH401">
        <v>0</v>
      </c>
      <c r="AI401">
        <v>1.29</v>
      </c>
      <c r="AJ401">
        <v>1</v>
      </c>
      <c r="AK401">
        <v>1</v>
      </c>
      <c r="AL401">
        <v>1</v>
      </c>
      <c r="AM401">
        <v>2</v>
      </c>
      <c r="AN401">
        <v>0</v>
      </c>
      <c r="AO401">
        <v>0</v>
      </c>
      <c r="AP401">
        <v>1</v>
      </c>
      <c r="AQ401">
        <v>1</v>
      </c>
      <c r="AR401">
        <v>0</v>
      </c>
      <c r="AS401" t="s">
        <v>3</v>
      </c>
      <c r="AT401">
        <v>0.03</v>
      </c>
      <c r="AU401" t="s">
        <v>3</v>
      </c>
      <c r="AV401">
        <v>0</v>
      </c>
      <c r="AW401">
        <v>2</v>
      </c>
      <c r="AX401">
        <v>48217690</v>
      </c>
      <c r="AY401">
        <v>1</v>
      </c>
      <c r="AZ401">
        <v>0</v>
      </c>
      <c r="BA401">
        <v>401</v>
      </c>
      <c r="BB401">
        <v>1</v>
      </c>
      <c r="BC401">
        <v>0</v>
      </c>
      <c r="BD401">
        <v>0</v>
      </c>
      <c r="BE401">
        <v>0</v>
      </c>
      <c r="BF401">
        <v>0</v>
      </c>
      <c r="BG401">
        <v>0</v>
      </c>
      <c r="BH401">
        <v>0</v>
      </c>
      <c r="BI401">
        <v>0</v>
      </c>
      <c r="BJ401">
        <v>29.342700000000001</v>
      </c>
      <c r="BK401">
        <v>0</v>
      </c>
      <c r="BL401">
        <v>0</v>
      </c>
      <c r="BM401">
        <v>0</v>
      </c>
      <c r="BN401">
        <v>0</v>
      </c>
      <c r="BO401">
        <v>0</v>
      </c>
      <c r="BP401">
        <v>1</v>
      </c>
      <c r="BQ401">
        <v>29.342700000000001</v>
      </c>
      <c r="BR401">
        <v>0</v>
      </c>
      <c r="BS401">
        <v>0</v>
      </c>
      <c r="BT401">
        <v>0</v>
      </c>
      <c r="BU401">
        <v>0</v>
      </c>
      <c r="BV401">
        <v>0</v>
      </c>
      <c r="BW401">
        <v>1</v>
      </c>
      <c r="CV401">
        <v>0</v>
      </c>
      <c r="CW401">
        <v>0</v>
      </c>
      <c r="CX401">
        <f>ROUND(Y401*Source!I308,7)</f>
        <v>0.03</v>
      </c>
      <c r="CY401">
        <f t="shared" si="136"/>
        <v>1261.74</v>
      </c>
      <c r="CZ401">
        <f t="shared" si="137"/>
        <v>978.09</v>
      </c>
      <c r="DA401">
        <f t="shared" si="138"/>
        <v>1.29</v>
      </c>
      <c r="DB401">
        <f t="shared" si="128"/>
        <v>29.34</v>
      </c>
      <c r="DC401">
        <f t="shared" si="129"/>
        <v>0</v>
      </c>
      <c r="DD401" t="s">
        <v>3</v>
      </c>
      <c r="DE401" t="s">
        <v>3</v>
      </c>
      <c r="DF401">
        <f>ROUND(ROUND(AE401*AI401,2)*CX401,2)</f>
        <v>37.85</v>
      </c>
      <c r="DG401">
        <f t="shared" si="126"/>
        <v>0</v>
      </c>
      <c r="DH401">
        <f t="shared" si="130"/>
        <v>0</v>
      </c>
      <c r="DI401">
        <f t="shared" si="131"/>
        <v>0</v>
      </c>
      <c r="DJ401">
        <f t="shared" si="139"/>
        <v>37.85</v>
      </c>
      <c r="DK401">
        <v>0</v>
      </c>
      <c r="DL401" t="s">
        <v>3</v>
      </c>
      <c r="DM401">
        <v>0</v>
      </c>
      <c r="DN401" t="s">
        <v>3</v>
      </c>
      <c r="DO401">
        <v>0</v>
      </c>
    </row>
    <row r="402" spans="1:119" x14ac:dyDescent="0.2">
      <c r="A402">
        <f>ROW(Source!A308)</f>
        <v>308</v>
      </c>
      <c r="B402">
        <v>48216218</v>
      </c>
      <c r="C402">
        <v>48217679</v>
      </c>
      <c r="D402">
        <v>46050224</v>
      </c>
      <c r="E402">
        <v>1</v>
      </c>
      <c r="F402">
        <v>1</v>
      </c>
      <c r="G402">
        <v>1</v>
      </c>
      <c r="H402">
        <v>3</v>
      </c>
      <c r="I402" t="s">
        <v>972</v>
      </c>
      <c r="J402" t="s">
        <v>973</v>
      </c>
      <c r="K402" t="s">
        <v>974</v>
      </c>
      <c r="L402">
        <v>1348</v>
      </c>
      <c r="N402">
        <v>1009</v>
      </c>
      <c r="O402" t="s">
        <v>287</v>
      </c>
      <c r="P402" t="s">
        <v>287</v>
      </c>
      <c r="Q402">
        <v>1000</v>
      </c>
      <c r="W402">
        <v>0</v>
      </c>
      <c r="X402">
        <v>-970727867</v>
      </c>
      <c r="Y402">
        <f t="shared" si="127"/>
        <v>2.0000000000000002E-5</v>
      </c>
      <c r="AA402">
        <v>5639.75</v>
      </c>
      <c r="AB402">
        <v>0</v>
      </c>
      <c r="AC402">
        <v>0</v>
      </c>
      <c r="AD402">
        <v>0</v>
      </c>
      <c r="AE402">
        <v>4338.2700000000004</v>
      </c>
      <c r="AF402">
        <v>0</v>
      </c>
      <c r="AG402">
        <v>0</v>
      </c>
      <c r="AH402">
        <v>0</v>
      </c>
      <c r="AI402">
        <v>1.3</v>
      </c>
      <c r="AJ402">
        <v>1</v>
      </c>
      <c r="AK402">
        <v>1</v>
      </c>
      <c r="AL402">
        <v>1</v>
      </c>
      <c r="AM402">
        <v>2</v>
      </c>
      <c r="AN402">
        <v>0</v>
      </c>
      <c r="AO402">
        <v>0</v>
      </c>
      <c r="AP402">
        <v>1</v>
      </c>
      <c r="AQ402">
        <v>1</v>
      </c>
      <c r="AR402">
        <v>0</v>
      </c>
      <c r="AS402" t="s">
        <v>3</v>
      </c>
      <c r="AT402">
        <v>2.0000000000000002E-5</v>
      </c>
      <c r="AU402" t="s">
        <v>3</v>
      </c>
      <c r="AV402">
        <v>0</v>
      </c>
      <c r="AW402">
        <v>2</v>
      </c>
      <c r="AX402">
        <v>48217691</v>
      </c>
      <c r="AY402">
        <v>1</v>
      </c>
      <c r="AZ402">
        <v>0</v>
      </c>
      <c r="BA402">
        <v>402</v>
      </c>
      <c r="BB402">
        <v>1</v>
      </c>
      <c r="BC402">
        <v>0</v>
      </c>
      <c r="BD402">
        <v>0</v>
      </c>
      <c r="BE402">
        <v>0</v>
      </c>
      <c r="BF402">
        <v>0</v>
      </c>
      <c r="BG402">
        <v>0</v>
      </c>
      <c r="BH402">
        <v>0</v>
      </c>
      <c r="BI402">
        <v>0</v>
      </c>
      <c r="BJ402">
        <v>8.676540000000002E-2</v>
      </c>
      <c r="BK402">
        <v>0</v>
      </c>
      <c r="BL402">
        <v>0</v>
      </c>
      <c r="BM402">
        <v>0</v>
      </c>
      <c r="BN402">
        <v>0</v>
      </c>
      <c r="BO402">
        <v>0</v>
      </c>
      <c r="BP402">
        <v>1</v>
      </c>
      <c r="BQ402">
        <v>8.676540000000002E-2</v>
      </c>
      <c r="BR402">
        <v>0</v>
      </c>
      <c r="BS402">
        <v>0</v>
      </c>
      <c r="BT402">
        <v>0</v>
      </c>
      <c r="BU402">
        <v>0</v>
      </c>
      <c r="BV402">
        <v>0</v>
      </c>
      <c r="BW402">
        <v>1</v>
      </c>
      <c r="CV402">
        <v>0</v>
      </c>
      <c r="CW402">
        <v>0</v>
      </c>
      <c r="CX402">
        <f>ROUND(Y402*Source!I308,7)</f>
        <v>2.0000000000000002E-5</v>
      </c>
      <c r="CY402">
        <f t="shared" si="136"/>
        <v>5639.75</v>
      </c>
      <c r="CZ402">
        <f t="shared" si="137"/>
        <v>4338.2700000000004</v>
      </c>
      <c r="DA402">
        <f t="shared" si="138"/>
        <v>1.3</v>
      </c>
      <c r="DB402">
        <f t="shared" si="128"/>
        <v>0.09</v>
      </c>
      <c r="DC402">
        <f t="shared" si="129"/>
        <v>0</v>
      </c>
      <c r="DD402" t="s">
        <v>3</v>
      </c>
      <c r="DE402" t="s">
        <v>3</v>
      </c>
      <c r="DF402">
        <f>ROUND(ROUND(AE402*AI402,2)*CX402,2)</f>
        <v>0.11</v>
      </c>
      <c r="DG402">
        <f t="shared" si="126"/>
        <v>0</v>
      </c>
      <c r="DH402">
        <f t="shared" si="130"/>
        <v>0</v>
      </c>
      <c r="DI402">
        <f t="shared" si="131"/>
        <v>0</v>
      </c>
      <c r="DJ402">
        <f t="shared" si="139"/>
        <v>0.11</v>
      </c>
      <c r="DK402">
        <v>0</v>
      </c>
      <c r="DL402" t="s">
        <v>3</v>
      </c>
      <c r="DM402">
        <v>0</v>
      </c>
      <c r="DN402" t="s">
        <v>3</v>
      </c>
      <c r="DO402">
        <v>0</v>
      </c>
    </row>
    <row r="403" spans="1:119" x14ac:dyDescent="0.2">
      <c r="A403">
        <f>ROW(Source!A308)</f>
        <v>308</v>
      </c>
      <c r="B403">
        <v>48216218</v>
      </c>
      <c r="C403">
        <v>48217679</v>
      </c>
      <c r="D403">
        <v>46062667</v>
      </c>
      <c r="E403">
        <v>1</v>
      </c>
      <c r="F403">
        <v>1</v>
      </c>
      <c r="G403">
        <v>1</v>
      </c>
      <c r="H403">
        <v>3</v>
      </c>
      <c r="I403" t="s">
        <v>975</v>
      </c>
      <c r="J403" t="s">
        <v>976</v>
      </c>
      <c r="K403" t="s">
        <v>977</v>
      </c>
      <c r="L403">
        <v>1346</v>
      </c>
      <c r="N403">
        <v>1009</v>
      </c>
      <c r="O403" t="s">
        <v>937</v>
      </c>
      <c r="P403" t="s">
        <v>937</v>
      </c>
      <c r="Q403">
        <v>1</v>
      </c>
      <c r="W403">
        <v>0</v>
      </c>
      <c r="X403">
        <v>2103086694</v>
      </c>
      <c r="Y403">
        <f t="shared" si="127"/>
        <v>0.02</v>
      </c>
      <c r="AA403">
        <v>1448.29</v>
      </c>
      <c r="AB403">
        <v>0</v>
      </c>
      <c r="AC403">
        <v>0</v>
      </c>
      <c r="AD403">
        <v>0</v>
      </c>
      <c r="AE403">
        <v>899.56</v>
      </c>
      <c r="AF403">
        <v>0</v>
      </c>
      <c r="AG403">
        <v>0</v>
      </c>
      <c r="AH403">
        <v>0</v>
      </c>
      <c r="AI403">
        <v>1.61</v>
      </c>
      <c r="AJ403">
        <v>1</v>
      </c>
      <c r="AK403">
        <v>1</v>
      </c>
      <c r="AL403">
        <v>1</v>
      </c>
      <c r="AM403">
        <v>2</v>
      </c>
      <c r="AN403">
        <v>0</v>
      </c>
      <c r="AO403">
        <v>0</v>
      </c>
      <c r="AP403">
        <v>1</v>
      </c>
      <c r="AQ403">
        <v>1</v>
      </c>
      <c r="AR403">
        <v>0</v>
      </c>
      <c r="AS403" t="s">
        <v>3</v>
      </c>
      <c r="AT403">
        <v>0.02</v>
      </c>
      <c r="AU403" t="s">
        <v>3</v>
      </c>
      <c r="AV403">
        <v>0</v>
      </c>
      <c r="AW403">
        <v>2</v>
      </c>
      <c r="AX403">
        <v>48217692</v>
      </c>
      <c r="AY403">
        <v>1</v>
      </c>
      <c r="AZ403">
        <v>0</v>
      </c>
      <c r="BA403">
        <v>403</v>
      </c>
      <c r="BB403">
        <v>1</v>
      </c>
      <c r="BC403">
        <v>0</v>
      </c>
      <c r="BD403">
        <v>0</v>
      </c>
      <c r="BE403">
        <v>0</v>
      </c>
      <c r="BF403">
        <v>0</v>
      </c>
      <c r="BG403">
        <v>0</v>
      </c>
      <c r="BH403">
        <v>0</v>
      </c>
      <c r="BI403">
        <v>0</v>
      </c>
      <c r="BJ403">
        <v>17.991199999999999</v>
      </c>
      <c r="BK403">
        <v>0</v>
      </c>
      <c r="BL403">
        <v>0</v>
      </c>
      <c r="BM403">
        <v>0</v>
      </c>
      <c r="BN403">
        <v>0</v>
      </c>
      <c r="BO403">
        <v>0</v>
      </c>
      <c r="BP403">
        <v>1</v>
      </c>
      <c r="BQ403">
        <v>17.991199999999999</v>
      </c>
      <c r="BR403">
        <v>0</v>
      </c>
      <c r="BS403">
        <v>0</v>
      </c>
      <c r="BT403">
        <v>0</v>
      </c>
      <c r="BU403">
        <v>0</v>
      </c>
      <c r="BV403">
        <v>0</v>
      </c>
      <c r="BW403">
        <v>1</v>
      </c>
      <c r="CV403">
        <v>0</v>
      </c>
      <c r="CW403">
        <v>0</v>
      </c>
      <c r="CX403">
        <f>ROUND(Y403*Source!I308,7)</f>
        <v>0.02</v>
      </c>
      <c r="CY403">
        <f t="shared" si="136"/>
        <v>1448.29</v>
      </c>
      <c r="CZ403">
        <f t="shared" si="137"/>
        <v>899.56</v>
      </c>
      <c r="DA403">
        <f t="shared" si="138"/>
        <v>1.61</v>
      </c>
      <c r="DB403">
        <f t="shared" si="128"/>
        <v>17.989999999999998</v>
      </c>
      <c r="DC403">
        <f t="shared" si="129"/>
        <v>0</v>
      </c>
      <c r="DD403" t="s">
        <v>3</v>
      </c>
      <c r="DE403" t="s">
        <v>3</v>
      </c>
      <c r="DF403">
        <f>ROUND(ROUND(AE403*AI403,2)*CX403,2)</f>
        <v>28.97</v>
      </c>
      <c r="DG403">
        <f t="shared" si="126"/>
        <v>0</v>
      </c>
      <c r="DH403">
        <f t="shared" si="130"/>
        <v>0</v>
      </c>
      <c r="DI403">
        <f t="shared" si="131"/>
        <v>0</v>
      </c>
      <c r="DJ403">
        <f t="shared" si="139"/>
        <v>28.97</v>
      </c>
      <c r="DK403">
        <v>0</v>
      </c>
      <c r="DL403" t="s">
        <v>3</v>
      </c>
      <c r="DM403">
        <v>0</v>
      </c>
      <c r="DN403" t="s">
        <v>3</v>
      </c>
      <c r="DO403">
        <v>0</v>
      </c>
    </row>
    <row r="404" spans="1:119" x14ac:dyDescent="0.2">
      <c r="A404">
        <f>ROW(Source!A308)</f>
        <v>308</v>
      </c>
      <c r="B404">
        <v>48216218</v>
      </c>
      <c r="C404">
        <v>48217679</v>
      </c>
      <c r="D404">
        <v>0</v>
      </c>
      <c r="E404">
        <v>105</v>
      </c>
      <c r="F404">
        <v>1</v>
      </c>
      <c r="G404">
        <v>1</v>
      </c>
      <c r="H404">
        <v>3</v>
      </c>
      <c r="I404" t="s">
        <v>32</v>
      </c>
      <c r="J404" t="s">
        <v>3</v>
      </c>
      <c r="K404" t="s">
        <v>961</v>
      </c>
      <c r="L404">
        <v>3277935</v>
      </c>
      <c r="N404">
        <v>1013</v>
      </c>
      <c r="O404" t="s">
        <v>34</v>
      </c>
      <c r="P404" t="s">
        <v>34</v>
      </c>
      <c r="Q404">
        <v>1</v>
      </c>
      <c r="W404">
        <v>0</v>
      </c>
      <c r="X404">
        <v>109509048</v>
      </c>
      <c r="Y404">
        <f t="shared" si="127"/>
        <v>2</v>
      </c>
      <c r="AA404">
        <v>29.86</v>
      </c>
      <c r="AB404">
        <v>0</v>
      </c>
      <c r="AC404">
        <v>0</v>
      </c>
      <c r="AD404">
        <v>0</v>
      </c>
      <c r="AE404">
        <v>29.857680000000002</v>
      </c>
      <c r="AF404">
        <v>0</v>
      </c>
      <c r="AG404">
        <v>0</v>
      </c>
      <c r="AH404">
        <v>0</v>
      </c>
      <c r="AI404">
        <v>1</v>
      </c>
      <c r="AJ404">
        <v>1</v>
      </c>
      <c r="AK404">
        <v>1</v>
      </c>
      <c r="AL404">
        <v>1</v>
      </c>
      <c r="AM404">
        <v>0</v>
      </c>
      <c r="AN404">
        <v>0</v>
      </c>
      <c r="AO404">
        <v>0</v>
      </c>
      <c r="AP404">
        <v>1</v>
      </c>
      <c r="AQ404">
        <v>1</v>
      </c>
      <c r="AR404">
        <v>0</v>
      </c>
      <c r="AS404" t="s">
        <v>3</v>
      </c>
      <c r="AT404">
        <v>2</v>
      </c>
      <c r="AU404" t="s">
        <v>3</v>
      </c>
      <c r="AV404">
        <v>0</v>
      </c>
      <c r="AW404">
        <v>2</v>
      </c>
      <c r="AX404">
        <v>48217693</v>
      </c>
      <c r="AY404">
        <v>2</v>
      </c>
      <c r="AZ404">
        <v>16384</v>
      </c>
      <c r="BA404">
        <v>404</v>
      </c>
      <c r="BB404">
        <v>1</v>
      </c>
      <c r="BC404">
        <v>0</v>
      </c>
      <c r="BD404">
        <v>0</v>
      </c>
      <c r="BE404">
        <v>0</v>
      </c>
      <c r="BF404">
        <v>0</v>
      </c>
      <c r="BG404">
        <v>0</v>
      </c>
      <c r="BH404">
        <v>0</v>
      </c>
      <c r="BI404">
        <v>0</v>
      </c>
      <c r="BJ404">
        <v>59.715360000000004</v>
      </c>
      <c r="BK404">
        <v>0</v>
      </c>
      <c r="BL404">
        <v>0</v>
      </c>
      <c r="BM404">
        <v>0</v>
      </c>
      <c r="BN404">
        <v>0</v>
      </c>
      <c r="BO404">
        <v>0</v>
      </c>
      <c r="BP404">
        <v>1</v>
      </c>
      <c r="BQ404">
        <v>59.715360000000004</v>
      </c>
      <c r="BR404">
        <v>0</v>
      </c>
      <c r="BS404">
        <v>0</v>
      </c>
      <c r="BT404">
        <v>0</v>
      </c>
      <c r="BU404">
        <v>0</v>
      </c>
      <c r="BV404">
        <v>0</v>
      </c>
      <c r="BW404">
        <v>1</v>
      </c>
      <c r="CV404">
        <v>0</v>
      </c>
      <c r="CW404">
        <v>0</v>
      </c>
      <c r="CX404">
        <f>ROUND(Y404*Source!I308,7)</f>
        <v>2</v>
      </c>
      <c r="CY404">
        <f t="shared" si="136"/>
        <v>29.86</v>
      </c>
      <c r="CZ404">
        <f t="shared" si="137"/>
        <v>29.857680000000002</v>
      </c>
      <c r="DA404">
        <f t="shared" si="138"/>
        <v>1</v>
      </c>
      <c r="DB404">
        <f t="shared" si="128"/>
        <v>59.72</v>
      </c>
      <c r="DC404">
        <f t="shared" si="129"/>
        <v>0</v>
      </c>
      <c r="DD404" t="s">
        <v>3</v>
      </c>
      <c r="DE404" t="s">
        <v>3</v>
      </c>
      <c r="DF404">
        <f>ROUND(ROUND(AE404,2)*CX404,2)</f>
        <v>59.72</v>
      </c>
      <c r="DG404">
        <f t="shared" si="126"/>
        <v>0</v>
      </c>
      <c r="DH404">
        <f t="shared" si="130"/>
        <v>0</v>
      </c>
      <c r="DI404">
        <f t="shared" si="131"/>
        <v>0</v>
      </c>
      <c r="DJ404">
        <f t="shared" si="139"/>
        <v>59.72</v>
      </c>
      <c r="DK404">
        <v>0</v>
      </c>
      <c r="DL404" t="s">
        <v>3</v>
      </c>
      <c r="DM404">
        <v>0</v>
      </c>
      <c r="DN404" t="s">
        <v>3</v>
      </c>
      <c r="DO404">
        <v>0</v>
      </c>
    </row>
    <row r="405" spans="1:119" x14ac:dyDescent="0.2">
      <c r="A405">
        <f>ROW(Source!A310)</f>
        <v>310</v>
      </c>
      <c r="B405">
        <v>48216218</v>
      </c>
      <c r="C405">
        <v>48217695</v>
      </c>
      <c r="D405">
        <v>45910264</v>
      </c>
      <c r="E405">
        <v>115</v>
      </c>
      <c r="F405">
        <v>1</v>
      </c>
      <c r="G405">
        <v>1</v>
      </c>
      <c r="H405">
        <v>1</v>
      </c>
      <c r="I405" t="s">
        <v>1105</v>
      </c>
      <c r="J405" t="s">
        <v>3</v>
      </c>
      <c r="K405" t="s">
        <v>1106</v>
      </c>
      <c r="L405">
        <v>1191</v>
      </c>
      <c r="N405">
        <v>1013</v>
      </c>
      <c r="O405" t="s">
        <v>919</v>
      </c>
      <c r="P405" t="s">
        <v>919</v>
      </c>
      <c r="Q405">
        <v>1</v>
      </c>
      <c r="W405">
        <v>0</v>
      </c>
      <c r="X405">
        <v>992233711</v>
      </c>
      <c r="Y405">
        <f t="shared" si="127"/>
        <v>4.12</v>
      </c>
      <c r="AA405">
        <v>0</v>
      </c>
      <c r="AB405">
        <v>0</v>
      </c>
      <c r="AC405">
        <v>0</v>
      </c>
      <c r="AD405">
        <v>1144.19</v>
      </c>
      <c r="AE405">
        <v>0</v>
      </c>
      <c r="AF405">
        <v>0</v>
      </c>
      <c r="AG405">
        <v>0</v>
      </c>
      <c r="AH405">
        <v>1144.19</v>
      </c>
      <c r="AI405">
        <v>1</v>
      </c>
      <c r="AJ405">
        <v>1</v>
      </c>
      <c r="AK405">
        <v>1</v>
      </c>
      <c r="AL405">
        <v>1</v>
      </c>
      <c r="AM405">
        <v>-2</v>
      </c>
      <c r="AN405">
        <v>0</v>
      </c>
      <c r="AO405">
        <v>0</v>
      </c>
      <c r="AP405">
        <v>0</v>
      </c>
      <c r="AQ405">
        <v>1</v>
      </c>
      <c r="AR405">
        <v>0</v>
      </c>
      <c r="AS405" t="s">
        <v>3</v>
      </c>
      <c r="AT405">
        <v>4.12</v>
      </c>
      <c r="AU405" t="s">
        <v>3</v>
      </c>
      <c r="AV405">
        <v>1</v>
      </c>
      <c r="AW405">
        <v>2</v>
      </c>
      <c r="AX405">
        <v>48217704</v>
      </c>
      <c r="AY405">
        <v>2</v>
      </c>
      <c r="AZ405">
        <v>131072</v>
      </c>
      <c r="BA405">
        <v>405</v>
      </c>
      <c r="BB405">
        <v>1</v>
      </c>
      <c r="BC405">
        <v>0</v>
      </c>
      <c r="BD405">
        <v>0</v>
      </c>
      <c r="BE405">
        <v>0</v>
      </c>
      <c r="BF405">
        <v>0</v>
      </c>
      <c r="BG405">
        <v>0</v>
      </c>
      <c r="BH405">
        <v>0</v>
      </c>
      <c r="BI405">
        <v>0</v>
      </c>
      <c r="BJ405">
        <v>0</v>
      </c>
      <c r="BK405">
        <v>0</v>
      </c>
      <c r="BL405">
        <v>0</v>
      </c>
      <c r="BM405">
        <v>4714.0628000000006</v>
      </c>
      <c r="BN405">
        <v>4.12</v>
      </c>
      <c r="BO405">
        <v>0</v>
      </c>
      <c r="BP405">
        <v>1</v>
      </c>
      <c r="BQ405">
        <v>0</v>
      </c>
      <c r="BR405">
        <v>0</v>
      </c>
      <c r="BS405">
        <v>0</v>
      </c>
      <c r="BT405">
        <v>4714.0628000000006</v>
      </c>
      <c r="BU405">
        <v>4.12</v>
      </c>
      <c r="BV405">
        <v>0</v>
      </c>
      <c r="BW405">
        <v>1</v>
      </c>
      <c r="CU405">
        <f>ROUND(AT405*Source!I310*AH405*AL405,2)</f>
        <v>9428.1299999999992</v>
      </c>
      <c r="CV405">
        <f>ROUND(Y405*Source!I310,7)</f>
        <v>8.24</v>
      </c>
      <c r="CW405">
        <v>0</v>
      </c>
      <c r="CX405">
        <f>ROUND(Y405*Source!I310,7)</f>
        <v>8.24</v>
      </c>
      <c r="CY405">
        <f>AD405</f>
        <v>1144.19</v>
      </c>
      <c r="CZ405">
        <f>AH405</f>
        <v>1144.19</v>
      </c>
      <c r="DA405">
        <f>AL405</f>
        <v>1</v>
      </c>
      <c r="DB405">
        <f t="shared" si="128"/>
        <v>4714.0600000000004</v>
      </c>
      <c r="DC405">
        <f t="shared" si="129"/>
        <v>0</v>
      </c>
      <c r="DD405" t="s">
        <v>3</v>
      </c>
      <c r="DE405" t="s">
        <v>3</v>
      </c>
      <c r="DF405">
        <f>ROUND(ROUND(AE405,2)*CX405,2)</f>
        <v>0</v>
      </c>
      <c r="DG405">
        <f t="shared" si="126"/>
        <v>0</v>
      </c>
      <c r="DH405">
        <f t="shared" si="130"/>
        <v>0</v>
      </c>
      <c r="DI405">
        <f t="shared" si="131"/>
        <v>9428.1299999999992</v>
      </c>
      <c r="DJ405">
        <f>DI405</f>
        <v>9428.1299999999992</v>
      </c>
      <c r="DK405">
        <v>1</v>
      </c>
      <c r="DL405" t="s">
        <v>3</v>
      </c>
      <c r="DM405">
        <v>0</v>
      </c>
      <c r="DN405" t="s">
        <v>3</v>
      </c>
      <c r="DO405">
        <v>0</v>
      </c>
    </row>
    <row r="406" spans="1:119" x14ac:dyDescent="0.2">
      <c r="A406">
        <f>ROW(Source!A310)</f>
        <v>310</v>
      </c>
      <c r="B406">
        <v>48216218</v>
      </c>
      <c r="C406">
        <v>48217695</v>
      </c>
      <c r="D406">
        <v>45910359</v>
      </c>
      <c r="E406">
        <v>115</v>
      </c>
      <c r="F406">
        <v>1</v>
      </c>
      <c r="G406">
        <v>1</v>
      </c>
      <c r="H406">
        <v>1</v>
      </c>
      <c r="I406" t="s">
        <v>920</v>
      </c>
      <c r="J406" t="s">
        <v>3</v>
      </c>
      <c r="K406" t="s">
        <v>921</v>
      </c>
      <c r="L406">
        <v>1191</v>
      </c>
      <c r="N406">
        <v>1013</v>
      </c>
      <c r="O406" t="s">
        <v>919</v>
      </c>
      <c r="P406" t="s">
        <v>919</v>
      </c>
      <c r="Q406">
        <v>1</v>
      </c>
      <c r="W406">
        <v>0</v>
      </c>
      <c r="X406">
        <v>-1417349443</v>
      </c>
      <c r="Y406">
        <f t="shared" si="127"/>
        <v>0.35</v>
      </c>
      <c r="AA406">
        <v>0</v>
      </c>
      <c r="AB406">
        <v>0</v>
      </c>
      <c r="AC406">
        <v>0</v>
      </c>
      <c r="AD406">
        <v>0</v>
      </c>
      <c r="AE406">
        <v>0</v>
      </c>
      <c r="AF406">
        <v>0</v>
      </c>
      <c r="AG406">
        <v>0</v>
      </c>
      <c r="AH406">
        <v>0</v>
      </c>
      <c r="AI406">
        <v>1</v>
      </c>
      <c r="AJ406">
        <v>1</v>
      </c>
      <c r="AK406">
        <v>1</v>
      </c>
      <c r="AL406">
        <v>1</v>
      </c>
      <c r="AM406">
        <v>-2</v>
      </c>
      <c r="AN406">
        <v>0</v>
      </c>
      <c r="AO406">
        <v>0</v>
      </c>
      <c r="AP406">
        <v>0</v>
      </c>
      <c r="AQ406">
        <v>1</v>
      </c>
      <c r="AR406">
        <v>0</v>
      </c>
      <c r="AS406" t="s">
        <v>3</v>
      </c>
      <c r="AT406">
        <v>0.35</v>
      </c>
      <c r="AU406" t="s">
        <v>3</v>
      </c>
      <c r="AV406">
        <v>2</v>
      </c>
      <c r="AW406">
        <v>2</v>
      </c>
      <c r="AX406">
        <v>48217705</v>
      </c>
      <c r="AY406">
        <v>1</v>
      </c>
      <c r="AZ406">
        <v>0</v>
      </c>
      <c r="BA406">
        <v>406</v>
      </c>
      <c r="BB406">
        <v>1</v>
      </c>
      <c r="BC406">
        <v>0</v>
      </c>
      <c r="BD406">
        <v>0</v>
      </c>
      <c r="BE406">
        <v>0</v>
      </c>
      <c r="BF406">
        <v>0</v>
      </c>
      <c r="BG406">
        <v>0</v>
      </c>
      <c r="BH406">
        <v>0</v>
      </c>
      <c r="BI406">
        <v>0</v>
      </c>
      <c r="BJ406">
        <v>0</v>
      </c>
      <c r="BK406">
        <v>0</v>
      </c>
      <c r="BL406">
        <v>0</v>
      </c>
      <c r="BM406">
        <v>0</v>
      </c>
      <c r="BN406">
        <v>0</v>
      </c>
      <c r="BO406">
        <v>0</v>
      </c>
      <c r="BP406">
        <v>0</v>
      </c>
      <c r="BQ406">
        <v>0</v>
      </c>
      <c r="BR406">
        <v>0</v>
      </c>
      <c r="BS406">
        <v>0</v>
      </c>
      <c r="BT406">
        <v>0</v>
      </c>
      <c r="BU406">
        <v>0</v>
      </c>
      <c r="BV406">
        <v>0</v>
      </c>
      <c r="BW406">
        <v>0</v>
      </c>
      <c r="CV406">
        <v>0</v>
      </c>
      <c r="CW406">
        <v>0</v>
      </c>
      <c r="CX406">
        <f>ROUND(Y406*Source!I310,7)</f>
        <v>0.7</v>
      </c>
      <c r="CY406">
        <f>AD406</f>
        <v>0</v>
      </c>
      <c r="CZ406">
        <f>AH406</f>
        <v>0</v>
      </c>
      <c r="DA406">
        <f>AL406</f>
        <v>1</v>
      </c>
      <c r="DB406">
        <f t="shared" si="128"/>
        <v>0</v>
      </c>
      <c r="DC406">
        <f t="shared" si="129"/>
        <v>0</v>
      </c>
      <c r="DD406" t="s">
        <v>3</v>
      </c>
      <c r="DE406" t="s">
        <v>3</v>
      </c>
      <c r="DF406">
        <f>ROUND(ROUND(AE406,2)*CX406,2)</f>
        <v>0</v>
      </c>
      <c r="DG406">
        <f t="shared" si="126"/>
        <v>0</v>
      </c>
      <c r="DH406">
        <f t="shared" si="130"/>
        <v>0</v>
      </c>
      <c r="DI406">
        <f t="shared" si="131"/>
        <v>0</v>
      </c>
      <c r="DJ406">
        <f>DI406</f>
        <v>0</v>
      </c>
      <c r="DK406">
        <v>0</v>
      </c>
      <c r="DL406" t="s">
        <v>3</v>
      </c>
      <c r="DM406">
        <v>0</v>
      </c>
      <c r="DN406" t="s">
        <v>3</v>
      </c>
      <c r="DO406">
        <v>0</v>
      </c>
    </row>
    <row r="407" spans="1:119" x14ac:dyDescent="0.2">
      <c r="A407">
        <f>ROW(Source!A310)</f>
        <v>310</v>
      </c>
      <c r="B407">
        <v>48216218</v>
      </c>
      <c r="C407">
        <v>48217695</v>
      </c>
      <c r="D407">
        <v>46128721</v>
      </c>
      <c r="E407">
        <v>1</v>
      </c>
      <c r="F407">
        <v>1</v>
      </c>
      <c r="G407">
        <v>1</v>
      </c>
      <c r="H407">
        <v>2</v>
      </c>
      <c r="I407" t="s">
        <v>1107</v>
      </c>
      <c r="J407" t="s">
        <v>1108</v>
      </c>
      <c r="K407" t="s">
        <v>1109</v>
      </c>
      <c r="L407">
        <v>1368</v>
      </c>
      <c r="N407">
        <v>1011</v>
      </c>
      <c r="O407" t="s">
        <v>925</v>
      </c>
      <c r="P407" t="s">
        <v>925</v>
      </c>
      <c r="Q407">
        <v>1</v>
      </c>
      <c r="W407">
        <v>0</v>
      </c>
      <c r="X407">
        <v>1488922315</v>
      </c>
      <c r="Y407">
        <f t="shared" si="127"/>
        <v>0.35</v>
      </c>
      <c r="AA407">
        <v>0</v>
      </c>
      <c r="AB407">
        <v>1322.94</v>
      </c>
      <c r="AC407">
        <v>1051.33</v>
      </c>
      <c r="AD407">
        <v>0</v>
      </c>
      <c r="AE407">
        <v>0</v>
      </c>
      <c r="AF407">
        <v>912.37</v>
      </c>
      <c r="AG407">
        <v>1051.33</v>
      </c>
      <c r="AH407">
        <v>0</v>
      </c>
      <c r="AI407">
        <v>1</v>
      </c>
      <c r="AJ407">
        <v>1.45</v>
      </c>
      <c r="AK407">
        <v>1</v>
      </c>
      <c r="AL407">
        <v>1</v>
      </c>
      <c r="AM407">
        <v>2</v>
      </c>
      <c r="AN407">
        <v>0</v>
      </c>
      <c r="AO407">
        <v>0</v>
      </c>
      <c r="AP407">
        <v>0</v>
      </c>
      <c r="AQ407">
        <v>1</v>
      </c>
      <c r="AR407">
        <v>0</v>
      </c>
      <c r="AS407" t="s">
        <v>3</v>
      </c>
      <c r="AT407">
        <v>0.35</v>
      </c>
      <c r="AU407" t="s">
        <v>3</v>
      </c>
      <c r="AV407">
        <v>0</v>
      </c>
      <c r="AW407">
        <v>2</v>
      </c>
      <c r="AX407">
        <v>48217706</v>
      </c>
      <c r="AY407">
        <v>2</v>
      </c>
      <c r="AZ407">
        <v>65536</v>
      </c>
      <c r="BA407">
        <v>407</v>
      </c>
      <c r="BB407">
        <v>1</v>
      </c>
      <c r="BC407">
        <v>0</v>
      </c>
      <c r="BD407">
        <v>0</v>
      </c>
      <c r="BE407">
        <v>0</v>
      </c>
      <c r="BF407">
        <v>0</v>
      </c>
      <c r="BG407">
        <v>0</v>
      </c>
      <c r="BH407">
        <v>0</v>
      </c>
      <c r="BI407">
        <v>0</v>
      </c>
      <c r="BJ407">
        <v>0</v>
      </c>
      <c r="BK407">
        <v>319.3295</v>
      </c>
      <c r="BL407">
        <v>367.96549999999996</v>
      </c>
      <c r="BM407">
        <v>0</v>
      </c>
      <c r="BN407">
        <v>0</v>
      </c>
      <c r="BO407">
        <v>0.35</v>
      </c>
      <c r="BP407">
        <v>1</v>
      </c>
      <c r="BQ407">
        <v>0</v>
      </c>
      <c r="BR407">
        <v>319.3295</v>
      </c>
      <c r="BS407">
        <v>367.96549999999996</v>
      </c>
      <c r="BT407">
        <v>0</v>
      </c>
      <c r="BU407">
        <v>0</v>
      </c>
      <c r="BV407">
        <v>0.35</v>
      </c>
      <c r="BW407">
        <v>1</v>
      </c>
      <c r="CV407">
        <v>0</v>
      </c>
      <c r="CW407">
        <f>ROUND(Y407*Source!I310*DO407,7)</f>
        <v>0.7</v>
      </c>
      <c r="CX407">
        <f>ROUND(Y407*Source!I310,7)</f>
        <v>0.7</v>
      </c>
      <c r="CY407">
        <f>AB407</f>
        <v>1322.94</v>
      </c>
      <c r="CZ407">
        <f>AF407</f>
        <v>912.37</v>
      </c>
      <c r="DA407">
        <f>AJ407</f>
        <v>1.45</v>
      </c>
      <c r="DB407">
        <f t="shared" si="128"/>
        <v>319.33</v>
      </c>
      <c r="DC407">
        <f t="shared" si="129"/>
        <v>367.97</v>
      </c>
      <c r="DD407" t="s">
        <v>3</v>
      </c>
      <c r="DE407" t="s">
        <v>3</v>
      </c>
      <c r="DF407">
        <f>ROUND(ROUND(AE407,2)*CX407,2)</f>
        <v>0</v>
      </c>
      <c r="DG407">
        <f>ROUND(ROUND(AF407*AJ407,2)*CX407,2)</f>
        <v>926.06</v>
      </c>
      <c r="DH407">
        <f t="shared" si="130"/>
        <v>735.93</v>
      </c>
      <c r="DI407">
        <f t="shared" si="131"/>
        <v>0</v>
      </c>
      <c r="DJ407">
        <f>DG407+DH407</f>
        <v>1661.9899999999998</v>
      </c>
      <c r="DK407">
        <v>0</v>
      </c>
      <c r="DL407" t="s">
        <v>926</v>
      </c>
      <c r="DM407">
        <v>6</v>
      </c>
      <c r="DN407" t="s">
        <v>919</v>
      </c>
      <c r="DO407">
        <v>1</v>
      </c>
    </row>
    <row r="408" spans="1:119" x14ac:dyDescent="0.2">
      <c r="A408">
        <f>ROW(Source!A310)</f>
        <v>310</v>
      </c>
      <c r="B408">
        <v>48216218</v>
      </c>
      <c r="C408">
        <v>48217695</v>
      </c>
      <c r="D408">
        <v>46040524</v>
      </c>
      <c r="E408">
        <v>1</v>
      </c>
      <c r="F408">
        <v>1</v>
      </c>
      <c r="G408">
        <v>1</v>
      </c>
      <c r="H408">
        <v>3</v>
      </c>
      <c r="I408" t="s">
        <v>1110</v>
      </c>
      <c r="J408" t="s">
        <v>1111</v>
      </c>
      <c r="K408" t="s">
        <v>1112</v>
      </c>
      <c r="L408">
        <v>1346</v>
      </c>
      <c r="N408">
        <v>1009</v>
      </c>
      <c r="O408" t="s">
        <v>937</v>
      </c>
      <c r="P408" t="s">
        <v>937</v>
      </c>
      <c r="Q408">
        <v>1</v>
      </c>
      <c r="W408">
        <v>0</v>
      </c>
      <c r="X408">
        <v>37759097</v>
      </c>
      <c r="Y408">
        <f t="shared" si="127"/>
        <v>4.1000000000000003E-3</v>
      </c>
      <c r="AA408">
        <v>811.66</v>
      </c>
      <c r="AB408">
        <v>0</v>
      </c>
      <c r="AC408">
        <v>0</v>
      </c>
      <c r="AD408">
        <v>0</v>
      </c>
      <c r="AE408">
        <v>596.80999999999995</v>
      </c>
      <c r="AF408">
        <v>0</v>
      </c>
      <c r="AG408">
        <v>0</v>
      </c>
      <c r="AH408">
        <v>0</v>
      </c>
      <c r="AI408">
        <v>1.36</v>
      </c>
      <c r="AJ408">
        <v>1</v>
      </c>
      <c r="AK408">
        <v>1</v>
      </c>
      <c r="AL408">
        <v>1</v>
      </c>
      <c r="AM408">
        <v>2</v>
      </c>
      <c r="AN408">
        <v>0</v>
      </c>
      <c r="AO408">
        <v>0</v>
      </c>
      <c r="AP408">
        <v>0</v>
      </c>
      <c r="AQ408">
        <v>1</v>
      </c>
      <c r="AR408">
        <v>0</v>
      </c>
      <c r="AS408" t="s">
        <v>3</v>
      </c>
      <c r="AT408">
        <v>4.1000000000000003E-3</v>
      </c>
      <c r="AU408" t="s">
        <v>3</v>
      </c>
      <c r="AV408">
        <v>0</v>
      </c>
      <c r="AW408">
        <v>2</v>
      </c>
      <c r="AX408">
        <v>48217707</v>
      </c>
      <c r="AY408">
        <v>1</v>
      </c>
      <c r="AZ408">
        <v>0</v>
      </c>
      <c r="BA408">
        <v>408</v>
      </c>
      <c r="BB408">
        <v>1</v>
      </c>
      <c r="BC408">
        <v>0</v>
      </c>
      <c r="BD408">
        <v>0</v>
      </c>
      <c r="BE408">
        <v>0</v>
      </c>
      <c r="BF408">
        <v>0</v>
      </c>
      <c r="BG408">
        <v>0</v>
      </c>
      <c r="BH408">
        <v>0</v>
      </c>
      <c r="BI408">
        <v>0</v>
      </c>
      <c r="BJ408">
        <v>2.4469210000000001</v>
      </c>
      <c r="BK408">
        <v>0</v>
      </c>
      <c r="BL408">
        <v>0</v>
      </c>
      <c r="BM408">
        <v>0</v>
      </c>
      <c r="BN408">
        <v>0</v>
      </c>
      <c r="BO408">
        <v>0</v>
      </c>
      <c r="BP408">
        <v>1</v>
      </c>
      <c r="BQ408">
        <v>2.4469210000000001</v>
      </c>
      <c r="BR408">
        <v>0</v>
      </c>
      <c r="BS408">
        <v>0</v>
      </c>
      <c r="BT408">
        <v>0</v>
      </c>
      <c r="BU408">
        <v>0</v>
      </c>
      <c r="BV408">
        <v>0</v>
      </c>
      <c r="BW408">
        <v>1</v>
      </c>
      <c r="CV408">
        <v>0</v>
      </c>
      <c r="CW408">
        <v>0</v>
      </c>
      <c r="CX408">
        <f>ROUND(Y408*Source!I310,7)</f>
        <v>8.2000000000000007E-3</v>
      </c>
      <c r="CY408">
        <f>AA408</f>
        <v>811.66</v>
      </c>
      <c r="CZ408">
        <f>AE408</f>
        <v>596.80999999999995</v>
      </c>
      <c r="DA408">
        <f>AI408</f>
        <v>1.36</v>
      </c>
      <c r="DB408">
        <f t="shared" si="128"/>
        <v>2.4500000000000002</v>
      </c>
      <c r="DC408">
        <f t="shared" si="129"/>
        <v>0</v>
      </c>
      <c r="DD408" t="s">
        <v>3</v>
      </c>
      <c r="DE408" t="s">
        <v>3</v>
      </c>
      <c r="DF408">
        <f>ROUND(ROUND(AE408*AI408,2)*CX408,2)</f>
        <v>6.66</v>
      </c>
      <c r="DG408">
        <f t="shared" ref="DG408:DG416" si="140">ROUND(ROUND(AF408,2)*CX408,2)</f>
        <v>0</v>
      </c>
      <c r="DH408">
        <f t="shared" si="130"/>
        <v>0</v>
      </c>
      <c r="DI408">
        <f t="shared" si="131"/>
        <v>0</v>
      </c>
      <c r="DJ408">
        <f>DF408</f>
        <v>6.66</v>
      </c>
      <c r="DK408">
        <v>0</v>
      </c>
      <c r="DL408" t="s">
        <v>3</v>
      </c>
      <c r="DM408">
        <v>0</v>
      </c>
      <c r="DN408" t="s">
        <v>3</v>
      </c>
      <c r="DO408">
        <v>0</v>
      </c>
    </row>
    <row r="409" spans="1:119" x14ac:dyDescent="0.2">
      <c r="A409">
        <f>ROW(Source!A310)</f>
        <v>310</v>
      </c>
      <c r="B409">
        <v>48216218</v>
      </c>
      <c r="C409">
        <v>48217695</v>
      </c>
      <c r="D409">
        <v>46044217</v>
      </c>
      <c r="E409">
        <v>1</v>
      </c>
      <c r="F409">
        <v>1</v>
      </c>
      <c r="G409">
        <v>1</v>
      </c>
      <c r="H409">
        <v>3</v>
      </c>
      <c r="I409" t="s">
        <v>965</v>
      </c>
      <c r="J409" t="s">
        <v>966</v>
      </c>
      <c r="K409" t="s">
        <v>967</v>
      </c>
      <c r="L409">
        <v>1383</v>
      </c>
      <c r="N409">
        <v>1013</v>
      </c>
      <c r="O409" t="s">
        <v>968</v>
      </c>
      <c r="P409" t="s">
        <v>968</v>
      </c>
      <c r="Q409">
        <v>1</v>
      </c>
      <c r="W409">
        <v>0</v>
      </c>
      <c r="X409">
        <v>1465295636</v>
      </c>
      <c r="Y409">
        <f t="shared" si="127"/>
        <v>0.56979999999999997</v>
      </c>
      <c r="AA409">
        <v>6</v>
      </c>
      <c r="AB409">
        <v>0</v>
      </c>
      <c r="AC409">
        <v>0</v>
      </c>
      <c r="AD409">
        <v>0</v>
      </c>
      <c r="AE409">
        <v>6</v>
      </c>
      <c r="AF409">
        <v>0</v>
      </c>
      <c r="AG409">
        <v>0</v>
      </c>
      <c r="AH409">
        <v>0</v>
      </c>
      <c r="AI409">
        <v>1</v>
      </c>
      <c r="AJ409">
        <v>1</v>
      </c>
      <c r="AK409">
        <v>1</v>
      </c>
      <c r="AL409">
        <v>1</v>
      </c>
      <c r="AM409">
        <v>-2</v>
      </c>
      <c r="AN409">
        <v>0</v>
      </c>
      <c r="AO409">
        <v>0</v>
      </c>
      <c r="AP409">
        <v>0</v>
      </c>
      <c r="AQ409">
        <v>1</v>
      </c>
      <c r="AR409">
        <v>0</v>
      </c>
      <c r="AS409" t="s">
        <v>3</v>
      </c>
      <c r="AT409">
        <v>0.56979999999999997</v>
      </c>
      <c r="AU409" t="s">
        <v>3</v>
      </c>
      <c r="AV409">
        <v>0</v>
      </c>
      <c r="AW409">
        <v>2</v>
      </c>
      <c r="AX409">
        <v>48217708</v>
      </c>
      <c r="AY409">
        <v>2</v>
      </c>
      <c r="AZ409">
        <v>16384</v>
      </c>
      <c r="BA409">
        <v>409</v>
      </c>
      <c r="BB409">
        <v>1</v>
      </c>
      <c r="BC409">
        <v>0</v>
      </c>
      <c r="BD409">
        <v>0</v>
      </c>
      <c r="BE409">
        <v>0</v>
      </c>
      <c r="BF409">
        <v>0</v>
      </c>
      <c r="BG409">
        <v>0</v>
      </c>
      <c r="BH409">
        <v>0</v>
      </c>
      <c r="BI409">
        <v>0</v>
      </c>
      <c r="BJ409">
        <v>3.4188000000000001</v>
      </c>
      <c r="BK409">
        <v>0</v>
      </c>
      <c r="BL409">
        <v>0</v>
      </c>
      <c r="BM409">
        <v>0</v>
      </c>
      <c r="BN409">
        <v>0</v>
      </c>
      <c r="BO409">
        <v>0</v>
      </c>
      <c r="BP409">
        <v>1</v>
      </c>
      <c r="BQ409">
        <v>3.4188000000000001</v>
      </c>
      <c r="BR409">
        <v>0</v>
      </c>
      <c r="BS409">
        <v>0</v>
      </c>
      <c r="BT409">
        <v>0</v>
      </c>
      <c r="BU409">
        <v>0</v>
      </c>
      <c r="BV409">
        <v>0</v>
      </c>
      <c r="BW409">
        <v>1</v>
      </c>
      <c r="CV409">
        <v>0</v>
      </c>
      <c r="CW409">
        <v>0</v>
      </c>
      <c r="CX409">
        <f>ROUND(Y409*Source!I310,7)</f>
        <v>1.1395999999999999</v>
      </c>
      <c r="CY409">
        <f>AA409</f>
        <v>6</v>
      </c>
      <c r="CZ409">
        <f>AE409</f>
        <v>6</v>
      </c>
      <c r="DA409">
        <f>AI409</f>
        <v>1</v>
      </c>
      <c r="DB409">
        <f t="shared" si="128"/>
        <v>3.42</v>
      </c>
      <c r="DC409">
        <f t="shared" si="129"/>
        <v>0</v>
      </c>
      <c r="DD409" t="s">
        <v>3</v>
      </c>
      <c r="DE409" t="s">
        <v>3</v>
      </c>
      <c r="DF409">
        <f>ROUND(ROUND(AE409,2)*CX409,2)</f>
        <v>6.84</v>
      </c>
      <c r="DG409">
        <f t="shared" si="140"/>
        <v>0</v>
      </c>
      <c r="DH409">
        <f t="shared" si="130"/>
        <v>0</v>
      </c>
      <c r="DI409">
        <f t="shared" si="131"/>
        <v>0</v>
      </c>
      <c r="DJ409">
        <f>DF409</f>
        <v>6.84</v>
      </c>
      <c r="DK409">
        <v>1</v>
      </c>
      <c r="DL409" t="s">
        <v>3</v>
      </c>
      <c r="DM409">
        <v>0</v>
      </c>
      <c r="DN409" t="s">
        <v>3</v>
      </c>
      <c r="DO409">
        <v>0</v>
      </c>
    </row>
    <row r="410" spans="1:119" x14ac:dyDescent="0.2">
      <c r="A410">
        <f>ROW(Source!A310)</f>
        <v>310</v>
      </c>
      <c r="B410">
        <v>48216218</v>
      </c>
      <c r="C410">
        <v>48217695</v>
      </c>
      <c r="D410">
        <v>46104891</v>
      </c>
      <c r="E410">
        <v>1</v>
      </c>
      <c r="F410">
        <v>1</v>
      </c>
      <c r="G410">
        <v>1</v>
      </c>
      <c r="H410">
        <v>3</v>
      </c>
      <c r="I410" t="s">
        <v>1113</v>
      </c>
      <c r="J410" t="s">
        <v>1114</v>
      </c>
      <c r="K410" t="s">
        <v>1115</v>
      </c>
      <c r="L410">
        <v>1377</v>
      </c>
      <c r="N410">
        <v>1013</v>
      </c>
      <c r="O410" t="s">
        <v>111</v>
      </c>
      <c r="P410" t="s">
        <v>111</v>
      </c>
      <c r="Q410">
        <v>1</v>
      </c>
      <c r="W410">
        <v>0</v>
      </c>
      <c r="X410">
        <v>-792355027</v>
      </c>
      <c r="Y410">
        <f t="shared" si="127"/>
        <v>1</v>
      </c>
      <c r="AA410">
        <v>2990.53</v>
      </c>
      <c r="AB410">
        <v>0</v>
      </c>
      <c r="AC410">
        <v>0</v>
      </c>
      <c r="AD410">
        <v>0</v>
      </c>
      <c r="AE410">
        <v>2182.87</v>
      </c>
      <c r="AF410">
        <v>0</v>
      </c>
      <c r="AG410">
        <v>0</v>
      </c>
      <c r="AH410">
        <v>0</v>
      </c>
      <c r="AI410">
        <v>1.37</v>
      </c>
      <c r="AJ410">
        <v>1</v>
      </c>
      <c r="AK410">
        <v>1</v>
      </c>
      <c r="AL410">
        <v>1</v>
      </c>
      <c r="AM410">
        <v>2</v>
      </c>
      <c r="AN410">
        <v>0</v>
      </c>
      <c r="AO410">
        <v>0</v>
      </c>
      <c r="AP410">
        <v>0</v>
      </c>
      <c r="AQ410">
        <v>1</v>
      </c>
      <c r="AR410">
        <v>0</v>
      </c>
      <c r="AS410" t="s">
        <v>3</v>
      </c>
      <c r="AT410">
        <v>1</v>
      </c>
      <c r="AU410" t="s">
        <v>3</v>
      </c>
      <c r="AV410">
        <v>0</v>
      </c>
      <c r="AW410">
        <v>2</v>
      </c>
      <c r="AX410">
        <v>48217709</v>
      </c>
      <c r="AY410">
        <v>1</v>
      </c>
      <c r="AZ410">
        <v>0</v>
      </c>
      <c r="BA410">
        <v>410</v>
      </c>
      <c r="BB410">
        <v>1</v>
      </c>
      <c r="BC410">
        <v>0</v>
      </c>
      <c r="BD410">
        <v>0</v>
      </c>
      <c r="BE410">
        <v>0</v>
      </c>
      <c r="BF410">
        <v>0</v>
      </c>
      <c r="BG410">
        <v>0</v>
      </c>
      <c r="BH410">
        <v>0</v>
      </c>
      <c r="BI410">
        <v>0</v>
      </c>
      <c r="BJ410">
        <v>2182.87</v>
      </c>
      <c r="BK410">
        <v>0</v>
      </c>
      <c r="BL410">
        <v>0</v>
      </c>
      <c r="BM410">
        <v>0</v>
      </c>
      <c r="BN410">
        <v>0</v>
      </c>
      <c r="BO410">
        <v>0</v>
      </c>
      <c r="BP410">
        <v>1</v>
      </c>
      <c r="BQ410">
        <v>2182.87</v>
      </c>
      <c r="BR410">
        <v>0</v>
      </c>
      <c r="BS410">
        <v>0</v>
      </c>
      <c r="BT410">
        <v>0</v>
      </c>
      <c r="BU410">
        <v>0</v>
      </c>
      <c r="BV410">
        <v>0</v>
      </c>
      <c r="BW410">
        <v>1</v>
      </c>
      <c r="CV410">
        <v>0</v>
      </c>
      <c r="CW410">
        <v>0</v>
      </c>
      <c r="CX410">
        <f>ROUND(Y410*Source!I310,7)</f>
        <v>2</v>
      </c>
      <c r="CY410">
        <f>AA410</f>
        <v>2990.53</v>
      </c>
      <c r="CZ410">
        <f>AE410</f>
        <v>2182.87</v>
      </c>
      <c r="DA410">
        <f>AI410</f>
        <v>1.37</v>
      </c>
      <c r="DB410">
        <f t="shared" si="128"/>
        <v>2182.87</v>
      </c>
      <c r="DC410">
        <f t="shared" si="129"/>
        <v>0</v>
      </c>
      <c r="DD410" t="s">
        <v>3</v>
      </c>
      <c r="DE410" t="s">
        <v>3</v>
      </c>
      <c r="DF410">
        <f>ROUND(ROUND(AE410*AI410,2)*CX410,2)</f>
        <v>5981.06</v>
      </c>
      <c r="DG410">
        <f t="shared" si="140"/>
        <v>0</v>
      </c>
      <c r="DH410">
        <f t="shared" si="130"/>
        <v>0</v>
      </c>
      <c r="DI410">
        <f t="shared" si="131"/>
        <v>0</v>
      </c>
      <c r="DJ410">
        <f>DF410</f>
        <v>5981.06</v>
      </c>
      <c r="DK410">
        <v>0</v>
      </c>
      <c r="DL410" t="s">
        <v>3</v>
      </c>
      <c r="DM410">
        <v>0</v>
      </c>
      <c r="DN410" t="s">
        <v>3</v>
      </c>
      <c r="DO410">
        <v>0</v>
      </c>
    </row>
    <row r="411" spans="1:119" x14ac:dyDescent="0.2">
      <c r="A411">
        <f>ROW(Source!A310)</f>
        <v>310</v>
      </c>
      <c r="B411">
        <v>48216218</v>
      </c>
      <c r="C411">
        <v>48217695</v>
      </c>
      <c r="D411">
        <v>46104990</v>
      </c>
      <c r="E411">
        <v>1</v>
      </c>
      <c r="F411">
        <v>1</v>
      </c>
      <c r="G411">
        <v>1</v>
      </c>
      <c r="H411">
        <v>3</v>
      </c>
      <c r="I411" t="s">
        <v>1116</v>
      </c>
      <c r="J411" t="s">
        <v>1117</v>
      </c>
      <c r="K411" t="s">
        <v>1118</v>
      </c>
      <c r="L411">
        <v>1377</v>
      </c>
      <c r="N411">
        <v>1013</v>
      </c>
      <c r="O411" t="s">
        <v>111</v>
      </c>
      <c r="P411" t="s">
        <v>111</v>
      </c>
      <c r="Q411">
        <v>1</v>
      </c>
      <c r="W411">
        <v>0</v>
      </c>
      <c r="X411">
        <v>610362699</v>
      </c>
      <c r="Y411">
        <f t="shared" si="127"/>
        <v>2</v>
      </c>
      <c r="AA411">
        <v>787.81</v>
      </c>
      <c r="AB411">
        <v>0</v>
      </c>
      <c r="AC411">
        <v>0</v>
      </c>
      <c r="AD411">
        <v>0</v>
      </c>
      <c r="AE411">
        <v>615.48</v>
      </c>
      <c r="AF411">
        <v>0</v>
      </c>
      <c r="AG411">
        <v>0</v>
      </c>
      <c r="AH411">
        <v>0</v>
      </c>
      <c r="AI411">
        <v>1.28</v>
      </c>
      <c r="AJ411">
        <v>1</v>
      </c>
      <c r="AK411">
        <v>1</v>
      </c>
      <c r="AL411">
        <v>1</v>
      </c>
      <c r="AM411">
        <v>2</v>
      </c>
      <c r="AN411">
        <v>0</v>
      </c>
      <c r="AO411">
        <v>0</v>
      </c>
      <c r="AP411">
        <v>0</v>
      </c>
      <c r="AQ411">
        <v>1</v>
      </c>
      <c r="AR411">
        <v>0</v>
      </c>
      <c r="AS411" t="s">
        <v>3</v>
      </c>
      <c r="AT411">
        <v>2</v>
      </c>
      <c r="AU411" t="s">
        <v>3</v>
      </c>
      <c r="AV411">
        <v>0</v>
      </c>
      <c r="AW411">
        <v>2</v>
      </c>
      <c r="AX411">
        <v>48217710</v>
      </c>
      <c r="AY411">
        <v>1</v>
      </c>
      <c r="AZ411">
        <v>0</v>
      </c>
      <c r="BA411">
        <v>411</v>
      </c>
      <c r="BB411">
        <v>1</v>
      </c>
      <c r="BC411">
        <v>0</v>
      </c>
      <c r="BD411">
        <v>0</v>
      </c>
      <c r="BE411">
        <v>0</v>
      </c>
      <c r="BF411">
        <v>0</v>
      </c>
      <c r="BG411">
        <v>0</v>
      </c>
      <c r="BH411">
        <v>0</v>
      </c>
      <c r="BI411">
        <v>0</v>
      </c>
      <c r="BJ411">
        <v>1230.96</v>
      </c>
      <c r="BK411">
        <v>0</v>
      </c>
      <c r="BL411">
        <v>0</v>
      </c>
      <c r="BM411">
        <v>0</v>
      </c>
      <c r="BN411">
        <v>0</v>
      </c>
      <c r="BO411">
        <v>0</v>
      </c>
      <c r="BP411">
        <v>1</v>
      </c>
      <c r="BQ411">
        <v>1230.96</v>
      </c>
      <c r="BR411">
        <v>0</v>
      </c>
      <c r="BS411">
        <v>0</v>
      </c>
      <c r="BT411">
        <v>0</v>
      </c>
      <c r="BU411">
        <v>0</v>
      </c>
      <c r="BV411">
        <v>0</v>
      </c>
      <c r="BW411">
        <v>1</v>
      </c>
      <c r="CV411">
        <v>0</v>
      </c>
      <c r="CW411">
        <v>0</v>
      </c>
      <c r="CX411">
        <f>ROUND(Y411*Source!I310,7)</f>
        <v>4</v>
      </c>
      <c r="CY411">
        <f>AA411</f>
        <v>787.81</v>
      </c>
      <c r="CZ411">
        <f>AE411</f>
        <v>615.48</v>
      </c>
      <c r="DA411">
        <f>AI411</f>
        <v>1.28</v>
      </c>
      <c r="DB411">
        <f t="shared" si="128"/>
        <v>1230.96</v>
      </c>
      <c r="DC411">
        <f t="shared" si="129"/>
        <v>0</v>
      </c>
      <c r="DD411" t="s">
        <v>3</v>
      </c>
      <c r="DE411" t="s">
        <v>3</v>
      </c>
      <c r="DF411">
        <f>ROUND(ROUND(AE411*AI411,2)*CX411,2)</f>
        <v>3151.24</v>
      </c>
      <c r="DG411">
        <f t="shared" si="140"/>
        <v>0</v>
      </c>
      <c r="DH411">
        <f t="shared" si="130"/>
        <v>0</v>
      </c>
      <c r="DI411">
        <f t="shared" si="131"/>
        <v>0</v>
      </c>
      <c r="DJ411">
        <f>DF411</f>
        <v>3151.24</v>
      </c>
      <c r="DK411">
        <v>0</v>
      </c>
      <c r="DL411" t="s">
        <v>3</v>
      </c>
      <c r="DM411">
        <v>0</v>
      </c>
      <c r="DN411" t="s">
        <v>3</v>
      </c>
      <c r="DO411">
        <v>0</v>
      </c>
    </row>
    <row r="412" spans="1:119" x14ac:dyDescent="0.2">
      <c r="A412">
        <f>ROW(Source!A310)</f>
        <v>310</v>
      </c>
      <c r="B412">
        <v>48216218</v>
      </c>
      <c r="C412">
        <v>48217695</v>
      </c>
      <c r="D412">
        <v>0</v>
      </c>
      <c r="E412">
        <v>105</v>
      </c>
      <c r="F412">
        <v>1</v>
      </c>
      <c r="G412">
        <v>1</v>
      </c>
      <c r="H412">
        <v>3</v>
      </c>
      <c r="I412" t="s">
        <v>32</v>
      </c>
      <c r="J412" t="s">
        <v>3</v>
      </c>
      <c r="K412" t="s">
        <v>961</v>
      </c>
      <c r="L412">
        <v>3277935</v>
      </c>
      <c r="N412">
        <v>1013</v>
      </c>
      <c r="O412" t="s">
        <v>34</v>
      </c>
      <c r="P412" t="s">
        <v>34</v>
      </c>
      <c r="Q412">
        <v>1</v>
      </c>
      <c r="W412">
        <v>0</v>
      </c>
      <c r="X412">
        <v>109509048</v>
      </c>
      <c r="Y412">
        <f t="shared" si="127"/>
        <v>2</v>
      </c>
      <c r="AA412">
        <v>47.14</v>
      </c>
      <c r="AB412">
        <v>0</v>
      </c>
      <c r="AC412">
        <v>0</v>
      </c>
      <c r="AD412">
        <v>0</v>
      </c>
      <c r="AE412">
        <v>47.140628000000007</v>
      </c>
      <c r="AF412">
        <v>0</v>
      </c>
      <c r="AG412">
        <v>0</v>
      </c>
      <c r="AH412">
        <v>0</v>
      </c>
      <c r="AI412">
        <v>1</v>
      </c>
      <c r="AJ412">
        <v>1</v>
      </c>
      <c r="AK412">
        <v>1</v>
      </c>
      <c r="AL412">
        <v>1</v>
      </c>
      <c r="AM412">
        <v>0</v>
      </c>
      <c r="AN412">
        <v>0</v>
      </c>
      <c r="AO412">
        <v>0</v>
      </c>
      <c r="AP412">
        <v>1</v>
      </c>
      <c r="AQ412">
        <v>1</v>
      </c>
      <c r="AR412">
        <v>0</v>
      </c>
      <c r="AS412" t="s">
        <v>3</v>
      </c>
      <c r="AT412">
        <v>2</v>
      </c>
      <c r="AU412" t="s">
        <v>3</v>
      </c>
      <c r="AV412">
        <v>0</v>
      </c>
      <c r="AW412">
        <v>2</v>
      </c>
      <c r="AX412">
        <v>48217711</v>
      </c>
      <c r="AY412">
        <v>2</v>
      </c>
      <c r="AZ412">
        <v>16384</v>
      </c>
      <c r="BA412">
        <v>412</v>
      </c>
      <c r="BB412">
        <v>1</v>
      </c>
      <c r="BC412">
        <v>0</v>
      </c>
      <c r="BD412">
        <v>0</v>
      </c>
      <c r="BE412">
        <v>0</v>
      </c>
      <c r="BF412">
        <v>0</v>
      </c>
      <c r="BG412">
        <v>0</v>
      </c>
      <c r="BH412">
        <v>0</v>
      </c>
      <c r="BI412">
        <v>0</v>
      </c>
      <c r="BJ412">
        <v>94.281256000000013</v>
      </c>
      <c r="BK412">
        <v>0</v>
      </c>
      <c r="BL412">
        <v>0</v>
      </c>
      <c r="BM412">
        <v>0</v>
      </c>
      <c r="BN412">
        <v>0</v>
      </c>
      <c r="BO412">
        <v>0</v>
      </c>
      <c r="BP412">
        <v>1</v>
      </c>
      <c r="BQ412">
        <v>94.281256000000013</v>
      </c>
      <c r="BR412">
        <v>0</v>
      </c>
      <c r="BS412">
        <v>0</v>
      </c>
      <c r="BT412">
        <v>0</v>
      </c>
      <c r="BU412">
        <v>0</v>
      </c>
      <c r="BV412">
        <v>0</v>
      </c>
      <c r="BW412">
        <v>1</v>
      </c>
      <c r="CV412">
        <v>0</v>
      </c>
      <c r="CW412">
        <v>0</v>
      </c>
      <c r="CX412">
        <f>ROUND(Y412*Source!I310,7)</f>
        <v>4</v>
      </c>
      <c r="CY412">
        <f>AA412</f>
        <v>47.14</v>
      </c>
      <c r="CZ412">
        <f>AE412</f>
        <v>47.140628000000007</v>
      </c>
      <c r="DA412">
        <f>AI412</f>
        <v>1</v>
      </c>
      <c r="DB412">
        <f t="shared" si="128"/>
        <v>94.28</v>
      </c>
      <c r="DC412">
        <f t="shared" si="129"/>
        <v>0</v>
      </c>
      <c r="DD412" t="s">
        <v>3</v>
      </c>
      <c r="DE412" t="s">
        <v>3</v>
      </c>
      <c r="DF412">
        <f t="shared" ref="DF412:DF418" si="141">ROUND(ROUND(AE412,2)*CX412,2)</f>
        <v>188.56</v>
      </c>
      <c r="DG412">
        <f t="shared" si="140"/>
        <v>0</v>
      </c>
      <c r="DH412">
        <f t="shared" si="130"/>
        <v>0</v>
      </c>
      <c r="DI412">
        <f t="shared" si="131"/>
        <v>0</v>
      </c>
      <c r="DJ412">
        <f>DF412</f>
        <v>188.56</v>
      </c>
      <c r="DK412">
        <v>0</v>
      </c>
      <c r="DL412" t="s">
        <v>3</v>
      </c>
      <c r="DM412">
        <v>0</v>
      </c>
      <c r="DN412" t="s">
        <v>3</v>
      </c>
      <c r="DO412">
        <v>0</v>
      </c>
    </row>
    <row r="413" spans="1:119" x14ac:dyDescent="0.2">
      <c r="A413">
        <f>ROW(Source!A312)</f>
        <v>312</v>
      </c>
      <c r="B413">
        <v>48216218</v>
      </c>
      <c r="C413">
        <v>48217713</v>
      </c>
      <c r="D413">
        <v>45910100</v>
      </c>
      <c r="E413">
        <v>115</v>
      </c>
      <c r="F413">
        <v>1</v>
      </c>
      <c r="G413">
        <v>1</v>
      </c>
      <c r="H413">
        <v>1</v>
      </c>
      <c r="I413" t="s">
        <v>1025</v>
      </c>
      <c r="J413" t="s">
        <v>3</v>
      </c>
      <c r="K413" t="s">
        <v>1026</v>
      </c>
      <c r="L413">
        <v>1191</v>
      </c>
      <c r="N413">
        <v>1013</v>
      </c>
      <c r="O413" t="s">
        <v>919</v>
      </c>
      <c r="P413" t="s">
        <v>919</v>
      </c>
      <c r="Q413">
        <v>1</v>
      </c>
      <c r="W413">
        <v>0</v>
      </c>
      <c r="X413">
        <v>-2000940930</v>
      </c>
      <c r="Y413">
        <f t="shared" si="127"/>
        <v>14.08</v>
      </c>
      <c r="AA413">
        <v>0</v>
      </c>
      <c r="AB413">
        <v>0</v>
      </c>
      <c r="AC413">
        <v>0</v>
      </c>
      <c r="AD413">
        <v>765.13</v>
      </c>
      <c r="AE413">
        <v>0</v>
      </c>
      <c r="AF413">
        <v>0</v>
      </c>
      <c r="AG413">
        <v>0</v>
      </c>
      <c r="AH413">
        <v>765.13</v>
      </c>
      <c r="AI413">
        <v>1</v>
      </c>
      <c r="AJ413">
        <v>1</v>
      </c>
      <c r="AK413">
        <v>1</v>
      </c>
      <c r="AL413">
        <v>1</v>
      </c>
      <c r="AM413">
        <v>-2</v>
      </c>
      <c r="AN413">
        <v>0</v>
      </c>
      <c r="AO413">
        <v>0</v>
      </c>
      <c r="AP413">
        <v>1</v>
      </c>
      <c r="AQ413">
        <v>1</v>
      </c>
      <c r="AR413">
        <v>0</v>
      </c>
      <c r="AS413" t="s">
        <v>3</v>
      </c>
      <c r="AT413">
        <v>14.08</v>
      </c>
      <c r="AU413" t="s">
        <v>3</v>
      </c>
      <c r="AV413">
        <v>1</v>
      </c>
      <c r="AW413">
        <v>2</v>
      </c>
      <c r="AX413">
        <v>48217725</v>
      </c>
      <c r="AY413">
        <v>2</v>
      </c>
      <c r="AZ413">
        <v>131072</v>
      </c>
      <c r="BA413">
        <v>413</v>
      </c>
      <c r="BB413">
        <v>1</v>
      </c>
      <c r="BC413">
        <v>0</v>
      </c>
      <c r="BD413">
        <v>0</v>
      </c>
      <c r="BE413">
        <v>0</v>
      </c>
      <c r="BF413">
        <v>0</v>
      </c>
      <c r="BG413">
        <v>0</v>
      </c>
      <c r="BH413">
        <v>0</v>
      </c>
      <c r="BI413">
        <v>0</v>
      </c>
      <c r="BJ413">
        <v>0</v>
      </c>
      <c r="BK413">
        <v>0</v>
      </c>
      <c r="BL413">
        <v>0</v>
      </c>
      <c r="BM413">
        <v>10773.0304</v>
      </c>
      <c r="BN413">
        <v>14.08</v>
      </c>
      <c r="BO413">
        <v>0</v>
      </c>
      <c r="BP413">
        <v>1</v>
      </c>
      <c r="BQ413">
        <v>0</v>
      </c>
      <c r="BR413">
        <v>0</v>
      </c>
      <c r="BS413">
        <v>0</v>
      </c>
      <c r="BT413">
        <v>10773.0304</v>
      </c>
      <c r="BU413">
        <v>14.08</v>
      </c>
      <c r="BV413">
        <v>0</v>
      </c>
      <c r="BW413">
        <v>1</v>
      </c>
      <c r="CU413">
        <f>ROUND(AT413*Source!I312*AH413*AL413,2)</f>
        <v>51710.55</v>
      </c>
      <c r="CV413">
        <f>ROUND(Y413*Source!I312,7)</f>
        <v>67.584000000000003</v>
      </c>
      <c r="CW413">
        <v>0</v>
      </c>
      <c r="CX413">
        <f>ROUND(Y413*Source!I312,7)</f>
        <v>67.584000000000003</v>
      </c>
      <c r="CY413">
        <f>AD413</f>
        <v>765.13</v>
      </c>
      <c r="CZ413">
        <f>AH413</f>
        <v>765.13</v>
      </c>
      <c r="DA413">
        <f>AL413</f>
        <v>1</v>
      </c>
      <c r="DB413">
        <f t="shared" si="128"/>
        <v>10773.03</v>
      </c>
      <c r="DC413">
        <f t="shared" si="129"/>
        <v>0</v>
      </c>
      <c r="DD413" t="s">
        <v>3</v>
      </c>
      <c r="DE413" t="s">
        <v>3</v>
      </c>
      <c r="DF413">
        <f t="shared" si="141"/>
        <v>0</v>
      </c>
      <c r="DG413">
        <f t="shared" si="140"/>
        <v>0</v>
      </c>
      <c r="DH413">
        <f t="shared" si="130"/>
        <v>0</v>
      </c>
      <c r="DI413">
        <f t="shared" si="131"/>
        <v>51710.55</v>
      </c>
      <c r="DJ413">
        <f>DI413</f>
        <v>51710.55</v>
      </c>
      <c r="DK413">
        <v>1</v>
      </c>
      <c r="DL413" t="s">
        <v>3</v>
      </c>
      <c r="DM413">
        <v>0</v>
      </c>
      <c r="DN413" t="s">
        <v>3</v>
      </c>
      <c r="DO413">
        <v>0</v>
      </c>
    </row>
    <row r="414" spans="1:119" x14ac:dyDescent="0.2">
      <c r="A414">
        <f>ROW(Source!A312)</f>
        <v>312</v>
      </c>
      <c r="B414">
        <v>48216218</v>
      </c>
      <c r="C414">
        <v>48217713</v>
      </c>
      <c r="D414">
        <v>45910359</v>
      </c>
      <c r="E414">
        <v>115</v>
      </c>
      <c r="F414">
        <v>1</v>
      </c>
      <c r="G414">
        <v>1</v>
      </c>
      <c r="H414">
        <v>1</v>
      </c>
      <c r="I414" t="s">
        <v>920</v>
      </c>
      <c r="J414" t="s">
        <v>3</v>
      </c>
      <c r="K414" t="s">
        <v>921</v>
      </c>
      <c r="L414">
        <v>1191</v>
      </c>
      <c r="N414">
        <v>1013</v>
      </c>
      <c r="O414" t="s">
        <v>919</v>
      </c>
      <c r="P414" t="s">
        <v>919</v>
      </c>
      <c r="Q414">
        <v>1</v>
      </c>
      <c r="W414">
        <v>0</v>
      </c>
      <c r="X414">
        <v>-1417349443</v>
      </c>
      <c r="Y414">
        <f t="shared" si="127"/>
        <v>0.4</v>
      </c>
      <c r="AA414">
        <v>0</v>
      </c>
      <c r="AB414">
        <v>0</v>
      </c>
      <c r="AC414">
        <v>0</v>
      </c>
      <c r="AD414">
        <v>0</v>
      </c>
      <c r="AE414">
        <v>0</v>
      </c>
      <c r="AF414">
        <v>0</v>
      </c>
      <c r="AG414">
        <v>0</v>
      </c>
      <c r="AH414">
        <v>0</v>
      </c>
      <c r="AI414">
        <v>1</v>
      </c>
      <c r="AJ414">
        <v>1</v>
      </c>
      <c r="AK414">
        <v>1</v>
      </c>
      <c r="AL414">
        <v>1</v>
      </c>
      <c r="AM414">
        <v>-2</v>
      </c>
      <c r="AN414">
        <v>0</v>
      </c>
      <c r="AO414">
        <v>0</v>
      </c>
      <c r="AP414">
        <v>1</v>
      </c>
      <c r="AQ414">
        <v>1</v>
      </c>
      <c r="AR414">
        <v>0</v>
      </c>
      <c r="AS414" t="s">
        <v>3</v>
      </c>
      <c r="AT414">
        <v>0.4</v>
      </c>
      <c r="AU414" t="s">
        <v>3</v>
      </c>
      <c r="AV414">
        <v>2</v>
      </c>
      <c r="AW414">
        <v>2</v>
      </c>
      <c r="AX414">
        <v>48217726</v>
      </c>
      <c r="AY414">
        <v>1</v>
      </c>
      <c r="AZ414">
        <v>0</v>
      </c>
      <c r="BA414">
        <v>414</v>
      </c>
      <c r="BB414">
        <v>1</v>
      </c>
      <c r="BC414">
        <v>0</v>
      </c>
      <c r="BD414">
        <v>0</v>
      </c>
      <c r="BE414">
        <v>0</v>
      </c>
      <c r="BF414">
        <v>0</v>
      </c>
      <c r="BG414">
        <v>0</v>
      </c>
      <c r="BH414">
        <v>0</v>
      </c>
      <c r="BI414">
        <v>0</v>
      </c>
      <c r="BJ414">
        <v>0</v>
      </c>
      <c r="BK414">
        <v>0</v>
      </c>
      <c r="BL414">
        <v>0</v>
      </c>
      <c r="BM414">
        <v>0</v>
      </c>
      <c r="BN414">
        <v>0</v>
      </c>
      <c r="BO414">
        <v>0</v>
      </c>
      <c r="BP414">
        <v>0</v>
      </c>
      <c r="BQ414">
        <v>0</v>
      </c>
      <c r="BR414">
        <v>0</v>
      </c>
      <c r="BS414">
        <v>0</v>
      </c>
      <c r="BT414">
        <v>0</v>
      </c>
      <c r="BU414">
        <v>0</v>
      </c>
      <c r="BV414">
        <v>0</v>
      </c>
      <c r="BW414">
        <v>0</v>
      </c>
      <c r="CV414">
        <v>0</v>
      </c>
      <c r="CW414">
        <v>0</v>
      </c>
      <c r="CX414">
        <f>ROUND(Y414*Source!I312,7)</f>
        <v>1.92</v>
      </c>
      <c r="CY414">
        <f>AD414</f>
        <v>0</v>
      </c>
      <c r="CZ414">
        <f>AH414</f>
        <v>0</v>
      </c>
      <c r="DA414">
        <f>AL414</f>
        <v>1</v>
      </c>
      <c r="DB414">
        <f t="shared" si="128"/>
        <v>0</v>
      </c>
      <c r="DC414">
        <f t="shared" si="129"/>
        <v>0</v>
      </c>
      <c r="DD414" t="s">
        <v>3</v>
      </c>
      <c r="DE414" t="s">
        <v>3</v>
      </c>
      <c r="DF414">
        <f t="shared" si="141"/>
        <v>0</v>
      </c>
      <c r="DG414">
        <f t="shared" si="140"/>
        <v>0</v>
      </c>
      <c r="DH414">
        <f t="shared" si="130"/>
        <v>0</v>
      </c>
      <c r="DI414">
        <f t="shared" si="131"/>
        <v>0</v>
      </c>
      <c r="DJ414">
        <f>DI414</f>
        <v>0</v>
      </c>
      <c r="DK414">
        <v>0</v>
      </c>
      <c r="DL414" t="s">
        <v>3</v>
      </c>
      <c r="DM414">
        <v>0</v>
      </c>
      <c r="DN414" t="s">
        <v>3</v>
      </c>
      <c r="DO414">
        <v>0</v>
      </c>
    </row>
    <row r="415" spans="1:119" x14ac:dyDescent="0.2">
      <c r="A415">
        <f>ROW(Source!A312)</f>
        <v>312</v>
      </c>
      <c r="B415">
        <v>48216218</v>
      </c>
      <c r="C415">
        <v>48217713</v>
      </c>
      <c r="D415">
        <v>46128463</v>
      </c>
      <c r="E415">
        <v>1</v>
      </c>
      <c r="F415">
        <v>1</v>
      </c>
      <c r="G415">
        <v>1</v>
      </c>
      <c r="H415">
        <v>2</v>
      </c>
      <c r="I415" t="s">
        <v>922</v>
      </c>
      <c r="J415" t="s">
        <v>923</v>
      </c>
      <c r="K415" t="s">
        <v>924</v>
      </c>
      <c r="L415">
        <v>1368</v>
      </c>
      <c r="N415">
        <v>1011</v>
      </c>
      <c r="O415" t="s">
        <v>925</v>
      </c>
      <c r="P415" t="s">
        <v>925</v>
      </c>
      <c r="Q415">
        <v>1</v>
      </c>
      <c r="W415">
        <v>0</v>
      </c>
      <c r="X415">
        <v>-208228746</v>
      </c>
      <c r="Y415">
        <f t="shared" si="127"/>
        <v>0.2</v>
      </c>
      <c r="AA415">
        <v>0</v>
      </c>
      <c r="AB415">
        <v>1488.78</v>
      </c>
      <c r="AC415">
        <v>1051.33</v>
      </c>
      <c r="AD415">
        <v>0</v>
      </c>
      <c r="AE415">
        <v>0</v>
      </c>
      <c r="AF415">
        <v>1488.78</v>
      </c>
      <c r="AG415">
        <v>1051.33</v>
      </c>
      <c r="AH415">
        <v>0</v>
      </c>
      <c r="AI415">
        <v>1</v>
      </c>
      <c r="AJ415">
        <v>1</v>
      </c>
      <c r="AK415">
        <v>1</v>
      </c>
      <c r="AL415">
        <v>1</v>
      </c>
      <c r="AM415">
        <v>-2</v>
      </c>
      <c r="AN415">
        <v>0</v>
      </c>
      <c r="AO415">
        <v>0</v>
      </c>
      <c r="AP415">
        <v>1</v>
      </c>
      <c r="AQ415">
        <v>1</v>
      </c>
      <c r="AR415">
        <v>0</v>
      </c>
      <c r="AS415" t="s">
        <v>3</v>
      </c>
      <c r="AT415">
        <v>0.2</v>
      </c>
      <c r="AU415" t="s">
        <v>3</v>
      </c>
      <c r="AV415">
        <v>0</v>
      </c>
      <c r="AW415">
        <v>2</v>
      </c>
      <c r="AX415">
        <v>48217727</v>
      </c>
      <c r="AY415">
        <v>2</v>
      </c>
      <c r="AZ415">
        <v>98304</v>
      </c>
      <c r="BA415">
        <v>415</v>
      </c>
      <c r="BB415">
        <v>1</v>
      </c>
      <c r="BC415">
        <v>0</v>
      </c>
      <c r="BD415">
        <v>0</v>
      </c>
      <c r="BE415">
        <v>0</v>
      </c>
      <c r="BF415">
        <v>0</v>
      </c>
      <c r="BG415">
        <v>0</v>
      </c>
      <c r="BH415">
        <v>0</v>
      </c>
      <c r="BI415">
        <v>0</v>
      </c>
      <c r="BJ415">
        <v>0</v>
      </c>
      <c r="BK415">
        <v>297.75600000000003</v>
      </c>
      <c r="BL415">
        <v>210.26599999999999</v>
      </c>
      <c r="BM415">
        <v>0</v>
      </c>
      <c r="BN415">
        <v>0</v>
      </c>
      <c r="BO415">
        <v>0.2</v>
      </c>
      <c r="BP415">
        <v>1</v>
      </c>
      <c r="BQ415">
        <v>0</v>
      </c>
      <c r="BR415">
        <v>297.75600000000003</v>
      </c>
      <c r="BS415">
        <v>210.26599999999999</v>
      </c>
      <c r="BT415">
        <v>0</v>
      </c>
      <c r="BU415">
        <v>0</v>
      </c>
      <c r="BV415">
        <v>0.2</v>
      </c>
      <c r="BW415">
        <v>1</v>
      </c>
      <c r="CV415">
        <v>0</v>
      </c>
      <c r="CW415">
        <f>ROUND(Y415*Source!I312*DO415,7)</f>
        <v>0.96</v>
      </c>
      <c r="CX415">
        <f>ROUND(Y415*Source!I312,7)</f>
        <v>0.96</v>
      </c>
      <c r="CY415">
        <f>AB415</f>
        <v>1488.78</v>
      </c>
      <c r="CZ415">
        <f>AF415</f>
        <v>1488.78</v>
      </c>
      <c r="DA415">
        <f>AJ415</f>
        <v>1</v>
      </c>
      <c r="DB415">
        <f t="shared" si="128"/>
        <v>297.76</v>
      </c>
      <c r="DC415">
        <f t="shared" si="129"/>
        <v>210.27</v>
      </c>
      <c r="DD415" t="s">
        <v>3</v>
      </c>
      <c r="DE415" t="s">
        <v>3</v>
      </c>
      <c r="DF415">
        <f t="shared" si="141"/>
        <v>0</v>
      </c>
      <c r="DG415">
        <f t="shared" si="140"/>
        <v>1429.23</v>
      </c>
      <c r="DH415">
        <f t="shared" si="130"/>
        <v>1009.28</v>
      </c>
      <c r="DI415">
        <f t="shared" si="131"/>
        <v>0</v>
      </c>
      <c r="DJ415">
        <f>DG415+DH415</f>
        <v>2438.5100000000002</v>
      </c>
      <c r="DK415">
        <v>1</v>
      </c>
      <c r="DL415" t="s">
        <v>926</v>
      </c>
      <c r="DM415">
        <v>6</v>
      </c>
      <c r="DN415" t="s">
        <v>919</v>
      </c>
      <c r="DO415">
        <v>1</v>
      </c>
    </row>
    <row r="416" spans="1:119" x14ac:dyDescent="0.2">
      <c r="A416">
        <f>ROW(Source!A312)</f>
        <v>312</v>
      </c>
      <c r="B416">
        <v>48216218</v>
      </c>
      <c r="C416">
        <v>48217713</v>
      </c>
      <c r="D416">
        <v>46128610</v>
      </c>
      <c r="E416">
        <v>1</v>
      </c>
      <c r="F416">
        <v>1</v>
      </c>
      <c r="G416">
        <v>1</v>
      </c>
      <c r="H416">
        <v>2</v>
      </c>
      <c r="I416" t="s">
        <v>1119</v>
      </c>
      <c r="J416" t="s">
        <v>1120</v>
      </c>
      <c r="K416" t="s">
        <v>1121</v>
      </c>
      <c r="L416">
        <v>1368</v>
      </c>
      <c r="N416">
        <v>1011</v>
      </c>
      <c r="O416" t="s">
        <v>925</v>
      </c>
      <c r="P416" t="s">
        <v>925</v>
      </c>
      <c r="Q416">
        <v>1</v>
      </c>
      <c r="W416">
        <v>0</v>
      </c>
      <c r="X416">
        <v>1000936107</v>
      </c>
      <c r="Y416">
        <f t="shared" si="127"/>
        <v>3.34</v>
      </c>
      <c r="AA416">
        <v>0</v>
      </c>
      <c r="AB416">
        <v>2.67</v>
      </c>
      <c r="AC416">
        <v>0</v>
      </c>
      <c r="AD416">
        <v>0</v>
      </c>
      <c r="AE416">
        <v>0</v>
      </c>
      <c r="AF416">
        <v>2.67</v>
      </c>
      <c r="AG416">
        <v>0</v>
      </c>
      <c r="AH416">
        <v>0</v>
      </c>
      <c r="AI416">
        <v>1</v>
      </c>
      <c r="AJ416">
        <v>1</v>
      </c>
      <c r="AK416">
        <v>1</v>
      </c>
      <c r="AL416">
        <v>1</v>
      </c>
      <c r="AM416">
        <v>-2</v>
      </c>
      <c r="AN416">
        <v>0</v>
      </c>
      <c r="AO416">
        <v>0</v>
      </c>
      <c r="AP416">
        <v>1</v>
      </c>
      <c r="AQ416">
        <v>1</v>
      </c>
      <c r="AR416">
        <v>0</v>
      </c>
      <c r="AS416" t="s">
        <v>3</v>
      </c>
      <c r="AT416">
        <v>3.34</v>
      </c>
      <c r="AU416" t="s">
        <v>3</v>
      </c>
      <c r="AV416">
        <v>0</v>
      </c>
      <c r="AW416">
        <v>2</v>
      </c>
      <c r="AX416">
        <v>48217728</v>
      </c>
      <c r="AY416">
        <v>2</v>
      </c>
      <c r="AZ416">
        <v>32768</v>
      </c>
      <c r="BA416">
        <v>416</v>
      </c>
      <c r="BB416">
        <v>1</v>
      </c>
      <c r="BC416">
        <v>0</v>
      </c>
      <c r="BD416">
        <v>0</v>
      </c>
      <c r="BE416">
        <v>0</v>
      </c>
      <c r="BF416">
        <v>0</v>
      </c>
      <c r="BG416">
        <v>0</v>
      </c>
      <c r="BH416">
        <v>0</v>
      </c>
      <c r="BI416">
        <v>0</v>
      </c>
      <c r="BJ416">
        <v>0</v>
      </c>
      <c r="BK416">
        <v>8.9177999999999997</v>
      </c>
      <c r="BL416">
        <v>0</v>
      </c>
      <c r="BM416">
        <v>0</v>
      </c>
      <c r="BN416">
        <v>0</v>
      </c>
      <c r="BO416">
        <v>0</v>
      </c>
      <c r="BP416">
        <v>1</v>
      </c>
      <c r="BQ416">
        <v>0</v>
      </c>
      <c r="BR416">
        <v>8.9177999999999997</v>
      </c>
      <c r="BS416">
        <v>0</v>
      </c>
      <c r="BT416">
        <v>0</v>
      </c>
      <c r="BU416">
        <v>0</v>
      </c>
      <c r="BV416">
        <v>0</v>
      </c>
      <c r="BW416">
        <v>1</v>
      </c>
      <c r="CV416">
        <v>0</v>
      </c>
      <c r="CW416">
        <f>ROUND(Y416*Source!I312*DO416,7)</f>
        <v>0</v>
      </c>
      <c r="CX416">
        <f>ROUND(Y416*Source!I312,7)</f>
        <v>16.032</v>
      </c>
      <c r="CY416">
        <f>AB416</f>
        <v>2.67</v>
      </c>
      <c r="CZ416">
        <f>AF416</f>
        <v>2.67</v>
      </c>
      <c r="DA416">
        <f>AJ416</f>
        <v>1</v>
      </c>
      <c r="DB416">
        <f t="shared" si="128"/>
        <v>8.92</v>
      </c>
      <c r="DC416">
        <f t="shared" si="129"/>
        <v>0</v>
      </c>
      <c r="DD416" t="s">
        <v>3</v>
      </c>
      <c r="DE416" t="s">
        <v>3</v>
      </c>
      <c r="DF416">
        <f t="shared" si="141"/>
        <v>0</v>
      </c>
      <c r="DG416">
        <f t="shared" si="140"/>
        <v>42.81</v>
      </c>
      <c r="DH416">
        <f t="shared" si="130"/>
        <v>0</v>
      </c>
      <c r="DI416">
        <f t="shared" si="131"/>
        <v>0</v>
      </c>
      <c r="DJ416">
        <f>DG416+DH416</f>
        <v>42.81</v>
      </c>
      <c r="DK416">
        <v>1</v>
      </c>
      <c r="DL416" t="s">
        <v>3</v>
      </c>
      <c r="DM416">
        <v>0</v>
      </c>
      <c r="DN416" t="s">
        <v>3</v>
      </c>
      <c r="DO416">
        <v>0</v>
      </c>
    </row>
    <row r="417" spans="1:119" x14ac:dyDescent="0.2">
      <c r="A417">
        <f>ROW(Source!A312)</f>
        <v>312</v>
      </c>
      <c r="B417">
        <v>48216218</v>
      </c>
      <c r="C417">
        <v>48217713</v>
      </c>
      <c r="D417">
        <v>46128660</v>
      </c>
      <c r="E417">
        <v>1</v>
      </c>
      <c r="F417">
        <v>1</v>
      </c>
      <c r="G417">
        <v>1</v>
      </c>
      <c r="H417">
        <v>2</v>
      </c>
      <c r="I417" t="s">
        <v>1122</v>
      </c>
      <c r="J417" t="s">
        <v>1123</v>
      </c>
      <c r="K417" t="s">
        <v>1124</v>
      </c>
      <c r="L417">
        <v>1368</v>
      </c>
      <c r="N417">
        <v>1011</v>
      </c>
      <c r="O417" t="s">
        <v>925</v>
      </c>
      <c r="P417" t="s">
        <v>925</v>
      </c>
      <c r="Q417">
        <v>1</v>
      </c>
      <c r="W417">
        <v>0</v>
      </c>
      <c r="X417">
        <v>64944381</v>
      </c>
      <c r="Y417">
        <f t="shared" si="127"/>
        <v>3.34</v>
      </c>
      <c r="AA417">
        <v>0</v>
      </c>
      <c r="AB417">
        <v>12.55</v>
      </c>
      <c r="AC417">
        <v>0</v>
      </c>
      <c r="AD417">
        <v>0</v>
      </c>
      <c r="AE417">
        <v>0</v>
      </c>
      <c r="AF417">
        <v>8.84</v>
      </c>
      <c r="AG417">
        <v>0</v>
      </c>
      <c r="AH417">
        <v>0</v>
      </c>
      <c r="AI417">
        <v>1</v>
      </c>
      <c r="AJ417">
        <v>1.42</v>
      </c>
      <c r="AK417">
        <v>1</v>
      </c>
      <c r="AL417">
        <v>1</v>
      </c>
      <c r="AM417">
        <v>2</v>
      </c>
      <c r="AN417">
        <v>0</v>
      </c>
      <c r="AO417">
        <v>0</v>
      </c>
      <c r="AP417">
        <v>1</v>
      </c>
      <c r="AQ417">
        <v>1</v>
      </c>
      <c r="AR417">
        <v>0</v>
      </c>
      <c r="AS417" t="s">
        <v>3</v>
      </c>
      <c r="AT417">
        <v>3.34</v>
      </c>
      <c r="AU417" t="s">
        <v>3</v>
      </c>
      <c r="AV417">
        <v>0</v>
      </c>
      <c r="AW417">
        <v>2</v>
      </c>
      <c r="AX417">
        <v>48217729</v>
      </c>
      <c r="AY417">
        <v>1</v>
      </c>
      <c r="AZ417">
        <v>0</v>
      </c>
      <c r="BA417">
        <v>417</v>
      </c>
      <c r="BB417">
        <v>1</v>
      </c>
      <c r="BC417">
        <v>0</v>
      </c>
      <c r="BD417">
        <v>0</v>
      </c>
      <c r="BE417">
        <v>0</v>
      </c>
      <c r="BF417">
        <v>0</v>
      </c>
      <c r="BG417">
        <v>0</v>
      </c>
      <c r="BH417">
        <v>0</v>
      </c>
      <c r="BI417">
        <v>0</v>
      </c>
      <c r="BJ417">
        <v>0</v>
      </c>
      <c r="BK417">
        <v>29.525599999999997</v>
      </c>
      <c r="BL417">
        <v>0</v>
      </c>
      <c r="BM417">
        <v>0</v>
      </c>
      <c r="BN417">
        <v>0</v>
      </c>
      <c r="BO417">
        <v>0</v>
      </c>
      <c r="BP417">
        <v>1</v>
      </c>
      <c r="BQ417">
        <v>0</v>
      </c>
      <c r="BR417">
        <v>29.525599999999997</v>
      </c>
      <c r="BS417">
        <v>0</v>
      </c>
      <c r="BT417">
        <v>0</v>
      </c>
      <c r="BU417">
        <v>0</v>
      </c>
      <c r="BV417">
        <v>0</v>
      </c>
      <c r="BW417">
        <v>1</v>
      </c>
      <c r="CV417">
        <v>0</v>
      </c>
      <c r="CW417">
        <f>ROUND(Y417*Source!I312*DO417,7)</f>
        <v>0</v>
      </c>
      <c r="CX417">
        <f>ROUND(Y417*Source!I312,7)</f>
        <v>16.032</v>
      </c>
      <c r="CY417">
        <f>AB417</f>
        <v>12.55</v>
      </c>
      <c r="CZ417">
        <f>AF417</f>
        <v>8.84</v>
      </c>
      <c r="DA417">
        <f>AJ417</f>
        <v>1.42</v>
      </c>
      <c r="DB417">
        <f t="shared" si="128"/>
        <v>29.53</v>
      </c>
      <c r="DC417">
        <f t="shared" si="129"/>
        <v>0</v>
      </c>
      <c r="DD417" t="s">
        <v>3</v>
      </c>
      <c r="DE417" t="s">
        <v>3</v>
      </c>
      <c r="DF417">
        <f t="shared" si="141"/>
        <v>0</v>
      </c>
      <c r="DG417">
        <f>ROUND(ROUND(AF417*AJ417,2)*CX417,2)</f>
        <v>201.2</v>
      </c>
      <c r="DH417">
        <f t="shared" si="130"/>
        <v>0</v>
      </c>
      <c r="DI417">
        <f t="shared" si="131"/>
        <v>0</v>
      </c>
      <c r="DJ417">
        <f>DG417+DH417</f>
        <v>201.2</v>
      </c>
      <c r="DK417">
        <v>0</v>
      </c>
      <c r="DL417" t="s">
        <v>3</v>
      </c>
      <c r="DM417">
        <v>0</v>
      </c>
      <c r="DN417" t="s">
        <v>3</v>
      </c>
      <c r="DO417">
        <v>0</v>
      </c>
    </row>
    <row r="418" spans="1:119" x14ac:dyDescent="0.2">
      <c r="A418">
        <f>ROW(Source!A312)</f>
        <v>312</v>
      </c>
      <c r="B418">
        <v>48216218</v>
      </c>
      <c r="C418">
        <v>48217713</v>
      </c>
      <c r="D418">
        <v>46129773</v>
      </c>
      <c r="E418">
        <v>1</v>
      </c>
      <c r="F418">
        <v>1</v>
      </c>
      <c r="G418">
        <v>1</v>
      </c>
      <c r="H418">
        <v>2</v>
      </c>
      <c r="I418" t="s">
        <v>927</v>
      </c>
      <c r="J418" t="s">
        <v>928</v>
      </c>
      <c r="K418" t="s">
        <v>929</v>
      </c>
      <c r="L418">
        <v>1368</v>
      </c>
      <c r="N418">
        <v>1011</v>
      </c>
      <c r="O418" t="s">
        <v>925</v>
      </c>
      <c r="P418" t="s">
        <v>925</v>
      </c>
      <c r="Q418">
        <v>1</v>
      </c>
      <c r="W418">
        <v>0</v>
      </c>
      <c r="X418">
        <v>-1370349894</v>
      </c>
      <c r="Y418">
        <f t="shared" si="127"/>
        <v>0.2</v>
      </c>
      <c r="AA418">
        <v>0</v>
      </c>
      <c r="AB418">
        <v>572.77</v>
      </c>
      <c r="AC418">
        <v>782.65</v>
      </c>
      <c r="AD418">
        <v>0</v>
      </c>
      <c r="AE418">
        <v>0</v>
      </c>
      <c r="AF418">
        <v>572.77</v>
      </c>
      <c r="AG418">
        <v>782.65</v>
      </c>
      <c r="AH418">
        <v>0</v>
      </c>
      <c r="AI418">
        <v>1</v>
      </c>
      <c r="AJ418">
        <v>1</v>
      </c>
      <c r="AK418">
        <v>1</v>
      </c>
      <c r="AL418">
        <v>1</v>
      </c>
      <c r="AM418">
        <v>-2</v>
      </c>
      <c r="AN418">
        <v>0</v>
      </c>
      <c r="AO418">
        <v>0</v>
      </c>
      <c r="AP418">
        <v>1</v>
      </c>
      <c r="AQ418">
        <v>1</v>
      </c>
      <c r="AR418">
        <v>0</v>
      </c>
      <c r="AS418" t="s">
        <v>3</v>
      </c>
      <c r="AT418">
        <v>0.2</v>
      </c>
      <c r="AU418" t="s">
        <v>3</v>
      </c>
      <c r="AV418">
        <v>0</v>
      </c>
      <c r="AW418">
        <v>2</v>
      </c>
      <c r="AX418">
        <v>48217730</v>
      </c>
      <c r="AY418">
        <v>2</v>
      </c>
      <c r="AZ418">
        <v>98304</v>
      </c>
      <c r="BA418">
        <v>418</v>
      </c>
      <c r="BB418">
        <v>1</v>
      </c>
      <c r="BC418">
        <v>0</v>
      </c>
      <c r="BD418">
        <v>0</v>
      </c>
      <c r="BE418">
        <v>0</v>
      </c>
      <c r="BF418">
        <v>0</v>
      </c>
      <c r="BG418">
        <v>0</v>
      </c>
      <c r="BH418">
        <v>0</v>
      </c>
      <c r="BI418">
        <v>0</v>
      </c>
      <c r="BJ418">
        <v>0</v>
      </c>
      <c r="BK418">
        <v>114.554</v>
      </c>
      <c r="BL418">
        <v>156.53</v>
      </c>
      <c r="BM418">
        <v>0</v>
      </c>
      <c r="BN418">
        <v>0</v>
      </c>
      <c r="BO418">
        <v>0.2</v>
      </c>
      <c r="BP418">
        <v>1</v>
      </c>
      <c r="BQ418">
        <v>0</v>
      </c>
      <c r="BR418">
        <v>114.554</v>
      </c>
      <c r="BS418">
        <v>156.53</v>
      </c>
      <c r="BT418">
        <v>0</v>
      </c>
      <c r="BU418">
        <v>0</v>
      </c>
      <c r="BV418">
        <v>0.2</v>
      </c>
      <c r="BW418">
        <v>1</v>
      </c>
      <c r="CV418">
        <v>0</v>
      </c>
      <c r="CW418">
        <f>ROUND(Y418*Source!I312*DO418,7)</f>
        <v>0.96</v>
      </c>
      <c r="CX418">
        <f>ROUND(Y418*Source!I312,7)</f>
        <v>0.96</v>
      </c>
      <c r="CY418">
        <f>AB418</f>
        <v>572.77</v>
      </c>
      <c r="CZ418">
        <f>AF418</f>
        <v>572.77</v>
      </c>
      <c r="DA418">
        <f>AJ418</f>
        <v>1</v>
      </c>
      <c r="DB418">
        <f t="shared" si="128"/>
        <v>114.55</v>
      </c>
      <c r="DC418">
        <f t="shared" si="129"/>
        <v>156.53</v>
      </c>
      <c r="DD418" t="s">
        <v>3</v>
      </c>
      <c r="DE418" t="s">
        <v>3</v>
      </c>
      <c r="DF418">
        <f t="shared" si="141"/>
        <v>0</v>
      </c>
      <c r="DG418">
        <f t="shared" ref="DG418:DG427" si="142">ROUND(ROUND(AF418,2)*CX418,2)</f>
        <v>549.86</v>
      </c>
      <c r="DH418">
        <f t="shared" si="130"/>
        <v>751.34</v>
      </c>
      <c r="DI418">
        <f t="shared" si="131"/>
        <v>0</v>
      </c>
      <c r="DJ418">
        <f>DG418+DH418</f>
        <v>1301.2</v>
      </c>
      <c r="DK418">
        <v>1</v>
      </c>
      <c r="DL418" t="s">
        <v>930</v>
      </c>
      <c r="DM418">
        <v>4</v>
      </c>
      <c r="DN418" t="s">
        <v>919</v>
      </c>
      <c r="DO418">
        <v>1</v>
      </c>
    </row>
    <row r="419" spans="1:119" x14ac:dyDescent="0.2">
      <c r="A419">
        <f>ROW(Source!A312)</f>
        <v>312</v>
      </c>
      <c r="B419">
        <v>48216218</v>
      </c>
      <c r="C419">
        <v>48217713</v>
      </c>
      <c r="D419">
        <v>46044531</v>
      </c>
      <c r="E419">
        <v>1</v>
      </c>
      <c r="F419">
        <v>1</v>
      </c>
      <c r="G419">
        <v>1</v>
      </c>
      <c r="H419">
        <v>3</v>
      </c>
      <c r="I419" t="s">
        <v>1040</v>
      </c>
      <c r="J419" t="s">
        <v>1041</v>
      </c>
      <c r="K419" t="s">
        <v>1042</v>
      </c>
      <c r="L419">
        <v>1302</v>
      </c>
      <c r="N419">
        <v>1003</v>
      </c>
      <c r="O419" t="s">
        <v>1043</v>
      </c>
      <c r="P419" t="s">
        <v>1043</v>
      </c>
      <c r="Q419">
        <v>10</v>
      </c>
      <c r="W419">
        <v>0</v>
      </c>
      <c r="X419">
        <v>625233258</v>
      </c>
      <c r="Y419">
        <f t="shared" si="127"/>
        <v>0.245</v>
      </c>
      <c r="AA419">
        <v>57.7</v>
      </c>
      <c r="AB419">
        <v>0</v>
      </c>
      <c r="AC419">
        <v>0</v>
      </c>
      <c r="AD419">
        <v>0</v>
      </c>
      <c r="AE419">
        <v>37.71</v>
      </c>
      <c r="AF419">
        <v>0</v>
      </c>
      <c r="AG419">
        <v>0</v>
      </c>
      <c r="AH419">
        <v>0</v>
      </c>
      <c r="AI419">
        <v>1.53</v>
      </c>
      <c r="AJ419">
        <v>1</v>
      </c>
      <c r="AK419">
        <v>1</v>
      </c>
      <c r="AL419">
        <v>1</v>
      </c>
      <c r="AM419">
        <v>2</v>
      </c>
      <c r="AN419">
        <v>0</v>
      </c>
      <c r="AO419">
        <v>0</v>
      </c>
      <c r="AP419">
        <v>1</v>
      </c>
      <c r="AQ419">
        <v>1</v>
      </c>
      <c r="AR419">
        <v>0</v>
      </c>
      <c r="AS419" t="s">
        <v>3</v>
      </c>
      <c r="AT419">
        <v>0.245</v>
      </c>
      <c r="AU419" t="s">
        <v>3</v>
      </c>
      <c r="AV419">
        <v>0</v>
      </c>
      <c r="AW419">
        <v>2</v>
      </c>
      <c r="AX419">
        <v>48217731</v>
      </c>
      <c r="AY419">
        <v>1</v>
      </c>
      <c r="AZ419">
        <v>0</v>
      </c>
      <c r="BA419">
        <v>419</v>
      </c>
      <c r="BB419">
        <v>1</v>
      </c>
      <c r="BC419">
        <v>0</v>
      </c>
      <c r="BD419">
        <v>0</v>
      </c>
      <c r="BE419">
        <v>0</v>
      </c>
      <c r="BF419">
        <v>0</v>
      </c>
      <c r="BG419">
        <v>0</v>
      </c>
      <c r="BH419">
        <v>0</v>
      </c>
      <c r="BI419">
        <v>0</v>
      </c>
      <c r="BJ419">
        <v>9.2389500000000009</v>
      </c>
      <c r="BK419">
        <v>0</v>
      </c>
      <c r="BL419">
        <v>0</v>
      </c>
      <c r="BM419">
        <v>0</v>
      </c>
      <c r="BN419">
        <v>0</v>
      </c>
      <c r="BO419">
        <v>0</v>
      </c>
      <c r="BP419">
        <v>1</v>
      </c>
      <c r="BQ419">
        <v>9.2389500000000009</v>
      </c>
      <c r="BR419">
        <v>0</v>
      </c>
      <c r="BS419">
        <v>0</v>
      </c>
      <c r="BT419">
        <v>0</v>
      </c>
      <c r="BU419">
        <v>0</v>
      </c>
      <c r="BV419">
        <v>0</v>
      </c>
      <c r="BW419">
        <v>1</v>
      </c>
      <c r="CV419">
        <v>0</v>
      </c>
      <c r="CW419">
        <v>0</v>
      </c>
      <c r="CX419">
        <f>ROUND(Y419*Source!I312,7)</f>
        <v>1.1759999999999999</v>
      </c>
      <c r="CY419">
        <f>AA419</f>
        <v>57.7</v>
      </c>
      <c r="CZ419">
        <f>AE419</f>
        <v>37.71</v>
      </c>
      <c r="DA419">
        <f>AI419</f>
        <v>1.53</v>
      </c>
      <c r="DB419">
        <f t="shared" si="128"/>
        <v>9.24</v>
      </c>
      <c r="DC419">
        <f t="shared" si="129"/>
        <v>0</v>
      </c>
      <c r="DD419" t="s">
        <v>3</v>
      </c>
      <c r="DE419" t="s">
        <v>3</v>
      </c>
      <c r="DF419">
        <f>ROUND(ROUND(AE419*AI419,2)*CX419,2)</f>
        <v>67.86</v>
      </c>
      <c r="DG419">
        <f t="shared" si="142"/>
        <v>0</v>
      </c>
      <c r="DH419">
        <f t="shared" si="130"/>
        <v>0</v>
      </c>
      <c r="DI419">
        <f t="shared" si="131"/>
        <v>0</v>
      </c>
      <c r="DJ419">
        <f>DF419</f>
        <v>67.86</v>
      </c>
      <c r="DK419">
        <v>0</v>
      </c>
      <c r="DL419" t="s">
        <v>3</v>
      </c>
      <c r="DM419">
        <v>0</v>
      </c>
      <c r="DN419" t="s">
        <v>3</v>
      </c>
      <c r="DO419">
        <v>0</v>
      </c>
    </row>
    <row r="420" spans="1:119" x14ac:dyDescent="0.2">
      <c r="A420">
        <f>ROW(Source!A312)</f>
        <v>312</v>
      </c>
      <c r="B420">
        <v>48216218</v>
      </c>
      <c r="C420">
        <v>48217713</v>
      </c>
      <c r="D420">
        <v>46047546</v>
      </c>
      <c r="E420">
        <v>1</v>
      </c>
      <c r="F420">
        <v>1</v>
      </c>
      <c r="G420">
        <v>1</v>
      </c>
      <c r="H420">
        <v>3</v>
      </c>
      <c r="I420" t="s">
        <v>1053</v>
      </c>
      <c r="J420" t="s">
        <v>1054</v>
      </c>
      <c r="K420" t="s">
        <v>1055</v>
      </c>
      <c r="L420">
        <v>1348</v>
      </c>
      <c r="N420">
        <v>1009</v>
      </c>
      <c r="O420" t="s">
        <v>287</v>
      </c>
      <c r="P420" t="s">
        <v>287</v>
      </c>
      <c r="Q420">
        <v>1000</v>
      </c>
      <c r="W420">
        <v>0</v>
      </c>
      <c r="X420">
        <v>-760973918</v>
      </c>
      <c r="Y420">
        <f t="shared" si="127"/>
        <v>6.2E-4</v>
      </c>
      <c r="AA420">
        <v>127956.34</v>
      </c>
      <c r="AB420">
        <v>0</v>
      </c>
      <c r="AC420">
        <v>0</v>
      </c>
      <c r="AD420">
        <v>0</v>
      </c>
      <c r="AE420">
        <v>99190.96</v>
      </c>
      <c r="AF420">
        <v>0</v>
      </c>
      <c r="AG420">
        <v>0</v>
      </c>
      <c r="AH420">
        <v>0</v>
      </c>
      <c r="AI420">
        <v>1.29</v>
      </c>
      <c r="AJ420">
        <v>1</v>
      </c>
      <c r="AK420">
        <v>1</v>
      </c>
      <c r="AL420">
        <v>1</v>
      </c>
      <c r="AM420">
        <v>2</v>
      </c>
      <c r="AN420">
        <v>0</v>
      </c>
      <c r="AO420">
        <v>0</v>
      </c>
      <c r="AP420">
        <v>1</v>
      </c>
      <c r="AQ420">
        <v>1</v>
      </c>
      <c r="AR420">
        <v>0</v>
      </c>
      <c r="AS420" t="s">
        <v>3</v>
      </c>
      <c r="AT420">
        <v>6.2E-4</v>
      </c>
      <c r="AU420" t="s">
        <v>3</v>
      </c>
      <c r="AV420">
        <v>0</v>
      </c>
      <c r="AW420">
        <v>2</v>
      </c>
      <c r="AX420">
        <v>48217732</v>
      </c>
      <c r="AY420">
        <v>1</v>
      </c>
      <c r="AZ420">
        <v>0</v>
      </c>
      <c r="BA420">
        <v>420</v>
      </c>
      <c r="BB420">
        <v>1</v>
      </c>
      <c r="BC420">
        <v>0</v>
      </c>
      <c r="BD420">
        <v>0</v>
      </c>
      <c r="BE420">
        <v>0</v>
      </c>
      <c r="BF420">
        <v>0</v>
      </c>
      <c r="BG420">
        <v>0</v>
      </c>
      <c r="BH420">
        <v>0</v>
      </c>
      <c r="BI420">
        <v>0</v>
      </c>
      <c r="BJ420">
        <v>61.498395200000004</v>
      </c>
      <c r="BK420">
        <v>0</v>
      </c>
      <c r="BL420">
        <v>0</v>
      </c>
      <c r="BM420">
        <v>0</v>
      </c>
      <c r="BN420">
        <v>0</v>
      </c>
      <c r="BO420">
        <v>0</v>
      </c>
      <c r="BP420">
        <v>1</v>
      </c>
      <c r="BQ420">
        <v>61.498395200000004</v>
      </c>
      <c r="BR420">
        <v>0</v>
      </c>
      <c r="BS420">
        <v>0</v>
      </c>
      <c r="BT420">
        <v>0</v>
      </c>
      <c r="BU420">
        <v>0</v>
      </c>
      <c r="BV420">
        <v>0</v>
      </c>
      <c r="BW420">
        <v>1</v>
      </c>
      <c r="CV420">
        <v>0</v>
      </c>
      <c r="CW420">
        <v>0</v>
      </c>
      <c r="CX420">
        <f>ROUND(Y420*Source!I312,7)</f>
        <v>2.9759999999999999E-3</v>
      </c>
      <c r="CY420">
        <f>AA420</f>
        <v>127956.34</v>
      </c>
      <c r="CZ420">
        <f>AE420</f>
        <v>99190.96</v>
      </c>
      <c r="DA420">
        <f>AI420</f>
        <v>1.29</v>
      </c>
      <c r="DB420">
        <f t="shared" si="128"/>
        <v>61.5</v>
      </c>
      <c r="DC420">
        <f t="shared" si="129"/>
        <v>0</v>
      </c>
      <c r="DD420" t="s">
        <v>3</v>
      </c>
      <c r="DE420" t="s">
        <v>3</v>
      </c>
      <c r="DF420">
        <f>ROUND(ROUND(AE420*AI420,2)*CX420,2)</f>
        <v>380.8</v>
      </c>
      <c r="DG420">
        <f t="shared" si="142"/>
        <v>0</v>
      </c>
      <c r="DH420">
        <f t="shared" si="130"/>
        <v>0</v>
      </c>
      <c r="DI420">
        <f t="shared" si="131"/>
        <v>0</v>
      </c>
      <c r="DJ420">
        <f>DF420</f>
        <v>380.8</v>
      </c>
      <c r="DK420">
        <v>0</v>
      </c>
      <c r="DL420" t="s">
        <v>3</v>
      </c>
      <c r="DM420">
        <v>0</v>
      </c>
      <c r="DN420" t="s">
        <v>3</v>
      </c>
      <c r="DO420">
        <v>0</v>
      </c>
    </row>
    <row r="421" spans="1:119" x14ac:dyDescent="0.2">
      <c r="A421">
        <f>ROW(Source!A312)</f>
        <v>312</v>
      </c>
      <c r="B421">
        <v>48216218</v>
      </c>
      <c r="C421">
        <v>48217713</v>
      </c>
      <c r="D421">
        <v>46062666</v>
      </c>
      <c r="E421">
        <v>1</v>
      </c>
      <c r="F421">
        <v>1</v>
      </c>
      <c r="G421">
        <v>1</v>
      </c>
      <c r="H421">
        <v>3</v>
      </c>
      <c r="I421" t="s">
        <v>1075</v>
      </c>
      <c r="J421" t="s">
        <v>1076</v>
      </c>
      <c r="K421" t="s">
        <v>1077</v>
      </c>
      <c r="L421">
        <v>1346</v>
      </c>
      <c r="N421">
        <v>1009</v>
      </c>
      <c r="O421" t="s">
        <v>937</v>
      </c>
      <c r="P421" t="s">
        <v>937</v>
      </c>
      <c r="Q421">
        <v>1</v>
      </c>
      <c r="W421">
        <v>0</v>
      </c>
      <c r="X421">
        <v>-949085693</v>
      </c>
      <c r="Y421">
        <f t="shared" si="127"/>
        <v>0.25</v>
      </c>
      <c r="AA421">
        <v>1499.09</v>
      </c>
      <c r="AB421">
        <v>0</v>
      </c>
      <c r="AC421">
        <v>0</v>
      </c>
      <c r="AD421">
        <v>0</v>
      </c>
      <c r="AE421">
        <v>931.11</v>
      </c>
      <c r="AF421">
        <v>0</v>
      </c>
      <c r="AG421">
        <v>0</v>
      </c>
      <c r="AH421">
        <v>0</v>
      </c>
      <c r="AI421">
        <v>1.61</v>
      </c>
      <c r="AJ421">
        <v>1</v>
      </c>
      <c r="AK421">
        <v>1</v>
      </c>
      <c r="AL421">
        <v>1</v>
      </c>
      <c r="AM421">
        <v>2</v>
      </c>
      <c r="AN421">
        <v>0</v>
      </c>
      <c r="AO421">
        <v>0</v>
      </c>
      <c r="AP421">
        <v>1</v>
      </c>
      <c r="AQ421">
        <v>1</v>
      </c>
      <c r="AR421">
        <v>0</v>
      </c>
      <c r="AS421" t="s">
        <v>3</v>
      </c>
      <c r="AT421">
        <v>0.25</v>
      </c>
      <c r="AU421" t="s">
        <v>3</v>
      </c>
      <c r="AV421">
        <v>0</v>
      </c>
      <c r="AW421">
        <v>2</v>
      </c>
      <c r="AX421">
        <v>48217733</v>
      </c>
      <c r="AY421">
        <v>1</v>
      </c>
      <c r="AZ421">
        <v>0</v>
      </c>
      <c r="BA421">
        <v>421</v>
      </c>
      <c r="BB421">
        <v>1</v>
      </c>
      <c r="BC421">
        <v>0</v>
      </c>
      <c r="BD421">
        <v>0</v>
      </c>
      <c r="BE421">
        <v>0</v>
      </c>
      <c r="BF421">
        <v>0</v>
      </c>
      <c r="BG421">
        <v>0</v>
      </c>
      <c r="BH421">
        <v>0</v>
      </c>
      <c r="BI421">
        <v>0</v>
      </c>
      <c r="BJ421">
        <v>232.7775</v>
      </c>
      <c r="BK421">
        <v>0</v>
      </c>
      <c r="BL421">
        <v>0</v>
      </c>
      <c r="BM421">
        <v>0</v>
      </c>
      <c r="BN421">
        <v>0</v>
      </c>
      <c r="BO421">
        <v>0</v>
      </c>
      <c r="BP421">
        <v>1</v>
      </c>
      <c r="BQ421">
        <v>232.7775</v>
      </c>
      <c r="BR421">
        <v>0</v>
      </c>
      <c r="BS421">
        <v>0</v>
      </c>
      <c r="BT421">
        <v>0</v>
      </c>
      <c r="BU421">
        <v>0</v>
      </c>
      <c r="BV421">
        <v>0</v>
      </c>
      <c r="BW421">
        <v>1</v>
      </c>
      <c r="CV421">
        <v>0</v>
      </c>
      <c r="CW421">
        <v>0</v>
      </c>
      <c r="CX421">
        <f>ROUND(Y421*Source!I312,7)</f>
        <v>1.2</v>
      </c>
      <c r="CY421">
        <f>AA421</f>
        <v>1499.09</v>
      </c>
      <c r="CZ421">
        <f>AE421</f>
        <v>931.11</v>
      </c>
      <c r="DA421">
        <f>AI421</f>
        <v>1.61</v>
      </c>
      <c r="DB421">
        <f t="shared" si="128"/>
        <v>232.78</v>
      </c>
      <c r="DC421">
        <f t="shared" si="129"/>
        <v>0</v>
      </c>
      <c r="DD421" t="s">
        <v>3</v>
      </c>
      <c r="DE421" t="s">
        <v>3</v>
      </c>
      <c r="DF421">
        <f>ROUND(ROUND(AE421*AI421,2)*CX421,2)</f>
        <v>1798.91</v>
      </c>
      <c r="DG421">
        <f t="shared" si="142"/>
        <v>0</v>
      </c>
      <c r="DH421">
        <f t="shared" si="130"/>
        <v>0</v>
      </c>
      <c r="DI421">
        <f t="shared" si="131"/>
        <v>0</v>
      </c>
      <c r="DJ421">
        <f>DF421</f>
        <v>1798.91</v>
      </c>
      <c r="DK421">
        <v>0</v>
      </c>
      <c r="DL421" t="s">
        <v>3</v>
      </c>
      <c r="DM421">
        <v>0</v>
      </c>
      <c r="DN421" t="s">
        <v>3</v>
      </c>
      <c r="DO421">
        <v>0</v>
      </c>
    </row>
    <row r="422" spans="1:119" x14ac:dyDescent="0.2">
      <c r="A422">
        <f>ROW(Source!A312)</f>
        <v>312</v>
      </c>
      <c r="B422">
        <v>48216218</v>
      </c>
      <c r="C422">
        <v>48217713</v>
      </c>
      <c r="D422">
        <v>46077941</v>
      </c>
      <c r="E422">
        <v>1</v>
      </c>
      <c r="F422">
        <v>1</v>
      </c>
      <c r="G422">
        <v>1</v>
      </c>
      <c r="H422">
        <v>3</v>
      </c>
      <c r="I422" t="s">
        <v>1125</v>
      </c>
      <c r="J422" t="s">
        <v>1126</v>
      </c>
      <c r="K422" t="s">
        <v>1127</v>
      </c>
      <c r="L422">
        <v>1348</v>
      </c>
      <c r="N422">
        <v>1009</v>
      </c>
      <c r="O422" t="s">
        <v>287</v>
      </c>
      <c r="P422" t="s">
        <v>287</v>
      </c>
      <c r="Q422">
        <v>1000</v>
      </c>
      <c r="W422">
        <v>0</v>
      </c>
      <c r="X422">
        <v>1308151861</v>
      </c>
      <c r="Y422">
        <f t="shared" si="127"/>
        <v>7.2000000000000005E-4</v>
      </c>
      <c r="AA422">
        <v>106680.6</v>
      </c>
      <c r="AB422">
        <v>0</v>
      </c>
      <c r="AC422">
        <v>0</v>
      </c>
      <c r="AD422">
        <v>0</v>
      </c>
      <c r="AE422">
        <v>82698.14</v>
      </c>
      <c r="AF422">
        <v>0</v>
      </c>
      <c r="AG422">
        <v>0</v>
      </c>
      <c r="AH422">
        <v>0</v>
      </c>
      <c r="AI422">
        <v>1.29</v>
      </c>
      <c r="AJ422">
        <v>1</v>
      </c>
      <c r="AK422">
        <v>1</v>
      </c>
      <c r="AL422">
        <v>1</v>
      </c>
      <c r="AM422">
        <v>2</v>
      </c>
      <c r="AN422">
        <v>0</v>
      </c>
      <c r="AO422">
        <v>0</v>
      </c>
      <c r="AP422">
        <v>1</v>
      </c>
      <c r="AQ422">
        <v>1</v>
      </c>
      <c r="AR422">
        <v>0</v>
      </c>
      <c r="AS422" t="s">
        <v>3</v>
      </c>
      <c r="AT422">
        <v>7.2000000000000005E-4</v>
      </c>
      <c r="AU422" t="s">
        <v>3</v>
      </c>
      <c r="AV422">
        <v>0</v>
      </c>
      <c r="AW422">
        <v>2</v>
      </c>
      <c r="AX422">
        <v>48217734</v>
      </c>
      <c r="AY422">
        <v>1</v>
      </c>
      <c r="AZ422">
        <v>0</v>
      </c>
      <c r="BA422">
        <v>422</v>
      </c>
      <c r="BB422">
        <v>1</v>
      </c>
      <c r="BC422">
        <v>0</v>
      </c>
      <c r="BD422">
        <v>0</v>
      </c>
      <c r="BE422">
        <v>0</v>
      </c>
      <c r="BF422">
        <v>0</v>
      </c>
      <c r="BG422">
        <v>0</v>
      </c>
      <c r="BH422">
        <v>0</v>
      </c>
      <c r="BI422">
        <v>0</v>
      </c>
      <c r="BJ422">
        <v>59.5426608</v>
      </c>
      <c r="BK422">
        <v>0</v>
      </c>
      <c r="BL422">
        <v>0</v>
      </c>
      <c r="BM422">
        <v>0</v>
      </c>
      <c r="BN422">
        <v>0</v>
      </c>
      <c r="BO422">
        <v>0</v>
      </c>
      <c r="BP422">
        <v>1</v>
      </c>
      <c r="BQ422">
        <v>59.5426608</v>
      </c>
      <c r="BR422">
        <v>0</v>
      </c>
      <c r="BS422">
        <v>0</v>
      </c>
      <c r="BT422">
        <v>0</v>
      </c>
      <c r="BU422">
        <v>0</v>
      </c>
      <c r="BV422">
        <v>0</v>
      </c>
      <c r="BW422">
        <v>1</v>
      </c>
      <c r="CV422">
        <v>0</v>
      </c>
      <c r="CW422">
        <v>0</v>
      </c>
      <c r="CX422">
        <f>ROUND(Y422*Source!I312,7)</f>
        <v>3.4559999999999999E-3</v>
      </c>
      <c r="CY422">
        <f>AA422</f>
        <v>106680.6</v>
      </c>
      <c r="CZ422">
        <f>AE422</f>
        <v>82698.14</v>
      </c>
      <c r="DA422">
        <f>AI422</f>
        <v>1.29</v>
      </c>
      <c r="DB422">
        <f t="shared" si="128"/>
        <v>59.54</v>
      </c>
      <c r="DC422">
        <f t="shared" si="129"/>
        <v>0</v>
      </c>
      <c r="DD422" t="s">
        <v>3</v>
      </c>
      <c r="DE422" t="s">
        <v>3</v>
      </c>
      <c r="DF422">
        <f>ROUND(ROUND(AE422*AI422,2)*CX422,2)</f>
        <v>368.69</v>
      </c>
      <c r="DG422">
        <f t="shared" si="142"/>
        <v>0</v>
      </c>
      <c r="DH422">
        <f t="shared" si="130"/>
        <v>0</v>
      </c>
      <c r="DI422">
        <f t="shared" si="131"/>
        <v>0</v>
      </c>
      <c r="DJ422">
        <f>DF422</f>
        <v>368.69</v>
      </c>
      <c r="DK422">
        <v>0</v>
      </c>
      <c r="DL422" t="s">
        <v>3</v>
      </c>
      <c r="DM422">
        <v>0</v>
      </c>
      <c r="DN422" t="s">
        <v>3</v>
      </c>
      <c r="DO422">
        <v>0</v>
      </c>
    </row>
    <row r="423" spans="1:119" x14ac:dyDescent="0.2">
      <c r="A423">
        <f>ROW(Source!A312)</f>
        <v>312</v>
      </c>
      <c r="B423">
        <v>48216218</v>
      </c>
      <c r="C423">
        <v>48217713</v>
      </c>
      <c r="D423">
        <v>0</v>
      </c>
      <c r="E423">
        <v>105</v>
      </c>
      <c r="F423">
        <v>1</v>
      </c>
      <c r="G423">
        <v>1</v>
      </c>
      <c r="H423">
        <v>3</v>
      </c>
      <c r="I423" t="s">
        <v>32</v>
      </c>
      <c r="J423" t="s">
        <v>3</v>
      </c>
      <c r="K423" t="s">
        <v>961</v>
      </c>
      <c r="L423">
        <v>3277935</v>
      </c>
      <c r="N423">
        <v>1013</v>
      </c>
      <c r="O423" t="s">
        <v>34</v>
      </c>
      <c r="P423" t="s">
        <v>34</v>
      </c>
      <c r="Q423">
        <v>1</v>
      </c>
      <c r="W423">
        <v>0</v>
      </c>
      <c r="X423">
        <v>109509048</v>
      </c>
      <c r="Y423">
        <f t="shared" si="127"/>
        <v>2</v>
      </c>
      <c r="AA423">
        <v>107.73</v>
      </c>
      <c r="AB423">
        <v>0</v>
      </c>
      <c r="AC423">
        <v>0</v>
      </c>
      <c r="AD423">
        <v>0</v>
      </c>
      <c r="AE423">
        <v>107.73030399999999</v>
      </c>
      <c r="AF423">
        <v>0</v>
      </c>
      <c r="AG423">
        <v>0</v>
      </c>
      <c r="AH423">
        <v>0</v>
      </c>
      <c r="AI423">
        <v>1</v>
      </c>
      <c r="AJ423">
        <v>1</v>
      </c>
      <c r="AK423">
        <v>1</v>
      </c>
      <c r="AL423">
        <v>1</v>
      </c>
      <c r="AM423">
        <v>0</v>
      </c>
      <c r="AN423">
        <v>0</v>
      </c>
      <c r="AO423">
        <v>0</v>
      </c>
      <c r="AP423">
        <v>1</v>
      </c>
      <c r="AQ423">
        <v>1</v>
      </c>
      <c r="AR423">
        <v>0</v>
      </c>
      <c r="AS423" t="s">
        <v>3</v>
      </c>
      <c r="AT423">
        <v>2</v>
      </c>
      <c r="AU423" t="s">
        <v>3</v>
      </c>
      <c r="AV423">
        <v>0</v>
      </c>
      <c r="AW423">
        <v>2</v>
      </c>
      <c r="AX423">
        <v>48217735</v>
      </c>
      <c r="AY423">
        <v>2</v>
      </c>
      <c r="AZ423">
        <v>16384</v>
      </c>
      <c r="BA423">
        <v>423</v>
      </c>
      <c r="BB423">
        <v>1</v>
      </c>
      <c r="BC423">
        <v>0</v>
      </c>
      <c r="BD423">
        <v>0</v>
      </c>
      <c r="BE423">
        <v>0</v>
      </c>
      <c r="BF423">
        <v>0</v>
      </c>
      <c r="BG423">
        <v>0</v>
      </c>
      <c r="BH423">
        <v>0</v>
      </c>
      <c r="BI423">
        <v>0</v>
      </c>
      <c r="BJ423">
        <v>215.46060799999998</v>
      </c>
      <c r="BK423">
        <v>0</v>
      </c>
      <c r="BL423">
        <v>0</v>
      </c>
      <c r="BM423">
        <v>0</v>
      </c>
      <c r="BN423">
        <v>0</v>
      </c>
      <c r="BO423">
        <v>0</v>
      </c>
      <c r="BP423">
        <v>1</v>
      </c>
      <c r="BQ423">
        <v>215.46060799999998</v>
      </c>
      <c r="BR423">
        <v>0</v>
      </c>
      <c r="BS423">
        <v>0</v>
      </c>
      <c r="BT423">
        <v>0</v>
      </c>
      <c r="BU423">
        <v>0</v>
      </c>
      <c r="BV423">
        <v>0</v>
      </c>
      <c r="BW423">
        <v>1</v>
      </c>
      <c r="CV423">
        <v>0</v>
      </c>
      <c r="CW423">
        <v>0</v>
      </c>
      <c r="CX423">
        <f>ROUND(Y423*Source!I312,7)</f>
        <v>9.6</v>
      </c>
      <c r="CY423">
        <f>AA423</f>
        <v>107.73</v>
      </c>
      <c r="CZ423">
        <f>AE423</f>
        <v>107.73030399999999</v>
      </c>
      <c r="DA423">
        <f>AI423</f>
        <v>1</v>
      </c>
      <c r="DB423">
        <f t="shared" si="128"/>
        <v>215.46</v>
      </c>
      <c r="DC423">
        <f t="shared" si="129"/>
        <v>0</v>
      </c>
      <c r="DD423" t="s">
        <v>3</v>
      </c>
      <c r="DE423" t="s">
        <v>3</v>
      </c>
      <c r="DF423">
        <f t="shared" ref="DF423:DF429" si="143">ROUND(ROUND(AE423,2)*CX423,2)</f>
        <v>1034.21</v>
      </c>
      <c r="DG423">
        <f t="shared" si="142"/>
        <v>0</v>
      </c>
      <c r="DH423">
        <f t="shared" si="130"/>
        <v>0</v>
      </c>
      <c r="DI423">
        <f t="shared" si="131"/>
        <v>0</v>
      </c>
      <c r="DJ423">
        <f>DF423</f>
        <v>1034.21</v>
      </c>
      <c r="DK423">
        <v>0</v>
      </c>
      <c r="DL423" t="s">
        <v>3</v>
      </c>
      <c r="DM423">
        <v>0</v>
      </c>
      <c r="DN423" t="s">
        <v>3</v>
      </c>
      <c r="DO423">
        <v>0</v>
      </c>
    </row>
    <row r="424" spans="1:119" x14ac:dyDescent="0.2">
      <c r="A424">
        <f>ROW(Source!A316)</f>
        <v>316</v>
      </c>
      <c r="B424">
        <v>48216218</v>
      </c>
      <c r="C424">
        <v>48217739</v>
      </c>
      <c r="D424">
        <v>45910100</v>
      </c>
      <c r="E424">
        <v>115</v>
      </c>
      <c r="F424">
        <v>1</v>
      </c>
      <c r="G424">
        <v>1</v>
      </c>
      <c r="H424">
        <v>1</v>
      </c>
      <c r="I424" t="s">
        <v>1025</v>
      </c>
      <c r="J424" t="s">
        <v>3</v>
      </c>
      <c r="K424" t="s">
        <v>1093</v>
      </c>
      <c r="L424">
        <v>1191</v>
      </c>
      <c r="N424">
        <v>1013</v>
      </c>
      <c r="O424" t="s">
        <v>919</v>
      </c>
      <c r="P424" t="s">
        <v>919</v>
      </c>
      <c r="Q424">
        <v>1</v>
      </c>
      <c r="W424">
        <v>0</v>
      </c>
      <c r="X424">
        <v>44848675</v>
      </c>
      <c r="Y424">
        <f t="shared" si="127"/>
        <v>9.2799999999999994</v>
      </c>
      <c r="AA424">
        <v>0</v>
      </c>
      <c r="AB424">
        <v>0</v>
      </c>
      <c r="AC424">
        <v>0</v>
      </c>
      <c r="AD424">
        <v>765.13</v>
      </c>
      <c r="AE424">
        <v>0</v>
      </c>
      <c r="AF424">
        <v>0</v>
      </c>
      <c r="AG424">
        <v>0</v>
      </c>
      <c r="AH424">
        <v>765.13</v>
      </c>
      <c r="AI424">
        <v>1</v>
      </c>
      <c r="AJ424">
        <v>1</v>
      </c>
      <c r="AK424">
        <v>1</v>
      </c>
      <c r="AL424">
        <v>1</v>
      </c>
      <c r="AM424">
        <v>-2</v>
      </c>
      <c r="AN424">
        <v>0</v>
      </c>
      <c r="AO424">
        <v>0</v>
      </c>
      <c r="AP424">
        <v>0</v>
      </c>
      <c r="AQ424">
        <v>1</v>
      </c>
      <c r="AR424">
        <v>0</v>
      </c>
      <c r="AS424" t="s">
        <v>3</v>
      </c>
      <c r="AT424">
        <v>9.2799999999999994</v>
      </c>
      <c r="AU424" t="s">
        <v>3</v>
      </c>
      <c r="AV424">
        <v>1</v>
      </c>
      <c r="AW424">
        <v>2</v>
      </c>
      <c r="AX424">
        <v>48217751</v>
      </c>
      <c r="AY424">
        <v>1</v>
      </c>
      <c r="AZ424">
        <v>0</v>
      </c>
      <c r="BA424">
        <v>424</v>
      </c>
      <c r="BB424">
        <v>1</v>
      </c>
      <c r="BC424">
        <v>0</v>
      </c>
      <c r="BD424">
        <v>0</v>
      </c>
      <c r="BE424">
        <v>0</v>
      </c>
      <c r="BF424">
        <v>0</v>
      </c>
      <c r="BG424">
        <v>0</v>
      </c>
      <c r="BH424">
        <v>0</v>
      </c>
      <c r="BI424">
        <v>0</v>
      </c>
      <c r="BJ424">
        <v>0</v>
      </c>
      <c r="BK424">
        <v>0</v>
      </c>
      <c r="BL424">
        <v>0</v>
      </c>
      <c r="BM424">
        <v>7100.4063999999998</v>
      </c>
      <c r="BN424">
        <v>9.2799999999999994</v>
      </c>
      <c r="BO424">
        <v>0</v>
      </c>
      <c r="BP424">
        <v>1</v>
      </c>
      <c r="BQ424">
        <v>0</v>
      </c>
      <c r="BR424">
        <v>0</v>
      </c>
      <c r="BS424">
        <v>0</v>
      </c>
      <c r="BT424">
        <v>7100.4063999999998</v>
      </c>
      <c r="BU424">
        <v>9.2799999999999994</v>
      </c>
      <c r="BV424">
        <v>0</v>
      </c>
      <c r="BW424">
        <v>1</v>
      </c>
      <c r="CU424">
        <f>ROUND(AT424*Source!I316*AH424*AL424,2)</f>
        <v>18461.060000000001</v>
      </c>
      <c r="CV424">
        <f>ROUND(Y424*Source!I316,7)</f>
        <v>24.128</v>
      </c>
      <c r="CW424">
        <v>0</v>
      </c>
      <c r="CX424">
        <f>ROUND(Y424*Source!I316,7)</f>
        <v>24.128</v>
      </c>
      <c r="CY424">
        <f>AD424</f>
        <v>765.13</v>
      </c>
      <c r="CZ424">
        <f>AH424</f>
        <v>765.13</v>
      </c>
      <c r="DA424">
        <f>AL424</f>
        <v>1</v>
      </c>
      <c r="DB424">
        <f t="shared" si="128"/>
        <v>7100.41</v>
      </c>
      <c r="DC424">
        <f t="shared" si="129"/>
        <v>0</v>
      </c>
      <c r="DD424" t="s">
        <v>3</v>
      </c>
      <c r="DE424" t="s">
        <v>3</v>
      </c>
      <c r="DF424">
        <f t="shared" si="143"/>
        <v>0</v>
      </c>
      <c r="DG424">
        <f t="shared" si="142"/>
        <v>0</v>
      </c>
      <c r="DH424">
        <f t="shared" si="130"/>
        <v>0</v>
      </c>
      <c r="DI424">
        <f t="shared" si="131"/>
        <v>18461.060000000001</v>
      </c>
      <c r="DJ424">
        <f>DI424</f>
        <v>18461.060000000001</v>
      </c>
      <c r="DK424">
        <v>1</v>
      </c>
      <c r="DL424" t="s">
        <v>3</v>
      </c>
      <c r="DM424">
        <v>0</v>
      </c>
      <c r="DN424" t="s">
        <v>3</v>
      </c>
      <c r="DO424">
        <v>0</v>
      </c>
    </row>
    <row r="425" spans="1:119" x14ac:dyDescent="0.2">
      <c r="A425">
        <f>ROW(Source!A316)</f>
        <v>316</v>
      </c>
      <c r="B425">
        <v>48216218</v>
      </c>
      <c r="C425">
        <v>48217739</v>
      </c>
      <c r="D425">
        <v>45910359</v>
      </c>
      <c r="E425">
        <v>115</v>
      </c>
      <c r="F425">
        <v>1</v>
      </c>
      <c r="G425">
        <v>1</v>
      </c>
      <c r="H425">
        <v>1</v>
      </c>
      <c r="I425" t="s">
        <v>920</v>
      </c>
      <c r="J425" t="s">
        <v>3</v>
      </c>
      <c r="K425" t="s">
        <v>921</v>
      </c>
      <c r="L425">
        <v>1191</v>
      </c>
      <c r="N425">
        <v>1013</v>
      </c>
      <c r="O425" t="s">
        <v>919</v>
      </c>
      <c r="P425" t="s">
        <v>919</v>
      </c>
      <c r="Q425">
        <v>1</v>
      </c>
      <c r="W425">
        <v>0</v>
      </c>
      <c r="X425">
        <v>-1417349443</v>
      </c>
      <c r="Y425">
        <f t="shared" si="127"/>
        <v>0.4</v>
      </c>
      <c r="AA425">
        <v>0</v>
      </c>
      <c r="AB425">
        <v>0</v>
      </c>
      <c r="AC425">
        <v>0</v>
      </c>
      <c r="AD425">
        <v>0</v>
      </c>
      <c r="AE425">
        <v>0</v>
      </c>
      <c r="AF425">
        <v>0</v>
      </c>
      <c r="AG425">
        <v>0</v>
      </c>
      <c r="AH425">
        <v>0</v>
      </c>
      <c r="AI425">
        <v>1</v>
      </c>
      <c r="AJ425">
        <v>1</v>
      </c>
      <c r="AK425">
        <v>1</v>
      </c>
      <c r="AL425">
        <v>1</v>
      </c>
      <c r="AM425">
        <v>-2</v>
      </c>
      <c r="AN425">
        <v>0</v>
      </c>
      <c r="AO425">
        <v>0</v>
      </c>
      <c r="AP425">
        <v>0</v>
      </c>
      <c r="AQ425">
        <v>1</v>
      </c>
      <c r="AR425">
        <v>0</v>
      </c>
      <c r="AS425" t="s">
        <v>3</v>
      </c>
      <c r="AT425">
        <v>0.4</v>
      </c>
      <c r="AU425" t="s">
        <v>3</v>
      </c>
      <c r="AV425">
        <v>2</v>
      </c>
      <c r="AW425">
        <v>2</v>
      </c>
      <c r="AX425">
        <v>48217752</v>
      </c>
      <c r="AY425">
        <v>1</v>
      </c>
      <c r="AZ425">
        <v>0</v>
      </c>
      <c r="BA425">
        <v>425</v>
      </c>
      <c r="BB425">
        <v>1</v>
      </c>
      <c r="BC425">
        <v>0</v>
      </c>
      <c r="BD425">
        <v>0</v>
      </c>
      <c r="BE425">
        <v>0</v>
      </c>
      <c r="BF425">
        <v>0</v>
      </c>
      <c r="BG425">
        <v>0</v>
      </c>
      <c r="BH425">
        <v>0</v>
      </c>
      <c r="BI425">
        <v>0</v>
      </c>
      <c r="BJ425">
        <v>0</v>
      </c>
      <c r="BK425">
        <v>0</v>
      </c>
      <c r="BL425">
        <v>0</v>
      </c>
      <c r="BM425">
        <v>0</v>
      </c>
      <c r="BN425">
        <v>0</v>
      </c>
      <c r="BO425">
        <v>0</v>
      </c>
      <c r="BP425">
        <v>0</v>
      </c>
      <c r="BQ425">
        <v>0</v>
      </c>
      <c r="BR425">
        <v>0</v>
      </c>
      <c r="BS425">
        <v>0</v>
      </c>
      <c r="BT425">
        <v>0</v>
      </c>
      <c r="BU425">
        <v>0</v>
      </c>
      <c r="BV425">
        <v>0</v>
      </c>
      <c r="BW425">
        <v>0</v>
      </c>
      <c r="CV425">
        <v>0</v>
      </c>
      <c r="CW425">
        <v>0</v>
      </c>
      <c r="CX425">
        <f>ROUND(Y425*Source!I316,7)</f>
        <v>1.04</v>
      </c>
      <c r="CY425">
        <f>AD425</f>
        <v>0</v>
      </c>
      <c r="CZ425">
        <f>AH425</f>
        <v>0</v>
      </c>
      <c r="DA425">
        <f>AL425</f>
        <v>1</v>
      </c>
      <c r="DB425">
        <f t="shared" si="128"/>
        <v>0</v>
      </c>
      <c r="DC425">
        <f t="shared" si="129"/>
        <v>0</v>
      </c>
      <c r="DD425" t="s">
        <v>3</v>
      </c>
      <c r="DE425" t="s">
        <v>3</v>
      </c>
      <c r="DF425">
        <f t="shared" si="143"/>
        <v>0</v>
      </c>
      <c r="DG425">
        <f t="shared" si="142"/>
        <v>0</v>
      </c>
      <c r="DH425">
        <f t="shared" si="130"/>
        <v>0</v>
      </c>
      <c r="DI425">
        <f t="shared" si="131"/>
        <v>0</v>
      </c>
      <c r="DJ425">
        <f>DI425</f>
        <v>0</v>
      </c>
      <c r="DK425">
        <v>0</v>
      </c>
      <c r="DL425" t="s">
        <v>3</v>
      </c>
      <c r="DM425">
        <v>0</v>
      </c>
      <c r="DN425" t="s">
        <v>3</v>
      </c>
      <c r="DO425">
        <v>0</v>
      </c>
    </row>
    <row r="426" spans="1:119" x14ac:dyDescent="0.2">
      <c r="A426">
        <f>ROW(Source!A316)</f>
        <v>316</v>
      </c>
      <c r="B426">
        <v>48216218</v>
      </c>
      <c r="C426">
        <v>48217739</v>
      </c>
      <c r="D426">
        <v>46128463</v>
      </c>
      <c r="E426">
        <v>1</v>
      </c>
      <c r="F426">
        <v>1</v>
      </c>
      <c r="G426">
        <v>1</v>
      </c>
      <c r="H426">
        <v>2</v>
      </c>
      <c r="I426" t="s">
        <v>922</v>
      </c>
      <c r="J426" t="s">
        <v>923</v>
      </c>
      <c r="K426" t="s">
        <v>924</v>
      </c>
      <c r="L426">
        <v>1368</v>
      </c>
      <c r="N426">
        <v>1011</v>
      </c>
      <c r="O426" t="s">
        <v>925</v>
      </c>
      <c r="P426" t="s">
        <v>925</v>
      </c>
      <c r="Q426">
        <v>1</v>
      </c>
      <c r="W426">
        <v>0</v>
      </c>
      <c r="X426">
        <v>-359817417</v>
      </c>
      <c r="Y426">
        <f t="shared" si="127"/>
        <v>0.2</v>
      </c>
      <c r="AA426">
        <v>0</v>
      </c>
      <c r="AB426">
        <v>1488.78</v>
      </c>
      <c r="AC426">
        <v>1051.33</v>
      </c>
      <c r="AD426">
        <v>0</v>
      </c>
      <c r="AE426">
        <v>0</v>
      </c>
      <c r="AF426">
        <v>1488.78</v>
      </c>
      <c r="AG426">
        <v>1051.33</v>
      </c>
      <c r="AH426">
        <v>0</v>
      </c>
      <c r="AI426">
        <v>1</v>
      </c>
      <c r="AJ426">
        <v>1</v>
      </c>
      <c r="AK426">
        <v>1</v>
      </c>
      <c r="AL426">
        <v>1</v>
      </c>
      <c r="AM426">
        <v>-2</v>
      </c>
      <c r="AN426">
        <v>0</v>
      </c>
      <c r="AO426">
        <v>0</v>
      </c>
      <c r="AP426">
        <v>0</v>
      </c>
      <c r="AQ426">
        <v>1</v>
      </c>
      <c r="AR426">
        <v>0</v>
      </c>
      <c r="AS426" t="s">
        <v>3</v>
      </c>
      <c r="AT426">
        <v>0.2</v>
      </c>
      <c r="AU426" t="s">
        <v>3</v>
      </c>
      <c r="AV426">
        <v>1</v>
      </c>
      <c r="AW426">
        <v>2</v>
      </c>
      <c r="AX426">
        <v>48217753</v>
      </c>
      <c r="AY426">
        <v>1</v>
      </c>
      <c r="AZ426">
        <v>0</v>
      </c>
      <c r="BA426">
        <v>426</v>
      </c>
      <c r="BB426">
        <v>1</v>
      </c>
      <c r="BC426">
        <v>0</v>
      </c>
      <c r="BD426">
        <v>0</v>
      </c>
      <c r="BE426">
        <v>0</v>
      </c>
      <c r="BF426">
        <v>0</v>
      </c>
      <c r="BG426">
        <v>0</v>
      </c>
      <c r="BH426">
        <v>0</v>
      </c>
      <c r="BI426">
        <v>0</v>
      </c>
      <c r="BJ426">
        <v>0</v>
      </c>
      <c r="BK426">
        <v>297.75600000000003</v>
      </c>
      <c r="BL426">
        <v>210.26599999999999</v>
      </c>
      <c r="BM426">
        <v>0</v>
      </c>
      <c r="BN426">
        <v>0</v>
      </c>
      <c r="BO426">
        <v>0.2</v>
      </c>
      <c r="BP426">
        <v>1</v>
      </c>
      <c r="BQ426">
        <v>0</v>
      </c>
      <c r="BR426">
        <v>297.75600000000003</v>
      </c>
      <c r="BS426">
        <v>210.26599999999999</v>
      </c>
      <c r="BT426">
        <v>0</v>
      </c>
      <c r="BU426">
        <v>0</v>
      </c>
      <c r="BV426">
        <v>0.2</v>
      </c>
      <c r="BW426">
        <v>1</v>
      </c>
      <c r="CV426">
        <v>0</v>
      </c>
      <c r="CW426">
        <f>ROUND(Y426*Source!I316*DO426,7)</f>
        <v>0.52</v>
      </c>
      <c r="CX426">
        <f>ROUND(Y426*Source!I316,7)</f>
        <v>0.52</v>
      </c>
      <c r="CY426">
        <f>AB426</f>
        <v>1488.78</v>
      </c>
      <c r="CZ426">
        <f>AF426</f>
        <v>1488.78</v>
      </c>
      <c r="DA426">
        <f>AJ426</f>
        <v>1</v>
      </c>
      <c r="DB426">
        <f t="shared" si="128"/>
        <v>297.76</v>
      </c>
      <c r="DC426">
        <f t="shared" si="129"/>
        <v>210.27</v>
      </c>
      <c r="DD426" t="s">
        <v>3</v>
      </c>
      <c r="DE426" t="s">
        <v>3</v>
      </c>
      <c r="DF426">
        <f t="shared" si="143"/>
        <v>0</v>
      </c>
      <c r="DG426">
        <f t="shared" si="142"/>
        <v>774.17</v>
      </c>
      <c r="DH426">
        <f t="shared" si="130"/>
        <v>546.69000000000005</v>
      </c>
      <c r="DI426">
        <f t="shared" si="131"/>
        <v>0</v>
      </c>
      <c r="DJ426">
        <f>DG426+DH426</f>
        <v>1320.8600000000001</v>
      </c>
      <c r="DK426">
        <v>1</v>
      </c>
      <c r="DL426" t="s">
        <v>926</v>
      </c>
      <c r="DM426">
        <v>6</v>
      </c>
      <c r="DN426" t="s">
        <v>919</v>
      </c>
      <c r="DO426">
        <v>1</v>
      </c>
    </row>
    <row r="427" spans="1:119" x14ac:dyDescent="0.2">
      <c r="A427">
        <f>ROW(Source!A316)</f>
        <v>316</v>
      </c>
      <c r="B427">
        <v>48216218</v>
      </c>
      <c r="C427">
        <v>48217739</v>
      </c>
      <c r="D427">
        <v>46128610</v>
      </c>
      <c r="E427">
        <v>1</v>
      </c>
      <c r="F427">
        <v>1</v>
      </c>
      <c r="G427">
        <v>1</v>
      </c>
      <c r="H427">
        <v>2</v>
      </c>
      <c r="I427" t="s">
        <v>1119</v>
      </c>
      <c r="J427" t="s">
        <v>1120</v>
      </c>
      <c r="K427" t="s">
        <v>1121</v>
      </c>
      <c r="L427">
        <v>1368</v>
      </c>
      <c r="N427">
        <v>1011</v>
      </c>
      <c r="O427" t="s">
        <v>925</v>
      </c>
      <c r="P427" t="s">
        <v>925</v>
      </c>
      <c r="Q427">
        <v>1</v>
      </c>
      <c r="W427">
        <v>0</v>
      </c>
      <c r="X427">
        <v>582099946</v>
      </c>
      <c r="Y427">
        <f t="shared" si="127"/>
        <v>2.2000000000000002</v>
      </c>
      <c r="AA427">
        <v>0</v>
      </c>
      <c r="AB427">
        <v>2.67</v>
      </c>
      <c r="AC427">
        <v>0</v>
      </c>
      <c r="AD427">
        <v>0</v>
      </c>
      <c r="AE427">
        <v>0</v>
      </c>
      <c r="AF427">
        <v>2.67</v>
      </c>
      <c r="AG427">
        <v>0</v>
      </c>
      <c r="AH427">
        <v>0</v>
      </c>
      <c r="AI427">
        <v>1</v>
      </c>
      <c r="AJ427">
        <v>1</v>
      </c>
      <c r="AK427">
        <v>1</v>
      </c>
      <c r="AL427">
        <v>1</v>
      </c>
      <c r="AM427">
        <v>-2</v>
      </c>
      <c r="AN427">
        <v>0</v>
      </c>
      <c r="AO427">
        <v>0</v>
      </c>
      <c r="AP427">
        <v>0</v>
      </c>
      <c r="AQ427">
        <v>1</v>
      </c>
      <c r="AR427">
        <v>0</v>
      </c>
      <c r="AS427" t="s">
        <v>3</v>
      </c>
      <c r="AT427">
        <v>2.2000000000000002</v>
      </c>
      <c r="AU427" t="s">
        <v>3</v>
      </c>
      <c r="AV427">
        <v>1</v>
      </c>
      <c r="AW427">
        <v>2</v>
      </c>
      <c r="AX427">
        <v>48217754</v>
      </c>
      <c r="AY427">
        <v>1</v>
      </c>
      <c r="AZ427">
        <v>0</v>
      </c>
      <c r="BA427">
        <v>427</v>
      </c>
      <c r="BB427">
        <v>1</v>
      </c>
      <c r="BC427">
        <v>0</v>
      </c>
      <c r="BD427">
        <v>0</v>
      </c>
      <c r="BE427">
        <v>0</v>
      </c>
      <c r="BF427">
        <v>0</v>
      </c>
      <c r="BG427">
        <v>0</v>
      </c>
      <c r="BH427">
        <v>0</v>
      </c>
      <c r="BI427">
        <v>0</v>
      </c>
      <c r="BJ427">
        <v>0</v>
      </c>
      <c r="BK427">
        <v>5.8740000000000006</v>
      </c>
      <c r="BL427">
        <v>0</v>
      </c>
      <c r="BM427">
        <v>0</v>
      </c>
      <c r="BN427">
        <v>0</v>
      </c>
      <c r="BO427">
        <v>0</v>
      </c>
      <c r="BP427">
        <v>1</v>
      </c>
      <c r="BQ427">
        <v>0</v>
      </c>
      <c r="BR427">
        <v>5.8740000000000006</v>
      </c>
      <c r="BS427">
        <v>0</v>
      </c>
      <c r="BT427">
        <v>0</v>
      </c>
      <c r="BU427">
        <v>0</v>
      </c>
      <c r="BV427">
        <v>0</v>
      </c>
      <c r="BW427">
        <v>1</v>
      </c>
      <c r="CV427">
        <v>0</v>
      </c>
      <c r="CW427">
        <f>ROUND(Y427*Source!I316*DO427,7)</f>
        <v>0</v>
      </c>
      <c r="CX427">
        <f>ROUND(Y427*Source!I316,7)</f>
        <v>5.72</v>
      </c>
      <c r="CY427">
        <f>AB427</f>
        <v>2.67</v>
      </c>
      <c r="CZ427">
        <f>AF427</f>
        <v>2.67</v>
      </c>
      <c r="DA427">
        <f>AJ427</f>
        <v>1</v>
      </c>
      <c r="DB427">
        <f t="shared" si="128"/>
        <v>5.87</v>
      </c>
      <c r="DC427">
        <f t="shared" si="129"/>
        <v>0</v>
      </c>
      <c r="DD427" t="s">
        <v>3</v>
      </c>
      <c r="DE427" t="s">
        <v>3</v>
      </c>
      <c r="DF427">
        <f t="shared" si="143"/>
        <v>0</v>
      </c>
      <c r="DG427">
        <f t="shared" si="142"/>
        <v>15.27</v>
      </c>
      <c r="DH427">
        <f t="shared" si="130"/>
        <v>0</v>
      </c>
      <c r="DI427">
        <f t="shared" si="131"/>
        <v>0</v>
      </c>
      <c r="DJ427">
        <f>DG427+DH427</f>
        <v>15.27</v>
      </c>
      <c r="DK427">
        <v>1</v>
      </c>
      <c r="DL427" t="s">
        <v>3</v>
      </c>
      <c r="DM427">
        <v>0</v>
      </c>
      <c r="DN427" t="s">
        <v>3</v>
      </c>
      <c r="DO427">
        <v>0</v>
      </c>
    </row>
    <row r="428" spans="1:119" x14ac:dyDescent="0.2">
      <c r="A428">
        <f>ROW(Source!A316)</f>
        <v>316</v>
      </c>
      <c r="B428">
        <v>48216218</v>
      </c>
      <c r="C428">
        <v>48217739</v>
      </c>
      <c r="D428">
        <v>46128660</v>
      </c>
      <c r="E428">
        <v>1</v>
      </c>
      <c r="F428">
        <v>1</v>
      </c>
      <c r="G428">
        <v>1</v>
      </c>
      <c r="H428">
        <v>2</v>
      </c>
      <c r="I428" t="s">
        <v>1122</v>
      </c>
      <c r="J428" t="s">
        <v>1123</v>
      </c>
      <c r="K428" t="s">
        <v>1124</v>
      </c>
      <c r="L428">
        <v>1368</v>
      </c>
      <c r="N428">
        <v>1011</v>
      </c>
      <c r="O428" t="s">
        <v>925</v>
      </c>
      <c r="P428" t="s">
        <v>925</v>
      </c>
      <c r="Q428">
        <v>1</v>
      </c>
      <c r="W428">
        <v>0</v>
      </c>
      <c r="X428">
        <v>449169852</v>
      </c>
      <c r="Y428">
        <f t="shared" si="127"/>
        <v>2.2000000000000002</v>
      </c>
      <c r="AA428">
        <v>0</v>
      </c>
      <c r="AB428">
        <v>12.55</v>
      </c>
      <c r="AC428">
        <v>0</v>
      </c>
      <c r="AD428">
        <v>0</v>
      </c>
      <c r="AE428">
        <v>0</v>
      </c>
      <c r="AF428">
        <v>8.84</v>
      </c>
      <c r="AG428">
        <v>0</v>
      </c>
      <c r="AH428">
        <v>0</v>
      </c>
      <c r="AI428">
        <v>1</v>
      </c>
      <c r="AJ428">
        <v>1.42</v>
      </c>
      <c r="AK428">
        <v>1</v>
      </c>
      <c r="AL428">
        <v>1</v>
      </c>
      <c r="AM428">
        <v>2</v>
      </c>
      <c r="AN428">
        <v>0</v>
      </c>
      <c r="AO428">
        <v>0</v>
      </c>
      <c r="AP428">
        <v>0</v>
      </c>
      <c r="AQ428">
        <v>1</v>
      </c>
      <c r="AR428">
        <v>0</v>
      </c>
      <c r="AS428" t="s">
        <v>3</v>
      </c>
      <c r="AT428">
        <v>2.2000000000000002</v>
      </c>
      <c r="AU428" t="s">
        <v>3</v>
      </c>
      <c r="AV428">
        <v>1</v>
      </c>
      <c r="AW428">
        <v>2</v>
      </c>
      <c r="AX428">
        <v>48217755</v>
      </c>
      <c r="AY428">
        <v>1</v>
      </c>
      <c r="AZ428">
        <v>0</v>
      </c>
      <c r="BA428">
        <v>428</v>
      </c>
      <c r="BB428">
        <v>1</v>
      </c>
      <c r="BC428">
        <v>0</v>
      </c>
      <c r="BD428">
        <v>0</v>
      </c>
      <c r="BE428">
        <v>0</v>
      </c>
      <c r="BF428">
        <v>0</v>
      </c>
      <c r="BG428">
        <v>0</v>
      </c>
      <c r="BH428">
        <v>0</v>
      </c>
      <c r="BI428">
        <v>0</v>
      </c>
      <c r="BJ428">
        <v>0</v>
      </c>
      <c r="BK428">
        <v>19.448</v>
      </c>
      <c r="BL428">
        <v>0</v>
      </c>
      <c r="BM428">
        <v>0</v>
      </c>
      <c r="BN428">
        <v>0</v>
      </c>
      <c r="BO428">
        <v>0</v>
      </c>
      <c r="BP428">
        <v>1</v>
      </c>
      <c r="BQ428">
        <v>0</v>
      </c>
      <c r="BR428">
        <v>19.448</v>
      </c>
      <c r="BS428">
        <v>0</v>
      </c>
      <c r="BT428">
        <v>0</v>
      </c>
      <c r="BU428">
        <v>0</v>
      </c>
      <c r="BV428">
        <v>0</v>
      </c>
      <c r="BW428">
        <v>1</v>
      </c>
      <c r="CV428">
        <v>0</v>
      </c>
      <c r="CW428">
        <f>ROUND(Y428*Source!I316*DO428,7)</f>
        <v>0</v>
      </c>
      <c r="CX428">
        <f>ROUND(Y428*Source!I316,7)</f>
        <v>5.72</v>
      </c>
      <c r="CY428">
        <f>AB428</f>
        <v>12.55</v>
      </c>
      <c r="CZ428">
        <f>AF428</f>
        <v>8.84</v>
      </c>
      <c r="DA428">
        <f>AJ428</f>
        <v>1.42</v>
      </c>
      <c r="DB428">
        <f t="shared" si="128"/>
        <v>19.45</v>
      </c>
      <c r="DC428">
        <f t="shared" si="129"/>
        <v>0</v>
      </c>
      <c r="DD428" t="s">
        <v>3</v>
      </c>
      <c r="DE428" t="s">
        <v>3</v>
      </c>
      <c r="DF428">
        <f t="shared" si="143"/>
        <v>0</v>
      </c>
      <c r="DG428">
        <f>ROUND(ROUND(AF428*AJ428,2)*CX428,2)</f>
        <v>71.790000000000006</v>
      </c>
      <c r="DH428">
        <f t="shared" si="130"/>
        <v>0</v>
      </c>
      <c r="DI428">
        <f t="shared" si="131"/>
        <v>0</v>
      </c>
      <c r="DJ428">
        <f>DG428+DH428</f>
        <v>71.790000000000006</v>
      </c>
      <c r="DK428">
        <v>0</v>
      </c>
      <c r="DL428" t="s">
        <v>3</v>
      </c>
      <c r="DM428">
        <v>0</v>
      </c>
      <c r="DN428" t="s">
        <v>3</v>
      </c>
      <c r="DO428">
        <v>0</v>
      </c>
    </row>
    <row r="429" spans="1:119" x14ac:dyDescent="0.2">
      <c r="A429">
        <f>ROW(Source!A316)</f>
        <v>316</v>
      </c>
      <c r="B429">
        <v>48216218</v>
      </c>
      <c r="C429">
        <v>48217739</v>
      </c>
      <c r="D429">
        <v>46129773</v>
      </c>
      <c r="E429">
        <v>1</v>
      </c>
      <c r="F429">
        <v>1</v>
      </c>
      <c r="G429">
        <v>1</v>
      </c>
      <c r="H429">
        <v>2</v>
      </c>
      <c r="I429" t="s">
        <v>927</v>
      </c>
      <c r="J429" t="s">
        <v>928</v>
      </c>
      <c r="K429" t="s">
        <v>929</v>
      </c>
      <c r="L429">
        <v>1368</v>
      </c>
      <c r="N429">
        <v>1011</v>
      </c>
      <c r="O429" t="s">
        <v>925</v>
      </c>
      <c r="P429" t="s">
        <v>925</v>
      </c>
      <c r="Q429">
        <v>1</v>
      </c>
      <c r="W429">
        <v>0</v>
      </c>
      <c r="X429">
        <v>-1219940357</v>
      </c>
      <c r="Y429">
        <f t="shared" si="127"/>
        <v>0.2</v>
      </c>
      <c r="AA429">
        <v>0</v>
      </c>
      <c r="AB429">
        <v>572.77</v>
      </c>
      <c r="AC429">
        <v>782.65</v>
      </c>
      <c r="AD429">
        <v>0</v>
      </c>
      <c r="AE429">
        <v>0</v>
      </c>
      <c r="AF429">
        <v>572.77</v>
      </c>
      <c r="AG429">
        <v>782.65</v>
      </c>
      <c r="AH429">
        <v>0</v>
      </c>
      <c r="AI429">
        <v>1</v>
      </c>
      <c r="AJ429">
        <v>1</v>
      </c>
      <c r="AK429">
        <v>1</v>
      </c>
      <c r="AL429">
        <v>1</v>
      </c>
      <c r="AM429">
        <v>-2</v>
      </c>
      <c r="AN429">
        <v>0</v>
      </c>
      <c r="AO429">
        <v>0</v>
      </c>
      <c r="AP429">
        <v>0</v>
      </c>
      <c r="AQ429">
        <v>1</v>
      </c>
      <c r="AR429">
        <v>0</v>
      </c>
      <c r="AS429" t="s">
        <v>3</v>
      </c>
      <c r="AT429">
        <v>0.2</v>
      </c>
      <c r="AU429" t="s">
        <v>3</v>
      </c>
      <c r="AV429">
        <v>1</v>
      </c>
      <c r="AW429">
        <v>2</v>
      </c>
      <c r="AX429">
        <v>48217756</v>
      </c>
      <c r="AY429">
        <v>1</v>
      </c>
      <c r="AZ429">
        <v>0</v>
      </c>
      <c r="BA429">
        <v>429</v>
      </c>
      <c r="BB429">
        <v>1</v>
      </c>
      <c r="BC429">
        <v>0</v>
      </c>
      <c r="BD429">
        <v>0</v>
      </c>
      <c r="BE429">
        <v>0</v>
      </c>
      <c r="BF429">
        <v>0</v>
      </c>
      <c r="BG429">
        <v>0</v>
      </c>
      <c r="BH429">
        <v>0</v>
      </c>
      <c r="BI429">
        <v>0</v>
      </c>
      <c r="BJ429">
        <v>0</v>
      </c>
      <c r="BK429">
        <v>114.554</v>
      </c>
      <c r="BL429">
        <v>156.53</v>
      </c>
      <c r="BM429">
        <v>0</v>
      </c>
      <c r="BN429">
        <v>0</v>
      </c>
      <c r="BO429">
        <v>0.2</v>
      </c>
      <c r="BP429">
        <v>1</v>
      </c>
      <c r="BQ429">
        <v>0</v>
      </c>
      <c r="BR429">
        <v>114.554</v>
      </c>
      <c r="BS429">
        <v>156.53</v>
      </c>
      <c r="BT429">
        <v>0</v>
      </c>
      <c r="BU429">
        <v>0</v>
      </c>
      <c r="BV429">
        <v>0.2</v>
      </c>
      <c r="BW429">
        <v>1</v>
      </c>
      <c r="CV429">
        <v>0</v>
      </c>
      <c r="CW429">
        <f>ROUND(Y429*Source!I316*DO429,7)</f>
        <v>0.52</v>
      </c>
      <c r="CX429">
        <f>ROUND(Y429*Source!I316,7)</f>
        <v>0.52</v>
      </c>
      <c r="CY429">
        <f>AB429</f>
        <v>572.77</v>
      </c>
      <c r="CZ429">
        <f>AF429</f>
        <v>572.77</v>
      </c>
      <c r="DA429">
        <f>AJ429</f>
        <v>1</v>
      </c>
      <c r="DB429">
        <f t="shared" si="128"/>
        <v>114.55</v>
      </c>
      <c r="DC429">
        <f t="shared" si="129"/>
        <v>156.53</v>
      </c>
      <c r="DD429" t="s">
        <v>3</v>
      </c>
      <c r="DE429" t="s">
        <v>3</v>
      </c>
      <c r="DF429">
        <f t="shared" si="143"/>
        <v>0</v>
      </c>
      <c r="DG429">
        <f t="shared" ref="DG429:DG438" si="144">ROUND(ROUND(AF429,2)*CX429,2)</f>
        <v>297.83999999999997</v>
      </c>
      <c r="DH429">
        <f t="shared" si="130"/>
        <v>406.98</v>
      </c>
      <c r="DI429">
        <f t="shared" si="131"/>
        <v>0</v>
      </c>
      <c r="DJ429">
        <f>DG429+DH429</f>
        <v>704.81999999999994</v>
      </c>
      <c r="DK429">
        <v>1</v>
      </c>
      <c r="DL429" t="s">
        <v>930</v>
      </c>
      <c r="DM429">
        <v>4</v>
      </c>
      <c r="DN429" t="s">
        <v>919</v>
      </c>
      <c r="DO429">
        <v>1</v>
      </c>
    </row>
    <row r="430" spans="1:119" x14ac:dyDescent="0.2">
      <c r="A430">
        <f>ROW(Source!A316)</f>
        <v>316</v>
      </c>
      <c r="B430">
        <v>48216218</v>
      </c>
      <c r="C430">
        <v>48217739</v>
      </c>
      <c r="D430">
        <v>46044531</v>
      </c>
      <c r="E430">
        <v>1</v>
      </c>
      <c r="F430">
        <v>1</v>
      </c>
      <c r="G430">
        <v>1</v>
      </c>
      <c r="H430">
        <v>3</v>
      </c>
      <c r="I430" t="s">
        <v>1040</v>
      </c>
      <c r="J430" t="s">
        <v>1041</v>
      </c>
      <c r="K430" t="s">
        <v>1042</v>
      </c>
      <c r="L430">
        <v>1302</v>
      </c>
      <c r="N430">
        <v>1003</v>
      </c>
      <c r="O430" t="s">
        <v>1043</v>
      </c>
      <c r="P430" t="s">
        <v>1043</v>
      </c>
      <c r="Q430">
        <v>10</v>
      </c>
      <c r="W430">
        <v>0</v>
      </c>
      <c r="X430">
        <v>625233258</v>
      </c>
      <c r="Y430">
        <f t="shared" si="127"/>
        <v>0.245</v>
      </c>
      <c r="AA430">
        <v>57.7</v>
      </c>
      <c r="AB430">
        <v>0</v>
      </c>
      <c r="AC430">
        <v>0</v>
      </c>
      <c r="AD430">
        <v>0</v>
      </c>
      <c r="AE430">
        <v>37.71</v>
      </c>
      <c r="AF430">
        <v>0</v>
      </c>
      <c r="AG430">
        <v>0</v>
      </c>
      <c r="AH430">
        <v>0</v>
      </c>
      <c r="AI430">
        <v>1.53</v>
      </c>
      <c r="AJ430">
        <v>1</v>
      </c>
      <c r="AK430">
        <v>1</v>
      </c>
      <c r="AL430">
        <v>1</v>
      </c>
      <c r="AM430">
        <v>2</v>
      </c>
      <c r="AN430">
        <v>0</v>
      </c>
      <c r="AO430">
        <v>0</v>
      </c>
      <c r="AP430">
        <v>0</v>
      </c>
      <c r="AQ430">
        <v>1</v>
      </c>
      <c r="AR430">
        <v>0</v>
      </c>
      <c r="AS430" t="s">
        <v>3</v>
      </c>
      <c r="AT430">
        <v>0.245</v>
      </c>
      <c r="AU430" t="s">
        <v>3</v>
      </c>
      <c r="AV430">
        <v>0</v>
      </c>
      <c r="AW430">
        <v>2</v>
      </c>
      <c r="AX430">
        <v>48217757</v>
      </c>
      <c r="AY430">
        <v>1</v>
      </c>
      <c r="AZ430">
        <v>0</v>
      </c>
      <c r="BA430">
        <v>430</v>
      </c>
      <c r="BB430">
        <v>1</v>
      </c>
      <c r="BC430">
        <v>0</v>
      </c>
      <c r="BD430">
        <v>0</v>
      </c>
      <c r="BE430">
        <v>0</v>
      </c>
      <c r="BF430">
        <v>0</v>
      </c>
      <c r="BG430">
        <v>0</v>
      </c>
      <c r="BH430">
        <v>0</v>
      </c>
      <c r="BI430">
        <v>0</v>
      </c>
      <c r="BJ430">
        <v>9.2389500000000009</v>
      </c>
      <c r="BK430">
        <v>0</v>
      </c>
      <c r="BL430">
        <v>0</v>
      </c>
      <c r="BM430">
        <v>0</v>
      </c>
      <c r="BN430">
        <v>0</v>
      </c>
      <c r="BO430">
        <v>0</v>
      </c>
      <c r="BP430">
        <v>1</v>
      </c>
      <c r="BQ430">
        <v>9.2389500000000009</v>
      </c>
      <c r="BR430">
        <v>0</v>
      </c>
      <c r="BS430">
        <v>0</v>
      </c>
      <c r="BT430">
        <v>0</v>
      </c>
      <c r="BU430">
        <v>0</v>
      </c>
      <c r="BV430">
        <v>0</v>
      </c>
      <c r="BW430">
        <v>1</v>
      </c>
      <c r="CV430">
        <v>0</v>
      </c>
      <c r="CW430">
        <v>0</v>
      </c>
      <c r="CX430">
        <f>ROUND(Y430*Source!I316,7)</f>
        <v>0.63700000000000001</v>
      </c>
      <c r="CY430">
        <f>AA430</f>
        <v>57.7</v>
      </c>
      <c r="CZ430">
        <f>AE430</f>
        <v>37.71</v>
      </c>
      <c r="DA430">
        <f>AI430</f>
        <v>1.53</v>
      </c>
      <c r="DB430">
        <f t="shared" si="128"/>
        <v>9.24</v>
      </c>
      <c r="DC430">
        <f t="shared" si="129"/>
        <v>0</v>
      </c>
      <c r="DD430" t="s">
        <v>3</v>
      </c>
      <c r="DE430" t="s">
        <v>3</v>
      </c>
      <c r="DF430">
        <f>ROUND(ROUND(AE430*AI430,2)*CX430,2)</f>
        <v>36.75</v>
      </c>
      <c r="DG430">
        <f t="shared" si="144"/>
        <v>0</v>
      </c>
      <c r="DH430">
        <f t="shared" si="130"/>
        <v>0</v>
      </c>
      <c r="DI430">
        <f t="shared" si="131"/>
        <v>0</v>
      </c>
      <c r="DJ430">
        <f>DF430</f>
        <v>36.75</v>
      </c>
      <c r="DK430">
        <v>0</v>
      </c>
      <c r="DL430" t="s">
        <v>3</v>
      </c>
      <c r="DM430">
        <v>0</v>
      </c>
      <c r="DN430" t="s">
        <v>3</v>
      </c>
      <c r="DO430">
        <v>0</v>
      </c>
    </row>
    <row r="431" spans="1:119" x14ac:dyDescent="0.2">
      <c r="A431">
        <f>ROW(Source!A316)</f>
        <v>316</v>
      </c>
      <c r="B431">
        <v>48216218</v>
      </c>
      <c r="C431">
        <v>48217739</v>
      </c>
      <c r="D431">
        <v>46047546</v>
      </c>
      <c r="E431">
        <v>1</v>
      </c>
      <c r="F431">
        <v>1</v>
      </c>
      <c r="G431">
        <v>1</v>
      </c>
      <c r="H431">
        <v>3</v>
      </c>
      <c r="I431" t="s">
        <v>1053</v>
      </c>
      <c r="J431" t="s">
        <v>1054</v>
      </c>
      <c r="K431" t="s">
        <v>1055</v>
      </c>
      <c r="L431">
        <v>1348</v>
      </c>
      <c r="N431">
        <v>1009</v>
      </c>
      <c r="O431" t="s">
        <v>287</v>
      </c>
      <c r="P431" t="s">
        <v>287</v>
      </c>
      <c r="Q431">
        <v>1000</v>
      </c>
      <c r="W431">
        <v>0</v>
      </c>
      <c r="X431">
        <v>-760973918</v>
      </c>
      <c r="Y431">
        <f t="shared" si="127"/>
        <v>1.1E-4</v>
      </c>
      <c r="AA431">
        <v>127956.34</v>
      </c>
      <c r="AB431">
        <v>0</v>
      </c>
      <c r="AC431">
        <v>0</v>
      </c>
      <c r="AD431">
        <v>0</v>
      </c>
      <c r="AE431">
        <v>99190.96</v>
      </c>
      <c r="AF431">
        <v>0</v>
      </c>
      <c r="AG431">
        <v>0</v>
      </c>
      <c r="AH431">
        <v>0</v>
      </c>
      <c r="AI431">
        <v>1.29</v>
      </c>
      <c r="AJ431">
        <v>1</v>
      </c>
      <c r="AK431">
        <v>1</v>
      </c>
      <c r="AL431">
        <v>1</v>
      </c>
      <c r="AM431">
        <v>2</v>
      </c>
      <c r="AN431">
        <v>0</v>
      </c>
      <c r="AO431">
        <v>0</v>
      </c>
      <c r="AP431">
        <v>0</v>
      </c>
      <c r="AQ431">
        <v>1</v>
      </c>
      <c r="AR431">
        <v>0</v>
      </c>
      <c r="AS431" t="s">
        <v>3</v>
      </c>
      <c r="AT431">
        <v>1.1E-4</v>
      </c>
      <c r="AU431" t="s">
        <v>3</v>
      </c>
      <c r="AV431">
        <v>0</v>
      </c>
      <c r="AW431">
        <v>2</v>
      </c>
      <c r="AX431">
        <v>48217758</v>
      </c>
      <c r="AY431">
        <v>1</v>
      </c>
      <c r="AZ431">
        <v>0</v>
      </c>
      <c r="BA431">
        <v>431</v>
      </c>
      <c r="BB431">
        <v>1</v>
      </c>
      <c r="BC431">
        <v>0</v>
      </c>
      <c r="BD431">
        <v>0</v>
      </c>
      <c r="BE431">
        <v>0</v>
      </c>
      <c r="BF431">
        <v>0</v>
      </c>
      <c r="BG431">
        <v>0</v>
      </c>
      <c r="BH431">
        <v>0</v>
      </c>
      <c r="BI431">
        <v>0</v>
      </c>
      <c r="BJ431">
        <v>10.911005600000001</v>
      </c>
      <c r="BK431">
        <v>0</v>
      </c>
      <c r="BL431">
        <v>0</v>
      </c>
      <c r="BM431">
        <v>0</v>
      </c>
      <c r="BN431">
        <v>0</v>
      </c>
      <c r="BO431">
        <v>0</v>
      </c>
      <c r="BP431">
        <v>1</v>
      </c>
      <c r="BQ431">
        <v>10.911005600000001</v>
      </c>
      <c r="BR431">
        <v>0</v>
      </c>
      <c r="BS431">
        <v>0</v>
      </c>
      <c r="BT431">
        <v>0</v>
      </c>
      <c r="BU431">
        <v>0</v>
      </c>
      <c r="BV431">
        <v>0</v>
      </c>
      <c r="BW431">
        <v>1</v>
      </c>
      <c r="CV431">
        <v>0</v>
      </c>
      <c r="CW431">
        <v>0</v>
      </c>
      <c r="CX431">
        <f>ROUND(Y431*Source!I316,7)</f>
        <v>2.8600000000000001E-4</v>
      </c>
      <c r="CY431">
        <f>AA431</f>
        <v>127956.34</v>
      </c>
      <c r="CZ431">
        <f>AE431</f>
        <v>99190.96</v>
      </c>
      <c r="DA431">
        <f>AI431</f>
        <v>1.29</v>
      </c>
      <c r="DB431">
        <f t="shared" si="128"/>
        <v>10.91</v>
      </c>
      <c r="DC431">
        <f t="shared" si="129"/>
        <v>0</v>
      </c>
      <c r="DD431" t="s">
        <v>3</v>
      </c>
      <c r="DE431" t="s">
        <v>3</v>
      </c>
      <c r="DF431">
        <f>ROUND(ROUND(AE431*AI431,2)*CX431,2)</f>
        <v>36.6</v>
      </c>
      <c r="DG431">
        <f t="shared" si="144"/>
        <v>0</v>
      </c>
      <c r="DH431">
        <f t="shared" si="130"/>
        <v>0</v>
      </c>
      <c r="DI431">
        <f t="shared" si="131"/>
        <v>0</v>
      </c>
      <c r="DJ431">
        <f>DF431</f>
        <v>36.6</v>
      </c>
      <c r="DK431">
        <v>0</v>
      </c>
      <c r="DL431" t="s">
        <v>3</v>
      </c>
      <c r="DM431">
        <v>0</v>
      </c>
      <c r="DN431" t="s">
        <v>3</v>
      </c>
      <c r="DO431">
        <v>0</v>
      </c>
    </row>
    <row r="432" spans="1:119" x14ac:dyDescent="0.2">
      <c r="A432">
        <f>ROW(Source!A316)</f>
        <v>316</v>
      </c>
      <c r="B432">
        <v>48216218</v>
      </c>
      <c r="C432">
        <v>48217739</v>
      </c>
      <c r="D432">
        <v>46062666</v>
      </c>
      <c r="E432">
        <v>1</v>
      </c>
      <c r="F432">
        <v>1</v>
      </c>
      <c r="G432">
        <v>1</v>
      </c>
      <c r="H432">
        <v>3</v>
      </c>
      <c r="I432" t="s">
        <v>1075</v>
      </c>
      <c r="J432" t="s">
        <v>1076</v>
      </c>
      <c r="K432" t="s">
        <v>1077</v>
      </c>
      <c r="L432">
        <v>1346</v>
      </c>
      <c r="N432">
        <v>1009</v>
      </c>
      <c r="O432" t="s">
        <v>937</v>
      </c>
      <c r="P432" t="s">
        <v>937</v>
      </c>
      <c r="Q432">
        <v>1</v>
      </c>
      <c r="W432">
        <v>0</v>
      </c>
      <c r="X432">
        <v>-949085693</v>
      </c>
      <c r="Y432">
        <f t="shared" si="127"/>
        <v>0.26</v>
      </c>
      <c r="AA432">
        <v>1499.09</v>
      </c>
      <c r="AB432">
        <v>0</v>
      </c>
      <c r="AC432">
        <v>0</v>
      </c>
      <c r="AD432">
        <v>0</v>
      </c>
      <c r="AE432">
        <v>931.11</v>
      </c>
      <c r="AF432">
        <v>0</v>
      </c>
      <c r="AG432">
        <v>0</v>
      </c>
      <c r="AH432">
        <v>0</v>
      </c>
      <c r="AI432">
        <v>1.61</v>
      </c>
      <c r="AJ432">
        <v>1</v>
      </c>
      <c r="AK432">
        <v>1</v>
      </c>
      <c r="AL432">
        <v>1</v>
      </c>
      <c r="AM432">
        <v>2</v>
      </c>
      <c r="AN432">
        <v>0</v>
      </c>
      <c r="AO432">
        <v>0</v>
      </c>
      <c r="AP432">
        <v>0</v>
      </c>
      <c r="AQ432">
        <v>1</v>
      </c>
      <c r="AR432">
        <v>0</v>
      </c>
      <c r="AS432" t="s">
        <v>3</v>
      </c>
      <c r="AT432">
        <v>0.26</v>
      </c>
      <c r="AU432" t="s">
        <v>3</v>
      </c>
      <c r="AV432">
        <v>0</v>
      </c>
      <c r="AW432">
        <v>2</v>
      </c>
      <c r="AX432">
        <v>48217759</v>
      </c>
      <c r="AY432">
        <v>1</v>
      </c>
      <c r="AZ432">
        <v>0</v>
      </c>
      <c r="BA432">
        <v>432</v>
      </c>
      <c r="BB432">
        <v>1</v>
      </c>
      <c r="BC432">
        <v>0</v>
      </c>
      <c r="BD432">
        <v>0</v>
      </c>
      <c r="BE432">
        <v>0</v>
      </c>
      <c r="BF432">
        <v>0</v>
      </c>
      <c r="BG432">
        <v>0</v>
      </c>
      <c r="BH432">
        <v>0</v>
      </c>
      <c r="BI432">
        <v>0</v>
      </c>
      <c r="BJ432">
        <v>242.08860000000001</v>
      </c>
      <c r="BK432">
        <v>0</v>
      </c>
      <c r="BL432">
        <v>0</v>
      </c>
      <c r="BM432">
        <v>0</v>
      </c>
      <c r="BN432">
        <v>0</v>
      </c>
      <c r="BO432">
        <v>0</v>
      </c>
      <c r="BP432">
        <v>1</v>
      </c>
      <c r="BQ432">
        <v>242.08860000000001</v>
      </c>
      <c r="BR432">
        <v>0</v>
      </c>
      <c r="BS432">
        <v>0</v>
      </c>
      <c r="BT432">
        <v>0</v>
      </c>
      <c r="BU432">
        <v>0</v>
      </c>
      <c r="BV432">
        <v>0</v>
      </c>
      <c r="BW432">
        <v>1</v>
      </c>
      <c r="CV432">
        <v>0</v>
      </c>
      <c r="CW432">
        <v>0</v>
      </c>
      <c r="CX432">
        <f>ROUND(Y432*Source!I316,7)</f>
        <v>0.67600000000000005</v>
      </c>
      <c r="CY432">
        <f>AA432</f>
        <v>1499.09</v>
      </c>
      <c r="CZ432">
        <f>AE432</f>
        <v>931.11</v>
      </c>
      <c r="DA432">
        <f>AI432</f>
        <v>1.61</v>
      </c>
      <c r="DB432">
        <f t="shared" si="128"/>
        <v>242.09</v>
      </c>
      <c r="DC432">
        <f t="shared" si="129"/>
        <v>0</v>
      </c>
      <c r="DD432" t="s">
        <v>3</v>
      </c>
      <c r="DE432" t="s">
        <v>3</v>
      </c>
      <c r="DF432">
        <f>ROUND(ROUND(AE432*AI432,2)*CX432,2)</f>
        <v>1013.38</v>
      </c>
      <c r="DG432">
        <f t="shared" si="144"/>
        <v>0</v>
      </c>
      <c r="DH432">
        <f t="shared" si="130"/>
        <v>0</v>
      </c>
      <c r="DI432">
        <f t="shared" si="131"/>
        <v>0</v>
      </c>
      <c r="DJ432">
        <f>DF432</f>
        <v>1013.38</v>
      </c>
      <c r="DK432">
        <v>0</v>
      </c>
      <c r="DL432" t="s">
        <v>3</v>
      </c>
      <c r="DM432">
        <v>0</v>
      </c>
      <c r="DN432" t="s">
        <v>3</v>
      </c>
      <c r="DO432">
        <v>0</v>
      </c>
    </row>
    <row r="433" spans="1:119" x14ac:dyDescent="0.2">
      <c r="A433">
        <f>ROW(Source!A316)</f>
        <v>316</v>
      </c>
      <c r="B433">
        <v>48216218</v>
      </c>
      <c r="C433">
        <v>48217739</v>
      </c>
      <c r="D433">
        <v>46077941</v>
      </c>
      <c r="E433">
        <v>1</v>
      </c>
      <c r="F433">
        <v>1</v>
      </c>
      <c r="G433">
        <v>1</v>
      </c>
      <c r="H433">
        <v>3</v>
      </c>
      <c r="I433" t="s">
        <v>1125</v>
      </c>
      <c r="J433" t="s">
        <v>1126</v>
      </c>
      <c r="K433" t="s">
        <v>1127</v>
      </c>
      <c r="L433">
        <v>1348</v>
      </c>
      <c r="N433">
        <v>1009</v>
      </c>
      <c r="O433" t="s">
        <v>287</v>
      </c>
      <c r="P433" t="s">
        <v>287</v>
      </c>
      <c r="Q433">
        <v>1000</v>
      </c>
      <c r="W433">
        <v>0</v>
      </c>
      <c r="X433">
        <v>1308151861</v>
      </c>
      <c r="Y433">
        <f t="shared" si="127"/>
        <v>7.2000000000000005E-4</v>
      </c>
      <c r="AA433">
        <v>106680.6</v>
      </c>
      <c r="AB433">
        <v>0</v>
      </c>
      <c r="AC433">
        <v>0</v>
      </c>
      <c r="AD433">
        <v>0</v>
      </c>
      <c r="AE433">
        <v>82698.14</v>
      </c>
      <c r="AF433">
        <v>0</v>
      </c>
      <c r="AG433">
        <v>0</v>
      </c>
      <c r="AH433">
        <v>0</v>
      </c>
      <c r="AI433">
        <v>1.29</v>
      </c>
      <c r="AJ433">
        <v>1</v>
      </c>
      <c r="AK433">
        <v>1</v>
      </c>
      <c r="AL433">
        <v>1</v>
      </c>
      <c r="AM433">
        <v>2</v>
      </c>
      <c r="AN433">
        <v>0</v>
      </c>
      <c r="AO433">
        <v>0</v>
      </c>
      <c r="AP433">
        <v>0</v>
      </c>
      <c r="AQ433">
        <v>1</v>
      </c>
      <c r="AR433">
        <v>0</v>
      </c>
      <c r="AS433" t="s">
        <v>3</v>
      </c>
      <c r="AT433">
        <v>7.2000000000000005E-4</v>
      </c>
      <c r="AU433" t="s">
        <v>3</v>
      </c>
      <c r="AV433">
        <v>0</v>
      </c>
      <c r="AW433">
        <v>2</v>
      </c>
      <c r="AX433">
        <v>48217760</v>
      </c>
      <c r="AY433">
        <v>1</v>
      </c>
      <c r="AZ433">
        <v>0</v>
      </c>
      <c r="BA433">
        <v>433</v>
      </c>
      <c r="BB433">
        <v>1</v>
      </c>
      <c r="BC433">
        <v>0</v>
      </c>
      <c r="BD433">
        <v>0</v>
      </c>
      <c r="BE433">
        <v>0</v>
      </c>
      <c r="BF433">
        <v>0</v>
      </c>
      <c r="BG433">
        <v>0</v>
      </c>
      <c r="BH433">
        <v>0</v>
      </c>
      <c r="BI433">
        <v>0</v>
      </c>
      <c r="BJ433">
        <v>59.5426608</v>
      </c>
      <c r="BK433">
        <v>0</v>
      </c>
      <c r="BL433">
        <v>0</v>
      </c>
      <c r="BM433">
        <v>0</v>
      </c>
      <c r="BN433">
        <v>0</v>
      </c>
      <c r="BO433">
        <v>0</v>
      </c>
      <c r="BP433">
        <v>1</v>
      </c>
      <c r="BQ433">
        <v>59.5426608</v>
      </c>
      <c r="BR433">
        <v>0</v>
      </c>
      <c r="BS433">
        <v>0</v>
      </c>
      <c r="BT433">
        <v>0</v>
      </c>
      <c r="BU433">
        <v>0</v>
      </c>
      <c r="BV433">
        <v>0</v>
      </c>
      <c r="BW433">
        <v>1</v>
      </c>
      <c r="CV433">
        <v>0</v>
      </c>
      <c r="CW433">
        <v>0</v>
      </c>
      <c r="CX433">
        <f>ROUND(Y433*Source!I316,7)</f>
        <v>1.872E-3</v>
      </c>
      <c r="CY433">
        <f>AA433</f>
        <v>106680.6</v>
      </c>
      <c r="CZ433">
        <f>AE433</f>
        <v>82698.14</v>
      </c>
      <c r="DA433">
        <f>AI433</f>
        <v>1.29</v>
      </c>
      <c r="DB433">
        <f t="shared" si="128"/>
        <v>59.54</v>
      </c>
      <c r="DC433">
        <f t="shared" si="129"/>
        <v>0</v>
      </c>
      <c r="DD433" t="s">
        <v>3</v>
      </c>
      <c r="DE433" t="s">
        <v>3</v>
      </c>
      <c r="DF433">
        <f>ROUND(ROUND(AE433*AI433,2)*CX433,2)</f>
        <v>199.71</v>
      </c>
      <c r="DG433">
        <f t="shared" si="144"/>
        <v>0</v>
      </c>
      <c r="DH433">
        <f t="shared" si="130"/>
        <v>0</v>
      </c>
      <c r="DI433">
        <f t="shared" si="131"/>
        <v>0</v>
      </c>
      <c r="DJ433">
        <f>DF433</f>
        <v>199.71</v>
      </c>
      <c r="DK433">
        <v>0</v>
      </c>
      <c r="DL433" t="s">
        <v>3</v>
      </c>
      <c r="DM433">
        <v>0</v>
      </c>
      <c r="DN433" t="s">
        <v>3</v>
      </c>
      <c r="DO433">
        <v>0</v>
      </c>
    </row>
    <row r="434" spans="1:119" x14ac:dyDescent="0.2">
      <c r="A434">
        <f>ROW(Source!A316)</f>
        <v>316</v>
      </c>
      <c r="B434">
        <v>48216218</v>
      </c>
      <c r="C434">
        <v>48217739</v>
      </c>
      <c r="D434">
        <v>45917261</v>
      </c>
      <c r="E434">
        <v>115</v>
      </c>
      <c r="F434">
        <v>1</v>
      </c>
      <c r="G434">
        <v>1</v>
      </c>
      <c r="H434">
        <v>3</v>
      </c>
      <c r="I434" t="s">
        <v>32</v>
      </c>
      <c r="J434" t="s">
        <v>3</v>
      </c>
      <c r="K434" t="s">
        <v>33</v>
      </c>
      <c r="L434">
        <v>3277935</v>
      </c>
      <c r="N434">
        <v>1013</v>
      </c>
      <c r="O434" t="s">
        <v>34</v>
      </c>
      <c r="P434" t="s">
        <v>34</v>
      </c>
      <c r="Q434">
        <v>1</v>
      </c>
      <c r="W434">
        <v>0</v>
      </c>
      <c r="X434">
        <v>274903907</v>
      </c>
      <c r="Y434">
        <f t="shared" si="127"/>
        <v>2</v>
      </c>
      <c r="AA434">
        <v>0</v>
      </c>
      <c r="AB434">
        <v>0</v>
      </c>
      <c r="AC434">
        <v>0</v>
      </c>
      <c r="AD434">
        <v>0</v>
      </c>
      <c r="AE434">
        <v>0</v>
      </c>
      <c r="AF434">
        <v>0</v>
      </c>
      <c r="AG434">
        <v>0</v>
      </c>
      <c r="AH434">
        <v>0</v>
      </c>
      <c r="AI434">
        <v>1</v>
      </c>
      <c r="AJ434">
        <v>1</v>
      </c>
      <c r="AK434">
        <v>1</v>
      </c>
      <c r="AL434">
        <v>1</v>
      </c>
      <c r="AM434">
        <v>0</v>
      </c>
      <c r="AN434">
        <v>0</v>
      </c>
      <c r="AO434">
        <v>0</v>
      </c>
      <c r="AP434">
        <v>0</v>
      </c>
      <c r="AQ434">
        <v>0</v>
      </c>
      <c r="AR434">
        <v>0</v>
      </c>
      <c r="AS434" t="s">
        <v>3</v>
      </c>
      <c r="AT434">
        <v>2</v>
      </c>
      <c r="AU434" t="s">
        <v>3</v>
      </c>
      <c r="AV434">
        <v>0</v>
      </c>
      <c r="AW434">
        <v>2</v>
      </c>
      <c r="AX434">
        <v>48217761</v>
      </c>
      <c r="AY434">
        <v>1</v>
      </c>
      <c r="AZ434">
        <v>0</v>
      </c>
      <c r="BA434">
        <v>434</v>
      </c>
      <c r="BB434">
        <v>0</v>
      </c>
      <c r="BC434">
        <v>0</v>
      </c>
      <c r="BD434">
        <v>0</v>
      </c>
      <c r="BE434">
        <v>0</v>
      </c>
      <c r="BF434">
        <v>0</v>
      </c>
      <c r="BG434">
        <v>0</v>
      </c>
      <c r="BH434">
        <v>0</v>
      </c>
      <c r="BI434">
        <v>0</v>
      </c>
      <c r="BJ434">
        <v>0</v>
      </c>
      <c r="BK434">
        <v>0</v>
      </c>
      <c r="BL434">
        <v>0</v>
      </c>
      <c r="BM434">
        <v>0</v>
      </c>
      <c r="BN434">
        <v>0</v>
      </c>
      <c r="BO434">
        <v>0</v>
      </c>
      <c r="BP434">
        <v>0</v>
      </c>
      <c r="BQ434">
        <v>0</v>
      </c>
      <c r="BR434">
        <v>0</v>
      </c>
      <c r="BS434">
        <v>0</v>
      </c>
      <c r="BT434">
        <v>0</v>
      </c>
      <c r="BU434">
        <v>0</v>
      </c>
      <c r="BV434">
        <v>0</v>
      </c>
      <c r="BW434">
        <v>0</v>
      </c>
      <c r="CV434">
        <v>0</v>
      </c>
      <c r="CW434">
        <v>0</v>
      </c>
      <c r="CX434">
        <f>ROUND(Y434*Source!I316,7)</f>
        <v>5.2</v>
      </c>
      <c r="CY434">
        <f>AA434</f>
        <v>0</v>
      </c>
      <c r="CZ434">
        <f>AE434</f>
        <v>0</v>
      </c>
      <c r="DA434">
        <f>AI434</f>
        <v>1</v>
      </c>
      <c r="DB434">
        <f t="shared" si="128"/>
        <v>0</v>
      </c>
      <c r="DC434">
        <f t="shared" si="129"/>
        <v>0</v>
      </c>
      <c r="DD434" t="s">
        <v>3</v>
      </c>
      <c r="DE434" t="s">
        <v>3</v>
      </c>
      <c r="DF434">
        <f>ROUND(ROUND(AE434,2)*CX434,2)</f>
        <v>0</v>
      </c>
      <c r="DG434">
        <f t="shared" si="144"/>
        <v>0</v>
      </c>
      <c r="DH434">
        <f t="shared" si="130"/>
        <v>0</v>
      </c>
      <c r="DI434">
        <f t="shared" si="131"/>
        <v>0</v>
      </c>
      <c r="DJ434">
        <f>DF434</f>
        <v>0</v>
      </c>
      <c r="DK434">
        <v>0</v>
      </c>
      <c r="DL434" t="s">
        <v>3</v>
      </c>
      <c r="DM434">
        <v>0</v>
      </c>
      <c r="DN434" t="s">
        <v>3</v>
      </c>
      <c r="DO434">
        <v>0</v>
      </c>
    </row>
    <row r="435" spans="1:119" x14ac:dyDescent="0.2">
      <c r="A435">
        <f>ROW(Source!A320)</f>
        <v>320</v>
      </c>
      <c r="B435">
        <v>48216218</v>
      </c>
      <c r="C435">
        <v>48217765</v>
      </c>
      <c r="D435">
        <v>45910264</v>
      </c>
      <c r="E435">
        <v>115</v>
      </c>
      <c r="F435">
        <v>1</v>
      </c>
      <c r="G435">
        <v>1</v>
      </c>
      <c r="H435">
        <v>1</v>
      </c>
      <c r="I435" t="s">
        <v>1105</v>
      </c>
      <c r="J435" t="s">
        <v>3</v>
      </c>
      <c r="K435" t="s">
        <v>1106</v>
      </c>
      <c r="L435">
        <v>1191</v>
      </c>
      <c r="N435">
        <v>1013</v>
      </c>
      <c r="O435" t="s">
        <v>919</v>
      </c>
      <c r="P435" t="s">
        <v>919</v>
      </c>
      <c r="Q435">
        <v>1</v>
      </c>
      <c r="W435">
        <v>0</v>
      </c>
      <c r="X435">
        <v>992233711</v>
      </c>
      <c r="Y435">
        <f t="shared" si="127"/>
        <v>0.88</v>
      </c>
      <c r="AA435">
        <v>0</v>
      </c>
      <c r="AB435">
        <v>0</v>
      </c>
      <c r="AC435">
        <v>0</v>
      </c>
      <c r="AD435">
        <v>1144.19</v>
      </c>
      <c r="AE435">
        <v>0</v>
      </c>
      <c r="AF435">
        <v>0</v>
      </c>
      <c r="AG435">
        <v>0</v>
      </c>
      <c r="AH435">
        <v>1144.19</v>
      </c>
      <c r="AI435">
        <v>1</v>
      </c>
      <c r="AJ435">
        <v>1</v>
      </c>
      <c r="AK435">
        <v>1</v>
      </c>
      <c r="AL435">
        <v>1</v>
      </c>
      <c r="AM435">
        <v>-2</v>
      </c>
      <c r="AN435">
        <v>0</v>
      </c>
      <c r="AO435">
        <v>0</v>
      </c>
      <c r="AP435">
        <v>0</v>
      </c>
      <c r="AQ435">
        <v>1</v>
      </c>
      <c r="AR435">
        <v>0</v>
      </c>
      <c r="AS435" t="s">
        <v>3</v>
      </c>
      <c r="AT435">
        <v>0.88</v>
      </c>
      <c r="AU435" t="s">
        <v>3</v>
      </c>
      <c r="AV435">
        <v>1</v>
      </c>
      <c r="AW435">
        <v>2</v>
      </c>
      <c r="AX435">
        <v>48217769</v>
      </c>
      <c r="AY435">
        <v>2</v>
      </c>
      <c r="AZ435">
        <v>131072</v>
      </c>
      <c r="BA435">
        <v>435</v>
      </c>
      <c r="BB435">
        <v>1</v>
      </c>
      <c r="BC435">
        <v>0</v>
      </c>
      <c r="BD435">
        <v>0</v>
      </c>
      <c r="BE435">
        <v>0</v>
      </c>
      <c r="BF435">
        <v>0</v>
      </c>
      <c r="BG435">
        <v>0</v>
      </c>
      <c r="BH435">
        <v>0</v>
      </c>
      <c r="BI435">
        <v>0</v>
      </c>
      <c r="BJ435">
        <v>0</v>
      </c>
      <c r="BK435">
        <v>0</v>
      </c>
      <c r="BL435">
        <v>0</v>
      </c>
      <c r="BM435">
        <v>1006.8872</v>
      </c>
      <c r="BN435">
        <v>0.88</v>
      </c>
      <c r="BO435">
        <v>0</v>
      </c>
      <c r="BP435">
        <v>1</v>
      </c>
      <c r="BQ435">
        <v>0</v>
      </c>
      <c r="BR435">
        <v>0</v>
      </c>
      <c r="BS435">
        <v>0</v>
      </c>
      <c r="BT435">
        <v>1006.8872</v>
      </c>
      <c r="BU435">
        <v>0.88</v>
      </c>
      <c r="BV435">
        <v>0</v>
      </c>
      <c r="BW435">
        <v>1</v>
      </c>
      <c r="CU435">
        <f>ROUND(AT435*Source!I320*AH435*AL435,2)</f>
        <v>4027.55</v>
      </c>
      <c r="CV435">
        <f>ROUND(Y435*Source!I320,7)</f>
        <v>3.52</v>
      </c>
      <c r="CW435">
        <v>0</v>
      </c>
      <c r="CX435">
        <f>ROUND(Y435*Source!I320,7)</f>
        <v>3.52</v>
      </c>
      <c r="CY435">
        <f>AD435</f>
        <v>1144.19</v>
      </c>
      <c r="CZ435">
        <f>AH435</f>
        <v>1144.19</v>
      </c>
      <c r="DA435">
        <f>AL435</f>
        <v>1</v>
      </c>
      <c r="DB435">
        <f t="shared" si="128"/>
        <v>1006.89</v>
      </c>
      <c r="DC435">
        <f t="shared" si="129"/>
        <v>0</v>
      </c>
      <c r="DD435" t="s">
        <v>3</v>
      </c>
      <c r="DE435" t="s">
        <v>3</v>
      </c>
      <c r="DF435">
        <f>ROUND(ROUND(AE435,2)*CX435,2)</f>
        <v>0</v>
      </c>
      <c r="DG435">
        <f t="shared" si="144"/>
        <v>0</v>
      </c>
      <c r="DH435">
        <f t="shared" si="130"/>
        <v>0</v>
      </c>
      <c r="DI435">
        <f t="shared" si="131"/>
        <v>4027.55</v>
      </c>
      <c r="DJ435">
        <f>DI435</f>
        <v>4027.55</v>
      </c>
      <c r="DK435">
        <v>1</v>
      </c>
      <c r="DL435" t="s">
        <v>3</v>
      </c>
      <c r="DM435">
        <v>0</v>
      </c>
      <c r="DN435" t="s">
        <v>3</v>
      </c>
      <c r="DO435">
        <v>0</v>
      </c>
    </row>
    <row r="436" spans="1:119" x14ac:dyDescent="0.2">
      <c r="A436">
        <f>ROW(Source!A320)</f>
        <v>320</v>
      </c>
      <c r="B436">
        <v>48216218</v>
      </c>
      <c r="C436">
        <v>48217765</v>
      </c>
      <c r="D436">
        <v>46040524</v>
      </c>
      <c r="E436">
        <v>1</v>
      </c>
      <c r="F436">
        <v>1</v>
      </c>
      <c r="G436">
        <v>1</v>
      </c>
      <c r="H436">
        <v>3</v>
      </c>
      <c r="I436" t="s">
        <v>1110</v>
      </c>
      <c r="J436" t="s">
        <v>1111</v>
      </c>
      <c r="K436" t="s">
        <v>1112</v>
      </c>
      <c r="L436">
        <v>1346</v>
      </c>
      <c r="N436">
        <v>1009</v>
      </c>
      <c r="O436" t="s">
        <v>937</v>
      </c>
      <c r="P436" t="s">
        <v>937</v>
      </c>
      <c r="Q436">
        <v>1</v>
      </c>
      <c r="W436">
        <v>0</v>
      </c>
      <c r="X436">
        <v>37759097</v>
      </c>
      <c r="Y436">
        <f t="shared" si="127"/>
        <v>3.2000000000000001E-2</v>
      </c>
      <c r="AA436">
        <v>811.66</v>
      </c>
      <c r="AB436">
        <v>0</v>
      </c>
      <c r="AC436">
        <v>0</v>
      </c>
      <c r="AD436">
        <v>0</v>
      </c>
      <c r="AE436">
        <v>596.80999999999995</v>
      </c>
      <c r="AF436">
        <v>0</v>
      </c>
      <c r="AG436">
        <v>0</v>
      </c>
      <c r="AH436">
        <v>0</v>
      </c>
      <c r="AI436">
        <v>1.36</v>
      </c>
      <c r="AJ436">
        <v>1</v>
      </c>
      <c r="AK436">
        <v>1</v>
      </c>
      <c r="AL436">
        <v>1</v>
      </c>
      <c r="AM436">
        <v>2</v>
      </c>
      <c r="AN436">
        <v>0</v>
      </c>
      <c r="AO436">
        <v>0</v>
      </c>
      <c r="AP436">
        <v>0</v>
      </c>
      <c r="AQ436">
        <v>1</v>
      </c>
      <c r="AR436">
        <v>0</v>
      </c>
      <c r="AS436" t="s">
        <v>3</v>
      </c>
      <c r="AT436">
        <v>3.2000000000000001E-2</v>
      </c>
      <c r="AU436" t="s">
        <v>3</v>
      </c>
      <c r="AV436">
        <v>0</v>
      </c>
      <c r="AW436">
        <v>2</v>
      </c>
      <c r="AX436">
        <v>48217770</v>
      </c>
      <c r="AY436">
        <v>1</v>
      </c>
      <c r="AZ436">
        <v>0</v>
      </c>
      <c r="BA436">
        <v>436</v>
      </c>
      <c r="BB436">
        <v>1</v>
      </c>
      <c r="BC436">
        <v>0</v>
      </c>
      <c r="BD436">
        <v>0</v>
      </c>
      <c r="BE436">
        <v>0</v>
      </c>
      <c r="BF436">
        <v>0</v>
      </c>
      <c r="BG436">
        <v>0</v>
      </c>
      <c r="BH436">
        <v>0</v>
      </c>
      <c r="BI436">
        <v>0</v>
      </c>
      <c r="BJ436">
        <v>19.097919999999998</v>
      </c>
      <c r="BK436">
        <v>0</v>
      </c>
      <c r="BL436">
        <v>0</v>
      </c>
      <c r="BM436">
        <v>0</v>
      </c>
      <c r="BN436">
        <v>0</v>
      </c>
      <c r="BO436">
        <v>0</v>
      </c>
      <c r="BP436">
        <v>1</v>
      </c>
      <c r="BQ436">
        <v>19.097919999999998</v>
      </c>
      <c r="BR436">
        <v>0</v>
      </c>
      <c r="BS436">
        <v>0</v>
      </c>
      <c r="BT436">
        <v>0</v>
      </c>
      <c r="BU436">
        <v>0</v>
      </c>
      <c r="BV436">
        <v>0</v>
      </c>
      <c r="BW436">
        <v>1</v>
      </c>
      <c r="CV436">
        <v>0</v>
      </c>
      <c r="CW436">
        <v>0</v>
      </c>
      <c r="CX436">
        <f>ROUND(Y436*Source!I320,7)</f>
        <v>0.128</v>
      </c>
      <c r="CY436">
        <f>AA436</f>
        <v>811.66</v>
      </c>
      <c r="CZ436">
        <f>AE436</f>
        <v>596.80999999999995</v>
      </c>
      <c r="DA436">
        <f>AI436</f>
        <v>1.36</v>
      </c>
      <c r="DB436">
        <f t="shared" si="128"/>
        <v>19.100000000000001</v>
      </c>
      <c r="DC436">
        <f t="shared" si="129"/>
        <v>0</v>
      </c>
      <c r="DD436" t="s">
        <v>3</v>
      </c>
      <c r="DE436" t="s">
        <v>3</v>
      </c>
      <c r="DF436">
        <f>ROUND(ROUND(AE436*AI436,2)*CX436,2)</f>
        <v>103.89</v>
      </c>
      <c r="DG436">
        <f t="shared" si="144"/>
        <v>0</v>
      </c>
      <c r="DH436">
        <f t="shared" si="130"/>
        <v>0</v>
      </c>
      <c r="DI436">
        <f t="shared" si="131"/>
        <v>0</v>
      </c>
      <c r="DJ436">
        <f>DF436</f>
        <v>103.89</v>
      </c>
      <c r="DK436">
        <v>0</v>
      </c>
      <c r="DL436" t="s">
        <v>3</v>
      </c>
      <c r="DM436">
        <v>0</v>
      </c>
      <c r="DN436" t="s">
        <v>3</v>
      </c>
      <c r="DO436">
        <v>0</v>
      </c>
    </row>
    <row r="437" spans="1:119" x14ac:dyDescent="0.2">
      <c r="A437">
        <f>ROW(Source!A320)</f>
        <v>320</v>
      </c>
      <c r="B437">
        <v>48216218</v>
      </c>
      <c r="C437">
        <v>48217765</v>
      </c>
      <c r="D437">
        <v>0</v>
      </c>
      <c r="E437">
        <v>105</v>
      </c>
      <c r="F437">
        <v>1</v>
      </c>
      <c r="G437">
        <v>1</v>
      </c>
      <c r="H437">
        <v>3</v>
      </c>
      <c r="I437" t="s">
        <v>32</v>
      </c>
      <c r="J437" t="s">
        <v>3</v>
      </c>
      <c r="K437" t="s">
        <v>961</v>
      </c>
      <c r="L437">
        <v>3277935</v>
      </c>
      <c r="N437">
        <v>1013</v>
      </c>
      <c r="O437" t="s">
        <v>34</v>
      </c>
      <c r="P437" t="s">
        <v>34</v>
      </c>
      <c r="Q437">
        <v>1</v>
      </c>
      <c r="W437">
        <v>0</v>
      </c>
      <c r="X437">
        <v>109509048</v>
      </c>
      <c r="Y437">
        <f t="shared" si="127"/>
        <v>2</v>
      </c>
      <c r="AA437">
        <v>10.07</v>
      </c>
      <c r="AB437">
        <v>0</v>
      </c>
      <c r="AC437">
        <v>0</v>
      </c>
      <c r="AD437">
        <v>0</v>
      </c>
      <c r="AE437">
        <v>10.068872000000001</v>
      </c>
      <c r="AF437">
        <v>0</v>
      </c>
      <c r="AG437">
        <v>0</v>
      </c>
      <c r="AH437">
        <v>0</v>
      </c>
      <c r="AI437">
        <v>1</v>
      </c>
      <c r="AJ437">
        <v>1</v>
      </c>
      <c r="AK437">
        <v>1</v>
      </c>
      <c r="AL437">
        <v>1</v>
      </c>
      <c r="AM437">
        <v>0</v>
      </c>
      <c r="AN437">
        <v>0</v>
      </c>
      <c r="AO437">
        <v>0</v>
      </c>
      <c r="AP437">
        <v>1</v>
      </c>
      <c r="AQ437">
        <v>1</v>
      </c>
      <c r="AR437">
        <v>0</v>
      </c>
      <c r="AS437" t="s">
        <v>3</v>
      </c>
      <c r="AT437">
        <v>2</v>
      </c>
      <c r="AU437" t="s">
        <v>3</v>
      </c>
      <c r="AV437">
        <v>0</v>
      </c>
      <c r="AW437">
        <v>2</v>
      </c>
      <c r="AX437">
        <v>48217771</v>
      </c>
      <c r="AY437">
        <v>2</v>
      </c>
      <c r="AZ437">
        <v>16384</v>
      </c>
      <c r="BA437">
        <v>437</v>
      </c>
      <c r="BB437">
        <v>1</v>
      </c>
      <c r="BC437">
        <v>0</v>
      </c>
      <c r="BD437">
        <v>0</v>
      </c>
      <c r="BE437">
        <v>0</v>
      </c>
      <c r="BF437">
        <v>0</v>
      </c>
      <c r="BG437">
        <v>0</v>
      </c>
      <c r="BH437">
        <v>0</v>
      </c>
      <c r="BI437">
        <v>0</v>
      </c>
      <c r="BJ437">
        <v>20.137744000000001</v>
      </c>
      <c r="BK437">
        <v>0</v>
      </c>
      <c r="BL437">
        <v>0</v>
      </c>
      <c r="BM437">
        <v>0</v>
      </c>
      <c r="BN437">
        <v>0</v>
      </c>
      <c r="BO437">
        <v>0</v>
      </c>
      <c r="BP437">
        <v>1</v>
      </c>
      <c r="BQ437">
        <v>20.137744000000001</v>
      </c>
      <c r="BR437">
        <v>0</v>
      </c>
      <c r="BS437">
        <v>0</v>
      </c>
      <c r="BT437">
        <v>0</v>
      </c>
      <c r="BU437">
        <v>0</v>
      </c>
      <c r="BV437">
        <v>0</v>
      </c>
      <c r="BW437">
        <v>1</v>
      </c>
      <c r="CV437">
        <v>0</v>
      </c>
      <c r="CW437">
        <v>0</v>
      </c>
      <c r="CX437">
        <f>ROUND(Y437*Source!I320,7)</f>
        <v>8</v>
      </c>
      <c r="CY437">
        <f>AA437</f>
        <v>10.07</v>
      </c>
      <c r="CZ437">
        <f>AE437</f>
        <v>10.068872000000001</v>
      </c>
      <c r="DA437">
        <f>AI437</f>
        <v>1</v>
      </c>
      <c r="DB437">
        <f t="shared" si="128"/>
        <v>20.14</v>
      </c>
      <c r="DC437">
        <f t="shared" si="129"/>
        <v>0</v>
      </c>
      <c r="DD437" t="s">
        <v>3</v>
      </c>
      <c r="DE437" t="s">
        <v>3</v>
      </c>
      <c r="DF437">
        <f>ROUND(ROUND(AE437,2)*CX437,2)</f>
        <v>80.56</v>
      </c>
      <c r="DG437">
        <f t="shared" si="144"/>
        <v>0</v>
      </c>
      <c r="DH437">
        <f t="shared" si="130"/>
        <v>0</v>
      </c>
      <c r="DI437">
        <f t="shared" si="131"/>
        <v>0</v>
      </c>
      <c r="DJ437">
        <f>DF437</f>
        <v>80.56</v>
      </c>
      <c r="DK437">
        <v>0</v>
      </c>
      <c r="DL437" t="s">
        <v>3</v>
      </c>
      <c r="DM437">
        <v>0</v>
      </c>
      <c r="DN437" t="s">
        <v>3</v>
      </c>
      <c r="DO437">
        <v>0</v>
      </c>
    </row>
    <row r="438" spans="1:119" x14ac:dyDescent="0.2">
      <c r="A438">
        <f>ROW(Source!A321)</f>
        <v>321</v>
      </c>
      <c r="B438">
        <v>48216218</v>
      </c>
      <c r="C438">
        <v>48217772</v>
      </c>
      <c r="D438">
        <v>45910264</v>
      </c>
      <c r="E438">
        <v>115</v>
      </c>
      <c r="F438">
        <v>1</v>
      </c>
      <c r="G438">
        <v>1</v>
      </c>
      <c r="H438">
        <v>1</v>
      </c>
      <c r="I438" t="s">
        <v>1105</v>
      </c>
      <c r="J438" t="s">
        <v>3</v>
      </c>
      <c r="K438" t="s">
        <v>1106</v>
      </c>
      <c r="L438">
        <v>1191</v>
      </c>
      <c r="N438">
        <v>1013</v>
      </c>
      <c r="O438" t="s">
        <v>919</v>
      </c>
      <c r="P438" t="s">
        <v>919</v>
      </c>
      <c r="Q438">
        <v>1</v>
      </c>
      <c r="W438">
        <v>0</v>
      </c>
      <c r="X438">
        <v>992233711</v>
      </c>
      <c r="Y438">
        <f t="shared" si="127"/>
        <v>0.22</v>
      </c>
      <c r="AA438">
        <v>0</v>
      </c>
      <c r="AB438">
        <v>0</v>
      </c>
      <c r="AC438">
        <v>0</v>
      </c>
      <c r="AD438">
        <v>1144.19</v>
      </c>
      <c r="AE438">
        <v>0</v>
      </c>
      <c r="AF438">
        <v>0</v>
      </c>
      <c r="AG438">
        <v>0</v>
      </c>
      <c r="AH438">
        <v>1144.19</v>
      </c>
      <c r="AI438">
        <v>1</v>
      </c>
      <c r="AJ438">
        <v>1</v>
      </c>
      <c r="AK438">
        <v>1</v>
      </c>
      <c r="AL438">
        <v>1</v>
      </c>
      <c r="AM438">
        <v>-2</v>
      </c>
      <c r="AN438">
        <v>0</v>
      </c>
      <c r="AO438">
        <v>0</v>
      </c>
      <c r="AP438">
        <v>0</v>
      </c>
      <c r="AQ438">
        <v>1</v>
      </c>
      <c r="AR438">
        <v>0</v>
      </c>
      <c r="AS438" t="s">
        <v>3</v>
      </c>
      <c r="AT438">
        <v>0.22</v>
      </c>
      <c r="AU438" t="s">
        <v>3</v>
      </c>
      <c r="AV438">
        <v>1</v>
      </c>
      <c r="AW438">
        <v>2</v>
      </c>
      <c r="AX438">
        <v>48217780</v>
      </c>
      <c r="AY438">
        <v>2</v>
      </c>
      <c r="AZ438">
        <v>131072</v>
      </c>
      <c r="BA438">
        <v>438</v>
      </c>
      <c r="BB438">
        <v>1</v>
      </c>
      <c r="BC438">
        <v>0</v>
      </c>
      <c r="BD438">
        <v>0</v>
      </c>
      <c r="BE438">
        <v>0</v>
      </c>
      <c r="BF438">
        <v>0</v>
      </c>
      <c r="BG438">
        <v>0</v>
      </c>
      <c r="BH438">
        <v>0</v>
      </c>
      <c r="BI438">
        <v>0</v>
      </c>
      <c r="BJ438">
        <v>0</v>
      </c>
      <c r="BK438">
        <v>0</v>
      </c>
      <c r="BL438">
        <v>0</v>
      </c>
      <c r="BM438">
        <v>251.7218</v>
      </c>
      <c r="BN438">
        <v>0.22</v>
      </c>
      <c r="BO438">
        <v>0</v>
      </c>
      <c r="BP438">
        <v>1</v>
      </c>
      <c r="BQ438">
        <v>0</v>
      </c>
      <c r="BR438">
        <v>0</v>
      </c>
      <c r="BS438">
        <v>0</v>
      </c>
      <c r="BT438">
        <v>251.7218</v>
      </c>
      <c r="BU438">
        <v>0.22</v>
      </c>
      <c r="BV438">
        <v>0</v>
      </c>
      <c r="BW438">
        <v>1</v>
      </c>
      <c r="CU438">
        <f>ROUND(AT438*Source!I321*AH438*AL438,2)</f>
        <v>12082.65</v>
      </c>
      <c r="CV438">
        <f>ROUND(Y438*Source!I321,7)</f>
        <v>10.56</v>
      </c>
      <c r="CW438">
        <v>0</v>
      </c>
      <c r="CX438">
        <f>ROUND(Y438*Source!I321,7)</f>
        <v>10.56</v>
      </c>
      <c r="CY438">
        <f>AD438</f>
        <v>1144.19</v>
      </c>
      <c r="CZ438">
        <f>AH438</f>
        <v>1144.19</v>
      </c>
      <c r="DA438">
        <f>AL438</f>
        <v>1</v>
      </c>
      <c r="DB438">
        <f t="shared" si="128"/>
        <v>251.72</v>
      </c>
      <c r="DC438">
        <f t="shared" si="129"/>
        <v>0</v>
      </c>
      <c r="DD438" t="s">
        <v>3</v>
      </c>
      <c r="DE438" t="s">
        <v>3</v>
      </c>
      <c r="DF438">
        <f>ROUND(ROUND(AE438,2)*CX438,2)</f>
        <v>0</v>
      </c>
      <c r="DG438">
        <f t="shared" si="144"/>
        <v>0</v>
      </c>
      <c r="DH438">
        <f t="shared" si="130"/>
        <v>0</v>
      </c>
      <c r="DI438">
        <f t="shared" si="131"/>
        <v>12082.65</v>
      </c>
      <c r="DJ438">
        <f>DI438</f>
        <v>12082.65</v>
      </c>
      <c r="DK438">
        <v>1</v>
      </c>
      <c r="DL438" t="s">
        <v>3</v>
      </c>
      <c r="DM438">
        <v>0</v>
      </c>
      <c r="DN438" t="s">
        <v>3</v>
      </c>
      <c r="DO438">
        <v>0</v>
      </c>
    </row>
    <row r="439" spans="1:119" x14ac:dyDescent="0.2">
      <c r="A439">
        <f>ROW(Source!A321)</f>
        <v>321</v>
      </c>
      <c r="B439">
        <v>48216218</v>
      </c>
      <c r="C439">
        <v>48217772</v>
      </c>
      <c r="D439">
        <v>46130042</v>
      </c>
      <c r="E439">
        <v>1</v>
      </c>
      <c r="F439">
        <v>1</v>
      </c>
      <c r="G439">
        <v>1</v>
      </c>
      <c r="H439">
        <v>2</v>
      </c>
      <c r="I439" t="s">
        <v>1128</v>
      </c>
      <c r="J439" t="s">
        <v>1129</v>
      </c>
      <c r="K439" t="s">
        <v>1130</v>
      </c>
      <c r="L439">
        <v>1368</v>
      </c>
      <c r="N439">
        <v>1011</v>
      </c>
      <c r="O439" t="s">
        <v>925</v>
      </c>
      <c r="P439" t="s">
        <v>925</v>
      </c>
      <c r="Q439">
        <v>1</v>
      </c>
      <c r="W439">
        <v>0</v>
      </c>
      <c r="X439">
        <v>212979455</v>
      </c>
      <c r="Y439">
        <f t="shared" si="127"/>
        <v>0.03</v>
      </c>
      <c r="AA439">
        <v>0</v>
      </c>
      <c r="AB439">
        <v>44.66</v>
      </c>
      <c r="AC439">
        <v>0</v>
      </c>
      <c r="AD439">
        <v>0</v>
      </c>
      <c r="AE439">
        <v>0</v>
      </c>
      <c r="AF439">
        <v>32.6</v>
      </c>
      <c r="AG439">
        <v>0</v>
      </c>
      <c r="AH439">
        <v>0</v>
      </c>
      <c r="AI439">
        <v>1</v>
      </c>
      <c r="AJ439">
        <v>1.37</v>
      </c>
      <c r="AK439">
        <v>1</v>
      </c>
      <c r="AL439">
        <v>1</v>
      </c>
      <c r="AM439">
        <v>2</v>
      </c>
      <c r="AN439">
        <v>0</v>
      </c>
      <c r="AO439">
        <v>0</v>
      </c>
      <c r="AP439">
        <v>0</v>
      </c>
      <c r="AQ439">
        <v>1</v>
      </c>
      <c r="AR439">
        <v>0</v>
      </c>
      <c r="AS439" t="s">
        <v>3</v>
      </c>
      <c r="AT439">
        <v>0.03</v>
      </c>
      <c r="AU439" t="s">
        <v>3</v>
      </c>
      <c r="AV439">
        <v>0</v>
      </c>
      <c r="AW439">
        <v>2</v>
      </c>
      <c r="AX439">
        <v>48217781</v>
      </c>
      <c r="AY439">
        <v>1</v>
      </c>
      <c r="AZ439">
        <v>0</v>
      </c>
      <c r="BA439">
        <v>439</v>
      </c>
      <c r="BB439">
        <v>1</v>
      </c>
      <c r="BC439">
        <v>0</v>
      </c>
      <c r="BD439">
        <v>0</v>
      </c>
      <c r="BE439">
        <v>0</v>
      </c>
      <c r="BF439">
        <v>0</v>
      </c>
      <c r="BG439">
        <v>0</v>
      </c>
      <c r="BH439">
        <v>0</v>
      </c>
      <c r="BI439">
        <v>0</v>
      </c>
      <c r="BJ439">
        <v>0</v>
      </c>
      <c r="BK439">
        <v>0.97799999999999998</v>
      </c>
      <c r="BL439">
        <v>0</v>
      </c>
      <c r="BM439">
        <v>0</v>
      </c>
      <c r="BN439">
        <v>0</v>
      </c>
      <c r="BO439">
        <v>0</v>
      </c>
      <c r="BP439">
        <v>1</v>
      </c>
      <c r="BQ439">
        <v>0</v>
      </c>
      <c r="BR439">
        <v>0.97799999999999998</v>
      </c>
      <c r="BS439">
        <v>0</v>
      </c>
      <c r="BT439">
        <v>0</v>
      </c>
      <c r="BU439">
        <v>0</v>
      </c>
      <c r="BV439">
        <v>0</v>
      </c>
      <c r="BW439">
        <v>1</v>
      </c>
      <c r="CV439">
        <v>0</v>
      </c>
      <c r="CW439">
        <f>ROUND(Y439*Source!I321*DO439,7)</f>
        <v>0</v>
      </c>
      <c r="CX439">
        <f>ROUND(Y439*Source!I321,7)</f>
        <v>1.44</v>
      </c>
      <c r="CY439">
        <f>AB439</f>
        <v>44.66</v>
      </c>
      <c r="CZ439">
        <f>AF439</f>
        <v>32.6</v>
      </c>
      <c r="DA439">
        <f>AJ439</f>
        <v>1.37</v>
      </c>
      <c r="DB439">
        <f t="shared" si="128"/>
        <v>0.98</v>
      </c>
      <c r="DC439">
        <f t="shared" si="129"/>
        <v>0</v>
      </c>
      <c r="DD439" t="s">
        <v>3</v>
      </c>
      <c r="DE439" t="s">
        <v>3</v>
      </c>
      <c r="DF439">
        <f>ROUND(ROUND(AE439,2)*CX439,2)</f>
        <v>0</v>
      </c>
      <c r="DG439">
        <f>ROUND(ROUND(AF439*AJ439,2)*CX439,2)</f>
        <v>64.31</v>
      </c>
      <c r="DH439">
        <f t="shared" si="130"/>
        <v>0</v>
      </c>
      <c r="DI439">
        <f t="shared" si="131"/>
        <v>0</v>
      </c>
      <c r="DJ439">
        <f>DG439+DH439</f>
        <v>64.31</v>
      </c>
      <c r="DK439">
        <v>0</v>
      </c>
      <c r="DL439" t="s">
        <v>3</v>
      </c>
      <c r="DM439">
        <v>0</v>
      </c>
      <c r="DN439" t="s">
        <v>3</v>
      </c>
      <c r="DO439">
        <v>0</v>
      </c>
    </row>
    <row r="440" spans="1:119" x14ac:dyDescent="0.2">
      <c r="A440">
        <f>ROW(Source!A321)</f>
        <v>321</v>
      </c>
      <c r="B440">
        <v>48216218</v>
      </c>
      <c r="C440">
        <v>48217772</v>
      </c>
      <c r="D440">
        <v>46130782</v>
      </c>
      <c r="E440">
        <v>1</v>
      </c>
      <c r="F440">
        <v>1</v>
      </c>
      <c r="G440">
        <v>1</v>
      </c>
      <c r="H440">
        <v>2</v>
      </c>
      <c r="I440" t="s">
        <v>1131</v>
      </c>
      <c r="J440" t="s">
        <v>1132</v>
      </c>
      <c r="K440" t="s">
        <v>1133</v>
      </c>
      <c r="L440">
        <v>1368</v>
      </c>
      <c r="N440">
        <v>1011</v>
      </c>
      <c r="O440" t="s">
        <v>925</v>
      </c>
      <c r="P440" t="s">
        <v>925</v>
      </c>
      <c r="Q440">
        <v>1</v>
      </c>
      <c r="W440">
        <v>0</v>
      </c>
      <c r="X440">
        <v>2103148161</v>
      </c>
      <c r="Y440">
        <f t="shared" si="127"/>
        <v>0.06</v>
      </c>
      <c r="AA440">
        <v>0</v>
      </c>
      <c r="AB440">
        <v>93.44</v>
      </c>
      <c r="AC440">
        <v>0</v>
      </c>
      <c r="AD440">
        <v>0</v>
      </c>
      <c r="AE440">
        <v>0</v>
      </c>
      <c r="AF440">
        <v>75.97</v>
      </c>
      <c r="AG440">
        <v>0</v>
      </c>
      <c r="AH440">
        <v>0</v>
      </c>
      <c r="AI440">
        <v>1</v>
      </c>
      <c r="AJ440">
        <v>1.23</v>
      </c>
      <c r="AK440">
        <v>1</v>
      </c>
      <c r="AL440">
        <v>1</v>
      </c>
      <c r="AM440">
        <v>2</v>
      </c>
      <c r="AN440">
        <v>0</v>
      </c>
      <c r="AO440">
        <v>0</v>
      </c>
      <c r="AP440">
        <v>0</v>
      </c>
      <c r="AQ440">
        <v>1</v>
      </c>
      <c r="AR440">
        <v>0</v>
      </c>
      <c r="AS440" t="s">
        <v>3</v>
      </c>
      <c r="AT440">
        <v>0.06</v>
      </c>
      <c r="AU440" t="s">
        <v>3</v>
      </c>
      <c r="AV440">
        <v>0</v>
      </c>
      <c r="AW440">
        <v>2</v>
      </c>
      <c r="AX440">
        <v>48217782</v>
      </c>
      <c r="AY440">
        <v>1</v>
      </c>
      <c r="AZ440">
        <v>0</v>
      </c>
      <c r="BA440">
        <v>440</v>
      </c>
      <c r="BB440">
        <v>1</v>
      </c>
      <c r="BC440">
        <v>0</v>
      </c>
      <c r="BD440">
        <v>0</v>
      </c>
      <c r="BE440">
        <v>0</v>
      </c>
      <c r="BF440">
        <v>0</v>
      </c>
      <c r="BG440">
        <v>0</v>
      </c>
      <c r="BH440">
        <v>0</v>
      </c>
      <c r="BI440">
        <v>0</v>
      </c>
      <c r="BJ440">
        <v>0</v>
      </c>
      <c r="BK440">
        <v>4.5581999999999994</v>
      </c>
      <c r="BL440">
        <v>0</v>
      </c>
      <c r="BM440">
        <v>0</v>
      </c>
      <c r="BN440">
        <v>0</v>
      </c>
      <c r="BO440">
        <v>0</v>
      </c>
      <c r="BP440">
        <v>1</v>
      </c>
      <c r="BQ440">
        <v>0</v>
      </c>
      <c r="BR440">
        <v>4.5581999999999994</v>
      </c>
      <c r="BS440">
        <v>0</v>
      </c>
      <c r="BT440">
        <v>0</v>
      </c>
      <c r="BU440">
        <v>0</v>
      </c>
      <c r="BV440">
        <v>0</v>
      </c>
      <c r="BW440">
        <v>1</v>
      </c>
      <c r="CV440">
        <v>0</v>
      </c>
      <c r="CW440">
        <f>ROUND(Y440*Source!I321*DO440,7)</f>
        <v>0</v>
      </c>
      <c r="CX440">
        <f>ROUND(Y440*Source!I321,7)</f>
        <v>2.88</v>
      </c>
      <c r="CY440">
        <f>AB440</f>
        <v>93.44</v>
      </c>
      <c r="CZ440">
        <f>AF440</f>
        <v>75.97</v>
      </c>
      <c r="DA440">
        <f>AJ440</f>
        <v>1.23</v>
      </c>
      <c r="DB440">
        <f t="shared" si="128"/>
        <v>4.5599999999999996</v>
      </c>
      <c r="DC440">
        <f t="shared" si="129"/>
        <v>0</v>
      </c>
      <c r="DD440" t="s">
        <v>3</v>
      </c>
      <c r="DE440" t="s">
        <v>3</v>
      </c>
      <c r="DF440">
        <f>ROUND(ROUND(AE440,2)*CX440,2)</f>
        <v>0</v>
      </c>
      <c r="DG440">
        <f>ROUND(ROUND(AF440*AJ440,2)*CX440,2)</f>
        <v>269.11</v>
      </c>
      <c r="DH440">
        <f t="shared" si="130"/>
        <v>0</v>
      </c>
      <c r="DI440">
        <f t="shared" si="131"/>
        <v>0</v>
      </c>
      <c r="DJ440">
        <f>DG440+DH440</f>
        <v>269.11</v>
      </c>
      <c r="DK440">
        <v>0</v>
      </c>
      <c r="DL440" t="s">
        <v>3</v>
      </c>
      <c r="DM440">
        <v>0</v>
      </c>
      <c r="DN440" t="s">
        <v>3</v>
      </c>
      <c r="DO440">
        <v>0</v>
      </c>
    </row>
    <row r="441" spans="1:119" x14ac:dyDescent="0.2">
      <c r="A441">
        <f>ROW(Source!A321)</f>
        <v>321</v>
      </c>
      <c r="B441">
        <v>48216218</v>
      </c>
      <c r="C441">
        <v>48217772</v>
      </c>
      <c r="D441">
        <v>46040524</v>
      </c>
      <c r="E441">
        <v>1</v>
      </c>
      <c r="F441">
        <v>1</v>
      </c>
      <c r="G441">
        <v>1</v>
      </c>
      <c r="H441">
        <v>3</v>
      </c>
      <c r="I441" t="s">
        <v>1110</v>
      </c>
      <c r="J441" t="s">
        <v>1111</v>
      </c>
      <c r="K441" t="s">
        <v>1112</v>
      </c>
      <c r="L441">
        <v>1346</v>
      </c>
      <c r="N441">
        <v>1009</v>
      </c>
      <c r="O441" t="s">
        <v>937</v>
      </c>
      <c r="P441" t="s">
        <v>937</v>
      </c>
      <c r="Q441">
        <v>1</v>
      </c>
      <c r="W441">
        <v>0</v>
      </c>
      <c r="X441">
        <v>37759097</v>
      </c>
      <c r="Y441">
        <f t="shared" si="127"/>
        <v>4.0000000000000001E-3</v>
      </c>
      <c r="AA441">
        <v>811.66</v>
      </c>
      <c r="AB441">
        <v>0</v>
      </c>
      <c r="AC441">
        <v>0</v>
      </c>
      <c r="AD441">
        <v>0</v>
      </c>
      <c r="AE441">
        <v>596.80999999999995</v>
      </c>
      <c r="AF441">
        <v>0</v>
      </c>
      <c r="AG441">
        <v>0</v>
      </c>
      <c r="AH441">
        <v>0</v>
      </c>
      <c r="AI441">
        <v>1.36</v>
      </c>
      <c r="AJ441">
        <v>1</v>
      </c>
      <c r="AK441">
        <v>1</v>
      </c>
      <c r="AL441">
        <v>1</v>
      </c>
      <c r="AM441">
        <v>2</v>
      </c>
      <c r="AN441">
        <v>0</v>
      </c>
      <c r="AO441">
        <v>0</v>
      </c>
      <c r="AP441">
        <v>0</v>
      </c>
      <c r="AQ441">
        <v>1</v>
      </c>
      <c r="AR441">
        <v>0</v>
      </c>
      <c r="AS441" t="s">
        <v>3</v>
      </c>
      <c r="AT441">
        <v>4.0000000000000001E-3</v>
      </c>
      <c r="AU441" t="s">
        <v>3</v>
      </c>
      <c r="AV441">
        <v>0</v>
      </c>
      <c r="AW441">
        <v>2</v>
      </c>
      <c r="AX441">
        <v>48217783</v>
      </c>
      <c r="AY441">
        <v>1</v>
      </c>
      <c r="AZ441">
        <v>0</v>
      </c>
      <c r="BA441">
        <v>441</v>
      </c>
      <c r="BB441">
        <v>1</v>
      </c>
      <c r="BC441">
        <v>0</v>
      </c>
      <c r="BD441">
        <v>0</v>
      </c>
      <c r="BE441">
        <v>0</v>
      </c>
      <c r="BF441">
        <v>0</v>
      </c>
      <c r="BG441">
        <v>0</v>
      </c>
      <c r="BH441">
        <v>0</v>
      </c>
      <c r="BI441">
        <v>0</v>
      </c>
      <c r="BJ441">
        <v>2.3872399999999998</v>
      </c>
      <c r="BK441">
        <v>0</v>
      </c>
      <c r="BL441">
        <v>0</v>
      </c>
      <c r="BM441">
        <v>0</v>
      </c>
      <c r="BN441">
        <v>0</v>
      </c>
      <c r="BO441">
        <v>0</v>
      </c>
      <c r="BP441">
        <v>1</v>
      </c>
      <c r="BQ441">
        <v>2.3872399999999998</v>
      </c>
      <c r="BR441">
        <v>0</v>
      </c>
      <c r="BS441">
        <v>0</v>
      </c>
      <c r="BT441">
        <v>0</v>
      </c>
      <c r="BU441">
        <v>0</v>
      </c>
      <c r="BV441">
        <v>0</v>
      </c>
      <c r="BW441">
        <v>1</v>
      </c>
      <c r="CV441">
        <v>0</v>
      </c>
      <c r="CW441">
        <v>0</v>
      </c>
      <c r="CX441">
        <f>ROUND(Y441*Source!I321,7)</f>
        <v>0.192</v>
      </c>
      <c r="CY441">
        <f>AA441</f>
        <v>811.66</v>
      </c>
      <c r="CZ441">
        <f>AE441</f>
        <v>596.80999999999995</v>
      </c>
      <c r="DA441">
        <f>AI441</f>
        <v>1.36</v>
      </c>
      <c r="DB441">
        <f t="shared" si="128"/>
        <v>2.39</v>
      </c>
      <c r="DC441">
        <f t="shared" si="129"/>
        <v>0</v>
      </c>
      <c r="DD441" t="s">
        <v>3</v>
      </c>
      <c r="DE441" t="s">
        <v>3</v>
      </c>
      <c r="DF441">
        <f>ROUND(ROUND(AE441*AI441,2)*CX441,2)</f>
        <v>155.84</v>
      </c>
      <c r="DG441">
        <f t="shared" ref="DG441:DG472" si="145">ROUND(ROUND(AF441,2)*CX441,2)</f>
        <v>0</v>
      </c>
      <c r="DH441">
        <f t="shared" si="130"/>
        <v>0</v>
      </c>
      <c r="DI441">
        <f t="shared" si="131"/>
        <v>0</v>
      </c>
      <c r="DJ441">
        <f>DF441</f>
        <v>155.84</v>
      </c>
      <c r="DK441">
        <v>0</v>
      </c>
      <c r="DL441" t="s">
        <v>3</v>
      </c>
      <c r="DM441">
        <v>0</v>
      </c>
      <c r="DN441" t="s">
        <v>3</v>
      </c>
      <c r="DO441">
        <v>0</v>
      </c>
    </row>
    <row r="442" spans="1:119" x14ac:dyDescent="0.2">
      <c r="A442">
        <f>ROW(Source!A321)</f>
        <v>321</v>
      </c>
      <c r="B442">
        <v>48216218</v>
      </c>
      <c r="C442">
        <v>48217772</v>
      </c>
      <c r="D442">
        <v>46049020</v>
      </c>
      <c r="E442">
        <v>1</v>
      </c>
      <c r="F442">
        <v>1</v>
      </c>
      <c r="G442">
        <v>1</v>
      </c>
      <c r="H442">
        <v>3</v>
      </c>
      <c r="I442" t="s">
        <v>1134</v>
      </c>
      <c r="J442" t="s">
        <v>1135</v>
      </c>
      <c r="K442" t="s">
        <v>1136</v>
      </c>
      <c r="L442">
        <v>1371</v>
      </c>
      <c r="N442">
        <v>1013</v>
      </c>
      <c r="O442" t="s">
        <v>23</v>
      </c>
      <c r="P442" t="s">
        <v>23</v>
      </c>
      <c r="Q442">
        <v>1</v>
      </c>
      <c r="W442">
        <v>0</v>
      </c>
      <c r="X442">
        <v>-1115751128</v>
      </c>
      <c r="Y442">
        <f t="shared" si="127"/>
        <v>1</v>
      </c>
      <c r="AA442">
        <v>0.95</v>
      </c>
      <c r="AB442">
        <v>0</v>
      </c>
      <c r="AC442">
        <v>0</v>
      </c>
      <c r="AD442">
        <v>0</v>
      </c>
      <c r="AE442">
        <v>0.64</v>
      </c>
      <c r="AF442">
        <v>0</v>
      </c>
      <c r="AG442">
        <v>0</v>
      </c>
      <c r="AH442">
        <v>0</v>
      </c>
      <c r="AI442">
        <v>1.48</v>
      </c>
      <c r="AJ442">
        <v>1</v>
      </c>
      <c r="AK442">
        <v>1</v>
      </c>
      <c r="AL442">
        <v>1</v>
      </c>
      <c r="AM442">
        <v>2</v>
      </c>
      <c r="AN442">
        <v>0</v>
      </c>
      <c r="AO442">
        <v>0</v>
      </c>
      <c r="AP442">
        <v>0</v>
      </c>
      <c r="AQ442">
        <v>1</v>
      </c>
      <c r="AR442">
        <v>0</v>
      </c>
      <c r="AS442" t="s">
        <v>3</v>
      </c>
      <c r="AT442">
        <v>1</v>
      </c>
      <c r="AU442" t="s">
        <v>3</v>
      </c>
      <c r="AV442">
        <v>0</v>
      </c>
      <c r="AW442">
        <v>2</v>
      </c>
      <c r="AX442">
        <v>48217784</v>
      </c>
      <c r="AY442">
        <v>1</v>
      </c>
      <c r="AZ442">
        <v>0</v>
      </c>
      <c r="BA442">
        <v>442</v>
      </c>
      <c r="BB442">
        <v>1</v>
      </c>
      <c r="BC442">
        <v>0</v>
      </c>
      <c r="BD442">
        <v>0</v>
      </c>
      <c r="BE442">
        <v>0</v>
      </c>
      <c r="BF442">
        <v>0</v>
      </c>
      <c r="BG442">
        <v>0</v>
      </c>
      <c r="BH442">
        <v>0</v>
      </c>
      <c r="BI442">
        <v>0</v>
      </c>
      <c r="BJ442">
        <v>0.64</v>
      </c>
      <c r="BK442">
        <v>0</v>
      </c>
      <c r="BL442">
        <v>0</v>
      </c>
      <c r="BM442">
        <v>0</v>
      </c>
      <c r="BN442">
        <v>0</v>
      </c>
      <c r="BO442">
        <v>0</v>
      </c>
      <c r="BP442">
        <v>1</v>
      </c>
      <c r="BQ442">
        <v>0.64</v>
      </c>
      <c r="BR442">
        <v>0</v>
      </c>
      <c r="BS442">
        <v>0</v>
      </c>
      <c r="BT442">
        <v>0</v>
      </c>
      <c r="BU442">
        <v>0</v>
      </c>
      <c r="BV442">
        <v>0</v>
      </c>
      <c r="BW442">
        <v>1</v>
      </c>
      <c r="CV442">
        <v>0</v>
      </c>
      <c r="CW442">
        <v>0</v>
      </c>
      <c r="CX442">
        <f>ROUND(Y442*Source!I321,7)</f>
        <v>48</v>
      </c>
      <c r="CY442">
        <f>AA442</f>
        <v>0.95</v>
      </c>
      <c r="CZ442">
        <f>AE442</f>
        <v>0.64</v>
      </c>
      <c r="DA442">
        <f>AI442</f>
        <v>1.48</v>
      </c>
      <c r="DB442">
        <f t="shared" si="128"/>
        <v>0.64</v>
      </c>
      <c r="DC442">
        <f t="shared" si="129"/>
        <v>0</v>
      </c>
      <c r="DD442" t="s">
        <v>3</v>
      </c>
      <c r="DE442" t="s">
        <v>3</v>
      </c>
      <c r="DF442">
        <f>ROUND(ROUND(AE442*AI442,2)*CX442,2)</f>
        <v>45.6</v>
      </c>
      <c r="DG442">
        <f t="shared" si="145"/>
        <v>0</v>
      </c>
      <c r="DH442">
        <f t="shared" si="130"/>
        <v>0</v>
      </c>
      <c r="DI442">
        <f t="shared" si="131"/>
        <v>0</v>
      </c>
      <c r="DJ442">
        <f>DF442</f>
        <v>45.6</v>
      </c>
      <c r="DK442">
        <v>0</v>
      </c>
      <c r="DL442" t="s">
        <v>3</v>
      </c>
      <c r="DM442">
        <v>0</v>
      </c>
      <c r="DN442" t="s">
        <v>3</v>
      </c>
      <c r="DO442">
        <v>0</v>
      </c>
    </row>
    <row r="443" spans="1:119" x14ac:dyDescent="0.2">
      <c r="A443">
        <f>ROW(Source!A321)</f>
        <v>321</v>
      </c>
      <c r="B443">
        <v>48216218</v>
      </c>
      <c r="C443">
        <v>48217772</v>
      </c>
      <c r="D443">
        <v>46090153</v>
      </c>
      <c r="E443">
        <v>1</v>
      </c>
      <c r="F443">
        <v>1</v>
      </c>
      <c r="G443">
        <v>1</v>
      </c>
      <c r="H443">
        <v>3</v>
      </c>
      <c r="I443" t="s">
        <v>1137</v>
      </c>
      <c r="J443" t="s">
        <v>1138</v>
      </c>
      <c r="K443" t="s">
        <v>1139</v>
      </c>
      <c r="L443">
        <v>1407</v>
      </c>
      <c r="N443">
        <v>1013</v>
      </c>
      <c r="O443" t="s">
        <v>1039</v>
      </c>
      <c r="P443" t="s">
        <v>1039</v>
      </c>
      <c r="Q443">
        <v>1</v>
      </c>
      <c r="W443">
        <v>0</v>
      </c>
      <c r="X443">
        <v>945300947</v>
      </c>
      <c r="Y443">
        <f t="shared" si="127"/>
        <v>1E-3</v>
      </c>
      <c r="AA443">
        <v>4323.82</v>
      </c>
      <c r="AB443">
        <v>0</v>
      </c>
      <c r="AC443">
        <v>0</v>
      </c>
      <c r="AD443">
        <v>0</v>
      </c>
      <c r="AE443">
        <v>3156.07</v>
      </c>
      <c r="AF443">
        <v>0</v>
      </c>
      <c r="AG443">
        <v>0</v>
      </c>
      <c r="AH443">
        <v>0</v>
      </c>
      <c r="AI443">
        <v>1.37</v>
      </c>
      <c r="AJ443">
        <v>1</v>
      </c>
      <c r="AK443">
        <v>1</v>
      </c>
      <c r="AL443">
        <v>1</v>
      </c>
      <c r="AM443">
        <v>2</v>
      </c>
      <c r="AN443">
        <v>0</v>
      </c>
      <c r="AO443">
        <v>0</v>
      </c>
      <c r="AP443">
        <v>0</v>
      </c>
      <c r="AQ443">
        <v>1</v>
      </c>
      <c r="AR443">
        <v>0</v>
      </c>
      <c r="AS443" t="s">
        <v>3</v>
      </c>
      <c r="AT443">
        <v>1E-3</v>
      </c>
      <c r="AU443" t="s">
        <v>3</v>
      </c>
      <c r="AV443">
        <v>0</v>
      </c>
      <c r="AW443">
        <v>2</v>
      </c>
      <c r="AX443">
        <v>48217785</v>
      </c>
      <c r="AY443">
        <v>1</v>
      </c>
      <c r="AZ443">
        <v>0</v>
      </c>
      <c r="BA443">
        <v>443</v>
      </c>
      <c r="BB443">
        <v>1</v>
      </c>
      <c r="BC443">
        <v>0</v>
      </c>
      <c r="BD443">
        <v>0</v>
      </c>
      <c r="BE443">
        <v>0</v>
      </c>
      <c r="BF443">
        <v>0</v>
      </c>
      <c r="BG443">
        <v>0</v>
      </c>
      <c r="BH443">
        <v>0</v>
      </c>
      <c r="BI443">
        <v>0</v>
      </c>
      <c r="BJ443">
        <v>3.1560700000000002</v>
      </c>
      <c r="BK443">
        <v>0</v>
      </c>
      <c r="BL443">
        <v>0</v>
      </c>
      <c r="BM443">
        <v>0</v>
      </c>
      <c r="BN443">
        <v>0</v>
      </c>
      <c r="BO443">
        <v>0</v>
      </c>
      <c r="BP443">
        <v>1</v>
      </c>
      <c r="BQ443">
        <v>3.1560700000000002</v>
      </c>
      <c r="BR443">
        <v>0</v>
      </c>
      <c r="BS443">
        <v>0</v>
      </c>
      <c r="BT443">
        <v>0</v>
      </c>
      <c r="BU443">
        <v>0</v>
      </c>
      <c r="BV443">
        <v>0</v>
      </c>
      <c r="BW443">
        <v>1</v>
      </c>
      <c r="CV443">
        <v>0</v>
      </c>
      <c r="CW443">
        <v>0</v>
      </c>
      <c r="CX443">
        <f>ROUND(Y443*Source!I321,7)</f>
        <v>4.8000000000000001E-2</v>
      </c>
      <c r="CY443">
        <f>AA443</f>
        <v>4323.82</v>
      </c>
      <c r="CZ443">
        <f>AE443</f>
        <v>3156.07</v>
      </c>
      <c r="DA443">
        <f>AI443</f>
        <v>1.37</v>
      </c>
      <c r="DB443">
        <f t="shared" si="128"/>
        <v>3.16</v>
      </c>
      <c r="DC443">
        <f t="shared" si="129"/>
        <v>0</v>
      </c>
      <c r="DD443" t="s">
        <v>3</v>
      </c>
      <c r="DE443" t="s">
        <v>3</v>
      </c>
      <c r="DF443">
        <f>ROUND(ROUND(AE443*AI443,2)*CX443,2)</f>
        <v>207.54</v>
      </c>
      <c r="DG443">
        <f t="shared" si="145"/>
        <v>0</v>
      </c>
      <c r="DH443">
        <f t="shared" si="130"/>
        <v>0</v>
      </c>
      <c r="DI443">
        <f t="shared" si="131"/>
        <v>0</v>
      </c>
      <c r="DJ443">
        <f>DF443</f>
        <v>207.54</v>
      </c>
      <c r="DK443">
        <v>0</v>
      </c>
      <c r="DL443" t="s">
        <v>3</v>
      </c>
      <c r="DM443">
        <v>0</v>
      </c>
      <c r="DN443" t="s">
        <v>3</v>
      </c>
      <c r="DO443">
        <v>0</v>
      </c>
    </row>
    <row r="444" spans="1:119" x14ac:dyDescent="0.2">
      <c r="A444">
        <f>ROW(Source!A321)</f>
        <v>321</v>
      </c>
      <c r="B444">
        <v>48216218</v>
      </c>
      <c r="C444">
        <v>48217772</v>
      </c>
      <c r="D444">
        <v>0</v>
      </c>
      <c r="E444">
        <v>105</v>
      </c>
      <c r="F444">
        <v>1</v>
      </c>
      <c r="G444">
        <v>1</v>
      </c>
      <c r="H444">
        <v>3</v>
      </c>
      <c r="I444" t="s">
        <v>32</v>
      </c>
      <c r="J444" t="s">
        <v>3</v>
      </c>
      <c r="K444" t="s">
        <v>961</v>
      </c>
      <c r="L444">
        <v>3277935</v>
      </c>
      <c r="N444">
        <v>1013</v>
      </c>
      <c r="O444" t="s">
        <v>34</v>
      </c>
      <c r="P444" t="s">
        <v>34</v>
      </c>
      <c r="Q444">
        <v>1</v>
      </c>
      <c r="W444">
        <v>0</v>
      </c>
      <c r="X444">
        <v>109509048</v>
      </c>
      <c r="Y444">
        <f t="shared" si="127"/>
        <v>2</v>
      </c>
      <c r="AA444">
        <v>2.52</v>
      </c>
      <c r="AB444">
        <v>0</v>
      </c>
      <c r="AC444">
        <v>0</v>
      </c>
      <c r="AD444">
        <v>0</v>
      </c>
      <c r="AE444">
        <v>2.5172180000000002</v>
      </c>
      <c r="AF444">
        <v>0</v>
      </c>
      <c r="AG444">
        <v>0</v>
      </c>
      <c r="AH444">
        <v>0</v>
      </c>
      <c r="AI444">
        <v>1</v>
      </c>
      <c r="AJ444">
        <v>1</v>
      </c>
      <c r="AK444">
        <v>1</v>
      </c>
      <c r="AL444">
        <v>1</v>
      </c>
      <c r="AM444">
        <v>0</v>
      </c>
      <c r="AN444">
        <v>0</v>
      </c>
      <c r="AO444">
        <v>0</v>
      </c>
      <c r="AP444">
        <v>1</v>
      </c>
      <c r="AQ444">
        <v>1</v>
      </c>
      <c r="AR444">
        <v>0</v>
      </c>
      <c r="AS444" t="s">
        <v>3</v>
      </c>
      <c r="AT444">
        <v>2</v>
      </c>
      <c r="AU444" t="s">
        <v>3</v>
      </c>
      <c r="AV444">
        <v>0</v>
      </c>
      <c r="AW444">
        <v>2</v>
      </c>
      <c r="AX444">
        <v>48217786</v>
      </c>
      <c r="AY444">
        <v>2</v>
      </c>
      <c r="AZ444">
        <v>16384</v>
      </c>
      <c r="BA444">
        <v>444</v>
      </c>
      <c r="BB444">
        <v>1</v>
      </c>
      <c r="BC444">
        <v>0</v>
      </c>
      <c r="BD444">
        <v>0</v>
      </c>
      <c r="BE444">
        <v>0</v>
      </c>
      <c r="BF444">
        <v>0</v>
      </c>
      <c r="BG444">
        <v>0</v>
      </c>
      <c r="BH444">
        <v>0</v>
      </c>
      <c r="BI444">
        <v>0</v>
      </c>
      <c r="BJ444">
        <v>5.0344360000000004</v>
      </c>
      <c r="BK444">
        <v>0</v>
      </c>
      <c r="BL444">
        <v>0</v>
      </c>
      <c r="BM444">
        <v>0</v>
      </c>
      <c r="BN444">
        <v>0</v>
      </c>
      <c r="BO444">
        <v>0</v>
      </c>
      <c r="BP444">
        <v>1</v>
      </c>
      <c r="BQ444">
        <v>5.0344360000000004</v>
      </c>
      <c r="BR444">
        <v>0</v>
      </c>
      <c r="BS444">
        <v>0</v>
      </c>
      <c r="BT444">
        <v>0</v>
      </c>
      <c r="BU444">
        <v>0</v>
      </c>
      <c r="BV444">
        <v>0</v>
      </c>
      <c r="BW444">
        <v>1</v>
      </c>
      <c r="CV444">
        <v>0</v>
      </c>
      <c r="CW444">
        <v>0</v>
      </c>
      <c r="CX444">
        <f>ROUND(Y444*Source!I321,7)</f>
        <v>96</v>
      </c>
      <c r="CY444">
        <f>AA444</f>
        <v>2.52</v>
      </c>
      <c r="CZ444">
        <f>AE444</f>
        <v>2.5172180000000002</v>
      </c>
      <c r="DA444">
        <f>AI444</f>
        <v>1</v>
      </c>
      <c r="DB444">
        <f t="shared" si="128"/>
        <v>5.03</v>
      </c>
      <c r="DC444">
        <f t="shared" si="129"/>
        <v>0</v>
      </c>
      <c r="DD444" t="s">
        <v>3</v>
      </c>
      <c r="DE444" t="s">
        <v>3</v>
      </c>
      <c r="DF444">
        <f t="shared" ref="DF444:DF449" si="146">ROUND(ROUND(AE444,2)*CX444,2)</f>
        <v>241.92</v>
      </c>
      <c r="DG444">
        <f t="shared" si="145"/>
        <v>0</v>
      </c>
      <c r="DH444">
        <f t="shared" si="130"/>
        <v>0</v>
      </c>
      <c r="DI444">
        <f t="shared" si="131"/>
        <v>0</v>
      </c>
      <c r="DJ444">
        <f>DF444</f>
        <v>241.92</v>
      </c>
      <c r="DK444">
        <v>0</v>
      </c>
      <c r="DL444" t="s">
        <v>3</v>
      </c>
      <c r="DM444">
        <v>0</v>
      </c>
      <c r="DN444" t="s">
        <v>3</v>
      </c>
      <c r="DO444">
        <v>0</v>
      </c>
    </row>
    <row r="445" spans="1:119" x14ac:dyDescent="0.2">
      <c r="A445">
        <f>ROW(Source!A357)</f>
        <v>357</v>
      </c>
      <c r="B445">
        <v>48216218</v>
      </c>
      <c r="C445">
        <v>48217787</v>
      </c>
      <c r="D445">
        <v>45910116</v>
      </c>
      <c r="E445">
        <v>115</v>
      </c>
      <c r="F445">
        <v>1</v>
      </c>
      <c r="G445">
        <v>1</v>
      </c>
      <c r="H445">
        <v>1</v>
      </c>
      <c r="I445" t="s">
        <v>917</v>
      </c>
      <c r="J445" t="s">
        <v>3</v>
      </c>
      <c r="K445" t="s">
        <v>1065</v>
      </c>
      <c r="L445">
        <v>1191</v>
      </c>
      <c r="N445">
        <v>1013</v>
      </c>
      <c r="O445" t="s">
        <v>919</v>
      </c>
      <c r="P445" t="s">
        <v>919</v>
      </c>
      <c r="Q445">
        <v>1</v>
      </c>
      <c r="W445">
        <v>0</v>
      </c>
      <c r="X445">
        <v>-334591851</v>
      </c>
      <c r="Y445">
        <f t="shared" si="127"/>
        <v>6.18</v>
      </c>
      <c r="AA445">
        <v>0</v>
      </c>
      <c r="AB445">
        <v>0</v>
      </c>
      <c r="AC445">
        <v>0</v>
      </c>
      <c r="AD445">
        <v>806.02</v>
      </c>
      <c r="AE445">
        <v>0</v>
      </c>
      <c r="AF445">
        <v>0</v>
      </c>
      <c r="AG445">
        <v>0</v>
      </c>
      <c r="AH445">
        <v>806.02</v>
      </c>
      <c r="AI445">
        <v>1</v>
      </c>
      <c r="AJ445">
        <v>1</v>
      </c>
      <c r="AK445">
        <v>1</v>
      </c>
      <c r="AL445">
        <v>1</v>
      </c>
      <c r="AM445">
        <v>-2</v>
      </c>
      <c r="AN445">
        <v>0</v>
      </c>
      <c r="AO445">
        <v>0</v>
      </c>
      <c r="AP445">
        <v>1</v>
      </c>
      <c r="AQ445">
        <v>1</v>
      </c>
      <c r="AR445">
        <v>0</v>
      </c>
      <c r="AS445" t="s">
        <v>3</v>
      </c>
      <c r="AT445">
        <v>6.18</v>
      </c>
      <c r="AU445" t="s">
        <v>3</v>
      </c>
      <c r="AV445">
        <v>1</v>
      </c>
      <c r="AW445">
        <v>2</v>
      </c>
      <c r="AX445">
        <v>48217799</v>
      </c>
      <c r="AY445">
        <v>2</v>
      </c>
      <c r="AZ445">
        <v>131072</v>
      </c>
      <c r="BA445">
        <v>445</v>
      </c>
      <c r="BB445">
        <v>1</v>
      </c>
      <c r="BC445">
        <v>0</v>
      </c>
      <c r="BD445">
        <v>0</v>
      </c>
      <c r="BE445">
        <v>0</v>
      </c>
      <c r="BF445">
        <v>0</v>
      </c>
      <c r="BG445">
        <v>0</v>
      </c>
      <c r="BH445">
        <v>0</v>
      </c>
      <c r="BI445">
        <v>0</v>
      </c>
      <c r="BJ445">
        <v>0</v>
      </c>
      <c r="BK445">
        <v>0</v>
      </c>
      <c r="BL445">
        <v>0</v>
      </c>
      <c r="BM445">
        <v>4981.2035999999998</v>
      </c>
      <c r="BN445">
        <v>6.18</v>
      </c>
      <c r="BO445">
        <v>0</v>
      </c>
      <c r="BP445">
        <v>1</v>
      </c>
      <c r="BQ445">
        <v>0</v>
      </c>
      <c r="BR445">
        <v>0</v>
      </c>
      <c r="BS445">
        <v>0</v>
      </c>
      <c r="BT445">
        <v>4981.2035999999998</v>
      </c>
      <c r="BU445">
        <v>6.18</v>
      </c>
      <c r="BV445">
        <v>0</v>
      </c>
      <c r="BW445">
        <v>1</v>
      </c>
      <c r="CU445">
        <f>ROUND(AT445*Source!I357*AH445*AL445,2)</f>
        <v>3984.96</v>
      </c>
      <c r="CV445">
        <f>ROUND(Y445*Source!I357,7)</f>
        <v>4.944</v>
      </c>
      <c r="CW445">
        <v>0</v>
      </c>
      <c r="CX445">
        <f>ROUND(Y445*Source!I357,7)</f>
        <v>4.944</v>
      </c>
      <c r="CY445">
        <f>AD445</f>
        <v>806.02</v>
      </c>
      <c r="CZ445">
        <f>AH445</f>
        <v>806.02</v>
      </c>
      <c r="DA445">
        <f>AL445</f>
        <v>1</v>
      </c>
      <c r="DB445">
        <f t="shared" si="128"/>
        <v>4981.2</v>
      </c>
      <c r="DC445">
        <f t="shared" si="129"/>
        <v>0</v>
      </c>
      <c r="DD445" t="s">
        <v>3</v>
      </c>
      <c r="DE445" t="s">
        <v>3</v>
      </c>
      <c r="DF445">
        <f t="shared" si="146"/>
        <v>0</v>
      </c>
      <c r="DG445">
        <f t="shared" si="145"/>
        <v>0</v>
      </c>
      <c r="DH445">
        <f t="shared" si="130"/>
        <v>0</v>
      </c>
      <c r="DI445">
        <f t="shared" si="131"/>
        <v>3984.96</v>
      </c>
      <c r="DJ445">
        <f>DI445</f>
        <v>3984.96</v>
      </c>
      <c r="DK445">
        <v>1</v>
      </c>
      <c r="DL445" t="s">
        <v>3</v>
      </c>
      <c r="DM445">
        <v>0</v>
      </c>
      <c r="DN445" t="s">
        <v>3</v>
      </c>
      <c r="DO445">
        <v>0</v>
      </c>
    </row>
    <row r="446" spans="1:119" x14ac:dyDescent="0.2">
      <c r="A446">
        <f>ROW(Source!A357)</f>
        <v>357</v>
      </c>
      <c r="B446">
        <v>48216218</v>
      </c>
      <c r="C446">
        <v>48217787</v>
      </c>
      <c r="D446">
        <v>45910359</v>
      </c>
      <c r="E446">
        <v>115</v>
      </c>
      <c r="F446">
        <v>1</v>
      </c>
      <c r="G446">
        <v>1</v>
      </c>
      <c r="H446">
        <v>1</v>
      </c>
      <c r="I446" t="s">
        <v>920</v>
      </c>
      <c r="J446" t="s">
        <v>3</v>
      </c>
      <c r="K446" t="s">
        <v>921</v>
      </c>
      <c r="L446">
        <v>1191</v>
      </c>
      <c r="N446">
        <v>1013</v>
      </c>
      <c r="O446" t="s">
        <v>919</v>
      </c>
      <c r="P446" t="s">
        <v>919</v>
      </c>
      <c r="Q446">
        <v>1</v>
      </c>
      <c r="W446">
        <v>0</v>
      </c>
      <c r="X446">
        <v>-1417349443</v>
      </c>
      <c r="Y446">
        <f t="shared" si="127"/>
        <v>1.84</v>
      </c>
      <c r="AA446">
        <v>0</v>
      </c>
      <c r="AB446">
        <v>0</v>
      </c>
      <c r="AC446">
        <v>0</v>
      </c>
      <c r="AD446">
        <v>0</v>
      </c>
      <c r="AE446">
        <v>0</v>
      </c>
      <c r="AF446">
        <v>0</v>
      </c>
      <c r="AG446">
        <v>0</v>
      </c>
      <c r="AH446">
        <v>0</v>
      </c>
      <c r="AI446">
        <v>1</v>
      </c>
      <c r="AJ446">
        <v>1</v>
      </c>
      <c r="AK446">
        <v>1</v>
      </c>
      <c r="AL446">
        <v>1</v>
      </c>
      <c r="AM446">
        <v>-2</v>
      </c>
      <c r="AN446">
        <v>0</v>
      </c>
      <c r="AO446">
        <v>0</v>
      </c>
      <c r="AP446">
        <v>1</v>
      </c>
      <c r="AQ446">
        <v>1</v>
      </c>
      <c r="AR446">
        <v>0</v>
      </c>
      <c r="AS446" t="s">
        <v>3</v>
      </c>
      <c r="AT446">
        <v>1.84</v>
      </c>
      <c r="AU446" t="s">
        <v>3</v>
      </c>
      <c r="AV446">
        <v>2</v>
      </c>
      <c r="AW446">
        <v>2</v>
      </c>
      <c r="AX446">
        <v>48217800</v>
      </c>
      <c r="AY446">
        <v>1</v>
      </c>
      <c r="AZ446">
        <v>0</v>
      </c>
      <c r="BA446">
        <v>446</v>
      </c>
      <c r="BB446">
        <v>1</v>
      </c>
      <c r="BC446">
        <v>0</v>
      </c>
      <c r="BD446">
        <v>0</v>
      </c>
      <c r="BE446">
        <v>0</v>
      </c>
      <c r="BF446">
        <v>0</v>
      </c>
      <c r="BG446">
        <v>0</v>
      </c>
      <c r="BH446">
        <v>0</v>
      </c>
      <c r="BI446">
        <v>0</v>
      </c>
      <c r="BJ446">
        <v>0</v>
      </c>
      <c r="BK446">
        <v>0</v>
      </c>
      <c r="BL446">
        <v>0</v>
      </c>
      <c r="BM446">
        <v>0</v>
      </c>
      <c r="BN446">
        <v>0</v>
      </c>
      <c r="BO446">
        <v>0</v>
      </c>
      <c r="BP446">
        <v>0</v>
      </c>
      <c r="BQ446">
        <v>0</v>
      </c>
      <c r="BR446">
        <v>0</v>
      </c>
      <c r="BS446">
        <v>0</v>
      </c>
      <c r="BT446">
        <v>0</v>
      </c>
      <c r="BU446">
        <v>0</v>
      </c>
      <c r="BV446">
        <v>0</v>
      </c>
      <c r="BW446">
        <v>0</v>
      </c>
      <c r="CV446">
        <v>0</v>
      </c>
      <c r="CW446">
        <v>0</v>
      </c>
      <c r="CX446">
        <f>ROUND(Y446*Source!I357,7)</f>
        <v>1.472</v>
      </c>
      <c r="CY446">
        <f>AD446</f>
        <v>0</v>
      </c>
      <c r="CZ446">
        <f>AH446</f>
        <v>0</v>
      </c>
      <c r="DA446">
        <f>AL446</f>
        <v>1</v>
      </c>
      <c r="DB446">
        <f t="shared" si="128"/>
        <v>0</v>
      </c>
      <c r="DC446">
        <f t="shared" si="129"/>
        <v>0</v>
      </c>
      <c r="DD446" t="s">
        <v>3</v>
      </c>
      <c r="DE446" t="s">
        <v>3</v>
      </c>
      <c r="DF446">
        <f t="shared" si="146"/>
        <v>0</v>
      </c>
      <c r="DG446">
        <f t="shared" si="145"/>
        <v>0</v>
      </c>
      <c r="DH446">
        <f t="shared" si="130"/>
        <v>0</v>
      </c>
      <c r="DI446">
        <f t="shared" si="131"/>
        <v>0</v>
      </c>
      <c r="DJ446">
        <f>DI446</f>
        <v>0</v>
      </c>
      <c r="DK446">
        <v>0</v>
      </c>
      <c r="DL446" t="s">
        <v>3</v>
      </c>
      <c r="DM446">
        <v>0</v>
      </c>
      <c r="DN446" t="s">
        <v>3</v>
      </c>
      <c r="DO446">
        <v>0</v>
      </c>
    </row>
    <row r="447" spans="1:119" x14ac:dyDescent="0.2">
      <c r="A447">
        <f>ROW(Source!A357)</f>
        <v>357</v>
      </c>
      <c r="B447">
        <v>48216218</v>
      </c>
      <c r="C447">
        <v>48217787</v>
      </c>
      <c r="D447">
        <v>46128463</v>
      </c>
      <c r="E447">
        <v>1</v>
      </c>
      <c r="F447">
        <v>1</v>
      </c>
      <c r="G447">
        <v>1</v>
      </c>
      <c r="H447">
        <v>2</v>
      </c>
      <c r="I447" t="s">
        <v>922</v>
      </c>
      <c r="J447" t="s">
        <v>923</v>
      </c>
      <c r="K447" t="s">
        <v>924</v>
      </c>
      <c r="L447">
        <v>1368</v>
      </c>
      <c r="N447">
        <v>1011</v>
      </c>
      <c r="O447" t="s">
        <v>925</v>
      </c>
      <c r="P447" t="s">
        <v>925</v>
      </c>
      <c r="Q447">
        <v>1</v>
      </c>
      <c r="W447">
        <v>0</v>
      </c>
      <c r="X447">
        <v>-208228746</v>
      </c>
      <c r="Y447">
        <f t="shared" si="127"/>
        <v>0.92</v>
      </c>
      <c r="AA447">
        <v>0</v>
      </c>
      <c r="AB447">
        <v>1488.78</v>
      </c>
      <c r="AC447">
        <v>1051.33</v>
      </c>
      <c r="AD447">
        <v>0</v>
      </c>
      <c r="AE447">
        <v>0</v>
      </c>
      <c r="AF447">
        <v>1488.78</v>
      </c>
      <c r="AG447">
        <v>1051.33</v>
      </c>
      <c r="AH447">
        <v>0</v>
      </c>
      <c r="AI447">
        <v>1</v>
      </c>
      <c r="AJ447">
        <v>1</v>
      </c>
      <c r="AK447">
        <v>1</v>
      </c>
      <c r="AL447">
        <v>1</v>
      </c>
      <c r="AM447">
        <v>-2</v>
      </c>
      <c r="AN447">
        <v>0</v>
      </c>
      <c r="AO447">
        <v>0</v>
      </c>
      <c r="AP447">
        <v>1</v>
      </c>
      <c r="AQ447">
        <v>1</v>
      </c>
      <c r="AR447">
        <v>0</v>
      </c>
      <c r="AS447" t="s">
        <v>3</v>
      </c>
      <c r="AT447">
        <v>0.92</v>
      </c>
      <c r="AU447" t="s">
        <v>3</v>
      </c>
      <c r="AV447">
        <v>0</v>
      </c>
      <c r="AW447">
        <v>2</v>
      </c>
      <c r="AX447">
        <v>48217801</v>
      </c>
      <c r="AY447">
        <v>2</v>
      </c>
      <c r="AZ447">
        <v>98304</v>
      </c>
      <c r="BA447">
        <v>447</v>
      </c>
      <c r="BB447">
        <v>1</v>
      </c>
      <c r="BC447">
        <v>0</v>
      </c>
      <c r="BD447">
        <v>0</v>
      </c>
      <c r="BE447">
        <v>0</v>
      </c>
      <c r="BF447">
        <v>0</v>
      </c>
      <c r="BG447">
        <v>0</v>
      </c>
      <c r="BH447">
        <v>0</v>
      </c>
      <c r="BI447">
        <v>0</v>
      </c>
      <c r="BJ447">
        <v>0</v>
      </c>
      <c r="BK447">
        <v>1369.6776</v>
      </c>
      <c r="BL447">
        <v>967.22359999999992</v>
      </c>
      <c r="BM447">
        <v>0</v>
      </c>
      <c r="BN447">
        <v>0</v>
      </c>
      <c r="BO447">
        <v>0.92</v>
      </c>
      <c r="BP447">
        <v>1</v>
      </c>
      <c r="BQ447">
        <v>0</v>
      </c>
      <c r="BR447">
        <v>1369.6776</v>
      </c>
      <c r="BS447">
        <v>967.22359999999992</v>
      </c>
      <c r="BT447">
        <v>0</v>
      </c>
      <c r="BU447">
        <v>0</v>
      </c>
      <c r="BV447">
        <v>0.92</v>
      </c>
      <c r="BW447">
        <v>1</v>
      </c>
      <c r="CV447">
        <v>0</v>
      </c>
      <c r="CW447">
        <f>ROUND(Y447*Source!I357*DO447,7)</f>
        <v>0.73599999999999999</v>
      </c>
      <c r="CX447">
        <f>ROUND(Y447*Source!I357,7)</f>
        <v>0.73599999999999999</v>
      </c>
      <c r="CY447">
        <f>AB447</f>
        <v>1488.78</v>
      </c>
      <c r="CZ447">
        <f>AF447</f>
        <v>1488.78</v>
      </c>
      <c r="DA447">
        <f>AJ447</f>
        <v>1</v>
      </c>
      <c r="DB447">
        <f t="shared" si="128"/>
        <v>1369.68</v>
      </c>
      <c r="DC447">
        <f t="shared" si="129"/>
        <v>967.22</v>
      </c>
      <c r="DD447" t="s">
        <v>3</v>
      </c>
      <c r="DE447" t="s">
        <v>3</v>
      </c>
      <c r="DF447">
        <f t="shared" si="146"/>
        <v>0</v>
      </c>
      <c r="DG447">
        <f t="shared" si="145"/>
        <v>1095.74</v>
      </c>
      <c r="DH447">
        <f t="shared" si="130"/>
        <v>773.78</v>
      </c>
      <c r="DI447">
        <f t="shared" si="131"/>
        <v>0</v>
      </c>
      <c r="DJ447">
        <f>DG447+DH447</f>
        <v>1869.52</v>
      </c>
      <c r="DK447">
        <v>1</v>
      </c>
      <c r="DL447" t="s">
        <v>926</v>
      </c>
      <c r="DM447">
        <v>6</v>
      </c>
      <c r="DN447" t="s">
        <v>919</v>
      </c>
      <c r="DO447">
        <v>1</v>
      </c>
    </row>
    <row r="448" spans="1:119" x14ac:dyDescent="0.2">
      <c r="A448">
        <f>ROW(Source!A357)</f>
        <v>357</v>
      </c>
      <c r="B448">
        <v>48216218</v>
      </c>
      <c r="C448">
        <v>48217787</v>
      </c>
      <c r="D448">
        <v>46129773</v>
      </c>
      <c r="E448">
        <v>1</v>
      </c>
      <c r="F448">
        <v>1</v>
      </c>
      <c r="G448">
        <v>1</v>
      </c>
      <c r="H448">
        <v>2</v>
      </c>
      <c r="I448" t="s">
        <v>927</v>
      </c>
      <c r="J448" t="s">
        <v>928</v>
      </c>
      <c r="K448" t="s">
        <v>929</v>
      </c>
      <c r="L448">
        <v>1368</v>
      </c>
      <c r="N448">
        <v>1011</v>
      </c>
      <c r="O448" t="s">
        <v>925</v>
      </c>
      <c r="P448" t="s">
        <v>925</v>
      </c>
      <c r="Q448">
        <v>1</v>
      </c>
      <c r="W448">
        <v>0</v>
      </c>
      <c r="X448">
        <v>-1370349894</v>
      </c>
      <c r="Y448">
        <f t="shared" si="127"/>
        <v>0.92</v>
      </c>
      <c r="AA448">
        <v>0</v>
      </c>
      <c r="AB448">
        <v>572.77</v>
      </c>
      <c r="AC448">
        <v>782.65</v>
      </c>
      <c r="AD448">
        <v>0</v>
      </c>
      <c r="AE448">
        <v>0</v>
      </c>
      <c r="AF448">
        <v>572.77</v>
      </c>
      <c r="AG448">
        <v>782.65</v>
      </c>
      <c r="AH448">
        <v>0</v>
      </c>
      <c r="AI448">
        <v>1</v>
      </c>
      <c r="AJ448">
        <v>1</v>
      </c>
      <c r="AK448">
        <v>1</v>
      </c>
      <c r="AL448">
        <v>1</v>
      </c>
      <c r="AM448">
        <v>-2</v>
      </c>
      <c r="AN448">
        <v>0</v>
      </c>
      <c r="AO448">
        <v>0</v>
      </c>
      <c r="AP448">
        <v>1</v>
      </c>
      <c r="AQ448">
        <v>1</v>
      </c>
      <c r="AR448">
        <v>0</v>
      </c>
      <c r="AS448" t="s">
        <v>3</v>
      </c>
      <c r="AT448">
        <v>0.92</v>
      </c>
      <c r="AU448" t="s">
        <v>3</v>
      </c>
      <c r="AV448">
        <v>0</v>
      </c>
      <c r="AW448">
        <v>2</v>
      </c>
      <c r="AX448">
        <v>48217802</v>
      </c>
      <c r="AY448">
        <v>2</v>
      </c>
      <c r="AZ448">
        <v>98304</v>
      </c>
      <c r="BA448">
        <v>448</v>
      </c>
      <c r="BB448">
        <v>1</v>
      </c>
      <c r="BC448">
        <v>0</v>
      </c>
      <c r="BD448">
        <v>0</v>
      </c>
      <c r="BE448">
        <v>0</v>
      </c>
      <c r="BF448">
        <v>0</v>
      </c>
      <c r="BG448">
        <v>0</v>
      </c>
      <c r="BH448">
        <v>0</v>
      </c>
      <c r="BI448">
        <v>0</v>
      </c>
      <c r="BJ448">
        <v>0</v>
      </c>
      <c r="BK448">
        <v>526.94839999999999</v>
      </c>
      <c r="BL448">
        <v>720.03800000000001</v>
      </c>
      <c r="BM448">
        <v>0</v>
      </c>
      <c r="BN448">
        <v>0</v>
      </c>
      <c r="BO448">
        <v>0.92</v>
      </c>
      <c r="BP448">
        <v>1</v>
      </c>
      <c r="BQ448">
        <v>0</v>
      </c>
      <c r="BR448">
        <v>526.94839999999999</v>
      </c>
      <c r="BS448">
        <v>720.03800000000001</v>
      </c>
      <c r="BT448">
        <v>0</v>
      </c>
      <c r="BU448">
        <v>0</v>
      </c>
      <c r="BV448">
        <v>0.92</v>
      </c>
      <c r="BW448">
        <v>1</v>
      </c>
      <c r="CV448">
        <v>0</v>
      </c>
      <c r="CW448">
        <f>ROUND(Y448*Source!I357*DO448,7)</f>
        <v>0.73599999999999999</v>
      </c>
      <c r="CX448">
        <f>ROUND(Y448*Source!I357,7)</f>
        <v>0.73599999999999999</v>
      </c>
      <c r="CY448">
        <f>AB448</f>
        <v>572.77</v>
      </c>
      <c r="CZ448">
        <f>AF448</f>
        <v>572.77</v>
      </c>
      <c r="DA448">
        <f>AJ448</f>
        <v>1</v>
      </c>
      <c r="DB448">
        <f t="shared" si="128"/>
        <v>526.95000000000005</v>
      </c>
      <c r="DC448">
        <f t="shared" si="129"/>
        <v>720.04</v>
      </c>
      <c r="DD448" t="s">
        <v>3</v>
      </c>
      <c r="DE448" t="s">
        <v>3</v>
      </c>
      <c r="DF448">
        <f t="shared" si="146"/>
        <v>0</v>
      </c>
      <c r="DG448">
        <f t="shared" si="145"/>
        <v>421.56</v>
      </c>
      <c r="DH448">
        <f t="shared" si="130"/>
        <v>576.03</v>
      </c>
      <c r="DI448">
        <f t="shared" si="131"/>
        <v>0</v>
      </c>
      <c r="DJ448">
        <f>DG448+DH448</f>
        <v>997.58999999999992</v>
      </c>
      <c r="DK448">
        <v>1</v>
      </c>
      <c r="DL448" t="s">
        <v>930</v>
      </c>
      <c r="DM448">
        <v>4</v>
      </c>
      <c r="DN448" t="s">
        <v>919</v>
      </c>
      <c r="DO448">
        <v>1</v>
      </c>
    </row>
    <row r="449" spans="1:119" x14ac:dyDescent="0.2">
      <c r="A449">
        <f>ROW(Source!A357)</f>
        <v>357</v>
      </c>
      <c r="B449">
        <v>48216218</v>
      </c>
      <c r="C449">
        <v>48217787</v>
      </c>
      <c r="D449">
        <v>46130058</v>
      </c>
      <c r="E449">
        <v>1</v>
      </c>
      <c r="F449">
        <v>1</v>
      </c>
      <c r="G449">
        <v>1</v>
      </c>
      <c r="H449">
        <v>2</v>
      </c>
      <c r="I449" t="s">
        <v>931</v>
      </c>
      <c r="J449" t="s">
        <v>932</v>
      </c>
      <c r="K449" t="s">
        <v>933</v>
      </c>
      <c r="L449">
        <v>1368</v>
      </c>
      <c r="N449">
        <v>1011</v>
      </c>
      <c r="O449" t="s">
        <v>925</v>
      </c>
      <c r="P449" t="s">
        <v>925</v>
      </c>
      <c r="Q449">
        <v>1</v>
      </c>
      <c r="W449">
        <v>0</v>
      </c>
      <c r="X449">
        <v>-1363644737</v>
      </c>
      <c r="Y449">
        <f t="shared" ref="Y449:Y512" si="147">AT449</f>
        <v>2.3199999999999998</v>
      </c>
      <c r="AA449">
        <v>0</v>
      </c>
      <c r="AB449">
        <v>28.51</v>
      </c>
      <c r="AC449">
        <v>0</v>
      </c>
      <c r="AD449">
        <v>0</v>
      </c>
      <c r="AE449">
        <v>0</v>
      </c>
      <c r="AF449">
        <v>28.51</v>
      </c>
      <c r="AG449">
        <v>0</v>
      </c>
      <c r="AH449">
        <v>0</v>
      </c>
      <c r="AI449">
        <v>1</v>
      </c>
      <c r="AJ449">
        <v>1</v>
      </c>
      <c r="AK449">
        <v>1</v>
      </c>
      <c r="AL449">
        <v>1</v>
      </c>
      <c r="AM449">
        <v>-2</v>
      </c>
      <c r="AN449">
        <v>0</v>
      </c>
      <c r="AO449">
        <v>0</v>
      </c>
      <c r="AP449">
        <v>1</v>
      </c>
      <c r="AQ449">
        <v>1</v>
      </c>
      <c r="AR449">
        <v>0</v>
      </c>
      <c r="AS449" t="s">
        <v>3</v>
      </c>
      <c r="AT449">
        <v>2.3199999999999998</v>
      </c>
      <c r="AU449" t="s">
        <v>3</v>
      </c>
      <c r="AV449">
        <v>0</v>
      </c>
      <c r="AW449">
        <v>2</v>
      </c>
      <c r="AX449">
        <v>48217803</v>
      </c>
      <c r="AY449">
        <v>2</v>
      </c>
      <c r="AZ449">
        <v>32768</v>
      </c>
      <c r="BA449">
        <v>449</v>
      </c>
      <c r="BB449">
        <v>1</v>
      </c>
      <c r="BC449">
        <v>0</v>
      </c>
      <c r="BD449">
        <v>0</v>
      </c>
      <c r="BE449">
        <v>0</v>
      </c>
      <c r="BF449">
        <v>0</v>
      </c>
      <c r="BG449">
        <v>0</v>
      </c>
      <c r="BH449">
        <v>0</v>
      </c>
      <c r="BI449">
        <v>0</v>
      </c>
      <c r="BJ449">
        <v>0</v>
      </c>
      <c r="BK449">
        <v>66.143199999999993</v>
      </c>
      <c r="BL449">
        <v>0</v>
      </c>
      <c r="BM449">
        <v>0</v>
      </c>
      <c r="BN449">
        <v>0</v>
      </c>
      <c r="BO449">
        <v>0</v>
      </c>
      <c r="BP449">
        <v>1</v>
      </c>
      <c r="BQ449">
        <v>0</v>
      </c>
      <c r="BR449">
        <v>66.143199999999993</v>
      </c>
      <c r="BS449">
        <v>0</v>
      </c>
      <c r="BT449">
        <v>0</v>
      </c>
      <c r="BU449">
        <v>0</v>
      </c>
      <c r="BV449">
        <v>0</v>
      </c>
      <c r="BW449">
        <v>1</v>
      </c>
      <c r="CV449">
        <v>0</v>
      </c>
      <c r="CW449">
        <f>ROUND(Y449*Source!I357*DO449,7)</f>
        <v>0</v>
      </c>
      <c r="CX449">
        <f>ROUND(Y449*Source!I357,7)</f>
        <v>1.8560000000000001</v>
      </c>
      <c r="CY449">
        <f>AB449</f>
        <v>28.51</v>
      </c>
      <c r="CZ449">
        <f>AF449</f>
        <v>28.51</v>
      </c>
      <c r="DA449">
        <f>AJ449</f>
        <v>1</v>
      </c>
      <c r="DB449">
        <f t="shared" ref="DB449:DB512" si="148">ROUND(ROUND(AT449*CZ449,2),6)</f>
        <v>66.14</v>
      </c>
      <c r="DC449">
        <f t="shared" ref="DC449:DC512" si="149">ROUND(ROUND(AT449*AG449,2),6)</f>
        <v>0</v>
      </c>
      <c r="DD449" t="s">
        <v>3</v>
      </c>
      <c r="DE449" t="s">
        <v>3</v>
      </c>
      <c r="DF449">
        <f t="shared" si="146"/>
        <v>0</v>
      </c>
      <c r="DG449">
        <f t="shared" si="145"/>
        <v>52.91</v>
      </c>
      <c r="DH449">
        <f t="shared" ref="DH449:DH512" si="150">ROUND(ROUND(AG449,2)*CX449,2)</f>
        <v>0</v>
      </c>
      <c r="DI449">
        <f t="shared" ref="DI449:DI512" si="151">ROUND(ROUND(AH449,2)*CX449,2)</f>
        <v>0</v>
      </c>
      <c r="DJ449">
        <f>DG449+DH449</f>
        <v>52.91</v>
      </c>
      <c r="DK449">
        <v>1</v>
      </c>
      <c r="DL449" t="s">
        <v>3</v>
      </c>
      <c r="DM449">
        <v>0</v>
      </c>
      <c r="DN449" t="s">
        <v>3</v>
      </c>
      <c r="DO449">
        <v>0</v>
      </c>
    </row>
    <row r="450" spans="1:119" x14ac:dyDescent="0.2">
      <c r="A450">
        <f>ROW(Source!A357)</f>
        <v>357</v>
      </c>
      <c r="B450">
        <v>48216218</v>
      </c>
      <c r="C450">
        <v>48217787</v>
      </c>
      <c r="D450">
        <v>46045500</v>
      </c>
      <c r="E450">
        <v>1</v>
      </c>
      <c r="F450">
        <v>1</v>
      </c>
      <c r="G450">
        <v>1</v>
      </c>
      <c r="H450">
        <v>3</v>
      </c>
      <c r="I450" t="s">
        <v>934</v>
      </c>
      <c r="J450" t="s">
        <v>935</v>
      </c>
      <c r="K450" t="s">
        <v>936</v>
      </c>
      <c r="L450">
        <v>1346</v>
      </c>
      <c r="N450">
        <v>1009</v>
      </c>
      <c r="O450" t="s">
        <v>937</v>
      </c>
      <c r="P450" t="s">
        <v>937</v>
      </c>
      <c r="Q450">
        <v>1</v>
      </c>
      <c r="W450">
        <v>0</v>
      </c>
      <c r="X450">
        <v>2058174609</v>
      </c>
      <c r="Y450">
        <f t="shared" si="147"/>
        <v>0.2</v>
      </c>
      <c r="AA450">
        <v>141.62</v>
      </c>
      <c r="AB450">
        <v>0</v>
      </c>
      <c r="AC450">
        <v>0</v>
      </c>
      <c r="AD450">
        <v>0</v>
      </c>
      <c r="AE450">
        <v>155.63</v>
      </c>
      <c r="AF450">
        <v>0</v>
      </c>
      <c r="AG450">
        <v>0</v>
      </c>
      <c r="AH450">
        <v>0</v>
      </c>
      <c r="AI450">
        <v>0.91</v>
      </c>
      <c r="AJ450">
        <v>1</v>
      </c>
      <c r="AK450">
        <v>1</v>
      </c>
      <c r="AL450">
        <v>1</v>
      </c>
      <c r="AM450">
        <v>2</v>
      </c>
      <c r="AN450">
        <v>0</v>
      </c>
      <c r="AO450">
        <v>0</v>
      </c>
      <c r="AP450">
        <v>1</v>
      </c>
      <c r="AQ450">
        <v>1</v>
      </c>
      <c r="AR450">
        <v>0</v>
      </c>
      <c r="AS450" t="s">
        <v>3</v>
      </c>
      <c r="AT450">
        <v>0.2</v>
      </c>
      <c r="AU450" t="s">
        <v>3</v>
      </c>
      <c r="AV450">
        <v>0</v>
      </c>
      <c r="AW450">
        <v>2</v>
      </c>
      <c r="AX450">
        <v>48217804</v>
      </c>
      <c r="AY450">
        <v>1</v>
      </c>
      <c r="AZ450">
        <v>0</v>
      </c>
      <c r="BA450">
        <v>450</v>
      </c>
      <c r="BB450">
        <v>1</v>
      </c>
      <c r="BC450">
        <v>0</v>
      </c>
      <c r="BD450">
        <v>0</v>
      </c>
      <c r="BE450">
        <v>0</v>
      </c>
      <c r="BF450">
        <v>0</v>
      </c>
      <c r="BG450">
        <v>0</v>
      </c>
      <c r="BH450">
        <v>0</v>
      </c>
      <c r="BI450">
        <v>0</v>
      </c>
      <c r="BJ450">
        <v>31.126000000000001</v>
      </c>
      <c r="BK450">
        <v>0</v>
      </c>
      <c r="BL450">
        <v>0</v>
      </c>
      <c r="BM450">
        <v>0</v>
      </c>
      <c r="BN450">
        <v>0</v>
      </c>
      <c r="BO450">
        <v>0</v>
      </c>
      <c r="BP450">
        <v>1</v>
      </c>
      <c r="BQ450">
        <v>31.126000000000001</v>
      </c>
      <c r="BR450">
        <v>0</v>
      </c>
      <c r="BS450">
        <v>0</v>
      </c>
      <c r="BT450">
        <v>0</v>
      </c>
      <c r="BU450">
        <v>0</v>
      </c>
      <c r="BV450">
        <v>0</v>
      </c>
      <c r="BW450">
        <v>1</v>
      </c>
      <c r="CV450">
        <v>0</v>
      </c>
      <c r="CW450">
        <v>0</v>
      </c>
      <c r="CX450">
        <f>ROUND(Y450*Source!I357,7)</f>
        <v>0.16</v>
      </c>
      <c r="CY450">
        <f t="shared" ref="CY450:CY455" si="152">AA450</f>
        <v>141.62</v>
      </c>
      <c r="CZ450">
        <f t="shared" ref="CZ450:CZ455" si="153">AE450</f>
        <v>155.63</v>
      </c>
      <c r="DA450">
        <f t="shared" ref="DA450:DA455" si="154">AI450</f>
        <v>0.91</v>
      </c>
      <c r="DB450">
        <f t="shared" si="148"/>
        <v>31.13</v>
      </c>
      <c r="DC450">
        <f t="shared" si="149"/>
        <v>0</v>
      </c>
      <c r="DD450" t="s">
        <v>3</v>
      </c>
      <c r="DE450" t="s">
        <v>3</v>
      </c>
      <c r="DF450">
        <f>ROUND(ROUND(AE450*AI450,2)*CX450,2)</f>
        <v>22.66</v>
      </c>
      <c r="DG450">
        <f t="shared" si="145"/>
        <v>0</v>
      </c>
      <c r="DH450">
        <f t="shared" si="150"/>
        <v>0</v>
      </c>
      <c r="DI450">
        <f t="shared" si="151"/>
        <v>0</v>
      </c>
      <c r="DJ450">
        <f t="shared" ref="DJ450:DJ455" si="155">DF450</f>
        <v>22.66</v>
      </c>
      <c r="DK450">
        <v>0</v>
      </c>
      <c r="DL450" t="s">
        <v>3</v>
      </c>
      <c r="DM450">
        <v>0</v>
      </c>
      <c r="DN450" t="s">
        <v>3</v>
      </c>
      <c r="DO450">
        <v>0</v>
      </c>
    </row>
    <row r="451" spans="1:119" x14ac:dyDescent="0.2">
      <c r="A451">
        <f>ROW(Source!A357)</f>
        <v>357</v>
      </c>
      <c r="B451">
        <v>48216218</v>
      </c>
      <c r="C451">
        <v>48217787</v>
      </c>
      <c r="D451">
        <v>46046881</v>
      </c>
      <c r="E451">
        <v>1</v>
      </c>
      <c r="F451">
        <v>1</v>
      </c>
      <c r="G451">
        <v>1</v>
      </c>
      <c r="H451">
        <v>3</v>
      </c>
      <c r="I451" t="s">
        <v>938</v>
      </c>
      <c r="J451" t="s">
        <v>939</v>
      </c>
      <c r="K451" t="s">
        <v>940</v>
      </c>
      <c r="L451">
        <v>1346</v>
      </c>
      <c r="N451">
        <v>1009</v>
      </c>
      <c r="O451" t="s">
        <v>937</v>
      </c>
      <c r="P451" t="s">
        <v>937</v>
      </c>
      <c r="Q451">
        <v>1</v>
      </c>
      <c r="W451">
        <v>0</v>
      </c>
      <c r="X451">
        <v>813299601</v>
      </c>
      <c r="Y451">
        <f t="shared" si="147"/>
        <v>0.51</v>
      </c>
      <c r="AA451">
        <v>197.67</v>
      </c>
      <c r="AB451">
        <v>0</v>
      </c>
      <c r="AC451">
        <v>0</v>
      </c>
      <c r="AD451">
        <v>0</v>
      </c>
      <c r="AE451">
        <v>174.93</v>
      </c>
      <c r="AF451">
        <v>0</v>
      </c>
      <c r="AG451">
        <v>0</v>
      </c>
      <c r="AH451">
        <v>0</v>
      </c>
      <c r="AI451">
        <v>1.1299999999999999</v>
      </c>
      <c r="AJ451">
        <v>1</v>
      </c>
      <c r="AK451">
        <v>1</v>
      </c>
      <c r="AL451">
        <v>1</v>
      </c>
      <c r="AM451">
        <v>2</v>
      </c>
      <c r="AN451">
        <v>0</v>
      </c>
      <c r="AO451">
        <v>0</v>
      </c>
      <c r="AP451">
        <v>1</v>
      </c>
      <c r="AQ451">
        <v>1</v>
      </c>
      <c r="AR451">
        <v>0</v>
      </c>
      <c r="AS451" t="s">
        <v>3</v>
      </c>
      <c r="AT451">
        <v>0.51</v>
      </c>
      <c r="AU451" t="s">
        <v>3</v>
      </c>
      <c r="AV451">
        <v>0</v>
      </c>
      <c r="AW451">
        <v>2</v>
      </c>
      <c r="AX451">
        <v>48217805</v>
      </c>
      <c r="AY451">
        <v>1</v>
      </c>
      <c r="AZ451">
        <v>0</v>
      </c>
      <c r="BA451">
        <v>451</v>
      </c>
      <c r="BB451">
        <v>1</v>
      </c>
      <c r="BC451">
        <v>0</v>
      </c>
      <c r="BD451">
        <v>0</v>
      </c>
      <c r="BE451">
        <v>0</v>
      </c>
      <c r="BF451">
        <v>0</v>
      </c>
      <c r="BG451">
        <v>0</v>
      </c>
      <c r="BH451">
        <v>0</v>
      </c>
      <c r="BI451">
        <v>0</v>
      </c>
      <c r="BJ451">
        <v>89.214300000000009</v>
      </c>
      <c r="BK451">
        <v>0</v>
      </c>
      <c r="BL451">
        <v>0</v>
      </c>
      <c r="BM451">
        <v>0</v>
      </c>
      <c r="BN451">
        <v>0</v>
      </c>
      <c r="BO451">
        <v>0</v>
      </c>
      <c r="BP451">
        <v>1</v>
      </c>
      <c r="BQ451">
        <v>89.214300000000009</v>
      </c>
      <c r="BR451">
        <v>0</v>
      </c>
      <c r="BS451">
        <v>0</v>
      </c>
      <c r="BT451">
        <v>0</v>
      </c>
      <c r="BU451">
        <v>0</v>
      </c>
      <c r="BV451">
        <v>0</v>
      </c>
      <c r="BW451">
        <v>1</v>
      </c>
      <c r="CV451">
        <v>0</v>
      </c>
      <c r="CW451">
        <v>0</v>
      </c>
      <c r="CX451">
        <f>ROUND(Y451*Source!I357,7)</f>
        <v>0.40799999999999997</v>
      </c>
      <c r="CY451">
        <f t="shared" si="152"/>
        <v>197.67</v>
      </c>
      <c r="CZ451">
        <f t="shared" si="153"/>
        <v>174.93</v>
      </c>
      <c r="DA451">
        <f t="shared" si="154"/>
        <v>1.1299999999999999</v>
      </c>
      <c r="DB451">
        <f t="shared" si="148"/>
        <v>89.21</v>
      </c>
      <c r="DC451">
        <f t="shared" si="149"/>
        <v>0</v>
      </c>
      <c r="DD451" t="s">
        <v>3</v>
      </c>
      <c r="DE451" t="s">
        <v>3</v>
      </c>
      <c r="DF451">
        <f>ROUND(ROUND(AE451*AI451,2)*CX451,2)</f>
        <v>80.650000000000006</v>
      </c>
      <c r="DG451">
        <f t="shared" si="145"/>
        <v>0</v>
      </c>
      <c r="DH451">
        <f t="shared" si="150"/>
        <v>0</v>
      </c>
      <c r="DI451">
        <f t="shared" si="151"/>
        <v>0</v>
      </c>
      <c r="DJ451">
        <f t="shared" si="155"/>
        <v>80.650000000000006</v>
      </c>
      <c r="DK451">
        <v>0</v>
      </c>
      <c r="DL451" t="s">
        <v>3</v>
      </c>
      <c r="DM451">
        <v>0</v>
      </c>
      <c r="DN451" t="s">
        <v>3</v>
      </c>
      <c r="DO451">
        <v>0</v>
      </c>
    </row>
    <row r="452" spans="1:119" x14ac:dyDescent="0.2">
      <c r="A452">
        <f>ROW(Source!A357)</f>
        <v>357</v>
      </c>
      <c r="B452">
        <v>48216218</v>
      </c>
      <c r="C452">
        <v>48217787</v>
      </c>
      <c r="D452">
        <v>46060200</v>
      </c>
      <c r="E452">
        <v>1</v>
      </c>
      <c r="F452">
        <v>1</v>
      </c>
      <c r="G452">
        <v>1</v>
      </c>
      <c r="H452">
        <v>3</v>
      </c>
      <c r="I452" t="s">
        <v>1140</v>
      </c>
      <c r="J452" t="s">
        <v>1141</v>
      </c>
      <c r="K452" t="s">
        <v>1142</v>
      </c>
      <c r="L452">
        <v>1348</v>
      </c>
      <c r="N452">
        <v>1009</v>
      </c>
      <c r="O452" t="s">
        <v>287</v>
      </c>
      <c r="P452" t="s">
        <v>287</v>
      </c>
      <c r="Q452">
        <v>1000</v>
      </c>
      <c r="W452">
        <v>0</v>
      </c>
      <c r="X452">
        <v>1516838122</v>
      </c>
      <c r="Y452">
        <f t="shared" si="147"/>
        <v>4.0000000000000002E-4</v>
      </c>
      <c r="AA452">
        <v>58357.67</v>
      </c>
      <c r="AB452">
        <v>0</v>
      </c>
      <c r="AC452">
        <v>0</v>
      </c>
      <c r="AD452">
        <v>0</v>
      </c>
      <c r="AE452">
        <v>70310.45</v>
      </c>
      <c r="AF452">
        <v>0</v>
      </c>
      <c r="AG452">
        <v>0</v>
      </c>
      <c r="AH452">
        <v>0</v>
      </c>
      <c r="AI452">
        <v>0.83</v>
      </c>
      <c r="AJ452">
        <v>1</v>
      </c>
      <c r="AK452">
        <v>1</v>
      </c>
      <c r="AL452">
        <v>1</v>
      </c>
      <c r="AM452">
        <v>2</v>
      </c>
      <c r="AN452">
        <v>0</v>
      </c>
      <c r="AO452">
        <v>0</v>
      </c>
      <c r="AP452">
        <v>1</v>
      </c>
      <c r="AQ452">
        <v>1</v>
      </c>
      <c r="AR452">
        <v>0</v>
      </c>
      <c r="AS452" t="s">
        <v>3</v>
      </c>
      <c r="AT452">
        <v>4.0000000000000002E-4</v>
      </c>
      <c r="AU452" t="s">
        <v>3</v>
      </c>
      <c r="AV452">
        <v>0</v>
      </c>
      <c r="AW452">
        <v>2</v>
      </c>
      <c r="AX452">
        <v>48217806</v>
      </c>
      <c r="AY452">
        <v>1</v>
      </c>
      <c r="AZ452">
        <v>0</v>
      </c>
      <c r="BA452">
        <v>452</v>
      </c>
      <c r="BB452">
        <v>1</v>
      </c>
      <c r="BC452">
        <v>0</v>
      </c>
      <c r="BD452">
        <v>0</v>
      </c>
      <c r="BE452">
        <v>0</v>
      </c>
      <c r="BF452">
        <v>0</v>
      </c>
      <c r="BG452">
        <v>0</v>
      </c>
      <c r="BH452">
        <v>0</v>
      </c>
      <c r="BI452">
        <v>0</v>
      </c>
      <c r="BJ452">
        <v>28.124179999999999</v>
      </c>
      <c r="BK452">
        <v>0</v>
      </c>
      <c r="BL452">
        <v>0</v>
      </c>
      <c r="BM452">
        <v>0</v>
      </c>
      <c r="BN452">
        <v>0</v>
      </c>
      <c r="BO452">
        <v>0</v>
      </c>
      <c r="BP452">
        <v>1</v>
      </c>
      <c r="BQ452">
        <v>28.124179999999999</v>
      </c>
      <c r="BR452">
        <v>0</v>
      </c>
      <c r="BS452">
        <v>0</v>
      </c>
      <c r="BT452">
        <v>0</v>
      </c>
      <c r="BU452">
        <v>0</v>
      </c>
      <c r="BV452">
        <v>0</v>
      </c>
      <c r="BW452">
        <v>1</v>
      </c>
      <c r="CV452">
        <v>0</v>
      </c>
      <c r="CW452">
        <v>0</v>
      </c>
      <c r="CX452">
        <f>ROUND(Y452*Source!I357,7)</f>
        <v>3.2000000000000003E-4</v>
      </c>
      <c r="CY452">
        <f t="shared" si="152"/>
        <v>58357.67</v>
      </c>
      <c r="CZ452">
        <f t="shared" si="153"/>
        <v>70310.45</v>
      </c>
      <c r="DA452">
        <f t="shared" si="154"/>
        <v>0.83</v>
      </c>
      <c r="DB452">
        <f t="shared" si="148"/>
        <v>28.12</v>
      </c>
      <c r="DC452">
        <f t="shared" si="149"/>
        <v>0</v>
      </c>
      <c r="DD452" t="s">
        <v>3</v>
      </c>
      <c r="DE452" t="s">
        <v>3</v>
      </c>
      <c r="DF452">
        <f>ROUND(ROUND(AE452*AI452,2)*CX452,2)</f>
        <v>18.670000000000002</v>
      </c>
      <c r="DG452">
        <f t="shared" si="145"/>
        <v>0</v>
      </c>
      <c r="DH452">
        <f t="shared" si="150"/>
        <v>0</v>
      </c>
      <c r="DI452">
        <f t="shared" si="151"/>
        <v>0</v>
      </c>
      <c r="DJ452">
        <f t="shared" si="155"/>
        <v>18.670000000000002</v>
      </c>
      <c r="DK452">
        <v>0</v>
      </c>
      <c r="DL452" t="s">
        <v>3</v>
      </c>
      <c r="DM452">
        <v>0</v>
      </c>
      <c r="DN452" t="s">
        <v>3</v>
      </c>
      <c r="DO452">
        <v>0</v>
      </c>
    </row>
    <row r="453" spans="1:119" x14ac:dyDescent="0.2">
      <c r="A453">
        <f>ROW(Source!A357)</f>
        <v>357</v>
      </c>
      <c r="B453">
        <v>48216218</v>
      </c>
      <c r="C453">
        <v>48217787</v>
      </c>
      <c r="D453">
        <v>46077891</v>
      </c>
      <c r="E453">
        <v>1</v>
      </c>
      <c r="F453">
        <v>1</v>
      </c>
      <c r="G453">
        <v>1</v>
      </c>
      <c r="H453">
        <v>3</v>
      </c>
      <c r="I453" t="s">
        <v>944</v>
      </c>
      <c r="J453" t="s">
        <v>945</v>
      </c>
      <c r="K453" t="s">
        <v>946</v>
      </c>
      <c r="L453">
        <v>1346</v>
      </c>
      <c r="N453">
        <v>1009</v>
      </c>
      <c r="O453" t="s">
        <v>937</v>
      </c>
      <c r="P453" t="s">
        <v>937</v>
      </c>
      <c r="Q453">
        <v>1</v>
      </c>
      <c r="W453">
        <v>0</v>
      </c>
      <c r="X453">
        <v>-398999595</v>
      </c>
      <c r="Y453">
        <f t="shared" si="147"/>
        <v>0.15</v>
      </c>
      <c r="AA453">
        <v>115.03</v>
      </c>
      <c r="AB453">
        <v>0</v>
      </c>
      <c r="AC453">
        <v>0</v>
      </c>
      <c r="AD453">
        <v>0</v>
      </c>
      <c r="AE453">
        <v>79.88</v>
      </c>
      <c r="AF453">
        <v>0</v>
      </c>
      <c r="AG453">
        <v>0</v>
      </c>
      <c r="AH453">
        <v>0</v>
      </c>
      <c r="AI453">
        <v>1.44</v>
      </c>
      <c r="AJ453">
        <v>1</v>
      </c>
      <c r="AK453">
        <v>1</v>
      </c>
      <c r="AL453">
        <v>1</v>
      </c>
      <c r="AM453">
        <v>2</v>
      </c>
      <c r="AN453">
        <v>0</v>
      </c>
      <c r="AO453">
        <v>0</v>
      </c>
      <c r="AP453">
        <v>1</v>
      </c>
      <c r="AQ453">
        <v>1</v>
      </c>
      <c r="AR453">
        <v>0</v>
      </c>
      <c r="AS453" t="s">
        <v>3</v>
      </c>
      <c r="AT453">
        <v>0.15</v>
      </c>
      <c r="AU453" t="s">
        <v>3</v>
      </c>
      <c r="AV453">
        <v>0</v>
      </c>
      <c r="AW453">
        <v>2</v>
      </c>
      <c r="AX453">
        <v>48217807</v>
      </c>
      <c r="AY453">
        <v>1</v>
      </c>
      <c r="AZ453">
        <v>0</v>
      </c>
      <c r="BA453">
        <v>453</v>
      </c>
      <c r="BB453">
        <v>1</v>
      </c>
      <c r="BC453">
        <v>0</v>
      </c>
      <c r="BD453">
        <v>0</v>
      </c>
      <c r="BE453">
        <v>0</v>
      </c>
      <c r="BF453">
        <v>0</v>
      </c>
      <c r="BG453">
        <v>0</v>
      </c>
      <c r="BH453">
        <v>0</v>
      </c>
      <c r="BI453">
        <v>0</v>
      </c>
      <c r="BJ453">
        <v>11.981999999999999</v>
      </c>
      <c r="BK453">
        <v>0</v>
      </c>
      <c r="BL453">
        <v>0</v>
      </c>
      <c r="BM453">
        <v>0</v>
      </c>
      <c r="BN453">
        <v>0</v>
      </c>
      <c r="BO453">
        <v>0</v>
      </c>
      <c r="BP453">
        <v>1</v>
      </c>
      <c r="BQ453">
        <v>11.981999999999999</v>
      </c>
      <c r="BR453">
        <v>0</v>
      </c>
      <c r="BS453">
        <v>0</v>
      </c>
      <c r="BT453">
        <v>0</v>
      </c>
      <c r="BU453">
        <v>0</v>
      </c>
      <c r="BV453">
        <v>0</v>
      </c>
      <c r="BW453">
        <v>1</v>
      </c>
      <c r="CV453">
        <v>0</v>
      </c>
      <c r="CW453">
        <v>0</v>
      </c>
      <c r="CX453">
        <f>ROUND(Y453*Source!I357,7)</f>
        <v>0.12</v>
      </c>
      <c r="CY453">
        <f t="shared" si="152"/>
        <v>115.03</v>
      </c>
      <c r="CZ453">
        <f t="shared" si="153"/>
        <v>79.88</v>
      </c>
      <c r="DA453">
        <f t="shared" si="154"/>
        <v>1.44</v>
      </c>
      <c r="DB453">
        <f t="shared" si="148"/>
        <v>11.98</v>
      </c>
      <c r="DC453">
        <f t="shared" si="149"/>
        <v>0</v>
      </c>
      <c r="DD453" t="s">
        <v>3</v>
      </c>
      <c r="DE453" t="s">
        <v>3</v>
      </c>
      <c r="DF453">
        <f>ROUND(ROUND(AE453*AI453,2)*CX453,2)</f>
        <v>13.8</v>
      </c>
      <c r="DG453">
        <f t="shared" si="145"/>
        <v>0</v>
      </c>
      <c r="DH453">
        <f t="shared" si="150"/>
        <v>0</v>
      </c>
      <c r="DI453">
        <f t="shared" si="151"/>
        <v>0</v>
      </c>
      <c r="DJ453">
        <f t="shared" si="155"/>
        <v>13.8</v>
      </c>
      <c r="DK453">
        <v>0</v>
      </c>
      <c r="DL453" t="s">
        <v>3</v>
      </c>
      <c r="DM453">
        <v>0</v>
      </c>
      <c r="DN453" t="s">
        <v>3</v>
      </c>
      <c r="DO453">
        <v>0</v>
      </c>
    </row>
    <row r="454" spans="1:119" x14ac:dyDescent="0.2">
      <c r="A454">
        <f>ROW(Source!A357)</f>
        <v>357</v>
      </c>
      <c r="B454">
        <v>48216218</v>
      </c>
      <c r="C454">
        <v>48217787</v>
      </c>
      <c r="D454">
        <v>46089969</v>
      </c>
      <c r="E454">
        <v>1</v>
      </c>
      <c r="F454">
        <v>1</v>
      </c>
      <c r="G454">
        <v>1</v>
      </c>
      <c r="H454">
        <v>3</v>
      </c>
      <c r="I454" t="s">
        <v>1143</v>
      </c>
      <c r="J454" t="s">
        <v>1144</v>
      </c>
      <c r="K454" t="s">
        <v>1145</v>
      </c>
      <c r="L454">
        <v>1455</v>
      </c>
      <c r="N454">
        <v>1013</v>
      </c>
      <c r="O454" t="s">
        <v>342</v>
      </c>
      <c r="P454" t="s">
        <v>342</v>
      </c>
      <c r="Q454">
        <v>1</v>
      </c>
      <c r="W454">
        <v>0</v>
      </c>
      <c r="X454">
        <v>822292721</v>
      </c>
      <c r="Y454">
        <f t="shared" si="147"/>
        <v>0.1</v>
      </c>
      <c r="AA454">
        <v>1294.23</v>
      </c>
      <c r="AB454">
        <v>0</v>
      </c>
      <c r="AC454">
        <v>0</v>
      </c>
      <c r="AD454">
        <v>0</v>
      </c>
      <c r="AE454">
        <v>944.69</v>
      </c>
      <c r="AF454">
        <v>0</v>
      </c>
      <c r="AG454">
        <v>0</v>
      </c>
      <c r="AH454">
        <v>0</v>
      </c>
      <c r="AI454">
        <v>1.37</v>
      </c>
      <c r="AJ454">
        <v>1</v>
      </c>
      <c r="AK454">
        <v>1</v>
      </c>
      <c r="AL454">
        <v>1</v>
      </c>
      <c r="AM454">
        <v>2</v>
      </c>
      <c r="AN454">
        <v>0</v>
      </c>
      <c r="AO454">
        <v>0</v>
      </c>
      <c r="AP454">
        <v>1</v>
      </c>
      <c r="AQ454">
        <v>1</v>
      </c>
      <c r="AR454">
        <v>0</v>
      </c>
      <c r="AS454" t="s">
        <v>3</v>
      </c>
      <c r="AT454">
        <v>0.1</v>
      </c>
      <c r="AU454" t="s">
        <v>3</v>
      </c>
      <c r="AV454">
        <v>0</v>
      </c>
      <c r="AW454">
        <v>2</v>
      </c>
      <c r="AX454">
        <v>48217808</v>
      </c>
      <c r="AY454">
        <v>1</v>
      </c>
      <c r="AZ454">
        <v>0</v>
      </c>
      <c r="BA454">
        <v>454</v>
      </c>
      <c r="BB454">
        <v>1</v>
      </c>
      <c r="BC454">
        <v>0</v>
      </c>
      <c r="BD454">
        <v>0</v>
      </c>
      <c r="BE454">
        <v>0</v>
      </c>
      <c r="BF454">
        <v>0</v>
      </c>
      <c r="BG454">
        <v>0</v>
      </c>
      <c r="BH454">
        <v>0</v>
      </c>
      <c r="BI454">
        <v>0</v>
      </c>
      <c r="BJ454">
        <v>94.469000000000008</v>
      </c>
      <c r="BK454">
        <v>0</v>
      </c>
      <c r="BL454">
        <v>0</v>
      </c>
      <c r="BM454">
        <v>0</v>
      </c>
      <c r="BN454">
        <v>0</v>
      </c>
      <c r="BO454">
        <v>0</v>
      </c>
      <c r="BP454">
        <v>1</v>
      </c>
      <c r="BQ454">
        <v>94.469000000000008</v>
      </c>
      <c r="BR454">
        <v>0</v>
      </c>
      <c r="BS454">
        <v>0</v>
      </c>
      <c r="BT454">
        <v>0</v>
      </c>
      <c r="BU454">
        <v>0</v>
      </c>
      <c r="BV454">
        <v>0</v>
      </c>
      <c r="BW454">
        <v>1</v>
      </c>
      <c r="CV454">
        <v>0</v>
      </c>
      <c r="CW454">
        <v>0</v>
      </c>
      <c r="CX454">
        <f>ROUND(Y454*Source!I357,7)</f>
        <v>0.08</v>
      </c>
      <c r="CY454">
        <f t="shared" si="152"/>
        <v>1294.23</v>
      </c>
      <c r="CZ454">
        <f t="shared" si="153"/>
        <v>944.69</v>
      </c>
      <c r="DA454">
        <f t="shared" si="154"/>
        <v>1.37</v>
      </c>
      <c r="DB454">
        <f t="shared" si="148"/>
        <v>94.47</v>
      </c>
      <c r="DC454">
        <f t="shared" si="149"/>
        <v>0</v>
      </c>
      <c r="DD454" t="s">
        <v>3</v>
      </c>
      <c r="DE454" t="s">
        <v>3</v>
      </c>
      <c r="DF454">
        <f>ROUND(ROUND(AE454*AI454,2)*CX454,2)</f>
        <v>103.54</v>
      </c>
      <c r="DG454">
        <f t="shared" si="145"/>
        <v>0</v>
      </c>
      <c r="DH454">
        <f t="shared" si="150"/>
        <v>0</v>
      </c>
      <c r="DI454">
        <f t="shared" si="151"/>
        <v>0</v>
      </c>
      <c r="DJ454">
        <f t="shared" si="155"/>
        <v>103.54</v>
      </c>
      <c r="DK454">
        <v>0</v>
      </c>
      <c r="DL454" t="s">
        <v>3</v>
      </c>
      <c r="DM454">
        <v>0</v>
      </c>
      <c r="DN454" t="s">
        <v>3</v>
      </c>
      <c r="DO454">
        <v>0</v>
      </c>
    </row>
    <row r="455" spans="1:119" x14ac:dyDescent="0.2">
      <c r="A455">
        <f>ROW(Source!A357)</f>
        <v>357</v>
      </c>
      <c r="B455">
        <v>48216218</v>
      </c>
      <c r="C455">
        <v>48217787</v>
      </c>
      <c r="D455">
        <v>0</v>
      </c>
      <c r="E455">
        <v>105</v>
      </c>
      <c r="F455">
        <v>1</v>
      </c>
      <c r="G455">
        <v>1</v>
      </c>
      <c r="H455">
        <v>3</v>
      </c>
      <c r="I455" t="s">
        <v>32</v>
      </c>
      <c r="J455" t="s">
        <v>3</v>
      </c>
      <c r="K455" t="s">
        <v>961</v>
      </c>
      <c r="L455">
        <v>3277935</v>
      </c>
      <c r="N455">
        <v>1013</v>
      </c>
      <c r="O455" t="s">
        <v>34</v>
      </c>
      <c r="P455" t="s">
        <v>34</v>
      </c>
      <c r="Q455">
        <v>1</v>
      </c>
      <c r="W455">
        <v>0</v>
      </c>
      <c r="X455">
        <v>109509048</v>
      </c>
      <c r="Y455">
        <f t="shared" si="147"/>
        <v>2</v>
      </c>
      <c r="AA455">
        <v>49.81</v>
      </c>
      <c r="AB455">
        <v>0</v>
      </c>
      <c r="AC455">
        <v>0</v>
      </c>
      <c r="AD455">
        <v>0</v>
      </c>
      <c r="AE455">
        <v>49.812035999999999</v>
      </c>
      <c r="AF455">
        <v>0</v>
      </c>
      <c r="AG455">
        <v>0</v>
      </c>
      <c r="AH455">
        <v>0</v>
      </c>
      <c r="AI455">
        <v>1</v>
      </c>
      <c r="AJ455">
        <v>1</v>
      </c>
      <c r="AK455">
        <v>1</v>
      </c>
      <c r="AL455">
        <v>1</v>
      </c>
      <c r="AM455">
        <v>0</v>
      </c>
      <c r="AN455">
        <v>0</v>
      </c>
      <c r="AO455">
        <v>0</v>
      </c>
      <c r="AP455">
        <v>1</v>
      </c>
      <c r="AQ455">
        <v>1</v>
      </c>
      <c r="AR455">
        <v>0</v>
      </c>
      <c r="AS455" t="s">
        <v>3</v>
      </c>
      <c r="AT455">
        <v>2</v>
      </c>
      <c r="AU455" t="s">
        <v>3</v>
      </c>
      <c r="AV455">
        <v>0</v>
      </c>
      <c r="AW455">
        <v>2</v>
      </c>
      <c r="AX455">
        <v>48217809</v>
      </c>
      <c r="AY455">
        <v>2</v>
      </c>
      <c r="AZ455">
        <v>16384</v>
      </c>
      <c r="BA455">
        <v>455</v>
      </c>
      <c r="BB455">
        <v>1</v>
      </c>
      <c r="BC455">
        <v>0</v>
      </c>
      <c r="BD455">
        <v>0</v>
      </c>
      <c r="BE455">
        <v>0</v>
      </c>
      <c r="BF455">
        <v>0</v>
      </c>
      <c r="BG455">
        <v>0</v>
      </c>
      <c r="BH455">
        <v>0</v>
      </c>
      <c r="BI455">
        <v>0</v>
      </c>
      <c r="BJ455">
        <v>99.624071999999998</v>
      </c>
      <c r="BK455">
        <v>0</v>
      </c>
      <c r="BL455">
        <v>0</v>
      </c>
      <c r="BM455">
        <v>0</v>
      </c>
      <c r="BN455">
        <v>0</v>
      </c>
      <c r="BO455">
        <v>0</v>
      </c>
      <c r="BP455">
        <v>1</v>
      </c>
      <c r="BQ455">
        <v>99.624071999999998</v>
      </c>
      <c r="BR455">
        <v>0</v>
      </c>
      <c r="BS455">
        <v>0</v>
      </c>
      <c r="BT455">
        <v>0</v>
      </c>
      <c r="BU455">
        <v>0</v>
      </c>
      <c r="BV455">
        <v>0</v>
      </c>
      <c r="BW455">
        <v>1</v>
      </c>
      <c r="CV455">
        <v>0</v>
      </c>
      <c r="CW455">
        <v>0</v>
      </c>
      <c r="CX455">
        <f>ROUND(Y455*Source!I357,7)</f>
        <v>1.6</v>
      </c>
      <c r="CY455">
        <f t="shared" si="152"/>
        <v>49.81</v>
      </c>
      <c r="CZ455">
        <f t="shared" si="153"/>
        <v>49.812035999999999</v>
      </c>
      <c r="DA455">
        <f t="shared" si="154"/>
        <v>1</v>
      </c>
      <c r="DB455">
        <f t="shared" si="148"/>
        <v>99.62</v>
      </c>
      <c r="DC455">
        <f t="shared" si="149"/>
        <v>0</v>
      </c>
      <c r="DD455" t="s">
        <v>3</v>
      </c>
      <c r="DE455" t="s">
        <v>3</v>
      </c>
      <c r="DF455">
        <f t="shared" ref="DF455:DF460" si="156">ROUND(ROUND(AE455,2)*CX455,2)</f>
        <v>79.7</v>
      </c>
      <c r="DG455">
        <f t="shared" si="145"/>
        <v>0</v>
      </c>
      <c r="DH455">
        <f t="shared" si="150"/>
        <v>0</v>
      </c>
      <c r="DI455">
        <f t="shared" si="151"/>
        <v>0</v>
      </c>
      <c r="DJ455">
        <f t="shared" si="155"/>
        <v>79.7</v>
      </c>
      <c r="DK455">
        <v>0</v>
      </c>
      <c r="DL455" t="s">
        <v>3</v>
      </c>
      <c r="DM455">
        <v>0</v>
      </c>
      <c r="DN455" t="s">
        <v>3</v>
      </c>
      <c r="DO455">
        <v>0</v>
      </c>
    </row>
    <row r="456" spans="1:119" x14ac:dyDescent="0.2">
      <c r="A456">
        <f>ROW(Source!A359)</f>
        <v>359</v>
      </c>
      <c r="B456">
        <v>48216218</v>
      </c>
      <c r="C456">
        <v>48217811</v>
      </c>
      <c r="D456">
        <v>45910116</v>
      </c>
      <c r="E456">
        <v>115</v>
      </c>
      <c r="F456">
        <v>1</v>
      </c>
      <c r="G456">
        <v>1</v>
      </c>
      <c r="H456">
        <v>1</v>
      </c>
      <c r="I456" t="s">
        <v>917</v>
      </c>
      <c r="J456" t="s">
        <v>3</v>
      </c>
      <c r="K456" t="s">
        <v>1065</v>
      </c>
      <c r="L456">
        <v>1191</v>
      </c>
      <c r="N456">
        <v>1013</v>
      </c>
      <c r="O456" t="s">
        <v>919</v>
      </c>
      <c r="P456" t="s">
        <v>919</v>
      </c>
      <c r="Q456">
        <v>1</v>
      </c>
      <c r="W456">
        <v>0</v>
      </c>
      <c r="X456">
        <v>-334591851</v>
      </c>
      <c r="Y456">
        <f t="shared" si="147"/>
        <v>6.18</v>
      </c>
      <c r="AA456">
        <v>0</v>
      </c>
      <c r="AB456">
        <v>0</v>
      </c>
      <c r="AC456">
        <v>0</v>
      </c>
      <c r="AD456">
        <v>806.02</v>
      </c>
      <c r="AE456">
        <v>0</v>
      </c>
      <c r="AF456">
        <v>0</v>
      </c>
      <c r="AG456">
        <v>0</v>
      </c>
      <c r="AH456">
        <v>806.02</v>
      </c>
      <c r="AI456">
        <v>1</v>
      </c>
      <c r="AJ456">
        <v>1</v>
      </c>
      <c r="AK456">
        <v>1</v>
      </c>
      <c r="AL456">
        <v>1</v>
      </c>
      <c r="AM456">
        <v>-2</v>
      </c>
      <c r="AN456">
        <v>0</v>
      </c>
      <c r="AO456">
        <v>0</v>
      </c>
      <c r="AP456">
        <v>1</v>
      </c>
      <c r="AQ456">
        <v>1</v>
      </c>
      <c r="AR456">
        <v>0</v>
      </c>
      <c r="AS456" t="s">
        <v>3</v>
      </c>
      <c r="AT456">
        <v>6.18</v>
      </c>
      <c r="AU456" t="s">
        <v>3</v>
      </c>
      <c r="AV456">
        <v>1</v>
      </c>
      <c r="AW456">
        <v>2</v>
      </c>
      <c r="AX456">
        <v>48217823</v>
      </c>
      <c r="AY456">
        <v>2</v>
      </c>
      <c r="AZ456">
        <v>131072</v>
      </c>
      <c r="BA456">
        <v>456</v>
      </c>
      <c r="BB456">
        <v>1</v>
      </c>
      <c r="BC456">
        <v>0</v>
      </c>
      <c r="BD456">
        <v>0</v>
      </c>
      <c r="BE456">
        <v>0</v>
      </c>
      <c r="BF456">
        <v>0</v>
      </c>
      <c r="BG456">
        <v>0</v>
      </c>
      <c r="BH456">
        <v>0</v>
      </c>
      <c r="BI456">
        <v>0</v>
      </c>
      <c r="BJ456">
        <v>0</v>
      </c>
      <c r="BK456">
        <v>0</v>
      </c>
      <c r="BL456">
        <v>0</v>
      </c>
      <c r="BM456">
        <v>4981.2035999999998</v>
      </c>
      <c r="BN456">
        <v>6.18</v>
      </c>
      <c r="BO456">
        <v>0</v>
      </c>
      <c r="BP456">
        <v>1</v>
      </c>
      <c r="BQ456">
        <v>0</v>
      </c>
      <c r="BR456">
        <v>0</v>
      </c>
      <c r="BS456">
        <v>0</v>
      </c>
      <c r="BT456">
        <v>4981.2035999999998</v>
      </c>
      <c r="BU456">
        <v>6.18</v>
      </c>
      <c r="BV456">
        <v>0</v>
      </c>
      <c r="BW456">
        <v>1</v>
      </c>
      <c r="CU456">
        <f>ROUND(AT456*Source!I359*AH456*AL456,2)</f>
        <v>3984.96</v>
      </c>
      <c r="CV456">
        <f>ROUND(Y456*Source!I359,7)</f>
        <v>4.944</v>
      </c>
      <c r="CW456">
        <v>0</v>
      </c>
      <c r="CX456">
        <f>ROUND(Y456*Source!I359,7)</f>
        <v>4.944</v>
      </c>
      <c r="CY456">
        <f>AD456</f>
        <v>806.02</v>
      </c>
      <c r="CZ456">
        <f>AH456</f>
        <v>806.02</v>
      </c>
      <c r="DA456">
        <f>AL456</f>
        <v>1</v>
      </c>
      <c r="DB456">
        <f t="shared" si="148"/>
        <v>4981.2</v>
      </c>
      <c r="DC456">
        <f t="shared" si="149"/>
        <v>0</v>
      </c>
      <c r="DD456" t="s">
        <v>3</v>
      </c>
      <c r="DE456" t="s">
        <v>3</v>
      </c>
      <c r="DF456">
        <f t="shared" si="156"/>
        <v>0</v>
      </c>
      <c r="DG456">
        <f t="shared" si="145"/>
        <v>0</v>
      </c>
      <c r="DH456">
        <f t="shared" si="150"/>
        <v>0</v>
      </c>
      <c r="DI456">
        <f t="shared" si="151"/>
        <v>3984.96</v>
      </c>
      <c r="DJ456">
        <f>DI456</f>
        <v>3984.96</v>
      </c>
      <c r="DK456">
        <v>1</v>
      </c>
      <c r="DL456" t="s">
        <v>3</v>
      </c>
      <c r="DM456">
        <v>0</v>
      </c>
      <c r="DN456" t="s">
        <v>3</v>
      </c>
      <c r="DO456">
        <v>0</v>
      </c>
    </row>
    <row r="457" spans="1:119" x14ac:dyDescent="0.2">
      <c r="A457">
        <f>ROW(Source!A359)</f>
        <v>359</v>
      </c>
      <c r="B457">
        <v>48216218</v>
      </c>
      <c r="C457">
        <v>48217811</v>
      </c>
      <c r="D457">
        <v>45910359</v>
      </c>
      <c r="E457">
        <v>115</v>
      </c>
      <c r="F457">
        <v>1</v>
      </c>
      <c r="G457">
        <v>1</v>
      </c>
      <c r="H457">
        <v>1</v>
      </c>
      <c r="I457" t="s">
        <v>920</v>
      </c>
      <c r="J457" t="s">
        <v>3</v>
      </c>
      <c r="K457" t="s">
        <v>921</v>
      </c>
      <c r="L457">
        <v>1191</v>
      </c>
      <c r="N457">
        <v>1013</v>
      </c>
      <c r="O457" t="s">
        <v>919</v>
      </c>
      <c r="P457" t="s">
        <v>919</v>
      </c>
      <c r="Q457">
        <v>1</v>
      </c>
      <c r="W457">
        <v>0</v>
      </c>
      <c r="X457">
        <v>-1417349443</v>
      </c>
      <c r="Y457">
        <f t="shared" si="147"/>
        <v>1.84</v>
      </c>
      <c r="AA457">
        <v>0</v>
      </c>
      <c r="AB457">
        <v>0</v>
      </c>
      <c r="AC457">
        <v>0</v>
      </c>
      <c r="AD457">
        <v>0</v>
      </c>
      <c r="AE457">
        <v>0</v>
      </c>
      <c r="AF457">
        <v>0</v>
      </c>
      <c r="AG457">
        <v>0</v>
      </c>
      <c r="AH457">
        <v>0</v>
      </c>
      <c r="AI457">
        <v>1</v>
      </c>
      <c r="AJ457">
        <v>1</v>
      </c>
      <c r="AK457">
        <v>1</v>
      </c>
      <c r="AL457">
        <v>1</v>
      </c>
      <c r="AM457">
        <v>-2</v>
      </c>
      <c r="AN457">
        <v>0</v>
      </c>
      <c r="AO457">
        <v>0</v>
      </c>
      <c r="AP457">
        <v>1</v>
      </c>
      <c r="AQ457">
        <v>1</v>
      </c>
      <c r="AR457">
        <v>0</v>
      </c>
      <c r="AS457" t="s">
        <v>3</v>
      </c>
      <c r="AT457">
        <v>1.84</v>
      </c>
      <c r="AU457" t="s">
        <v>3</v>
      </c>
      <c r="AV457">
        <v>2</v>
      </c>
      <c r="AW457">
        <v>2</v>
      </c>
      <c r="AX457">
        <v>48217824</v>
      </c>
      <c r="AY457">
        <v>1</v>
      </c>
      <c r="AZ457">
        <v>0</v>
      </c>
      <c r="BA457">
        <v>457</v>
      </c>
      <c r="BB457">
        <v>1</v>
      </c>
      <c r="BC457">
        <v>0</v>
      </c>
      <c r="BD457">
        <v>0</v>
      </c>
      <c r="BE457">
        <v>0</v>
      </c>
      <c r="BF457">
        <v>0</v>
      </c>
      <c r="BG457">
        <v>0</v>
      </c>
      <c r="BH457">
        <v>0</v>
      </c>
      <c r="BI457">
        <v>0</v>
      </c>
      <c r="BJ457">
        <v>0</v>
      </c>
      <c r="BK457">
        <v>0</v>
      </c>
      <c r="BL457">
        <v>0</v>
      </c>
      <c r="BM457">
        <v>0</v>
      </c>
      <c r="BN457">
        <v>0</v>
      </c>
      <c r="BO457">
        <v>0</v>
      </c>
      <c r="BP457">
        <v>0</v>
      </c>
      <c r="BQ457">
        <v>0</v>
      </c>
      <c r="BR457">
        <v>0</v>
      </c>
      <c r="BS457">
        <v>0</v>
      </c>
      <c r="BT457">
        <v>0</v>
      </c>
      <c r="BU457">
        <v>0</v>
      </c>
      <c r="BV457">
        <v>0</v>
      </c>
      <c r="BW457">
        <v>0</v>
      </c>
      <c r="CV457">
        <v>0</v>
      </c>
      <c r="CW457">
        <v>0</v>
      </c>
      <c r="CX457">
        <f>ROUND(Y457*Source!I359,7)</f>
        <v>1.472</v>
      </c>
      <c r="CY457">
        <f>AD457</f>
        <v>0</v>
      </c>
      <c r="CZ457">
        <f>AH457</f>
        <v>0</v>
      </c>
      <c r="DA457">
        <f>AL457</f>
        <v>1</v>
      </c>
      <c r="DB457">
        <f t="shared" si="148"/>
        <v>0</v>
      </c>
      <c r="DC457">
        <f t="shared" si="149"/>
        <v>0</v>
      </c>
      <c r="DD457" t="s">
        <v>3</v>
      </c>
      <c r="DE457" t="s">
        <v>3</v>
      </c>
      <c r="DF457">
        <f t="shared" si="156"/>
        <v>0</v>
      </c>
      <c r="DG457">
        <f t="shared" si="145"/>
        <v>0</v>
      </c>
      <c r="DH457">
        <f t="shared" si="150"/>
        <v>0</v>
      </c>
      <c r="DI457">
        <f t="shared" si="151"/>
        <v>0</v>
      </c>
      <c r="DJ457">
        <f>DI457</f>
        <v>0</v>
      </c>
      <c r="DK457">
        <v>0</v>
      </c>
      <c r="DL457" t="s">
        <v>3</v>
      </c>
      <c r="DM457">
        <v>0</v>
      </c>
      <c r="DN457" t="s">
        <v>3</v>
      </c>
      <c r="DO457">
        <v>0</v>
      </c>
    </row>
    <row r="458" spans="1:119" x14ac:dyDescent="0.2">
      <c r="A458">
        <f>ROW(Source!A359)</f>
        <v>359</v>
      </c>
      <c r="B458">
        <v>48216218</v>
      </c>
      <c r="C458">
        <v>48217811</v>
      </c>
      <c r="D458">
        <v>46128463</v>
      </c>
      <c r="E458">
        <v>1</v>
      </c>
      <c r="F458">
        <v>1</v>
      </c>
      <c r="G458">
        <v>1</v>
      </c>
      <c r="H458">
        <v>2</v>
      </c>
      <c r="I458" t="s">
        <v>922</v>
      </c>
      <c r="J458" t="s">
        <v>923</v>
      </c>
      <c r="K458" t="s">
        <v>924</v>
      </c>
      <c r="L458">
        <v>1368</v>
      </c>
      <c r="N458">
        <v>1011</v>
      </c>
      <c r="O458" t="s">
        <v>925</v>
      </c>
      <c r="P458" t="s">
        <v>925</v>
      </c>
      <c r="Q458">
        <v>1</v>
      </c>
      <c r="W458">
        <v>0</v>
      </c>
      <c r="X458">
        <v>-208228746</v>
      </c>
      <c r="Y458">
        <f t="shared" si="147"/>
        <v>0.92</v>
      </c>
      <c r="AA458">
        <v>0</v>
      </c>
      <c r="AB458">
        <v>1488.78</v>
      </c>
      <c r="AC458">
        <v>1051.33</v>
      </c>
      <c r="AD458">
        <v>0</v>
      </c>
      <c r="AE458">
        <v>0</v>
      </c>
      <c r="AF458">
        <v>1488.78</v>
      </c>
      <c r="AG458">
        <v>1051.33</v>
      </c>
      <c r="AH458">
        <v>0</v>
      </c>
      <c r="AI458">
        <v>1</v>
      </c>
      <c r="AJ458">
        <v>1</v>
      </c>
      <c r="AK458">
        <v>1</v>
      </c>
      <c r="AL458">
        <v>1</v>
      </c>
      <c r="AM458">
        <v>-2</v>
      </c>
      <c r="AN458">
        <v>0</v>
      </c>
      <c r="AO458">
        <v>0</v>
      </c>
      <c r="AP458">
        <v>1</v>
      </c>
      <c r="AQ458">
        <v>1</v>
      </c>
      <c r="AR458">
        <v>0</v>
      </c>
      <c r="AS458" t="s">
        <v>3</v>
      </c>
      <c r="AT458">
        <v>0.92</v>
      </c>
      <c r="AU458" t="s">
        <v>3</v>
      </c>
      <c r="AV458">
        <v>0</v>
      </c>
      <c r="AW458">
        <v>2</v>
      </c>
      <c r="AX458">
        <v>48217825</v>
      </c>
      <c r="AY458">
        <v>2</v>
      </c>
      <c r="AZ458">
        <v>98304</v>
      </c>
      <c r="BA458">
        <v>458</v>
      </c>
      <c r="BB458">
        <v>1</v>
      </c>
      <c r="BC458">
        <v>0</v>
      </c>
      <c r="BD458">
        <v>0</v>
      </c>
      <c r="BE458">
        <v>0</v>
      </c>
      <c r="BF458">
        <v>0</v>
      </c>
      <c r="BG458">
        <v>0</v>
      </c>
      <c r="BH458">
        <v>0</v>
      </c>
      <c r="BI458">
        <v>0</v>
      </c>
      <c r="BJ458">
        <v>0</v>
      </c>
      <c r="BK458">
        <v>1369.6776</v>
      </c>
      <c r="BL458">
        <v>967.22359999999992</v>
      </c>
      <c r="BM458">
        <v>0</v>
      </c>
      <c r="BN458">
        <v>0</v>
      </c>
      <c r="BO458">
        <v>0.92</v>
      </c>
      <c r="BP458">
        <v>1</v>
      </c>
      <c r="BQ458">
        <v>0</v>
      </c>
      <c r="BR458">
        <v>1369.6776</v>
      </c>
      <c r="BS458">
        <v>967.22359999999992</v>
      </c>
      <c r="BT458">
        <v>0</v>
      </c>
      <c r="BU458">
        <v>0</v>
      </c>
      <c r="BV458">
        <v>0.92</v>
      </c>
      <c r="BW458">
        <v>1</v>
      </c>
      <c r="CV458">
        <v>0</v>
      </c>
      <c r="CW458">
        <f>ROUND(Y458*Source!I359*DO458,7)</f>
        <v>0.73599999999999999</v>
      </c>
      <c r="CX458">
        <f>ROUND(Y458*Source!I359,7)</f>
        <v>0.73599999999999999</v>
      </c>
      <c r="CY458">
        <f>AB458</f>
        <v>1488.78</v>
      </c>
      <c r="CZ458">
        <f>AF458</f>
        <v>1488.78</v>
      </c>
      <c r="DA458">
        <f>AJ458</f>
        <v>1</v>
      </c>
      <c r="DB458">
        <f t="shared" si="148"/>
        <v>1369.68</v>
      </c>
      <c r="DC458">
        <f t="shared" si="149"/>
        <v>967.22</v>
      </c>
      <c r="DD458" t="s">
        <v>3</v>
      </c>
      <c r="DE458" t="s">
        <v>3</v>
      </c>
      <c r="DF458">
        <f t="shared" si="156"/>
        <v>0</v>
      </c>
      <c r="DG458">
        <f t="shared" si="145"/>
        <v>1095.74</v>
      </c>
      <c r="DH458">
        <f t="shared" si="150"/>
        <v>773.78</v>
      </c>
      <c r="DI458">
        <f t="shared" si="151"/>
        <v>0</v>
      </c>
      <c r="DJ458">
        <f>DG458+DH458</f>
        <v>1869.52</v>
      </c>
      <c r="DK458">
        <v>1</v>
      </c>
      <c r="DL458" t="s">
        <v>926</v>
      </c>
      <c r="DM458">
        <v>6</v>
      </c>
      <c r="DN458" t="s">
        <v>919</v>
      </c>
      <c r="DO458">
        <v>1</v>
      </c>
    </row>
    <row r="459" spans="1:119" x14ac:dyDescent="0.2">
      <c r="A459">
        <f>ROW(Source!A359)</f>
        <v>359</v>
      </c>
      <c r="B459">
        <v>48216218</v>
      </c>
      <c r="C459">
        <v>48217811</v>
      </c>
      <c r="D459">
        <v>46129773</v>
      </c>
      <c r="E459">
        <v>1</v>
      </c>
      <c r="F459">
        <v>1</v>
      </c>
      <c r="G459">
        <v>1</v>
      </c>
      <c r="H459">
        <v>2</v>
      </c>
      <c r="I459" t="s">
        <v>927</v>
      </c>
      <c r="J459" t="s">
        <v>928</v>
      </c>
      <c r="K459" t="s">
        <v>929</v>
      </c>
      <c r="L459">
        <v>1368</v>
      </c>
      <c r="N459">
        <v>1011</v>
      </c>
      <c r="O459" t="s">
        <v>925</v>
      </c>
      <c r="P459" t="s">
        <v>925</v>
      </c>
      <c r="Q459">
        <v>1</v>
      </c>
      <c r="W459">
        <v>0</v>
      </c>
      <c r="X459">
        <v>-1370349894</v>
      </c>
      <c r="Y459">
        <f t="shared" si="147"/>
        <v>0.92</v>
      </c>
      <c r="AA459">
        <v>0</v>
      </c>
      <c r="AB459">
        <v>572.77</v>
      </c>
      <c r="AC459">
        <v>782.65</v>
      </c>
      <c r="AD459">
        <v>0</v>
      </c>
      <c r="AE459">
        <v>0</v>
      </c>
      <c r="AF459">
        <v>572.77</v>
      </c>
      <c r="AG459">
        <v>782.65</v>
      </c>
      <c r="AH459">
        <v>0</v>
      </c>
      <c r="AI459">
        <v>1</v>
      </c>
      <c r="AJ459">
        <v>1</v>
      </c>
      <c r="AK459">
        <v>1</v>
      </c>
      <c r="AL459">
        <v>1</v>
      </c>
      <c r="AM459">
        <v>-2</v>
      </c>
      <c r="AN459">
        <v>0</v>
      </c>
      <c r="AO459">
        <v>0</v>
      </c>
      <c r="AP459">
        <v>1</v>
      </c>
      <c r="AQ459">
        <v>1</v>
      </c>
      <c r="AR459">
        <v>0</v>
      </c>
      <c r="AS459" t="s">
        <v>3</v>
      </c>
      <c r="AT459">
        <v>0.92</v>
      </c>
      <c r="AU459" t="s">
        <v>3</v>
      </c>
      <c r="AV459">
        <v>0</v>
      </c>
      <c r="AW459">
        <v>2</v>
      </c>
      <c r="AX459">
        <v>48217826</v>
      </c>
      <c r="AY459">
        <v>2</v>
      </c>
      <c r="AZ459">
        <v>98304</v>
      </c>
      <c r="BA459">
        <v>459</v>
      </c>
      <c r="BB459">
        <v>1</v>
      </c>
      <c r="BC459">
        <v>0</v>
      </c>
      <c r="BD459">
        <v>0</v>
      </c>
      <c r="BE459">
        <v>0</v>
      </c>
      <c r="BF459">
        <v>0</v>
      </c>
      <c r="BG459">
        <v>0</v>
      </c>
      <c r="BH459">
        <v>0</v>
      </c>
      <c r="BI459">
        <v>0</v>
      </c>
      <c r="BJ459">
        <v>0</v>
      </c>
      <c r="BK459">
        <v>526.94839999999999</v>
      </c>
      <c r="BL459">
        <v>720.03800000000001</v>
      </c>
      <c r="BM459">
        <v>0</v>
      </c>
      <c r="BN459">
        <v>0</v>
      </c>
      <c r="BO459">
        <v>0.92</v>
      </c>
      <c r="BP459">
        <v>1</v>
      </c>
      <c r="BQ459">
        <v>0</v>
      </c>
      <c r="BR459">
        <v>526.94839999999999</v>
      </c>
      <c r="BS459">
        <v>720.03800000000001</v>
      </c>
      <c r="BT459">
        <v>0</v>
      </c>
      <c r="BU459">
        <v>0</v>
      </c>
      <c r="BV459">
        <v>0.92</v>
      </c>
      <c r="BW459">
        <v>1</v>
      </c>
      <c r="CV459">
        <v>0</v>
      </c>
      <c r="CW459">
        <f>ROUND(Y459*Source!I359*DO459,7)</f>
        <v>0.73599999999999999</v>
      </c>
      <c r="CX459">
        <f>ROUND(Y459*Source!I359,7)</f>
        <v>0.73599999999999999</v>
      </c>
      <c r="CY459">
        <f>AB459</f>
        <v>572.77</v>
      </c>
      <c r="CZ459">
        <f>AF459</f>
        <v>572.77</v>
      </c>
      <c r="DA459">
        <f>AJ459</f>
        <v>1</v>
      </c>
      <c r="DB459">
        <f t="shared" si="148"/>
        <v>526.95000000000005</v>
      </c>
      <c r="DC459">
        <f t="shared" si="149"/>
        <v>720.04</v>
      </c>
      <c r="DD459" t="s">
        <v>3</v>
      </c>
      <c r="DE459" t="s">
        <v>3</v>
      </c>
      <c r="DF459">
        <f t="shared" si="156"/>
        <v>0</v>
      </c>
      <c r="DG459">
        <f t="shared" si="145"/>
        <v>421.56</v>
      </c>
      <c r="DH459">
        <f t="shared" si="150"/>
        <v>576.03</v>
      </c>
      <c r="DI459">
        <f t="shared" si="151"/>
        <v>0</v>
      </c>
      <c r="DJ459">
        <f>DG459+DH459</f>
        <v>997.58999999999992</v>
      </c>
      <c r="DK459">
        <v>1</v>
      </c>
      <c r="DL459" t="s">
        <v>930</v>
      </c>
      <c r="DM459">
        <v>4</v>
      </c>
      <c r="DN459" t="s">
        <v>919</v>
      </c>
      <c r="DO459">
        <v>1</v>
      </c>
    </row>
    <row r="460" spans="1:119" x14ac:dyDescent="0.2">
      <c r="A460">
        <f>ROW(Source!A359)</f>
        <v>359</v>
      </c>
      <c r="B460">
        <v>48216218</v>
      </c>
      <c r="C460">
        <v>48217811</v>
      </c>
      <c r="D460">
        <v>46130058</v>
      </c>
      <c r="E460">
        <v>1</v>
      </c>
      <c r="F460">
        <v>1</v>
      </c>
      <c r="G460">
        <v>1</v>
      </c>
      <c r="H460">
        <v>2</v>
      </c>
      <c r="I460" t="s">
        <v>931</v>
      </c>
      <c r="J460" t="s">
        <v>932</v>
      </c>
      <c r="K460" t="s">
        <v>933</v>
      </c>
      <c r="L460">
        <v>1368</v>
      </c>
      <c r="N460">
        <v>1011</v>
      </c>
      <c r="O460" t="s">
        <v>925</v>
      </c>
      <c r="P460" t="s">
        <v>925</v>
      </c>
      <c r="Q460">
        <v>1</v>
      </c>
      <c r="W460">
        <v>0</v>
      </c>
      <c r="X460">
        <v>-1363644737</v>
      </c>
      <c r="Y460">
        <f t="shared" si="147"/>
        <v>2.3199999999999998</v>
      </c>
      <c r="AA460">
        <v>0</v>
      </c>
      <c r="AB460">
        <v>28.51</v>
      </c>
      <c r="AC460">
        <v>0</v>
      </c>
      <c r="AD460">
        <v>0</v>
      </c>
      <c r="AE460">
        <v>0</v>
      </c>
      <c r="AF460">
        <v>28.51</v>
      </c>
      <c r="AG460">
        <v>0</v>
      </c>
      <c r="AH460">
        <v>0</v>
      </c>
      <c r="AI460">
        <v>1</v>
      </c>
      <c r="AJ460">
        <v>1</v>
      </c>
      <c r="AK460">
        <v>1</v>
      </c>
      <c r="AL460">
        <v>1</v>
      </c>
      <c r="AM460">
        <v>-2</v>
      </c>
      <c r="AN460">
        <v>0</v>
      </c>
      <c r="AO460">
        <v>0</v>
      </c>
      <c r="AP460">
        <v>1</v>
      </c>
      <c r="AQ460">
        <v>1</v>
      </c>
      <c r="AR460">
        <v>0</v>
      </c>
      <c r="AS460" t="s">
        <v>3</v>
      </c>
      <c r="AT460">
        <v>2.3199999999999998</v>
      </c>
      <c r="AU460" t="s">
        <v>3</v>
      </c>
      <c r="AV460">
        <v>0</v>
      </c>
      <c r="AW460">
        <v>2</v>
      </c>
      <c r="AX460">
        <v>48217827</v>
      </c>
      <c r="AY460">
        <v>2</v>
      </c>
      <c r="AZ460">
        <v>32768</v>
      </c>
      <c r="BA460">
        <v>460</v>
      </c>
      <c r="BB460">
        <v>1</v>
      </c>
      <c r="BC460">
        <v>0</v>
      </c>
      <c r="BD460">
        <v>0</v>
      </c>
      <c r="BE460">
        <v>0</v>
      </c>
      <c r="BF460">
        <v>0</v>
      </c>
      <c r="BG460">
        <v>0</v>
      </c>
      <c r="BH460">
        <v>0</v>
      </c>
      <c r="BI460">
        <v>0</v>
      </c>
      <c r="BJ460">
        <v>0</v>
      </c>
      <c r="BK460">
        <v>66.143199999999993</v>
      </c>
      <c r="BL460">
        <v>0</v>
      </c>
      <c r="BM460">
        <v>0</v>
      </c>
      <c r="BN460">
        <v>0</v>
      </c>
      <c r="BO460">
        <v>0</v>
      </c>
      <c r="BP460">
        <v>1</v>
      </c>
      <c r="BQ460">
        <v>0</v>
      </c>
      <c r="BR460">
        <v>66.143199999999993</v>
      </c>
      <c r="BS460">
        <v>0</v>
      </c>
      <c r="BT460">
        <v>0</v>
      </c>
      <c r="BU460">
        <v>0</v>
      </c>
      <c r="BV460">
        <v>0</v>
      </c>
      <c r="BW460">
        <v>1</v>
      </c>
      <c r="CV460">
        <v>0</v>
      </c>
      <c r="CW460">
        <f>ROUND(Y460*Source!I359*DO460,7)</f>
        <v>0</v>
      </c>
      <c r="CX460">
        <f>ROUND(Y460*Source!I359,7)</f>
        <v>1.8560000000000001</v>
      </c>
      <c r="CY460">
        <f>AB460</f>
        <v>28.51</v>
      </c>
      <c r="CZ460">
        <f>AF460</f>
        <v>28.51</v>
      </c>
      <c r="DA460">
        <f>AJ460</f>
        <v>1</v>
      </c>
      <c r="DB460">
        <f t="shared" si="148"/>
        <v>66.14</v>
      </c>
      <c r="DC460">
        <f t="shared" si="149"/>
        <v>0</v>
      </c>
      <c r="DD460" t="s">
        <v>3</v>
      </c>
      <c r="DE460" t="s">
        <v>3</v>
      </c>
      <c r="DF460">
        <f t="shared" si="156"/>
        <v>0</v>
      </c>
      <c r="DG460">
        <f t="shared" si="145"/>
        <v>52.91</v>
      </c>
      <c r="DH460">
        <f t="shared" si="150"/>
        <v>0</v>
      </c>
      <c r="DI460">
        <f t="shared" si="151"/>
        <v>0</v>
      </c>
      <c r="DJ460">
        <f>DG460+DH460</f>
        <v>52.91</v>
      </c>
      <c r="DK460">
        <v>1</v>
      </c>
      <c r="DL460" t="s">
        <v>3</v>
      </c>
      <c r="DM460">
        <v>0</v>
      </c>
      <c r="DN460" t="s">
        <v>3</v>
      </c>
      <c r="DO460">
        <v>0</v>
      </c>
    </row>
    <row r="461" spans="1:119" x14ac:dyDescent="0.2">
      <c r="A461">
        <f>ROW(Source!A359)</f>
        <v>359</v>
      </c>
      <c r="B461">
        <v>48216218</v>
      </c>
      <c r="C461">
        <v>48217811</v>
      </c>
      <c r="D461">
        <v>46045500</v>
      </c>
      <c r="E461">
        <v>1</v>
      </c>
      <c r="F461">
        <v>1</v>
      </c>
      <c r="G461">
        <v>1</v>
      </c>
      <c r="H461">
        <v>3</v>
      </c>
      <c r="I461" t="s">
        <v>934</v>
      </c>
      <c r="J461" t="s">
        <v>935</v>
      </c>
      <c r="K461" t="s">
        <v>936</v>
      </c>
      <c r="L461">
        <v>1346</v>
      </c>
      <c r="N461">
        <v>1009</v>
      </c>
      <c r="O461" t="s">
        <v>937</v>
      </c>
      <c r="P461" t="s">
        <v>937</v>
      </c>
      <c r="Q461">
        <v>1</v>
      </c>
      <c r="W461">
        <v>0</v>
      </c>
      <c r="X461">
        <v>2058174609</v>
      </c>
      <c r="Y461">
        <f t="shared" si="147"/>
        <v>0.2</v>
      </c>
      <c r="AA461">
        <v>141.62</v>
      </c>
      <c r="AB461">
        <v>0</v>
      </c>
      <c r="AC461">
        <v>0</v>
      </c>
      <c r="AD461">
        <v>0</v>
      </c>
      <c r="AE461">
        <v>155.63</v>
      </c>
      <c r="AF461">
        <v>0</v>
      </c>
      <c r="AG461">
        <v>0</v>
      </c>
      <c r="AH461">
        <v>0</v>
      </c>
      <c r="AI461">
        <v>0.91</v>
      </c>
      <c r="AJ461">
        <v>1</v>
      </c>
      <c r="AK461">
        <v>1</v>
      </c>
      <c r="AL461">
        <v>1</v>
      </c>
      <c r="AM461">
        <v>2</v>
      </c>
      <c r="AN461">
        <v>0</v>
      </c>
      <c r="AO461">
        <v>0</v>
      </c>
      <c r="AP461">
        <v>1</v>
      </c>
      <c r="AQ461">
        <v>1</v>
      </c>
      <c r="AR461">
        <v>0</v>
      </c>
      <c r="AS461" t="s">
        <v>3</v>
      </c>
      <c r="AT461">
        <v>0.2</v>
      </c>
      <c r="AU461" t="s">
        <v>3</v>
      </c>
      <c r="AV461">
        <v>0</v>
      </c>
      <c r="AW461">
        <v>2</v>
      </c>
      <c r="AX461">
        <v>48217828</v>
      </c>
      <c r="AY461">
        <v>1</v>
      </c>
      <c r="AZ461">
        <v>0</v>
      </c>
      <c r="BA461">
        <v>461</v>
      </c>
      <c r="BB461">
        <v>1</v>
      </c>
      <c r="BC461">
        <v>0</v>
      </c>
      <c r="BD461">
        <v>0</v>
      </c>
      <c r="BE461">
        <v>0</v>
      </c>
      <c r="BF461">
        <v>0</v>
      </c>
      <c r="BG461">
        <v>0</v>
      </c>
      <c r="BH461">
        <v>0</v>
      </c>
      <c r="BI461">
        <v>0</v>
      </c>
      <c r="BJ461">
        <v>31.126000000000001</v>
      </c>
      <c r="BK461">
        <v>0</v>
      </c>
      <c r="BL461">
        <v>0</v>
      </c>
      <c r="BM461">
        <v>0</v>
      </c>
      <c r="BN461">
        <v>0</v>
      </c>
      <c r="BO461">
        <v>0</v>
      </c>
      <c r="BP461">
        <v>1</v>
      </c>
      <c r="BQ461">
        <v>31.126000000000001</v>
      </c>
      <c r="BR461">
        <v>0</v>
      </c>
      <c r="BS461">
        <v>0</v>
      </c>
      <c r="BT461">
        <v>0</v>
      </c>
      <c r="BU461">
        <v>0</v>
      </c>
      <c r="BV461">
        <v>0</v>
      </c>
      <c r="BW461">
        <v>1</v>
      </c>
      <c r="CV461">
        <v>0</v>
      </c>
      <c r="CW461">
        <v>0</v>
      </c>
      <c r="CX461">
        <f>ROUND(Y461*Source!I359,7)</f>
        <v>0.16</v>
      </c>
      <c r="CY461">
        <f t="shared" ref="CY461:CY466" si="157">AA461</f>
        <v>141.62</v>
      </c>
      <c r="CZ461">
        <f t="shared" ref="CZ461:CZ466" si="158">AE461</f>
        <v>155.63</v>
      </c>
      <c r="DA461">
        <f t="shared" ref="DA461:DA466" si="159">AI461</f>
        <v>0.91</v>
      </c>
      <c r="DB461">
        <f t="shared" si="148"/>
        <v>31.13</v>
      </c>
      <c r="DC461">
        <f t="shared" si="149"/>
        <v>0</v>
      </c>
      <c r="DD461" t="s">
        <v>3</v>
      </c>
      <c r="DE461" t="s">
        <v>3</v>
      </c>
      <c r="DF461">
        <f>ROUND(ROUND(AE461*AI461,2)*CX461,2)</f>
        <v>22.66</v>
      </c>
      <c r="DG461">
        <f t="shared" si="145"/>
        <v>0</v>
      </c>
      <c r="DH461">
        <f t="shared" si="150"/>
        <v>0</v>
      </c>
      <c r="DI461">
        <f t="shared" si="151"/>
        <v>0</v>
      </c>
      <c r="DJ461">
        <f t="shared" ref="DJ461:DJ466" si="160">DF461</f>
        <v>22.66</v>
      </c>
      <c r="DK461">
        <v>0</v>
      </c>
      <c r="DL461" t="s">
        <v>3</v>
      </c>
      <c r="DM461">
        <v>0</v>
      </c>
      <c r="DN461" t="s">
        <v>3</v>
      </c>
      <c r="DO461">
        <v>0</v>
      </c>
    </row>
    <row r="462" spans="1:119" x14ac:dyDescent="0.2">
      <c r="A462">
        <f>ROW(Source!A359)</f>
        <v>359</v>
      </c>
      <c r="B462">
        <v>48216218</v>
      </c>
      <c r="C462">
        <v>48217811</v>
      </c>
      <c r="D462">
        <v>46046881</v>
      </c>
      <c r="E462">
        <v>1</v>
      </c>
      <c r="F462">
        <v>1</v>
      </c>
      <c r="G462">
        <v>1</v>
      </c>
      <c r="H462">
        <v>3</v>
      </c>
      <c r="I462" t="s">
        <v>938</v>
      </c>
      <c r="J462" t="s">
        <v>939</v>
      </c>
      <c r="K462" t="s">
        <v>940</v>
      </c>
      <c r="L462">
        <v>1346</v>
      </c>
      <c r="N462">
        <v>1009</v>
      </c>
      <c r="O462" t="s">
        <v>937</v>
      </c>
      <c r="P462" t="s">
        <v>937</v>
      </c>
      <c r="Q462">
        <v>1</v>
      </c>
      <c r="W462">
        <v>0</v>
      </c>
      <c r="X462">
        <v>813299601</v>
      </c>
      <c r="Y462">
        <f t="shared" si="147"/>
        <v>0.51</v>
      </c>
      <c r="AA462">
        <v>197.67</v>
      </c>
      <c r="AB462">
        <v>0</v>
      </c>
      <c r="AC462">
        <v>0</v>
      </c>
      <c r="AD462">
        <v>0</v>
      </c>
      <c r="AE462">
        <v>174.93</v>
      </c>
      <c r="AF462">
        <v>0</v>
      </c>
      <c r="AG462">
        <v>0</v>
      </c>
      <c r="AH462">
        <v>0</v>
      </c>
      <c r="AI462">
        <v>1.1299999999999999</v>
      </c>
      <c r="AJ462">
        <v>1</v>
      </c>
      <c r="AK462">
        <v>1</v>
      </c>
      <c r="AL462">
        <v>1</v>
      </c>
      <c r="AM462">
        <v>2</v>
      </c>
      <c r="AN462">
        <v>0</v>
      </c>
      <c r="AO462">
        <v>0</v>
      </c>
      <c r="AP462">
        <v>1</v>
      </c>
      <c r="AQ462">
        <v>1</v>
      </c>
      <c r="AR462">
        <v>0</v>
      </c>
      <c r="AS462" t="s">
        <v>3</v>
      </c>
      <c r="AT462">
        <v>0.51</v>
      </c>
      <c r="AU462" t="s">
        <v>3</v>
      </c>
      <c r="AV462">
        <v>0</v>
      </c>
      <c r="AW462">
        <v>2</v>
      </c>
      <c r="AX462">
        <v>48217829</v>
      </c>
      <c r="AY462">
        <v>1</v>
      </c>
      <c r="AZ462">
        <v>0</v>
      </c>
      <c r="BA462">
        <v>462</v>
      </c>
      <c r="BB462">
        <v>1</v>
      </c>
      <c r="BC462">
        <v>0</v>
      </c>
      <c r="BD462">
        <v>0</v>
      </c>
      <c r="BE462">
        <v>0</v>
      </c>
      <c r="BF462">
        <v>0</v>
      </c>
      <c r="BG462">
        <v>0</v>
      </c>
      <c r="BH462">
        <v>0</v>
      </c>
      <c r="BI462">
        <v>0</v>
      </c>
      <c r="BJ462">
        <v>89.214300000000009</v>
      </c>
      <c r="BK462">
        <v>0</v>
      </c>
      <c r="BL462">
        <v>0</v>
      </c>
      <c r="BM462">
        <v>0</v>
      </c>
      <c r="BN462">
        <v>0</v>
      </c>
      <c r="BO462">
        <v>0</v>
      </c>
      <c r="BP462">
        <v>1</v>
      </c>
      <c r="BQ462">
        <v>89.214300000000009</v>
      </c>
      <c r="BR462">
        <v>0</v>
      </c>
      <c r="BS462">
        <v>0</v>
      </c>
      <c r="BT462">
        <v>0</v>
      </c>
      <c r="BU462">
        <v>0</v>
      </c>
      <c r="BV462">
        <v>0</v>
      </c>
      <c r="BW462">
        <v>1</v>
      </c>
      <c r="CV462">
        <v>0</v>
      </c>
      <c r="CW462">
        <v>0</v>
      </c>
      <c r="CX462">
        <f>ROUND(Y462*Source!I359,7)</f>
        <v>0.40799999999999997</v>
      </c>
      <c r="CY462">
        <f t="shared" si="157"/>
        <v>197.67</v>
      </c>
      <c r="CZ462">
        <f t="shared" si="158"/>
        <v>174.93</v>
      </c>
      <c r="DA462">
        <f t="shared" si="159"/>
        <v>1.1299999999999999</v>
      </c>
      <c r="DB462">
        <f t="shared" si="148"/>
        <v>89.21</v>
      </c>
      <c r="DC462">
        <f t="shared" si="149"/>
        <v>0</v>
      </c>
      <c r="DD462" t="s">
        <v>3</v>
      </c>
      <c r="DE462" t="s">
        <v>3</v>
      </c>
      <c r="DF462">
        <f>ROUND(ROUND(AE462*AI462,2)*CX462,2)</f>
        <v>80.650000000000006</v>
      </c>
      <c r="DG462">
        <f t="shared" si="145"/>
        <v>0</v>
      </c>
      <c r="DH462">
        <f t="shared" si="150"/>
        <v>0</v>
      </c>
      <c r="DI462">
        <f t="shared" si="151"/>
        <v>0</v>
      </c>
      <c r="DJ462">
        <f t="shared" si="160"/>
        <v>80.650000000000006</v>
      </c>
      <c r="DK462">
        <v>0</v>
      </c>
      <c r="DL462" t="s">
        <v>3</v>
      </c>
      <c r="DM462">
        <v>0</v>
      </c>
      <c r="DN462" t="s">
        <v>3</v>
      </c>
      <c r="DO462">
        <v>0</v>
      </c>
    </row>
    <row r="463" spans="1:119" x14ac:dyDescent="0.2">
      <c r="A463">
        <f>ROW(Source!A359)</f>
        <v>359</v>
      </c>
      <c r="B463">
        <v>48216218</v>
      </c>
      <c r="C463">
        <v>48217811</v>
      </c>
      <c r="D463">
        <v>46060200</v>
      </c>
      <c r="E463">
        <v>1</v>
      </c>
      <c r="F463">
        <v>1</v>
      </c>
      <c r="G463">
        <v>1</v>
      </c>
      <c r="H463">
        <v>3</v>
      </c>
      <c r="I463" t="s">
        <v>1140</v>
      </c>
      <c r="J463" t="s">
        <v>1141</v>
      </c>
      <c r="K463" t="s">
        <v>1142</v>
      </c>
      <c r="L463">
        <v>1348</v>
      </c>
      <c r="N463">
        <v>1009</v>
      </c>
      <c r="O463" t="s">
        <v>287</v>
      </c>
      <c r="P463" t="s">
        <v>287</v>
      </c>
      <c r="Q463">
        <v>1000</v>
      </c>
      <c r="W463">
        <v>0</v>
      </c>
      <c r="X463">
        <v>1516838122</v>
      </c>
      <c r="Y463">
        <f t="shared" si="147"/>
        <v>4.0000000000000002E-4</v>
      </c>
      <c r="AA463">
        <v>58357.67</v>
      </c>
      <c r="AB463">
        <v>0</v>
      </c>
      <c r="AC463">
        <v>0</v>
      </c>
      <c r="AD463">
        <v>0</v>
      </c>
      <c r="AE463">
        <v>70310.45</v>
      </c>
      <c r="AF463">
        <v>0</v>
      </c>
      <c r="AG463">
        <v>0</v>
      </c>
      <c r="AH463">
        <v>0</v>
      </c>
      <c r="AI463">
        <v>0.83</v>
      </c>
      <c r="AJ463">
        <v>1</v>
      </c>
      <c r="AK463">
        <v>1</v>
      </c>
      <c r="AL463">
        <v>1</v>
      </c>
      <c r="AM463">
        <v>2</v>
      </c>
      <c r="AN463">
        <v>0</v>
      </c>
      <c r="AO463">
        <v>0</v>
      </c>
      <c r="AP463">
        <v>1</v>
      </c>
      <c r="AQ463">
        <v>1</v>
      </c>
      <c r="AR463">
        <v>0</v>
      </c>
      <c r="AS463" t="s">
        <v>3</v>
      </c>
      <c r="AT463">
        <v>4.0000000000000002E-4</v>
      </c>
      <c r="AU463" t="s">
        <v>3</v>
      </c>
      <c r="AV463">
        <v>0</v>
      </c>
      <c r="AW463">
        <v>2</v>
      </c>
      <c r="AX463">
        <v>48217830</v>
      </c>
      <c r="AY463">
        <v>1</v>
      </c>
      <c r="AZ463">
        <v>0</v>
      </c>
      <c r="BA463">
        <v>463</v>
      </c>
      <c r="BB463">
        <v>1</v>
      </c>
      <c r="BC463">
        <v>0</v>
      </c>
      <c r="BD463">
        <v>0</v>
      </c>
      <c r="BE463">
        <v>0</v>
      </c>
      <c r="BF463">
        <v>0</v>
      </c>
      <c r="BG463">
        <v>0</v>
      </c>
      <c r="BH463">
        <v>0</v>
      </c>
      <c r="BI463">
        <v>0</v>
      </c>
      <c r="BJ463">
        <v>28.124179999999999</v>
      </c>
      <c r="BK463">
        <v>0</v>
      </c>
      <c r="BL463">
        <v>0</v>
      </c>
      <c r="BM463">
        <v>0</v>
      </c>
      <c r="BN463">
        <v>0</v>
      </c>
      <c r="BO463">
        <v>0</v>
      </c>
      <c r="BP463">
        <v>1</v>
      </c>
      <c r="BQ463">
        <v>28.124179999999999</v>
      </c>
      <c r="BR463">
        <v>0</v>
      </c>
      <c r="BS463">
        <v>0</v>
      </c>
      <c r="BT463">
        <v>0</v>
      </c>
      <c r="BU463">
        <v>0</v>
      </c>
      <c r="BV463">
        <v>0</v>
      </c>
      <c r="BW463">
        <v>1</v>
      </c>
      <c r="CV463">
        <v>0</v>
      </c>
      <c r="CW463">
        <v>0</v>
      </c>
      <c r="CX463">
        <f>ROUND(Y463*Source!I359,7)</f>
        <v>3.2000000000000003E-4</v>
      </c>
      <c r="CY463">
        <f t="shared" si="157"/>
        <v>58357.67</v>
      </c>
      <c r="CZ463">
        <f t="shared" si="158"/>
        <v>70310.45</v>
      </c>
      <c r="DA463">
        <f t="shared" si="159"/>
        <v>0.83</v>
      </c>
      <c r="DB463">
        <f t="shared" si="148"/>
        <v>28.12</v>
      </c>
      <c r="DC463">
        <f t="shared" si="149"/>
        <v>0</v>
      </c>
      <c r="DD463" t="s">
        <v>3</v>
      </c>
      <c r="DE463" t="s">
        <v>3</v>
      </c>
      <c r="DF463">
        <f>ROUND(ROUND(AE463*AI463,2)*CX463,2)</f>
        <v>18.670000000000002</v>
      </c>
      <c r="DG463">
        <f t="shared" si="145"/>
        <v>0</v>
      </c>
      <c r="DH463">
        <f t="shared" si="150"/>
        <v>0</v>
      </c>
      <c r="DI463">
        <f t="shared" si="151"/>
        <v>0</v>
      </c>
      <c r="DJ463">
        <f t="shared" si="160"/>
        <v>18.670000000000002</v>
      </c>
      <c r="DK463">
        <v>0</v>
      </c>
      <c r="DL463" t="s">
        <v>3</v>
      </c>
      <c r="DM463">
        <v>0</v>
      </c>
      <c r="DN463" t="s">
        <v>3</v>
      </c>
      <c r="DO463">
        <v>0</v>
      </c>
    </row>
    <row r="464" spans="1:119" x14ac:dyDescent="0.2">
      <c r="A464">
        <f>ROW(Source!A359)</f>
        <v>359</v>
      </c>
      <c r="B464">
        <v>48216218</v>
      </c>
      <c r="C464">
        <v>48217811</v>
      </c>
      <c r="D464">
        <v>46077891</v>
      </c>
      <c r="E464">
        <v>1</v>
      </c>
      <c r="F464">
        <v>1</v>
      </c>
      <c r="G464">
        <v>1</v>
      </c>
      <c r="H464">
        <v>3</v>
      </c>
      <c r="I464" t="s">
        <v>944</v>
      </c>
      <c r="J464" t="s">
        <v>945</v>
      </c>
      <c r="K464" t="s">
        <v>946</v>
      </c>
      <c r="L464">
        <v>1346</v>
      </c>
      <c r="N464">
        <v>1009</v>
      </c>
      <c r="O464" t="s">
        <v>937</v>
      </c>
      <c r="P464" t="s">
        <v>937</v>
      </c>
      <c r="Q464">
        <v>1</v>
      </c>
      <c r="W464">
        <v>0</v>
      </c>
      <c r="X464">
        <v>-398999595</v>
      </c>
      <c r="Y464">
        <f t="shared" si="147"/>
        <v>0.15</v>
      </c>
      <c r="AA464">
        <v>115.03</v>
      </c>
      <c r="AB464">
        <v>0</v>
      </c>
      <c r="AC464">
        <v>0</v>
      </c>
      <c r="AD464">
        <v>0</v>
      </c>
      <c r="AE464">
        <v>79.88</v>
      </c>
      <c r="AF464">
        <v>0</v>
      </c>
      <c r="AG464">
        <v>0</v>
      </c>
      <c r="AH464">
        <v>0</v>
      </c>
      <c r="AI464">
        <v>1.44</v>
      </c>
      <c r="AJ464">
        <v>1</v>
      </c>
      <c r="AK464">
        <v>1</v>
      </c>
      <c r="AL464">
        <v>1</v>
      </c>
      <c r="AM464">
        <v>2</v>
      </c>
      <c r="AN464">
        <v>0</v>
      </c>
      <c r="AO464">
        <v>0</v>
      </c>
      <c r="AP464">
        <v>1</v>
      </c>
      <c r="AQ464">
        <v>1</v>
      </c>
      <c r="AR464">
        <v>0</v>
      </c>
      <c r="AS464" t="s">
        <v>3</v>
      </c>
      <c r="AT464">
        <v>0.15</v>
      </c>
      <c r="AU464" t="s">
        <v>3</v>
      </c>
      <c r="AV464">
        <v>0</v>
      </c>
      <c r="AW464">
        <v>2</v>
      </c>
      <c r="AX464">
        <v>48217831</v>
      </c>
      <c r="AY464">
        <v>1</v>
      </c>
      <c r="AZ464">
        <v>0</v>
      </c>
      <c r="BA464">
        <v>464</v>
      </c>
      <c r="BB464">
        <v>1</v>
      </c>
      <c r="BC464">
        <v>0</v>
      </c>
      <c r="BD464">
        <v>0</v>
      </c>
      <c r="BE464">
        <v>0</v>
      </c>
      <c r="BF464">
        <v>0</v>
      </c>
      <c r="BG464">
        <v>0</v>
      </c>
      <c r="BH464">
        <v>0</v>
      </c>
      <c r="BI464">
        <v>0</v>
      </c>
      <c r="BJ464">
        <v>11.981999999999999</v>
      </c>
      <c r="BK464">
        <v>0</v>
      </c>
      <c r="BL464">
        <v>0</v>
      </c>
      <c r="BM464">
        <v>0</v>
      </c>
      <c r="BN464">
        <v>0</v>
      </c>
      <c r="BO464">
        <v>0</v>
      </c>
      <c r="BP464">
        <v>1</v>
      </c>
      <c r="BQ464">
        <v>11.981999999999999</v>
      </c>
      <c r="BR464">
        <v>0</v>
      </c>
      <c r="BS464">
        <v>0</v>
      </c>
      <c r="BT464">
        <v>0</v>
      </c>
      <c r="BU464">
        <v>0</v>
      </c>
      <c r="BV464">
        <v>0</v>
      </c>
      <c r="BW464">
        <v>1</v>
      </c>
      <c r="CV464">
        <v>0</v>
      </c>
      <c r="CW464">
        <v>0</v>
      </c>
      <c r="CX464">
        <f>ROUND(Y464*Source!I359,7)</f>
        <v>0.12</v>
      </c>
      <c r="CY464">
        <f t="shared" si="157"/>
        <v>115.03</v>
      </c>
      <c r="CZ464">
        <f t="shared" si="158"/>
        <v>79.88</v>
      </c>
      <c r="DA464">
        <f t="shared" si="159"/>
        <v>1.44</v>
      </c>
      <c r="DB464">
        <f t="shared" si="148"/>
        <v>11.98</v>
      </c>
      <c r="DC464">
        <f t="shared" si="149"/>
        <v>0</v>
      </c>
      <c r="DD464" t="s">
        <v>3</v>
      </c>
      <c r="DE464" t="s">
        <v>3</v>
      </c>
      <c r="DF464">
        <f>ROUND(ROUND(AE464*AI464,2)*CX464,2)</f>
        <v>13.8</v>
      </c>
      <c r="DG464">
        <f t="shared" si="145"/>
        <v>0</v>
      </c>
      <c r="DH464">
        <f t="shared" si="150"/>
        <v>0</v>
      </c>
      <c r="DI464">
        <f t="shared" si="151"/>
        <v>0</v>
      </c>
      <c r="DJ464">
        <f t="shared" si="160"/>
        <v>13.8</v>
      </c>
      <c r="DK464">
        <v>0</v>
      </c>
      <c r="DL464" t="s">
        <v>3</v>
      </c>
      <c r="DM464">
        <v>0</v>
      </c>
      <c r="DN464" t="s">
        <v>3</v>
      </c>
      <c r="DO464">
        <v>0</v>
      </c>
    </row>
    <row r="465" spans="1:119" x14ac:dyDescent="0.2">
      <c r="A465">
        <f>ROW(Source!A359)</f>
        <v>359</v>
      </c>
      <c r="B465">
        <v>48216218</v>
      </c>
      <c r="C465">
        <v>48217811</v>
      </c>
      <c r="D465">
        <v>46089969</v>
      </c>
      <c r="E465">
        <v>1</v>
      </c>
      <c r="F465">
        <v>1</v>
      </c>
      <c r="G465">
        <v>1</v>
      </c>
      <c r="H465">
        <v>3</v>
      </c>
      <c r="I465" t="s">
        <v>1143</v>
      </c>
      <c r="J465" t="s">
        <v>1144</v>
      </c>
      <c r="K465" t="s">
        <v>1145</v>
      </c>
      <c r="L465">
        <v>1455</v>
      </c>
      <c r="N465">
        <v>1013</v>
      </c>
      <c r="O465" t="s">
        <v>342</v>
      </c>
      <c r="P465" t="s">
        <v>342</v>
      </c>
      <c r="Q465">
        <v>1</v>
      </c>
      <c r="W465">
        <v>0</v>
      </c>
      <c r="X465">
        <v>822292721</v>
      </c>
      <c r="Y465">
        <f t="shared" si="147"/>
        <v>0.1</v>
      </c>
      <c r="AA465">
        <v>1294.23</v>
      </c>
      <c r="AB465">
        <v>0</v>
      </c>
      <c r="AC465">
        <v>0</v>
      </c>
      <c r="AD465">
        <v>0</v>
      </c>
      <c r="AE465">
        <v>944.69</v>
      </c>
      <c r="AF465">
        <v>0</v>
      </c>
      <c r="AG465">
        <v>0</v>
      </c>
      <c r="AH465">
        <v>0</v>
      </c>
      <c r="AI465">
        <v>1.37</v>
      </c>
      <c r="AJ465">
        <v>1</v>
      </c>
      <c r="AK465">
        <v>1</v>
      </c>
      <c r="AL465">
        <v>1</v>
      </c>
      <c r="AM465">
        <v>2</v>
      </c>
      <c r="AN465">
        <v>0</v>
      </c>
      <c r="AO465">
        <v>0</v>
      </c>
      <c r="AP465">
        <v>1</v>
      </c>
      <c r="AQ465">
        <v>1</v>
      </c>
      <c r="AR465">
        <v>0</v>
      </c>
      <c r="AS465" t="s">
        <v>3</v>
      </c>
      <c r="AT465">
        <v>0.1</v>
      </c>
      <c r="AU465" t="s">
        <v>3</v>
      </c>
      <c r="AV465">
        <v>0</v>
      </c>
      <c r="AW465">
        <v>2</v>
      </c>
      <c r="AX465">
        <v>48217832</v>
      </c>
      <c r="AY465">
        <v>1</v>
      </c>
      <c r="AZ465">
        <v>0</v>
      </c>
      <c r="BA465">
        <v>465</v>
      </c>
      <c r="BB465">
        <v>1</v>
      </c>
      <c r="BC465">
        <v>0</v>
      </c>
      <c r="BD465">
        <v>0</v>
      </c>
      <c r="BE465">
        <v>0</v>
      </c>
      <c r="BF465">
        <v>0</v>
      </c>
      <c r="BG465">
        <v>0</v>
      </c>
      <c r="BH465">
        <v>0</v>
      </c>
      <c r="BI465">
        <v>0</v>
      </c>
      <c r="BJ465">
        <v>94.469000000000008</v>
      </c>
      <c r="BK465">
        <v>0</v>
      </c>
      <c r="BL465">
        <v>0</v>
      </c>
      <c r="BM465">
        <v>0</v>
      </c>
      <c r="BN465">
        <v>0</v>
      </c>
      <c r="BO465">
        <v>0</v>
      </c>
      <c r="BP465">
        <v>1</v>
      </c>
      <c r="BQ465">
        <v>94.469000000000008</v>
      </c>
      <c r="BR465">
        <v>0</v>
      </c>
      <c r="BS465">
        <v>0</v>
      </c>
      <c r="BT465">
        <v>0</v>
      </c>
      <c r="BU465">
        <v>0</v>
      </c>
      <c r="BV465">
        <v>0</v>
      </c>
      <c r="BW465">
        <v>1</v>
      </c>
      <c r="CV465">
        <v>0</v>
      </c>
      <c r="CW465">
        <v>0</v>
      </c>
      <c r="CX465">
        <f>ROUND(Y465*Source!I359,7)</f>
        <v>0.08</v>
      </c>
      <c r="CY465">
        <f t="shared" si="157"/>
        <v>1294.23</v>
      </c>
      <c r="CZ465">
        <f t="shared" si="158"/>
        <v>944.69</v>
      </c>
      <c r="DA465">
        <f t="shared" si="159"/>
        <v>1.37</v>
      </c>
      <c r="DB465">
        <f t="shared" si="148"/>
        <v>94.47</v>
      </c>
      <c r="DC465">
        <f t="shared" si="149"/>
        <v>0</v>
      </c>
      <c r="DD465" t="s">
        <v>3</v>
      </c>
      <c r="DE465" t="s">
        <v>3</v>
      </c>
      <c r="DF465">
        <f>ROUND(ROUND(AE465*AI465,2)*CX465,2)</f>
        <v>103.54</v>
      </c>
      <c r="DG465">
        <f t="shared" si="145"/>
        <v>0</v>
      </c>
      <c r="DH465">
        <f t="shared" si="150"/>
        <v>0</v>
      </c>
      <c r="DI465">
        <f t="shared" si="151"/>
        <v>0</v>
      </c>
      <c r="DJ465">
        <f t="shared" si="160"/>
        <v>103.54</v>
      </c>
      <c r="DK465">
        <v>0</v>
      </c>
      <c r="DL465" t="s">
        <v>3</v>
      </c>
      <c r="DM465">
        <v>0</v>
      </c>
      <c r="DN465" t="s">
        <v>3</v>
      </c>
      <c r="DO465">
        <v>0</v>
      </c>
    </row>
    <row r="466" spans="1:119" x14ac:dyDescent="0.2">
      <c r="A466">
        <f>ROW(Source!A359)</f>
        <v>359</v>
      </c>
      <c r="B466">
        <v>48216218</v>
      </c>
      <c r="C466">
        <v>48217811</v>
      </c>
      <c r="D466">
        <v>0</v>
      </c>
      <c r="E466">
        <v>105</v>
      </c>
      <c r="F466">
        <v>1</v>
      </c>
      <c r="G466">
        <v>1</v>
      </c>
      <c r="H466">
        <v>3</v>
      </c>
      <c r="I466" t="s">
        <v>32</v>
      </c>
      <c r="J466" t="s">
        <v>3</v>
      </c>
      <c r="K466" t="s">
        <v>961</v>
      </c>
      <c r="L466">
        <v>3277935</v>
      </c>
      <c r="N466">
        <v>1013</v>
      </c>
      <c r="O466" t="s">
        <v>34</v>
      </c>
      <c r="P466" t="s">
        <v>34</v>
      </c>
      <c r="Q466">
        <v>1</v>
      </c>
      <c r="W466">
        <v>0</v>
      </c>
      <c r="X466">
        <v>109509048</v>
      </c>
      <c r="Y466">
        <f t="shared" si="147"/>
        <v>2</v>
      </c>
      <c r="AA466">
        <v>49.81</v>
      </c>
      <c r="AB466">
        <v>0</v>
      </c>
      <c r="AC466">
        <v>0</v>
      </c>
      <c r="AD466">
        <v>0</v>
      </c>
      <c r="AE466">
        <v>49.812035999999999</v>
      </c>
      <c r="AF466">
        <v>0</v>
      </c>
      <c r="AG466">
        <v>0</v>
      </c>
      <c r="AH466">
        <v>0</v>
      </c>
      <c r="AI466">
        <v>1</v>
      </c>
      <c r="AJ466">
        <v>1</v>
      </c>
      <c r="AK466">
        <v>1</v>
      </c>
      <c r="AL466">
        <v>1</v>
      </c>
      <c r="AM466">
        <v>0</v>
      </c>
      <c r="AN466">
        <v>0</v>
      </c>
      <c r="AO466">
        <v>0</v>
      </c>
      <c r="AP466">
        <v>1</v>
      </c>
      <c r="AQ466">
        <v>1</v>
      </c>
      <c r="AR466">
        <v>0</v>
      </c>
      <c r="AS466" t="s">
        <v>3</v>
      </c>
      <c r="AT466">
        <v>2</v>
      </c>
      <c r="AU466" t="s">
        <v>3</v>
      </c>
      <c r="AV466">
        <v>0</v>
      </c>
      <c r="AW466">
        <v>2</v>
      </c>
      <c r="AX466">
        <v>48217833</v>
      </c>
      <c r="AY466">
        <v>2</v>
      </c>
      <c r="AZ466">
        <v>16384</v>
      </c>
      <c r="BA466">
        <v>466</v>
      </c>
      <c r="BB466">
        <v>1</v>
      </c>
      <c r="BC466">
        <v>0</v>
      </c>
      <c r="BD466">
        <v>0</v>
      </c>
      <c r="BE466">
        <v>0</v>
      </c>
      <c r="BF466">
        <v>0</v>
      </c>
      <c r="BG466">
        <v>0</v>
      </c>
      <c r="BH466">
        <v>0</v>
      </c>
      <c r="BI466">
        <v>0</v>
      </c>
      <c r="BJ466">
        <v>99.624071999999998</v>
      </c>
      <c r="BK466">
        <v>0</v>
      </c>
      <c r="BL466">
        <v>0</v>
      </c>
      <c r="BM466">
        <v>0</v>
      </c>
      <c r="BN466">
        <v>0</v>
      </c>
      <c r="BO466">
        <v>0</v>
      </c>
      <c r="BP466">
        <v>1</v>
      </c>
      <c r="BQ466">
        <v>99.624071999999998</v>
      </c>
      <c r="BR466">
        <v>0</v>
      </c>
      <c r="BS466">
        <v>0</v>
      </c>
      <c r="BT466">
        <v>0</v>
      </c>
      <c r="BU466">
        <v>0</v>
      </c>
      <c r="BV466">
        <v>0</v>
      </c>
      <c r="BW466">
        <v>1</v>
      </c>
      <c r="CV466">
        <v>0</v>
      </c>
      <c r="CW466">
        <v>0</v>
      </c>
      <c r="CX466">
        <f>ROUND(Y466*Source!I359,7)</f>
        <v>1.6</v>
      </c>
      <c r="CY466">
        <f t="shared" si="157"/>
        <v>49.81</v>
      </c>
      <c r="CZ466">
        <f t="shared" si="158"/>
        <v>49.812035999999999</v>
      </c>
      <c r="DA466">
        <f t="shared" si="159"/>
        <v>1</v>
      </c>
      <c r="DB466">
        <f t="shared" si="148"/>
        <v>99.62</v>
      </c>
      <c r="DC466">
        <f t="shared" si="149"/>
        <v>0</v>
      </c>
      <c r="DD466" t="s">
        <v>3</v>
      </c>
      <c r="DE466" t="s">
        <v>3</v>
      </c>
      <c r="DF466">
        <f t="shared" ref="DF466:DF476" si="161">ROUND(ROUND(AE466,2)*CX466,2)</f>
        <v>79.7</v>
      </c>
      <c r="DG466">
        <f t="shared" si="145"/>
        <v>0</v>
      </c>
      <c r="DH466">
        <f t="shared" si="150"/>
        <v>0</v>
      </c>
      <c r="DI466">
        <f t="shared" si="151"/>
        <v>0</v>
      </c>
      <c r="DJ466">
        <f t="shared" si="160"/>
        <v>79.7</v>
      </c>
      <c r="DK466">
        <v>0</v>
      </c>
      <c r="DL466" t="s">
        <v>3</v>
      </c>
      <c r="DM466">
        <v>0</v>
      </c>
      <c r="DN466" t="s">
        <v>3</v>
      </c>
      <c r="DO466">
        <v>0</v>
      </c>
    </row>
    <row r="467" spans="1:119" x14ac:dyDescent="0.2">
      <c r="A467">
        <f>ROW(Source!A361)</f>
        <v>361</v>
      </c>
      <c r="B467">
        <v>48216218</v>
      </c>
      <c r="C467">
        <v>48217835</v>
      </c>
      <c r="D467">
        <v>45910070</v>
      </c>
      <c r="E467">
        <v>115</v>
      </c>
      <c r="F467">
        <v>1</v>
      </c>
      <c r="G467">
        <v>1</v>
      </c>
      <c r="H467">
        <v>1</v>
      </c>
      <c r="I467" t="s">
        <v>987</v>
      </c>
      <c r="J467" t="s">
        <v>3</v>
      </c>
      <c r="K467" t="s">
        <v>988</v>
      </c>
      <c r="L467">
        <v>1191</v>
      </c>
      <c r="N467">
        <v>1013</v>
      </c>
      <c r="O467" t="s">
        <v>919</v>
      </c>
      <c r="P467" t="s">
        <v>919</v>
      </c>
      <c r="Q467">
        <v>1</v>
      </c>
      <c r="W467">
        <v>0</v>
      </c>
      <c r="X467">
        <v>-1217921481</v>
      </c>
      <c r="Y467">
        <f t="shared" si="147"/>
        <v>1.03</v>
      </c>
      <c r="AA467">
        <v>0</v>
      </c>
      <c r="AB467">
        <v>0</v>
      </c>
      <c r="AC467">
        <v>0</v>
      </c>
      <c r="AD467">
        <v>695.04</v>
      </c>
      <c r="AE467">
        <v>0</v>
      </c>
      <c r="AF467">
        <v>0</v>
      </c>
      <c r="AG467">
        <v>0</v>
      </c>
      <c r="AH467">
        <v>695.04</v>
      </c>
      <c r="AI467">
        <v>1</v>
      </c>
      <c r="AJ467">
        <v>1</v>
      </c>
      <c r="AK467">
        <v>1</v>
      </c>
      <c r="AL467">
        <v>1</v>
      </c>
      <c r="AM467">
        <v>-2</v>
      </c>
      <c r="AN467">
        <v>0</v>
      </c>
      <c r="AO467">
        <v>0</v>
      </c>
      <c r="AP467">
        <v>1</v>
      </c>
      <c r="AQ467">
        <v>1</v>
      </c>
      <c r="AR467">
        <v>0</v>
      </c>
      <c r="AS467" t="s">
        <v>3</v>
      </c>
      <c r="AT467">
        <v>1.03</v>
      </c>
      <c r="AU467" t="s">
        <v>3</v>
      </c>
      <c r="AV467">
        <v>1</v>
      </c>
      <c r="AW467">
        <v>2</v>
      </c>
      <c r="AX467">
        <v>48217840</v>
      </c>
      <c r="AY467">
        <v>2</v>
      </c>
      <c r="AZ467">
        <v>131072</v>
      </c>
      <c r="BA467">
        <v>467</v>
      </c>
      <c r="BB467">
        <v>1</v>
      </c>
      <c r="BC467">
        <v>0</v>
      </c>
      <c r="BD467">
        <v>0</v>
      </c>
      <c r="BE467">
        <v>0</v>
      </c>
      <c r="BF467">
        <v>0</v>
      </c>
      <c r="BG467">
        <v>0</v>
      </c>
      <c r="BH467">
        <v>0</v>
      </c>
      <c r="BI467">
        <v>0</v>
      </c>
      <c r="BJ467">
        <v>0</v>
      </c>
      <c r="BK467">
        <v>0</v>
      </c>
      <c r="BL467">
        <v>0</v>
      </c>
      <c r="BM467">
        <v>715.89120000000003</v>
      </c>
      <c r="BN467">
        <v>1.03</v>
      </c>
      <c r="BO467">
        <v>0</v>
      </c>
      <c r="BP467">
        <v>1</v>
      </c>
      <c r="BQ467">
        <v>0</v>
      </c>
      <c r="BR467">
        <v>0</v>
      </c>
      <c r="BS467">
        <v>0</v>
      </c>
      <c r="BT467">
        <v>715.89120000000003</v>
      </c>
      <c r="BU467">
        <v>1.03</v>
      </c>
      <c r="BV467">
        <v>0</v>
      </c>
      <c r="BW467">
        <v>1</v>
      </c>
      <c r="CU467">
        <f>ROUND(AT467*Source!I361*AH467*AL467,2)</f>
        <v>1431.78</v>
      </c>
      <c r="CV467">
        <f>ROUND(Y467*Source!I361,7)</f>
        <v>2.06</v>
      </c>
      <c r="CW467">
        <v>0</v>
      </c>
      <c r="CX467">
        <f>ROUND(Y467*Source!I361,7)</f>
        <v>2.06</v>
      </c>
      <c r="CY467">
        <f>AD467</f>
        <v>695.04</v>
      </c>
      <c r="CZ467">
        <f>AH467</f>
        <v>695.04</v>
      </c>
      <c r="DA467">
        <f>AL467</f>
        <v>1</v>
      </c>
      <c r="DB467">
        <f t="shared" si="148"/>
        <v>715.89</v>
      </c>
      <c r="DC467">
        <f t="shared" si="149"/>
        <v>0</v>
      </c>
      <c r="DD467" t="s">
        <v>3</v>
      </c>
      <c r="DE467" t="s">
        <v>3</v>
      </c>
      <c r="DF467">
        <f t="shared" si="161"/>
        <v>0</v>
      </c>
      <c r="DG467">
        <f t="shared" si="145"/>
        <v>0</v>
      </c>
      <c r="DH467">
        <f t="shared" si="150"/>
        <v>0</v>
      </c>
      <c r="DI467">
        <f t="shared" si="151"/>
        <v>1431.78</v>
      </c>
      <c r="DJ467">
        <f>DI467</f>
        <v>1431.78</v>
      </c>
      <c r="DK467">
        <v>1</v>
      </c>
      <c r="DL467" t="s">
        <v>3</v>
      </c>
      <c r="DM467">
        <v>0</v>
      </c>
      <c r="DN467" t="s">
        <v>3</v>
      </c>
      <c r="DO467">
        <v>0</v>
      </c>
    </row>
    <row r="468" spans="1:119" x14ac:dyDescent="0.2">
      <c r="A468">
        <f>ROW(Source!A361)</f>
        <v>361</v>
      </c>
      <c r="B468">
        <v>48216218</v>
      </c>
      <c r="C468">
        <v>48217835</v>
      </c>
      <c r="D468">
        <v>45910359</v>
      </c>
      <c r="E468">
        <v>115</v>
      </c>
      <c r="F468">
        <v>1</v>
      </c>
      <c r="G468">
        <v>1</v>
      </c>
      <c r="H468">
        <v>1</v>
      </c>
      <c r="I468" t="s">
        <v>920</v>
      </c>
      <c r="J468" t="s">
        <v>3</v>
      </c>
      <c r="K468" t="s">
        <v>921</v>
      </c>
      <c r="L468">
        <v>1191</v>
      </c>
      <c r="N468">
        <v>1013</v>
      </c>
      <c r="O468" t="s">
        <v>919</v>
      </c>
      <c r="P468" t="s">
        <v>919</v>
      </c>
      <c r="Q468">
        <v>1</v>
      </c>
      <c r="W468">
        <v>0</v>
      </c>
      <c r="X468">
        <v>-1417349443</v>
      </c>
      <c r="Y468">
        <f t="shared" si="147"/>
        <v>0.16</v>
      </c>
      <c r="AA468">
        <v>0</v>
      </c>
      <c r="AB468">
        <v>0</v>
      </c>
      <c r="AC468">
        <v>0</v>
      </c>
      <c r="AD468">
        <v>0</v>
      </c>
      <c r="AE468">
        <v>0</v>
      </c>
      <c r="AF468">
        <v>0</v>
      </c>
      <c r="AG468">
        <v>0</v>
      </c>
      <c r="AH468">
        <v>0</v>
      </c>
      <c r="AI468">
        <v>1</v>
      </c>
      <c r="AJ468">
        <v>1</v>
      </c>
      <c r="AK468">
        <v>1</v>
      </c>
      <c r="AL468">
        <v>1</v>
      </c>
      <c r="AM468">
        <v>-2</v>
      </c>
      <c r="AN468">
        <v>0</v>
      </c>
      <c r="AO468">
        <v>0</v>
      </c>
      <c r="AP468">
        <v>1</v>
      </c>
      <c r="AQ468">
        <v>1</v>
      </c>
      <c r="AR468">
        <v>0</v>
      </c>
      <c r="AS468" t="s">
        <v>3</v>
      </c>
      <c r="AT468">
        <v>0.16</v>
      </c>
      <c r="AU468" t="s">
        <v>3</v>
      </c>
      <c r="AV468">
        <v>2</v>
      </c>
      <c r="AW468">
        <v>2</v>
      </c>
      <c r="AX468">
        <v>48217841</v>
      </c>
      <c r="AY468">
        <v>1</v>
      </c>
      <c r="AZ468">
        <v>0</v>
      </c>
      <c r="BA468">
        <v>468</v>
      </c>
      <c r="BB468">
        <v>1</v>
      </c>
      <c r="BC468">
        <v>0</v>
      </c>
      <c r="BD468">
        <v>0</v>
      </c>
      <c r="BE468">
        <v>0</v>
      </c>
      <c r="BF468">
        <v>0</v>
      </c>
      <c r="BG468">
        <v>0</v>
      </c>
      <c r="BH468">
        <v>0</v>
      </c>
      <c r="BI468">
        <v>0</v>
      </c>
      <c r="BJ468">
        <v>0</v>
      </c>
      <c r="BK468">
        <v>0</v>
      </c>
      <c r="BL468">
        <v>0</v>
      </c>
      <c r="BM468">
        <v>0</v>
      </c>
      <c r="BN468">
        <v>0</v>
      </c>
      <c r="BO468">
        <v>0</v>
      </c>
      <c r="BP468">
        <v>0</v>
      </c>
      <c r="BQ468">
        <v>0</v>
      </c>
      <c r="BR468">
        <v>0</v>
      </c>
      <c r="BS468">
        <v>0</v>
      </c>
      <c r="BT468">
        <v>0</v>
      </c>
      <c r="BU468">
        <v>0</v>
      </c>
      <c r="BV468">
        <v>0</v>
      </c>
      <c r="BW468">
        <v>0</v>
      </c>
      <c r="CV468">
        <v>0</v>
      </c>
      <c r="CW468">
        <v>0</v>
      </c>
      <c r="CX468">
        <f>ROUND(Y468*Source!I361,7)</f>
        <v>0.32</v>
      </c>
      <c r="CY468">
        <f>AD468</f>
        <v>0</v>
      </c>
      <c r="CZ468">
        <f>AH468</f>
        <v>0</v>
      </c>
      <c r="DA468">
        <f>AL468</f>
        <v>1</v>
      </c>
      <c r="DB468">
        <f t="shared" si="148"/>
        <v>0</v>
      </c>
      <c r="DC468">
        <f t="shared" si="149"/>
        <v>0</v>
      </c>
      <c r="DD468" t="s">
        <v>3</v>
      </c>
      <c r="DE468" t="s">
        <v>3</v>
      </c>
      <c r="DF468">
        <f t="shared" si="161"/>
        <v>0</v>
      </c>
      <c r="DG468">
        <f t="shared" si="145"/>
        <v>0</v>
      </c>
      <c r="DH468">
        <f t="shared" si="150"/>
        <v>0</v>
      </c>
      <c r="DI468">
        <f t="shared" si="151"/>
        <v>0</v>
      </c>
      <c r="DJ468">
        <f>DI468</f>
        <v>0</v>
      </c>
      <c r="DK468">
        <v>0</v>
      </c>
      <c r="DL468" t="s">
        <v>3</v>
      </c>
      <c r="DM468">
        <v>0</v>
      </c>
      <c r="DN468" t="s">
        <v>3</v>
      </c>
      <c r="DO468">
        <v>0</v>
      </c>
    </row>
    <row r="469" spans="1:119" x14ac:dyDescent="0.2">
      <c r="A469">
        <f>ROW(Source!A361)</f>
        <v>361</v>
      </c>
      <c r="B469">
        <v>48216218</v>
      </c>
      <c r="C469">
        <v>48217835</v>
      </c>
      <c r="D469">
        <v>46129773</v>
      </c>
      <c r="E469">
        <v>1</v>
      </c>
      <c r="F469">
        <v>1</v>
      </c>
      <c r="G469">
        <v>1</v>
      </c>
      <c r="H469">
        <v>2</v>
      </c>
      <c r="I469" t="s">
        <v>927</v>
      </c>
      <c r="J469" t="s">
        <v>928</v>
      </c>
      <c r="K469" t="s">
        <v>929</v>
      </c>
      <c r="L469">
        <v>1368</v>
      </c>
      <c r="N469">
        <v>1011</v>
      </c>
      <c r="O469" t="s">
        <v>925</v>
      </c>
      <c r="P469" t="s">
        <v>925</v>
      </c>
      <c r="Q469">
        <v>1</v>
      </c>
      <c r="W469">
        <v>0</v>
      </c>
      <c r="X469">
        <v>-1370349894</v>
      </c>
      <c r="Y469">
        <f t="shared" si="147"/>
        <v>0.16</v>
      </c>
      <c r="AA469">
        <v>0</v>
      </c>
      <c r="AB469">
        <v>572.77</v>
      </c>
      <c r="AC469">
        <v>782.65</v>
      </c>
      <c r="AD469">
        <v>0</v>
      </c>
      <c r="AE469">
        <v>0</v>
      </c>
      <c r="AF469">
        <v>572.77</v>
      </c>
      <c r="AG469">
        <v>782.65</v>
      </c>
      <c r="AH469">
        <v>0</v>
      </c>
      <c r="AI469">
        <v>1</v>
      </c>
      <c r="AJ469">
        <v>1</v>
      </c>
      <c r="AK469">
        <v>1</v>
      </c>
      <c r="AL469">
        <v>1</v>
      </c>
      <c r="AM469">
        <v>-2</v>
      </c>
      <c r="AN469">
        <v>0</v>
      </c>
      <c r="AO469">
        <v>0</v>
      </c>
      <c r="AP469">
        <v>1</v>
      </c>
      <c r="AQ469">
        <v>1</v>
      </c>
      <c r="AR469">
        <v>0</v>
      </c>
      <c r="AS469" t="s">
        <v>3</v>
      </c>
      <c r="AT469">
        <v>0.16</v>
      </c>
      <c r="AU469" t="s">
        <v>3</v>
      </c>
      <c r="AV469">
        <v>0</v>
      </c>
      <c r="AW469">
        <v>2</v>
      </c>
      <c r="AX469">
        <v>48217842</v>
      </c>
      <c r="AY469">
        <v>2</v>
      </c>
      <c r="AZ469">
        <v>98304</v>
      </c>
      <c r="BA469">
        <v>469</v>
      </c>
      <c r="BB469">
        <v>1</v>
      </c>
      <c r="BC469">
        <v>0</v>
      </c>
      <c r="BD469">
        <v>0</v>
      </c>
      <c r="BE469">
        <v>0</v>
      </c>
      <c r="BF469">
        <v>0</v>
      </c>
      <c r="BG469">
        <v>0</v>
      </c>
      <c r="BH469">
        <v>0</v>
      </c>
      <c r="BI469">
        <v>0</v>
      </c>
      <c r="BJ469">
        <v>0</v>
      </c>
      <c r="BK469">
        <v>91.643199999999993</v>
      </c>
      <c r="BL469">
        <v>125.224</v>
      </c>
      <c r="BM469">
        <v>0</v>
      </c>
      <c r="BN469">
        <v>0</v>
      </c>
      <c r="BO469">
        <v>0.16</v>
      </c>
      <c r="BP469">
        <v>1</v>
      </c>
      <c r="BQ469">
        <v>0</v>
      </c>
      <c r="BR469">
        <v>91.643199999999993</v>
      </c>
      <c r="BS469">
        <v>125.224</v>
      </c>
      <c r="BT469">
        <v>0</v>
      </c>
      <c r="BU469">
        <v>0</v>
      </c>
      <c r="BV469">
        <v>0.16</v>
      </c>
      <c r="BW469">
        <v>1</v>
      </c>
      <c r="CV469">
        <v>0</v>
      </c>
      <c r="CW469">
        <f>ROUND(Y469*Source!I361*DO469,7)</f>
        <v>0.32</v>
      </c>
      <c r="CX469">
        <f>ROUND(Y469*Source!I361,7)</f>
        <v>0.32</v>
      </c>
      <c r="CY469">
        <f>AB469</f>
        <v>572.77</v>
      </c>
      <c r="CZ469">
        <f>AF469</f>
        <v>572.77</v>
      </c>
      <c r="DA469">
        <f>AJ469</f>
        <v>1</v>
      </c>
      <c r="DB469">
        <f t="shared" si="148"/>
        <v>91.64</v>
      </c>
      <c r="DC469">
        <f t="shared" si="149"/>
        <v>125.22</v>
      </c>
      <c r="DD469" t="s">
        <v>3</v>
      </c>
      <c r="DE469" t="s">
        <v>3</v>
      </c>
      <c r="DF469">
        <f t="shared" si="161"/>
        <v>0</v>
      </c>
      <c r="DG469">
        <f t="shared" si="145"/>
        <v>183.29</v>
      </c>
      <c r="DH469">
        <f t="shared" si="150"/>
        <v>250.45</v>
      </c>
      <c r="DI469">
        <f t="shared" si="151"/>
        <v>0</v>
      </c>
      <c r="DJ469">
        <f>DG469+DH469</f>
        <v>433.74</v>
      </c>
      <c r="DK469">
        <v>1</v>
      </c>
      <c r="DL469" t="s">
        <v>930</v>
      </c>
      <c r="DM469">
        <v>4</v>
      </c>
      <c r="DN469" t="s">
        <v>919</v>
      </c>
      <c r="DO469">
        <v>1</v>
      </c>
    </row>
    <row r="470" spans="1:119" x14ac:dyDescent="0.2">
      <c r="A470">
        <f>ROW(Source!A361)</f>
        <v>361</v>
      </c>
      <c r="B470">
        <v>48216218</v>
      </c>
      <c r="C470">
        <v>48217835</v>
      </c>
      <c r="D470">
        <v>0</v>
      </c>
      <c r="E470">
        <v>105</v>
      </c>
      <c r="F470">
        <v>1</v>
      </c>
      <c r="G470">
        <v>1</v>
      </c>
      <c r="H470">
        <v>3</v>
      </c>
      <c r="I470" t="s">
        <v>32</v>
      </c>
      <c r="J470" t="s">
        <v>3</v>
      </c>
      <c r="K470" t="s">
        <v>961</v>
      </c>
      <c r="L470">
        <v>3277935</v>
      </c>
      <c r="N470">
        <v>1013</v>
      </c>
      <c r="O470" t="s">
        <v>34</v>
      </c>
      <c r="P470" t="s">
        <v>34</v>
      </c>
      <c r="Q470">
        <v>1</v>
      </c>
      <c r="W470">
        <v>0</v>
      </c>
      <c r="X470">
        <v>109509048</v>
      </c>
      <c r="Y470">
        <f t="shared" si="147"/>
        <v>2</v>
      </c>
      <c r="AA470">
        <v>7.16</v>
      </c>
      <c r="AB470">
        <v>0</v>
      </c>
      <c r="AC470">
        <v>0</v>
      </c>
      <c r="AD470">
        <v>0</v>
      </c>
      <c r="AE470">
        <v>7.1589119999999999</v>
      </c>
      <c r="AF470">
        <v>0</v>
      </c>
      <c r="AG470">
        <v>0</v>
      </c>
      <c r="AH470">
        <v>0</v>
      </c>
      <c r="AI470">
        <v>1</v>
      </c>
      <c r="AJ470">
        <v>1</v>
      </c>
      <c r="AK470">
        <v>1</v>
      </c>
      <c r="AL470">
        <v>1</v>
      </c>
      <c r="AM470">
        <v>0</v>
      </c>
      <c r="AN470">
        <v>0</v>
      </c>
      <c r="AO470">
        <v>0</v>
      </c>
      <c r="AP470">
        <v>1</v>
      </c>
      <c r="AQ470">
        <v>1</v>
      </c>
      <c r="AR470">
        <v>0</v>
      </c>
      <c r="AS470" t="s">
        <v>3</v>
      </c>
      <c r="AT470">
        <v>2</v>
      </c>
      <c r="AU470" t="s">
        <v>3</v>
      </c>
      <c r="AV470">
        <v>0</v>
      </c>
      <c r="AW470">
        <v>2</v>
      </c>
      <c r="AX470">
        <v>48217843</v>
      </c>
      <c r="AY470">
        <v>2</v>
      </c>
      <c r="AZ470">
        <v>16384</v>
      </c>
      <c r="BA470">
        <v>470</v>
      </c>
      <c r="BB470">
        <v>1</v>
      </c>
      <c r="BC470">
        <v>0</v>
      </c>
      <c r="BD470">
        <v>0</v>
      </c>
      <c r="BE470">
        <v>0</v>
      </c>
      <c r="BF470">
        <v>0</v>
      </c>
      <c r="BG470">
        <v>0</v>
      </c>
      <c r="BH470">
        <v>0</v>
      </c>
      <c r="BI470">
        <v>0</v>
      </c>
      <c r="BJ470">
        <v>14.317824</v>
      </c>
      <c r="BK470">
        <v>0</v>
      </c>
      <c r="BL470">
        <v>0</v>
      </c>
      <c r="BM470">
        <v>0</v>
      </c>
      <c r="BN470">
        <v>0</v>
      </c>
      <c r="BO470">
        <v>0</v>
      </c>
      <c r="BP470">
        <v>1</v>
      </c>
      <c r="BQ470">
        <v>14.317824</v>
      </c>
      <c r="BR470">
        <v>0</v>
      </c>
      <c r="BS470">
        <v>0</v>
      </c>
      <c r="BT470">
        <v>0</v>
      </c>
      <c r="BU470">
        <v>0</v>
      </c>
      <c r="BV470">
        <v>0</v>
      </c>
      <c r="BW470">
        <v>1</v>
      </c>
      <c r="CV470">
        <v>0</v>
      </c>
      <c r="CW470">
        <v>0</v>
      </c>
      <c r="CX470">
        <f>ROUND(Y470*Source!I361,7)</f>
        <v>4</v>
      </c>
      <c r="CY470">
        <f>AA470</f>
        <v>7.16</v>
      </c>
      <c r="CZ470">
        <f>AE470</f>
        <v>7.1589119999999999</v>
      </c>
      <c r="DA470">
        <f>AI470</f>
        <v>1</v>
      </c>
      <c r="DB470">
        <f t="shared" si="148"/>
        <v>14.32</v>
      </c>
      <c r="DC470">
        <f t="shared" si="149"/>
        <v>0</v>
      </c>
      <c r="DD470" t="s">
        <v>3</v>
      </c>
      <c r="DE470" t="s">
        <v>3</v>
      </c>
      <c r="DF470">
        <f t="shared" si="161"/>
        <v>28.64</v>
      </c>
      <c r="DG470">
        <f t="shared" si="145"/>
        <v>0</v>
      </c>
      <c r="DH470">
        <f t="shared" si="150"/>
        <v>0</v>
      </c>
      <c r="DI470">
        <f t="shared" si="151"/>
        <v>0</v>
      </c>
      <c r="DJ470">
        <f>DF470</f>
        <v>28.64</v>
      </c>
      <c r="DK470">
        <v>0</v>
      </c>
      <c r="DL470" t="s">
        <v>3</v>
      </c>
      <c r="DM470">
        <v>0</v>
      </c>
      <c r="DN470" t="s">
        <v>3</v>
      </c>
      <c r="DO470">
        <v>0</v>
      </c>
    </row>
    <row r="471" spans="1:119" x14ac:dyDescent="0.2">
      <c r="A471">
        <f>ROW(Source!A363)</f>
        <v>363</v>
      </c>
      <c r="B471">
        <v>48216218</v>
      </c>
      <c r="C471">
        <v>48217845</v>
      </c>
      <c r="D471">
        <v>45910299</v>
      </c>
      <c r="E471">
        <v>115</v>
      </c>
      <c r="F471">
        <v>1</v>
      </c>
      <c r="G471">
        <v>1</v>
      </c>
      <c r="H471">
        <v>1</v>
      </c>
      <c r="I471" t="s">
        <v>1087</v>
      </c>
      <c r="J471" t="s">
        <v>3</v>
      </c>
      <c r="K471" t="s">
        <v>1088</v>
      </c>
      <c r="L471">
        <v>1369</v>
      </c>
      <c r="N471">
        <v>1013</v>
      </c>
      <c r="O471" t="s">
        <v>1007</v>
      </c>
      <c r="P471" t="s">
        <v>1007</v>
      </c>
      <c r="Q471">
        <v>1</v>
      </c>
      <c r="W471">
        <v>0</v>
      </c>
      <c r="X471">
        <v>-1675897462</v>
      </c>
      <c r="Y471">
        <f t="shared" si="147"/>
        <v>0.05</v>
      </c>
      <c r="AA471">
        <v>0</v>
      </c>
      <c r="AB471">
        <v>0</v>
      </c>
      <c r="AC471">
        <v>0</v>
      </c>
      <c r="AD471">
        <v>636.64</v>
      </c>
      <c r="AE471">
        <v>0</v>
      </c>
      <c r="AF471">
        <v>0</v>
      </c>
      <c r="AG471">
        <v>0</v>
      </c>
      <c r="AH471">
        <v>636.64</v>
      </c>
      <c r="AI471">
        <v>1</v>
      </c>
      <c r="AJ471">
        <v>1</v>
      </c>
      <c r="AK471">
        <v>1</v>
      </c>
      <c r="AL471">
        <v>1</v>
      </c>
      <c r="AM471">
        <v>-2</v>
      </c>
      <c r="AN471">
        <v>0</v>
      </c>
      <c r="AO471">
        <v>0</v>
      </c>
      <c r="AP471">
        <v>0</v>
      </c>
      <c r="AQ471">
        <v>1</v>
      </c>
      <c r="AR471">
        <v>0</v>
      </c>
      <c r="AS471" t="s">
        <v>3</v>
      </c>
      <c r="AT471">
        <v>0.05</v>
      </c>
      <c r="AU471" t="s">
        <v>3</v>
      </c>
      <c r="AV471">
        <v>1</v>
      </c>
      <c r="AW471">
        <v>2</v>
      </c>
      <c r="AX471">
        <v>48217855</v>
      </c>
      <c r="AY471">
        <v>2</v>
      </c>
      <c r="AZ471">
        <v>131072</v>
      </c>
      <c r="BA471">
        <v>471</v>
      </c>
      <c r="BB471">
        <v>1</v>
      </c>
      <c r="BC471">
        <v>0</v>
      </c>
      <c r="BD471">
        <v>0</v>
      </c>
      <c r="BE471">
        <v>0</v>
      </c>
      <c r="BF471">
        <v>0</v>
      </c>
      <c r="BG471">
        <v>0</v>
      </c>
      <c r="BH471">
        <v>0</v>
      </c>
      <c r="BI471">
        <v>0</v>
      </c>
      <c r="BJ471">
        <v>0</v>
      </c>
      <c r="BK471">
        <v>0</v>
      </c>
      <c r="BL471">
        <v>0</v>
      </c>
      <c r="BM471">
        <v>31.832000000000001</v>
      </c>
      <c r="BN471">
        <v>0.05</v>
      </c>
      <c r="BO471">
        <v>0</v>
      </c>
      <c r="BP471">
        <v>1</v>
      </c>
      <c r="BQ471">
        <v>0</v>
      </c>
      <c r="BR471">
        <v>0</v>
      </c>
      <c r="BS471">
        <v>0</v>
      </c>
      <c r="BT471">
        <v>31.832000000000001</v>
      </c>
      <c r="BU471">
        <v>0.05</v>
      </c>
      <c r="BV471">
        <v>0</v>
      </c>
      <c r="BW471">
        <v>1</v>
      </c>
      <c r="CU471">
        <f>ROUND(AT471*Source!I363*AH471*AL471,2)</f>
        <v>31.83</v>
      </c>
      <c r="CV471">
        <f>ROUND(Y471*Source!I363,7)</f>
        <v>0.05</v>
      </c>
      <c r="CW471">
        <v>0</v>
      </c>
      <c r="CX471">
        <f>ROUND(Y471*Source!I363,7)</f>
        <v>0.05</v>
      </c>
      <c r="CY471">
        <f>AD471</f>
        <v>636.64</v>
      </c>
      <c r="CZ471">
        <f>AH471</f>
        <v>636.64</v>
      </c>
      <c r="DA471">
        <f>AL471</f>
        <v>1</v>
      </c>
      <c r="DB471">
        <f t="shared" si="148"/>
        <v>31.83</v>
      </c>
      <c r="DC471">
        <f t="shared" si="149"/>
        <v>0</v>
      </c>
      <c r="DD471" t="s">
        <v>3</v>
      </c>
      <c r="DE471" t="s">
        <v>3</v>
      </c>
      <c r="DF471">
        <f t="shared" si="161"/>
        <v>0</v>
      </c>
      <c r="DG471">
        <f t="shared" si="145"/>
        <v>0</v>
      </c>
      <c r="DH471">
        <f t="shared" si="150"/>
        <v>0</v>
      </c>
      <c r="DI471">
        <f t="shared" si="151"/>
        <v>31.83</v>
      </c>
      <c r="DJ471">
        <f>DI471</f>
        <v>31.83</v>
      </c>
      <c r="DK471">
        <v>1</v>
      </c>
      <c r="DL471" t="s">
        <v>3</v>
      </c>
      <c r="DM471">
        <v>0</v>
      </c>
      <c r="DN471" t="s">
        <v>3</v>
      </c>
      <c r="DO471">
        <v>0</v>
      </c>
    </row>
    <row r="472" spans="1:119" x14ac:dyDescent="0.2">
      <c r="A472">
        <f>ROW(Source!A363)</f>
        <v>363</v>
      </c>
      <c r="B472">
        <v>48216218</v>
      </c>
      <c r="C472">
        <v>48217845</v>
      </c>
      <c r="D472">
        <v>45910314</v>
      </c>
      <c r="E472">
        <v>115</v>
      </c>
      <c r="F472">
        <v>1</v>
      </c>
      <c r="G472">
        <v>1</v>
      </c>
      <c r="H472">
        <v>1</v>
      </c>
      <c r="I472" t="s">
        <v>1008</v>
      </c>
      <c r="J472" t="s">
        <v>3</v>
      </c>
      <c r="K472" t="s">
        <v>1009</v>
      </c>
      <c r="L472">
        <v>1369</v>
      </c>
      <c r="N472">
        <v>1013</v>
      </c>
      <c r="O472" t="s">
        <v>1007</v>
      </c>
      <c r="P472" t="s">
        <v>1007</v>
      </c>
      <c r="Q472">
        <v>1</v>
      </c>
      <c r="W472">
        <v>0</v>
      </c>
      <c r="X472">
        <v>1454598765</v>
      </c>
      <c r="Y472">
        <f t="shared" si="147"/>
        <v>7.56</v>
      </c>
      <c r="AA472">
        <v>0</v>
      </c>
      <c r="AB472">
        <v>0</v>
      </c>
      <c r="AC472">
        <v>0</v>
      </c>
      <c r="AD472">
        <v>899.47</v>
      </c>
      <c r="AE472">
        <v>0</v>
      </c>
      <c r="AF472">
        <v>0</v>
      </c>
      <c r="AG472">
        <v>0</v>
      </c>
      <c r="AH472">
        <v>899.47</v>
      </c>
      <c r="AI472">
        <v>1</v>
      </c>
      <c r="AJ472">
        <v>1</v>
      </c>
      <c r="AK472">
        <v>1</v>
      </c>
      <c r="AL472">
        <v>1</v>
      </c>
      <c r="AM472">
        <v>-2</v>
      </c>
      <c r="AN472">
        <v>0</v>
      </c>
      <c r="AO472">
        <v>0</v>
      </c>
      <c r="AP472">
        <v>0</v>
      </c>
      <c r="AQ472">
        <v>1</v>
      </c>
      <c r="AR472">
        <v>0</v>
      </c>
      <c r="AS472" t="s">
        <v>3</v>
      </c>
      <c r="AT472">
        <v>7.56</v>
      </c>
      <c r="AU472" t="s">
        <v>3</v>
      </c>
      <c r="AV472">
        <v>1</v>
      </c>
      <c r="AW472">
        <v>2</v>
      </c>
      <c r="AX472">
        <v>48217856</v>
      </c>
      <c r="AY472">
        <v>2</v>
      </c>
      <c r="AZ472">
        <v>131072</v>
      </c>
      <c r="BA472">
        <v>472</v>
      </c>
      <c r="BB472">
        <v>1</v>
      </c>
      <c r="BC472">
        <v>0</v>
      </c>
      <c r="BD472">
        <v>0</v>
      </c>
      <c r="BE472">
        <v>0</v>
      </c>
      <c r="BF472">
        <v>0</v>
      </c>
      <c r="BG472">
        <v>0</v>
      </c>
      <c r="BH472">
        <v>0</v>
      </c>
      <c r="BI472">
        <v>0</v>
      </c>
      <c r="BJ472">
        <v>0</v>
      </c>
      <c r="BK472">
        <v>0</v>
      </c>
      <c r="BL472">
        <v>0</v>
      </c>
      <c r="BM472">
        <v>6799.9931999999999</v>
      </c>
      <c r="BN472">
        <v>7.56</v>
      </c>
      <c r="BO472">
        <v>0</v>
      </c>
      <c r="BP472">
        <v>1</v>
      </c>
      <c r="BQ472">
        <v>0</v>
      </c>
      <c r="BR472">
        <v>0</v>
      </c>
      <c r="BS472">
        <v>0</v>
      </c>
      <c r="BT472">
        <v>6799.9931999999999</v>
      </c>
      <c r="BU472">
        <v>7.56</v>
      </c>
      <c r="BV472">
        <v>0</v>
      </c>
      <c r="BW472">
        <v>1</v>
      </c>
      <c r="CU472">
        <f>ROUND(AT472*Source!I363*AH472*AL472,2)</f>
        <v>6799.99</v>
      </c>
      <c r="CV472">
        <f>ROUND(Y472*Source!I363,7)</f>
        <v>7.56</v>
      </c>
      <c r="CW472">
        <v>0</v>
      </c>
      <c r="CX472">
        <f>ROUND(Y472*Source!I363,7)</f>
        <v>7.56</v>
      </c>
      <c r="CY472">
        <f>AD472</f>
        <v>899.47</v>
      </c>
      <c r="CZ472">
        <f>AH472</f>
        <v>899.47</v>
      </c>
      <c r="DA472">
        <f>AL472</f>
        <v>1</v>
      </c>
      <c r="DB472">
        <f t="shared" si="148"/>
        <v>6799.99</v>
      </c>
      <c r="DC472">
        <f t="shared" si="149"/>
        <v>0</v>
      </c>
      <c r="DD472" t="s">
        <v>3</v>
      </c>
      <c r="DE472" t="s">
        <v>3</v>
      </c>
      <c r="DF472">
        <f t="shared" si="161"/>
        <v>0</v>
      </c>
      <c r="DG472">
        <f t="shared" si="145"/>
        <v>0</v>
      </c>
      <c r="DH472">
        <f t="shared" si="150"/>
        <v>0</v>
      </c>
      <c r="DI472">
        <f t="shared" si="151"/>
        <v>6799.99</v>
      </c>
      <c r="DJ472">
        <f>DI472</f>
        <v>6799.99</v>
      </c>
      <c r="DK472">
        <v>1</v>
      </c>
      <c r="DL472" t="s">
        <v>3</v>
      </c>
      <c r="DM472">
        <v>0</v>
      </c>
      <c r="DN472" t="s">
        <v>3</v>
      </c>
      <c r="DO472">
        <v>0</v>
      </c>
    </row>
    <row r="473" spans="1:119" x14ac:dyDescent="0.2">
      <c r="A473">
        <f>ROW(Source!A363)</f>
        <v>363</v>
      </c>
      <c r="B473">
        <v>48216218</v>
      </c>
      <c r="C473">
        <v>48217845</v>
      </c>
      <c r="D473">
        <v>45910318</v>
      </c>
      <c r="E473">
        <v>115</v>
      </c>
      <c r="F473">
        <v>1</v>
      </c>
      <c r="G473">
        <v>1</v>
      </c>
      <c r="H473">
        <v>1</v>
      </c>
      <c r="I473" t="s">
        <v>1010</v>
      </c>
      <c r="J473" t="s">
        <v>3</v>
      </c>
      <c r="K473" t="s">
        <v>1011</v>
      </c>
      <c r="L473">
        <v>1369</v>
      </c>
      <c r="N473">
        <v>1013</v>
      </c>
      <c r="O473" t="s">
        <v>1007</v>
      </c>
      <c r="P473" t="s">
        <v>1007</v>
      </c>
      <c r="Q473">
        <v>1</v>
      </c>
      <c r="W473">
        <v>0</v>
      </c>
      <c r="X473">
        <v>-1367711233</v>
      </c>
      <c r="Y473">
        <f t="shared" si="147"/>
        <v>7.56</v>
      </c>
      <c r="AA473">
        <v>0</v>
      </c>
      <c r="AB473">
        <v>0</v>
      </c>
      <c r="AC473">
        <v>0</v>
      </c>
      <c r="AD473">
        <v>1051.33</v>
      </c>
      <c r="AE473">
        <v>0</v>
      </c>
      <c r="AF473">
        <v>0</v>
      </c>
      <c r="AG473">
        <v>0</v>
      </c>
      <c r="AH473">
        <v>1051.33</v>
      </c>
      <c r="AI473">
        <v>1</v>
      </c>
      <c r="AJ473">
        <v>1</v>
      </c>
      <c r="AK473">
        <v>1</v>
      </c>
      <c r="AL473">
        <v>1</v>
      </c>
      <c r="AM473">
        <v>-2</v>
      </c>
      <c r="AN473">
        <v>0</v>
      </c>
      <c r="AO473">
        <v>0</v>
      </c>
      <c r="AP473">
        <v>0</v>
      </c>
      <c r="AQ473">
        <v>1</v>
      </c>
      <c r="AR473">
        <v>0</v>
      </c>
      <c r="AS473" t="s">
        <v>3</v>
      </c>
      <c r="AT473">
        <v>7.56</v>
      </c>
      <c r="AU473" t="s">
        <v>3</v>
      </c>
      <c r="AV473">
        <v>1</v>
      </c>
      <c r="AW473">
        <v>2</v>
      </c>
      <c r="AX473">
        <v>48217857</v>
      </c>
      <c r="AY473">
        <v>2</v>
      </c>
      <c r="AZ473">
        <v>131072</v>
      </c>
      <c r="BA473">
        <v>473</v>
      </c>
      <c r="BB473">
        <v>1</v>
      </c>
      <c r="BC473">
        <v>0</v>
      </c>
      <c r="BD473">
        <v>0</v>
      </c>
      <c r="BE473">
        <v>0</v>
      </c>
      <c r="BF473">
        <v>0</v>
      </c>
      <c r="BG473">
        <v>0</v>
      </c>
      <c r="BH473">
        <v>0</v>
      </c>
      <c r="BI473">
        <v>0</v>
      </c>
      <c r="BJ473">
        <v>0</v>
      </c>
      <c r="BK473">
        <v>0</v>
      </c>
      <c r="BL473">
        <v>0</v>
      </c>
      <c r="BM473">
        <v>7948.054799999999</v>
      </c>
      <c r="BN473">
        <v>7.56</v>
      </c>
      <c r="BO473">
        <v>0</v>
      </c>
      <c r="BP473">
        <v>1</v>
      </c>
      <c r="BQ473">
        <v>0</v>
      </c>
      <c r="BR473">
        <v>0</v>
      </c>
      <c r="BS473">
        <v>0</v>
      </c>
      <c r="BT473">
        <v>7948.054799999999</v>
      </c>
      <c r="BU473">
        <v>7.56</v>
      </c>
      <c r="BV473">
        <v>0</v>
      </c>
      <c r="BW473">
        <v>1</v>
      </c>
      <c r="CU473">
        <f>ROUND(AT473*Source!I363*AH473*AL473,2)</f>
        <v>7948.05</v>
      </c>
      <c r="CV473">
        <f>ROUND(Y473*Source!I363,7)</f>
        <v>7.56</v>
      </c>
      <c r="CW473">
        <v>0</v>
      </c>
      <c r="CX473">
        <f>ROUND(Y473*Source!I363,7)</f>
        <v>7.56</v>
      </c>
      <c r="CY473">
        <f>AD473</f>
        <v>1051.33</v>
      </c>
      <c r="CZ473">
        <f>AH473</f>
        <v>1051.33</v>
      </c>
      <c r="DA473">
        <f>AL473</f>
        <v>1</v>
      </c>
      <c r="DB473">
        <f t="shared" si="148"/>
        <v>7948.05</v>
      </c>
      <c r="DC473">
        <f t="shared" si="149"/>
        <v>0</v>
      </c>
      <c r="DD473" t="s">
        <v>3</v>
      </c>
      <c r="DE473" t="s">
        <v>3</v>
      </c>
      <c r="DF473">
        <f t="shared" si="161"/>
        <v>0</v>
      </c>
      <c r="DG473">
        <f t="shared" ref="DG473:DG504" si="162">ROUND(ROUND(AF473,2)*CX473,2)</f>
        <v>0</v>
      </c>
      <c r="DH473">
        <f t="shared" si="150"/>
        <v>0</v>
      </c>
      <c r="DI473">
        <f t="shared" si="151"/>
        <v>7948.05</v>
      </c>
      <c r="DJ473">
        <f>DI473</f>
        <v>7948.05</v>
      </c>
      <c r="DK473">
        <v>1</v>
      </c>
      <c r="DL473" t="s">
        <v>3</v>
      </c>
      <c r="DM473">
        <v>0</v>
      </c>
      <c r="DN473" t="s">
        <v>3</v>
      </c>
      <c r="DO473">
        <v>0</v>
      </c>
    </row>
    <row r="474" spans="1:119" x14ac:dyDescent="0.2">
      <c r="A474">
        <f>ROW(Source!A363)</f>
        <v>363</v>
      </c>
      <c r="B474">
        <v>48216218</v>
      </c>
      <c r="C474">
        <v>48217845</v>
      </c>
      <c r="D474">
        <v>45910359</v>
      </c>
      <c r="E474">
        <v>115</v>
      </c>
      <c r="F474">
        <v>1</v>
      </c>
      <c r="G474">
        <v>1</v>
      </c>
      <c r="H474">
        <v>1</v>
      </c>
      <c r="I474" t="s">
        <v>920</v>
      </c>
      <c r="J474" t="s">
        <v>3</v>
      </c>
      <c r="K474" t="s">
        <v>921</v>
      </c>
      <c r="L474">
        <v>1191</v>
      </c>
      <c r="N474">
        <v>1013</v>
      </c>
      <c r="O474" t="s">
        <v>919</v>
      </c>
      <c r="P474" t="s">
        <v>919</v>
      </c>
      <c r="Q474">
        <v>1</v>
      </c>
      <c r="W474">
        <v>0</v>
      </c>
      <c r="X474">
        <v>-1417349443</v>
      </c>
      <c r="Y474">
        <f t="shared" si="147"/>
        <v>0.01</v>
      </c>
      <c r="AA474">
        <v>0</v>
      </c>
      <c r="AB474">
        <v>0</v>
      </c>
      <c r="AC474">
        <v>0</v>
      </c>
      <c r="AD474">
        <v>0</v>
      </c>
      <c r="AE474">
        <v>0</v>
      </c>
      <c r="AF474">
        <v>0</v>
      </c>
      <c r="AG474">
        <v>0</v>
      </c>
      <c r="AH474">
        <v>0</v>
      </c>
      <c r="AI474">
        <v>1</v>
      </c>
      <c r="AJ474">
        <v>1</v>
      </c>
      <c r="AK474">
        <v>1</v>
      </c>
      <c r="AL474">
        <v>1</v>
      </c>
      <c r="AM474">
        <v>-2</v>
      </c>
      <c r="AN474">
        <v>0</v>
      </c>
      <c r="AO474">
        <v>0</v>
      </c>
      <c r="AP474">
        <v>0</v>
      </c>
      <c r="AQ474">
        <v>1</v>
      </c>
      <c r="AR474">
        <v>0</v>
      </c>
      <c r="AS474" t="s">
        <v>3</v>
      </c>
      <c r="AT474">
        <v>0.01</v>
      </c>
      <c r="AU474" t="s">
        <v>3</v>
      </c>
      <c r="AV474">
        <v>2</v>
      </c>
      <c r="AW474">
        <v>2</v>
      </c>
      <c r="AX474">
        <v>48217858</v>
      </c>
      <c r="AY474">
        <v>1</v>
      </c>
      <c r="AZ474">
        <v>0</v>
      </c>
      <c r="BA474">
        <v>474</v>
      </c>
      <c r="BB474">
        <v>1</v>
      </c>
      <c r="BC474">
        <v>0</v>
      </c>
      <c r="BD474">
        <v>0</v>
      </c>
      <c r="BE474">
        <v>0</v>
      </c>
      <c r="BF474">
        <v>0</v>
      </c>
      <c r="BG474">
        <v>0</v>
      </c>
      <c r="BH474">
        <v>0</v>
      </c>
      <c r="BI474">
        <v>0</v>
      </c>
      <c r="BJ474">
        <v>0</v>
      </c>
      <c r="BK474">
        <v>0</v>
      </c>
      <c r="BL474">
        <v>0</v>
      </c>
      <c r="BM474">
        <v>0</v>
      </c>
      <c r="BN474">
        <v>0</v>
      </c>
      <c r="BO474">
        <v>0</v>
      </c>
      <c r="BP474">
        <v>0</v>
      </c>
      <c r="BQ474">
        <v>0</v>
      </c>
      <c r="BR474">
        <v>0</v>
      </c>
      <c r="BS474">
        <v>0</v>
      </c>
      <c r="BT474">
        <v>0</v>
      </c>
      <c r="BU474">
        <v>0</v>
      </c>
      <c r="BV474">
        <v>0</v>
      </c>
      <c r="BW474">
        <v>0</v>
      </c>
      <c r="CV474">
        <v>0</v>
      </c>
      <c r="CW474">
        <v>0</v>
      </c>
      <c r="CX474">
        <f>ROUND(Y474*Source!I363,7)</f>
        <v>0.01</v>
      </c>
      <c r="CY474">
        <f>AD474</f>
        <v>0</v>
      </c>
      <c r="CZ474">
        <f>AH474</f>
        <v>0</v>
      </c>
      <c r="DA474">
        <f>AL474</f>
        <v>1</v>
      </c>
      <c r="DB474">
        <f t="shared" si="148"/>
        <v>0</v>
      </c>
      <c r="DC474">
        <f t="shared" si="149"/>
        <v>0</v>
      </c>
      <c r="DD474" t="s">
        <v>3</v>
      </c>
      <c r="DE474" t="s">
        <v>3</v>
      </c>
      <c r="DF474">
        <f t="shared" si="161"/>
        <v>0</v>
      </c>
      <c r="DG474">
        <f t="shared" si="162"/>
        <v>0</v>
      </c>
      <c r="DH474">
        <f t="shared" si="150"/>
        <v>0</v>
      </c>
      <c r="DI474">
        <f t="shared" si="151"/>
        <v>0</v>
      </c>
      <c r="DJ474">
        <f>DI474</f>
        <v>0</v>
      </c>
      <c r="DK474">
        <v>0</v>
      </c>
      <c r="DL474" t="s">
        <v>3</v>
      </c>
      <c r="DM474">
        <v>0</v>
      </c>
      <c r="DN474" t="s">
        <v>3</v>
      </c>
      <c r="DO474">
        <v>0</v>
      </c>
    </row>
    <row r="475" spans="1:119" x14ac:dyDescent="0.2">
      <c r="A475">
        <f>ROW(Source!A363)</f>
        <v>363</v>
      </c>
      <c r="B475">
        <v>48216218</v>
      </c>
      <c r="C475">
        <v>48217845</v>
      </c>
      <c r="D475">
        <v>46129773</v>
      </c>
      <c r="E475">
        <v>1</v>
      </c>
      <c r="F475">
        <v>1</v>
      </c>
      <c r="G475">
        <v>1</v>
      </c>
      <c r="H475">
        <v>2</v>
      </c>
      <c r="I475" t="s">
        <v>927</v>
      </c>
      <c r="J475" t="s">
        <v>928</v>
      </c>
      <c r="K475" t="s">
        <v>929</v>
      </c>
      <c r="L475">
        <v>1368</v>
      </c>
      <c r="N475">
        <v>1011</v>
      </c>
      <c r="O475" t="s">
        <v>925</v>
      </c>
      <c r="P475" t="s">
        <v>925</v>
      </c>
      <c r="Q475">
        <v>1</v>
      </c>
      <c r="W475">
        <v>0</v>
      </c>
      <c r="X475">
        <v>-1370349894</v>
      </c>
      <c r="Y475">
        <f t="shared" si="147"/>
        <v>0.01</v>
      </c>
      <c r="AA475">
        <v>0</v>
      </c>
      <c r="AB475">
        <v>572.77</v>
      </c>
      <c r="AC475">
        <v>782.65</v>
      </c>
      <c r="AD475">
        <v>0</v>
      </c>
      <c r="AE475">
        <v>0</v>
      </c>
      <c r="AF475">
        <v>572.77</v>
      </c>
      <c r="AG475">
        <v>782.65</v>
      </c>
      <c r="AH475">
        <v>0</v>
      </c>
      <c r="AI475">
        <v>1</v>
      </c>
      <c r="AJ475">
        <v>1</v>
      </c>
      <c r="AK475">
        <v>1</v>
      </c>
      <c r="AL475">
        <v>1</v>
      </c>
      <c r="AM475">
        <v>-2</v>
      </c>
      <c r="AN475">
        <v>0</v>
      </c>
      <c r="AO475">
        <v>0</v>
      </c>
      <c r="AP475">
        <v>0</v>
      </c>
      <c r="AQ475">
        <v>1</v>
      </c>
      <c r="AR475">
        <v>0</v>
      </c>
      <c r="AS475" t="s">
        <v>3</v>
      </c>
      <c r="AT475">
        <v>0.01</v>
      </c>
      <c r="AU475" t="s">
        <v>3</v>
      </c>
      <c r="AV475">
        <v>0</v>
      </c>
      <c r="AW475">
        <v>2</v>
      </c>
      <c r="AX475">
        <v>48217859</v>
      </c>
      <c r="AY475">
        <v>2</v>
      </c>
      <c r="AZ475">
        <v>98304</v>
      </c>
      <c r="BA475">
        <v>475</v>
      </c>
      <c r="BB475">
        <v>1</v>
      </c>
      <c r="BC475">
        <v>0</v>
      </c>
      <c r="BD475">
        <v>0</v>
      </c>
      <c r="BE475">
        <v>0</v>
      </c>
      <c r="BF475">
        <v>0</v>
      </c>
      <c r="BG475">
        <v>0</v>
      </c>
      <c r="BH475">
        <v>0</v>
      </c>
      <c r="BI475">
        <v>0</v>
      </c>
      <c r="BJ475">
        <v>0</v>
      </c>
      <c r="BK475">
        <v>5.7276999999999996</v>
      </c>
      <c r="BL475">
        <v>7.8265000000000002</v>
      </c>
      <c r="BM475">
        <v>0</v>
      </c>
      <c r="BN475">
        <v>0</v>
      </c>
      <c r="BO475">
        <v>0.01</v>
      </c>
      <c r="BP475">
        <v>1</v>
      </c>
      <c r="BQ475">
        <v>0</v>
      </c>
      <c r="BR475">
        <v>5.7276999999999996</v>
      </c>
      <c r="BS475">
        <v>7.8265000000000002</v>
      </c>
      <c r="BT475">
        <v>0</v>
      </c>
      <c r="BU475">
        <v>0</v>
      </c>
      <c r="BV475">
        <v>0.01</v>
      </c>
      <c r="BW475">
        <v>1</v>
      </c>
      <c r="CV475">
        <v>0</v>
      </c>
      <c r="CW475">
        <f>ROUND(Y475*Source!I363*DO475,7)</f>
        <v>0.01</v>
      </c>
      <c r="CX475">
        <f>ROUND(Y475*Source!I363,7)</f>
        <v>0.01</v>
      </c>
      <c r="CY475">
        <f>AB475</f>
        <v>572.77</v>
      </c>
      <c r="CZ475">
        <f>AF475</f>
        <v>572.77</v>
      </c>
      <c r="DA475">
        <f>AJ475</f>
        <v>1</v>
      </c>
      <c r="DB475">
        <f t="shared" si="148"/>
        <v>5.73</v>
      </c>
      <c r="DC475">
        <f t="shared" si="149"/>
        <v>7.83</v>
      </c>
      <c r="DD475" t="s">
        <v>3</v>
      </c>
      <c r="DE475" t="s">
        <v>3</v>
      </c>
      <c r="DF475">
        <f t="shared" si="161"/>
        <v>0</v>
      </c>
      <c r="DG475">
        <f t="shared" si="162"/>
        <v>5.73</v>
      </c>
      <c r="DH475">
        <f t="shared" si="150"/>
        <v>7.83</v>
      </c>
      <c r="DI475">
        <f t="shared" si="151"/>
        <v>0</v>
      </c>
      <c r="DJ475">
        <f>DG475+DH475</f>
        <v>13.56</v>
      </c>
      <c r="DK475">
        <v>1</v>
      </c>
      <c r="DL475" t="s">
        <v>930</v>
      </c>
      <c r="DM475">
        <v>4</v>
      </c>
      <c r="DN475" t="s">
        <v>919</v>
      </c>
      <c r="DO475">
        <v>1</v>
      </c>
    </row>
    <row r="476" spans="1:119" x14ac:dyDescent="0.2">
      <c r="A476">
        <f>ROW(Source!A363)</f>
        <v>363</v>
      </c>
      <c r="B476">
        <v>48216218</v>
      </c>
      <c r="C476">
        <v>48217845</v>
      </c>
      <c r="D476">
        <v>46044217</v>
      </c>
      <c r="E476">
        <v>1</v>
      </c>
      <c r="F476">
        <v>1</v>
      </c>
      <c r="G476">
        <v>1</v>
      </c>
      <c r="H476">
        <v>3</v>
      </c>
      <c r="I476" t="s">
        <v>965</v>
      </c>
      <c r="J476" t="s">
        <v>966</v>
      </c>
      <c r="K476" t="s">
        <v>967</v>
      </c>
      <c r="L476">
        <v>1383</v>
      </c>
      <c r="N476">
        <v>1013</v>
      </c>
      <c r="O476" t="s">
        <v>968</v>
      </c>
      <c r="P476" t="s">
        <v>968</v>
      </c>
      <c r="Q476">
        <v>1</v>
      </c>
      <c r="W476">
        <v>0</v>
      </c>
      <c r="X476">
        <v>1465295636</v>
      </c>
      <c r="Y476">
        <f t="shared" si="147"/>
        <v>0.68</v>
      </c>
      <c r="AA476">
        <v>6</v>
      </c>
      <c r="AB476">
        <v>0</v>
      </c>
      <c r="AC476">
        <v>0</v>
      </c>
      <c r="AD476">
        <v>0</v>
      </c>
      <c r="AE476">
        <v>6</v>
      </c>
      <c r="AF476">
        <v>0</v>
      </c>
      <c r="AG476">
        <v>0</v>
      </c>
      <c r="AH476">
        <v>0</v>
      </c>
      <c r="AI476">
        <v>1</v>
      </c>
      <c r="AJ476">
        <v>1</v>
      </c>
      <c r="AK476">
        <v>1</v>
      </c>
      <c r="AL476">
        <v>1</v>
      </c>
      <c r="AM476">
        <v>-2</v>
      </c>
      <c r="AN476">
        <v>0</v>
      </c>
      <c r="AO476">
        <v>0</v>
      </c>
      <c r="AP476">
        <v>0</v>
      </c>
      <c r="AQ476">
        <v>1</v>
      </c>
      <c r="AR476">
        <v>0</v>
      </c>
      <c r="AS476" t="s">
        <v>3</v>
      </c>
      <c r="AT476">
        <v>0.68</v>
      </c>
      <c r="AU476" t="s">
        <v>3</v>
      </c>
      <c r="AV476">
        <v>0</v>
      </c>
      <c r="AW476">
        <v>2</v>
      </c>
      <c r="AX476">
        <v>48217860</v>
      </c>
      <c r="AY476">
        <v>2</v>
      </c>
      <c r="AZ476">
        <v>16384</v>
      </c>
      <c r="BA476">
        <v>476</v>
      </c>
      <c r="BB476">
        <v>1</v>
      </c>
      <c r="BC476">
        <v>0</v>
      </c>
      <c r="BD476">
        <v>0</v>
      </c>
      <c r="BE476">
        <v>0</v>
      </c>
      <c r="BF476">
        <v>0</v>
      </c>
      <c r="BG476">
        <v>0</v>
      </c>
      <c r="BH476">
        <v>0</v>
      </c>
      <c r="BI476">
        <v>0</v>
      </c>
      <c r="BJ476">
        <v>4.08</v>
      </c>
      <c r="BK476">
        <v>0</v>
      </c>
      <c r="BL476">
        <v>0</v>
      </c>
      <c r="BM476">
        <v>0</v>
      </c>
      <c r="BN476">
        <v>0</v>
      </c>
      <c r="BO476">
        <v>0</v>
      </c>
      <c r="BP476">
        <v>1</v>
      </c>
      <c r="BQ476">
        <v>4.08</v>
      </c>
      <c r="BR476">
        <v>0</v>
      </c>
      <c r="BS476">
        <v>0</v>
      </c>
      <c r="BT476">
        <v>0</v>
      </c>
      <c r="BU476">
        <v>0</v>
      </c>
      <c r="BV476">
        <v>0</v>
      </c>
      <c r="BW476">
        <v>1</v>
      </c>
      <c r="CV476">
        <v>0</v>
      </c>
      <c r="CW476">
        <v>0</v>
      </c>
      <c r="CX476">
        <f>ROUND(Y476*Source!I363,7)</f>
        <v>0.68</v>
      </c>
      <c r="CY476">
        <f>AA476</f>
        <v>6</v>
      </c>
      <c r="CZ476">
        <f>AE476</f>
        <v>6</v>
      </c>
      <c r="DA476">
        <f>AI476</f>
        <v>1</v>
      </c>
      <c r="DB476">
        <f t="shared" si="148"/>
        <v>4.08</v>
      </c>
      <c r="DC476">
        <f t="shared" si="149"/>
        <v>0</v>
      </c>
      <c r="DD476" t="s">
        <v>3</v>
      </c>
      <c r="DE476" t="s">
        <v>3</v>
      </c>
      <c r="DF476">
        <f t="shared" si="161"/>
        <v>4.08</v>
      </c>
      <c r="DG476">
        <f t="shared" si="162"/>
        <v>0</v>
      </c>
      <c r="DH476">
        <f t="shared" si="150"/>
        <v>0</v>
      </c>
      <c r="DI476">
        <f t="shared" si="151"/>
        <v>0</v>
      </c>
      <c r="DJ476">
        <f>DF476</f>
        <v>4.08</v>
      </c>
      <c r="DK476">
        <v>1</v>
      </c>
      <c r="DL476" t="s">
        <v>3</v>
      </c>
      <c r="DM476">
        <v>0</v>
      </c>
      <c r="DN476" t="s">
        <v>3</v>
      </c>
      <c r="DO476">
        <v>0</v>
      </c>
    </row>
    <row r="477" spans="1:119" x14ac:dyDescent="0.2">
      <c r="A477">
        <f>ROW(Source!A363)</f>
        <v>363</v>
      </c>
      <c r="B477">
        <v>48216218</v>
      </c>
      <c r="C477">
        <v>48217845</v>
      </c>
      <c r="D477">
        <v>46046995</v>
      </c>
      <c r="E477">
        <v>1</v>
      </c>
      <c r="F477">
        <v>1</v>
      </c>
      <c r="G477">
        <v>1</v>
      </c>
      <c r="H477">
        <v>3</v>
      </c>
      <c r="I477" t="s">
        <v>1146</v>
      </c>
      <c r="J477" t="s">
        <v>1147</v>
      </c>
      <c r="K477" t="s">
        <v>1148</v>
      </c>
      <c r="L477">
        <v>1425</v>
      </c>
      <c r="N477">
        <v>1013</v>
      </c>
      <c r="O477" t="s">
        <v>86</v>
      </c>
      <c r="P477" t="s">
        <v>86</v>
      </c>
      <c r="Q477">
        <v>1</v>
      </c>
      <c r="W477">
        <v>0</v>
      </c>
      <c r="X477">
        <v>-643993112</v>
      </c>
      <c r="Y477">
        <f t="shared" si="147"/>
        <v>0.4</v>
      </c>
      <c r="AA477">
        <v>220.16</v>
      </c>
      <c r="AB477">
        <v>0</v>
      </c>
      <c r="AC477">
        <v>0</v>
      </c>
      <c r="AD477">
        <v>0</v>
      </c>
      <c r="AE477">
        <v>170.67</v>
      </c>
      <c r="AF477">
        <v>0</v>
      </c>
      <c r="AG477">
        <v>0</v>
      </c>
      <c r="AH477">
        <v>0</v>
      </c>
      <c r="AI477">
        <v>1.29</v>
      </c>
      <c r="AJ477">
        <v>1</v>
      </c>
      <c r="AK477">
        <v>1</v>
      </c>
      <c r="AL477">
        <v>1</v>
      </c>
      <c r="AM477">
        <v>2</v>
      </c>
      <c r="AN477">
        <v>0</v>
      </c>
      <c r="AO477">
        <v>0</v>
      </c>
      <c r="AP477">
        <v>0</v>
      </c>
      <c r="AQ477">
        <v>1</v>
      </c>
      <c r="AR477">
        <v>0</v>
      </c>
      <c r="AS477" t="s">
        <v>3</v>
      </c>
      <c r="AT477">
        <v>0.4</v>
      </c>
      <c r="AU477" t="s">
        <v>3</v>
      </c>
      <c r="AV477">
        <v>0</v>
      </c>
      <c r="AW477">
        <v>2</v>
      </c>
      <c r="AX477">
        <v>48217861</v>
      </c>
      <c r="AY477">
        <v>1</v>
      </c>
      <c r="AZ477">
        <v>0</v>
      </c>
      <c r="BA477">
        <v>477</v>
      </c>
      <c r="BB477">
        <v>1</v>
      </c>
      <c r="BC477">
        <v>0</v>
      </c>
      <c r="BD477">
        <v>0</v>
      </c>
      <c r="BE477">
        <v>0</v>
      </c>
      <c r="BF477">
        <v>0</v>
      </c>
      <c r="BG477">
        <v>0</v>
      </c>
      <c r="BH477">
        <v>0</v>
      </c>
      <c r="BI477">
        <v>0</v>
      </c>
      <c r="BJ477">
        <v>68.268000000000001</v>
      </c>
      <c r="BK477">
        <v>0</v>
      </c>
      <c r="BL477">
        <v>0</v>
      </c>
      <c r="BM477">
        <v>0</v>
      </c>
      <c r="BN477">
        <v>0</v>
      </c>
      <c r="BO477">
        <v>0</v>
      </c>
      <c r="BP477">
        <v>1</v>
      </c>
      <c r="BQ477">
        <v>68.268000000000001</v>
      </c>
      <c r="BR477">
        <v>0</v>
      </c>
      <c r="BS477">
        <v>0</v>
      </c>
      <c r="BT477">
        <v>0</v>
      </c>
      <c r="BU477">
        <v>0</v>
      </c>
      <c r="BV477">
        <v>0</v>
      </c>
      <c r="BW477">
        <v>1</v>
      </c>
      <c r="CV477">
        <v>0</v>
      </c>
      <c r="CW477">
        <v>0</v>
      </c>
      <c r="CX477">
        <f>ROUND(Y477*Source!I363,7)</f>
        <v>0.4</v>
      </c>
      <c r="CY477">
        <f>AA477</f>
        <v>220.16</v>
      </c>
      <c r="CZ477">
        <f>AE477</f>
        <v>170.67</v>
      </c>
      <c r="DA477">
        <f>AI477</f>
        <v>1.29</v>
      </c>
      <c r="DB477">
        <f t="shared" si="148"/>
        <v>68.27</v>
      </c>
      <c r="DC477">
        <f t="shared" si="149"/>
        <v>0</v>
      </c>
      <c r="DD477" t="s">
        <v>3</v>
      </c>
      <c r="DE477" t="s">
        <v>3</v>
      </c>
      <c r="DF477">
        <f>ROUND(ROUND(AE477*AI477,2)*CX477,2)</f>
        <v>88.06</v>
      </c>
      <c r="DG477">
        <f t="shared" si="162"/>
        <v>0</v>
      </c>
      <c r="DH477">
        <f t="shared" si="150"/>
        <v>0</v>
      </c>
      <c r="DI477">
        <f t="shared" si="151"/>
        <v>0</v>
      </c>
      <c r="DJ477">
        <f>DF477</f>
        <v>88.06</v>
      </c>
      <c r="DK477">
        <v>0</v>
      </c>
      <c r="DL477" t="s">
        <v>3</v>
      </c>
      <c r="DM477">
        <v>0</v>
      </c>
      <c r="DN477" t="s">
        <v>3</v>
      </c>
      <c r="DO477">
        <v>0</v>
      </c>
    </row>
    <row r="478" spans="1:119" x14ac:dyDescent="0.2">
      <c r="A478">
        <f>ROW(Source!A363)</f>
        <v>363</v>
      </c>
      <c r="B478">
        <v>48216218</v>
      </c>
      <c r="C478">
        <v>48217845</v>
      </c>
      <c r="D478">
        <v>46047610</v>
      </c>
      <c r="E478">
        <v>1</v>
      </c>
      <c r="F478">
        <v>1</v>
      </c>
      <c r="G478">
        <v>1</v>
      </c>
      <c r="H478">
        <v>3</v>
      </c>
      <c r="I478" t="s">
        <v>1149</v>
      </c>
      <c r="J478" t="s">
        <v>1150</v>
      </c>
      <c r="K478" t="s">
        <v>1151</v>
      </c>
      <c r="L478">
        <v>1425</v>
      </c>
      <c r="N478">
        <v>1013</v>
      </c>
      <c r="O478" t="s">
        <v>86</v>
      </c>
      <c r="P478" t="s">
        <v>86</v>
      </c>
      <c r="Q478">
        <v>1</v>
      </c>
      <c r="W478">
        <v>0</v>
      </c>
      <c r="X478">
        <v>1121237708</v>
      </c>
      <c r="Y478">
        <f t="shared" si="147"/>
        <v>0.4</v>
      </c>
      <c r="AA478">
        <v>289.99</v>
      </c>
      <c r="AB478">
        <v>0</v>
      </c>
      <c r="AC478">
        <v>0</v>
      </c>
      <c r="AD478">
        <v>0</v>
      </c>
      <c r="AE478">
        <v>224.8</v>
      </c>
      <c r="AF478">
        <v>0</v>
      </c>
      <c r="AG478">
        <v>0</v>
      </c>
      <c r="AH478">
        <v>0</v>
      </c>
      <c r="AI478">
        <v>1.29</v>
      </c>
      <c r="AJ478">
        <v>1</v>
      </c>
      <c r="AK478">
        <v>1</v>
      </c>
      <c r="AL478">
        <v>1</v>
      </c>
      <c r="AM478">
        <v>2</v>
      </c>
      <c r="AN478">
        <v>0</v>
      </c>
      <c r="AO478">
        <v>0</v>
      </c>
      <c r="AP478">
        <v>0</v>
      </c>
      <c r="AQ478">
        <v>1</v>
      </c>
      <c r="AR478">
        <v>0</v>
      </c>
      <c r="AS478" t="s">
        <v>3</v>
      </c>
      <c r="AT478">
        <v>0.4</v>
      </c>
      <c r="AU478" t="s">
        <v>3</v>
      </c>
      <c r="AV478">
        <v>0</v>
      </c>
      <c r="AW478">
        <v>2</v>
      </c>
      <c r="AX478">
        <v>48217862</v>
      </c>
      <c r="AY478">
        <v>1</v>
      </c>
      <c r="AZ478">
        <v>0</v>
      </c>
      <c r="BA478">
        <v>478</v>
      </c>
      <c r="BB478">
        <v>1</v>
      </c>
      <c r="BC478">
        <v>0</v>
      </c>
      <c r="BD478">
        <v>0</v>
      </c>
      <c r="BE478">
        <v>0</v>
      </c>
      <c r="BF478">
        <v>0</v>
      </c>
      <c r="BG478">
        <v>0</v>
      </c>
      <c r="BH478">
        <v>0</v>
      </c>
      <c r="BI478">
        <v>0</v>
      </c>
      <c r="BJ478">
        <v>89.920000000000016</v>
      </c>
      <c r="BK478">
        <v>0</v>
      </c>
      <c r="BL478">
        <v>0</v>
      </c>
      <c r="BM478">
        <v>0</v>
      </c>
      <c r="BN478">
        <v>0</v>
      </c>
      <c r="BO478">
        <v>0</v>
      </c>
      <c r="BP478">
        <v>1</v>
      </c>
      <c r="BQ478">
        <v>89.920000000000016</v>
      </c>
      <c r="BR478">
        <v>0</v>
      </c>
      <c r="BS478">
        <v>0</v>
      </c>
      <c r="BT478">
        <v>0</v>
      </c>
      <c r="BU478">
        <v>0</v>
      </c>
      <c r="BV478">
        <v>0</v>
      </c>
      <c r="BW478">
        <v>1</v>
      </c>
      <c r="CV478">
        <v>0</v>
      </c>
      <c r="CW478">
        <v>0</v>
      </c>
      <c r="CX478">
        <f>ROUND(Y478*Source!I363,7)</f>
        <v>0.4</v>
      </c>
      <c r="CY478">
        <f>AA478</f>
        <v>289.99</v>
      </c>
      <c r="CZ478">
        <f>AE478</f>
        <v>224.8</v>
      </c>
      <c r="DA478">
        <f>AI478</f>
        <v>1.29</v>
      </c>
      <c r="DB478">
        <f t="shared" si="148"/>
        <v>89.92</v>
      </c>
      <c r="DC478">
        <f t="shared" si="149"/>
        <v>0</v>
      </c>
      <c r="DD478" t="s">
        <v>3</v>
      </c>
      <c r="DE478" t="s">
        <v>3</v>
      </c>
      <c r="DF478">
        <f>ROUND(ROUND(AE478*AI478,2)*CX478,2)</f>
        <v>116</v>
      </c>
      <c r="DG478">
        <f t="shared" si="162"/>
        <v>0</v>
      </c>
      <c r="DH478">
        <f t="shared" si="150"/>
        <v>0</v>
      </c>
      <c r="DI478">
        <f t="shared" si="151"/>
        <v>0</v>
      </c>
      <c r="DJ478">
        <f>DF478</f>
        <v>116</v>
      </c>
      <c r="DK478">
        <v>0</v>
      </c>
      <c r="DL478" t="s">
        <v>3</v>
      </c>
      <c r="DM478">
        <v>0</v>
      </c>
      <c r="DN478" t="s">
        <v>3</v>
      </c>
      <c r="DO478">
        <v>0</v>
      </c>
    </row>
    <row r="479" spans="1:119" x14ac:dyDescent="0.2">
      <c r="A479">
        <f>ROW(Source!A363)</f>
        <v>363</v>
      </c>
      <c r="B479">
        <v>48216218</v>
      </c>
      <c r="C479">
        <v>48217845</v>
      </c>
      <c r="D479">
        <v>0</v>
      </c>
      <c r="E479">
        <v>105</v>
      </c>
      <c r="F479">
        <v>1</v>
      </c>
      <c r="G479">
        <v>1</v>
      </c>
      <c r="H479">
        <v>3</v>
      </c>
      <c r="I479" t="s">
        <v>32</v>
      </c>
      <c r="J479" t="s">
        <v>3</v>
      </c>
      <c r="K479" t="s">
        <v>961</v>
      </c>
      <c r="L479">
        <v>3277935</v>
      </c>
      <c r="N479">
        <v>1013</v>
      </c>
      <c r="O479" t="s">
        <v>34</v>
      </c>
      <c r="P479" t="s">
        <v>34</v>
      </c>
      <c r="Q479">
        <v>1</v>
      </c>
      <c r="W479">
        <v>0</v>
      </c>
      <c r="X479">
        <v>109509048</v>
      </c>
      <c r="Y479">
        <f t="shared" si="147"/>
        <v>2</v>
      </c>
      <c r="AA479">
        <v>147.80000000000001</v>
      </c>
      <c r="AB479">
        <v>0</v>
      </c>
      <c r="AC479">
        <v>0</v>
      </c>
      <c r="AD479">
        <v>0</v>
      </c>
      <c r="AE479">
        <v>147.79879999999997</v>
      </c>
      <c r="AF479">
        <v>0</v>
      </c>
      <c r="AG479">
        <v>0</v>
      </c>
      <c r="AH479">
        <v>0</v>
      </c>
      <c r="AI479">
        <v>1</v>
      </c>
      <c r="AJ479">
        <v>1</v>
      </c>
      <c r="AK479">
        <v>1</v>
      </c>
      <c r="AL479">
        <v>1</v>
      </c>
      <c r="AM479">
        <v>0</v>
      </c>
      <c r="AN479">
        <v>0</v>
      </c>
      <c r="AO479">
        <v>0</v>
      </c>
      <c r="AP479">
        <v>1</v>
      </c>
      <c r="AQ479">
        <v>1</v>
      </c>
      <c r="AR479">
        <v>0</v>
      </c>
      <c r="AS479" t="s">
        <v>3</v>
      </c>
      <c r="AT479">
        <v>2</v>
      </c>
      <c r="AU479" t="s">
        <v>3</v>
      </c>
      <c r="AV479">
        <v>0</v>
      </c>
      <c r="AW479">
        <v>2</v>
      </c>
      <c r="AX479">
        <v>48217863</v>
      </c>
      <c r="AY479">
        <v>2</v>
      </c>
      <c r="AZ479">
        <v>16384</v>
      </c>
      <c r="BA479">
        <v>479</v>
      </c>
      <c r="BB479">
        <v>1</v>
      </c>
      <c r="BC479">
        <v>0</v>
      </c>
      <c r="BD479">
        <v>0</v>
      </c>
      <c r="BE479">
        <v>0</v>
      </c>
      <c r="BF479">
        <v>0</v>
      </c>
      <c r="BG479">
        <v>0</v>
      </c>
      <c r="BH479">
        <v>0</v>
      </c>
      <c r="BI479">
        <v>0</v>
      </c>
      <c r="BJ479">
        <v>295.59759999999994</v>
      </c>
      <c r="BK479">
        <v>0</v>
      </c>
      <c r="BL479">
        <v>0</v>
      </c>
      <c r="BM479">
        <v>0</v>
      </c>
      <c r="BN479">
        <v>0</v>
      </c>
      <c r="BO479">
        <v>0</v>
      </c>
      <c r="BP479">
        <v>1</v>
      </c>
      <c r="BQ479">
        <v>295.59759999999994</v>
      </c>
      <c r="BR479">
        <v>0</v>
      </c>
      <c r="BS479">
        <v>0</v>
      </c>
      <c r="BT479">
        <v>0</v>
      </c>
      <c r="BU479">
        <v>0</v>
      </c>
      <c r="BV479">
        <v>0</v>
      </c>
      <c r="BW479">
        <v>1</v>
      </c>
      <c r="CV479">
        <v>0</v>
      </c>
      <c r="CW479">
        <v>0</v>
      </c>
      <c r="CX479">
        <f>ROUND(Y479*Source!I363,7)</f>
        <v>2</v>
      </c>
      <c r="CY479">
        <f>AA479</f>
        <v>147.80000000000001</v>
      </c>
      <c r="CZ479">
        <f>AE479</f>
        <v>147.79879999999997</v>
      </c>
      <c r="DA479">
        <f>AI479</f>
        <v>1</v>
      </c>
      <c r="DB479">
        <f t="shared" si="148"/>
        <v>295.60000000000002</v>
      </c>
      <c r="DC479">
        <f t="shared" si="149"/>
        <v>0</v>
      </c>
      <c r="DD479" t="s">
        <v>3</v>
      </c>
      <c r="DE479" t="s">
        <v>3</v>
      </c>
      <c r="DF479">
        <f t="shared" ref="DF479:DF485" si="163">ROUND(ROUND(AE479,2)*CX479,2)</f>
        <v>295.60000000000002</v>
      </c>
      <c r="DG479">
        <f t="shared" si="162"/>
        <v>0</v>
      </c>
      <c r="DH479">
        <f t="shared" si="150"/>
        <v>0</v>
      </c>
      <c r="DI479">
        <f t="shared" si="151"/>
        <v>0</v>
      </c>
      <c r="DJ479">
        <f>DF479</f>
        <v>295.60000000000002</v>
      </c>
      <c r="DK479">
        <v>0</v>
      </c>
      <c r="DL479" t="s">
        <v>3</v>
      </c>
      <c r="DM479">
        <v>0</v>
      </c>
      <c r="DN479" t="s">
        <v>3</v>
      </c>
      <c r="DO479">
        <v>0</v>
      </c>
    </row>
    <row r="480" spans="1:119" x14ac:dyDescent="0.2">
      <c r="A480">
        <f>ROW(Source!A365)</f>
        <v>365</v>
      </c>
      <c r="B480">
        <v>48216218</v>
      </c>
      <c r="C480">
        <v>48217865</v>
      </c>
      <c r="D480">
        <v>45910299</v>
      </c>
      <c r="E480">
        <v>115</v>
      </c>
      <c r="F480">
        <v>1</v>
      </c>
      <c r="G480">
        <v>1</v>
      </c>
      <c r="H480">
        <v>1</v>
      </c>
      <c r="I480" t="s">
        <v>1087</v>
      </c>
      <c r="J480" t="s">
        <v>3</v>
      </c>
      <c r="K480" t="s">
        <v>1088</v>
      </c>
      <c r="L480">
        <v>1369</v>
      </c>
      <c r="N480">
        <v>1013</v>
      </c>
      <c r="O480" t="s">
        <v>1007</v>
      </c>
      <c r="P480" t="s">
        <v>1007</v>
      </c>
      <c r="Q480">
        <v>1</v>
      </c>
      <c r="W480">
        <v>0</v>
      </c>
      <c r="X480">
        <v>-1675897462</v>
      </c>
      <c r="Y480">
        <f t="shared" si="147"/>
        <v>0.06</v>
      </c>
      <c r="AA480">
        <v>0</v>
      </c>
      <c r="AB480">
        <v>0</v>
      </c>
      <c r="AC480">
        <v>0</v>
      </c>
      <c r="AD480">
        <v>636.64</v>
      </c>
      <c r="AE480">
        <v>0</v>
      </c>
      <c r="AF480">
        <v>0</v>
      </c>
      <c r="AG480">
        <v>0</v>
      </c>
      <c r="AH480">
        <v>636.64</v>
      </c>
      <c r="AI480">
        <v>1</v>
      </c>
      <c r="AJ480">
        <v>1</v>
      </c>
      <c r="AK480">
        <v>1</v>
      </c>
      <c r="AL480">
        <v>1</v>
      </c>
      <c r="AM480">
        <v>-2</v>
      </c>
      <c r="AN480">
        <v>0</v>
      </c>
      <c r="AO480">
        <v>0</v>
      </c>
      <c r="AP480">
        <v>0</v>
      </c>
      <c r="AQ480">
        <v>1</v>
      </c>
      <c r="AR480">
        <v>0</v>
      </c>
      <c r="AS480" t="s">
        <v>3</v>
      </c>
      <c r="AT480">
        <v>0.06</v>
      </c>
      <c r="AU480" t="s">
        <v>3</v>
      </c>
      <c r="AV480">
        <v>1</v>
      </c>
      <c r="AW480">
        <v>2</v>
      </c>
      <c r="AX480">
        <v>48217875</v>
      </c>
      <c r="AY480">
        <v>2</v>
      </c>
      <c r="AZ480">
        <v>131072</v>
      </c>
      <c r="BA480">
        <v>480</v>
      </c>
      <c r="BB480">
        <v>1</v>
      </c>
      <c r="BC480">
        <v>0</v>
      </c>
      <c r="BD480">
        <v>0</v>
      </c>
      <c r="BE480">
        <v>0</v>
      </c>
      <c r="BF480">
        <v>0</v>
      </c>
      <c r="BG480">
        <v>0</v>
      </c>
      <c r="BH480">
        <v>0</v>
      </c>
      <c r="BI480">
        <v>0</v>
      </c>
      <c r="BJ480">
        <v>0</v>
      </c>
      <c r="BK480">
        <v>0</v>
      </c>
      <c r="BL480">
        <v>0</v>
      </c>
      <c r="BM480">
        <v>38.198399999999999</v>
      </c>
      <c r="BN480">
        <v>0.06</v>
      </c>
      <c r="BO480">
        <v>0</v>
      </c>
      <c r="BP480">
        <v>1</v>
      </c>
      <c r="BQ480">
        <v>0</v>
      </c>
      <c r="BR480">
        <v>0</v>
      </c>
      <c r="BS480">
        <v>0</v>
      </c>
      <c r="BT480">
        <v>38.198399999999999</v>
      </c>
      <c r="BU480">
        <v>0.06</v>
      </c>
      <c r="BV480">
        <v>0</v>
      </c>
      <c r="BW480">
        <v>1</v>
      </c>
      <c r="CU480">
        <f>ROUND(AT480*Source!I365*AH480*AL480,2)</f>
        <v>7.64</v>
      </c>
      <c r="CV480">
        <f>ROUND(Y480*Source!I365,7)</f>
        <v>1.2E-2</v>
      </c>
      <c r="CW480">
        <v>0</v>
      </c>
      <c r="CX480">
        <f>ROUND(Y480*Source!I365,7)</f>
        <v>1.2E-2</v>
      </c>
      <c r="CY480">
        <f>AD480</f>
        <v>636.64</v>
      </c>
      <c r="CZ480">
        <f>AH480</f>
        <v>636.64</v>
      </c>
      <c r="DA480">
        <f>AL480</f>
        <v>1</v>
      </c>
      <c r="DB480">
        <f t="shared" si="148"/>
        <v>38.200000000000003</v>
      </c>
      <c r="DC480">
        <f t="shared" si="149"/>
        <v>0</v>
      </c>
      <c r="DD480" t="s">
        <v>3</v>
      </c>
      <c r="DE480" t="s">
        <v>3</v>
      </c>
      <c r="DF480">
        <f t="shared" si="163"/>
        <v>0</v>
      </c>
      <c r="DG480">
        <f t="shared" si="162"/>
        <v>0</v>
      </c>
      <c r="DH480">
        <f t="shared" si="150"/>
        <v>0</v>
      </c>
      <c r="DI480">
        <f t="shared" si="151"/>
        <v>7.64</v>
      </c>
      <c r="DJ480">
        <f>DI480</f>
        <v>7.64</v>
      </c>
      <c r="DK480">
        <v>1</v>
      </c>
      <c r="DL480" t="s">
        <v>3</v>
      </c>
      <c r="DM480">
        <v>0</v>
      </c>
      <c r="DN480" t="s">
        <v>3</v>
      </c>
      <c r="DO480">
        <v>0</v>
      </c>
    </row>
    <row r="481" spans="1:119" x14ac:dyDescent="0.2">
      <c r="A481">
        <f>ROW(Source!A365)</f>
        <v>365</v>
      </c>
      <c r="B481">
        <v>48216218</v>
      </c>
      <c r="C481">
        <v>48217865</v>
      </c>
      <c r="D481">
        <v>45910314</v>
      </c>
      <c r="E481">
        <v>115</v>
      </c>
      <c r="F481">
        <v>1</v>
      </c>
      <c r="G481">
        <v>1</v>
      </c>
      <c r="H481">
        <v>1</v>
      </c>
      <c r="I481" t="s">
        <v>1008</v>
      </c>
      <c r="J481" t="s">
        <v>3</v>
      </c>
      <c r="K481" t="s">
        <v>1009</v>
      </c>
      <c r="L481">
        <v>1369</v>
      </c>
      <c r="N481">
        <v>1013</v>
      </c>
      <c r="O481" t="s">
        <v>1007</v>
      </c>
      <c r="P481" t="s">
        <v>1007</v>
      </c>
      <c r="Q481">
        <v>1</v>
      </c>
      <c r="W481">
        <v>0</v>
      </c>
      <c r="X481">
        <v>1454598765</v>
      </c>
      <c r="Y481">
        <f t="shared" si="147"/>
        <v>12.29</v>
      </c>
      <c r="AA481">
        <v>0</v>
      </c>
      <c r="AB481">
        <v>0</v>
      </c>
      <c r="AC481">
        <v>0</v>
      </c>
      <c r="AD481">
        <v>899.47</v>
      </c>
      <c r="AE481">
        <v>0</v>
      </c>
      <c r="AF481">
        <v>0</v>
      </c>
      <c r="AG481">
        <v>0</v>
      </c>
      <c r="AH481">
        <v>899.47</v>
      </c>
      <c r="AI481">
        <v>1</v>
      </c>
      <c r="AJ481">
        <v>1</v>
      </c>
      <c r="AK481">
        <v>1</v>
      </c>
      <c r="AL481">
        <v>1</v>
      </c>
      <c r="AM481">
        <v>-2</v>
      </c>
      <c r="AN481">
        <v>0</v>
      </c>
      <c r="AO481">
        <v>0</v>
      </c>
      <c r="AP481">
        <v>0</v>
      </c>
      <c r="AQ481">
        <v>1</v>
      </c>
      <c r="AR481">
        <v>0</v>
      </c>
      <c r="AS481" t="s">
        <v>3</v>
      </c>
      <c r="AT481">
        <v>12.29</v>
      </c>
      <c r="AU481" t="s">
        <v>3</v>
      </c>
      <c r="AV481">
        <v>1</v>
      </c>
      <c r="AW481">
        <v>2</v>
      </c>
      <c r="AX481">
        <v>48217876</v>
      </c>
      <c r="AY481">
        <v>2</v>
      </c>
      <c r="AZ481">
        <v>131072</v>
      </c>
      <c r="BA481">
        <v>481</v>
      </c>
      <c r="BB481">
        <v>1</v>
      </c>
      <c r="BC481">
        <v>0</v>
      </c>
      <c r="BD481">
        <v>0</v>
      </c>
      <c r="BE481">
        <v>0</v>
      </c>
      <c r="BF481">
        <v>0</v>
      </c>
      <c r="BG481">
        <v>0</v>
      </c>
      <c r="BH481">
        <v>0</v>
      </c>
      <c r="BI481">
        <v>0</v>
      </c>
      <c r="BJ481">
        <v>0</v>
      </c>
      <c r="BK481">
        <v>0</v>
      </c>
      <c r="BL481">
        <v>0</v>
      </c>
      <c r="BM481">
        <v>11054.486299999999</v>
      </c>
      <c r="BN481">
        <v>12.29</v>
      </c>
      <c r="BO481">
        <v>0</v>
      </c>
      <c r="BP481">
        <v>1</v>
      </c>
      <c r="BQ481">
        <v>0</v>
      </c>
      <c r="BR481">
        <v>0</v>
      </c>
      <c r="BS481">
        <v>0</v>
      </c>
      <c r="BT481">
        <v>11054.486299999999</v>
      </c>
      <c r="BU481">
        <v>12.29</v>
      </c>
      <c r="BV481">
        <v>0</v>
      </c>
      <c r="BW481">
        <v>1</v>
      </c>
      <c r="CU481">
        <f>ROUND(AT481*Source!I365*AH481*AL481,2)</f>
        <v>2210.9</v>
      </c>
      <c r="CV481">
        <f>ROUND(Y481*Source!I365,7)</f>
        <v>2.4580000000000002</v>
      </c>
      <c r="CW481">
        <v>0</v>
      </c>
      <c r="CX481">
        <f>ROUND(Y481*Source!I365,7)</f>
        <v>2.4580000000000002</v>
      </c>
      <c r="CY481">
        <f>AD481</f>
        <v>899.47</v>
      </c>
      <c r="CZ481">
        <f>AH481</f>
        <v>899.47</v>
      </c>
      <c r="DA481">
        <f>AL481</f>
        <v>1</v>
      </c>
      <c r="DB481">
        <f t="shared" si="148"/>
        <v>11054.49</v>
      </c>
      <c r="DC481">
        <f t="shared" si="149"/>
        <v>0</v>
      </c>
      <c r="DD481" t="s">
        <v>3</v>
      </c>
      <c r="DE481" t="s">
        <v>3</v>
      </c>
      <c r="DF481">
        <f t="shared" si="163"/>
        <v>0</v>
      </c>
      <c r="DG481">
        <f t="shared" si="162"/>
        <v>0</v>
      </c>
      <c r="DH481">
        <f t="shared" si="150"/>
        <v>0</v>
      </c>
      <c r="DI481">
        <f t="shared" si="151"/>
        <v>2210.9</v>
      </c>
      <c r="DJ481">
        <f>DI481</f>
        <v>2210.9</v>
      </c>
      <c r="DK481">
        <v>1</v>
      </c>
      <c r="DL481" t="s">
        <v>3</v>
      </c>
      <c r="DM481">
        <v>0</v>
      </c>
      <c r="DN481" t="s">
        <v>3</v>
      </c>
      <c r="DO481">
        <v>0</v>
      </c>
    </row>
    <row r="482" spans="1:119" x14ac:dyDescent="0.2">
      <c r="A482">
        <f>ROW(Source!A365)</f>
        <v>365</v>
      </c>
      <c r="B482">
        <v>48216218</v>
      </c>
      <c r="C482">
        <v>48217865</v>
      </c>
      <c r="D482">
        <v>45910318</v>
      </c>
      <c r="E482">
        <v>115</v>
      </c>
      <c r="F482">
        <v>1</v>
      </c>
      <c r="G482">
        <v>1</v>
      </c>
      <c r="H482">
        <v>1</v>
      </c>
      <c r="I482" t="s">
        <v>1010</v>
      </c>
      <c r="J482" t="s">
        <v>3</v>
      </c>
      <c r="K482" t="s">
        <v>1011</v>
      </c>
      <c r="L482">
        <v>1369</v>
      </c>
      <c r="N482">
        <v>1013</v>
      </c>
      <c r="O482" t="s">
        <v>1007</v>
      </c>
      <c r="P482" t="s">
        <v>1007</v>
      </c>
      <c r="Q482">
        <v>1</v>
      </c>
      <c r="W482">
        <v>0</v>
      </c>
      <c r="X482">
        <v>-1367711233</v>
      </c>
      <c r="Y482">
        <f t="shared" si="147"/>
        <v>12.29</v>
      </c>
      <c r="AA482">
        <v>0</v>
      </c>
      <c r="AB482">
        <v>0</v>
      </c>
      <c r="AC482">
        <v>0</v>
      </c>
      <c r="AD482">
        <v>1051.33</v>
      </c>
      <c r="AE482">
        <v>0</v>
      </c>
      <c r="AF482">
        <v>0</v>
      </c>
      <c r="AG482">
        <v>0</v>
      </c>
      <c r="AH482">
        <v>1051.33</v>
      </c>
      <c r="AI482">
        <v>1</v>
      </c>
      <c r="AJ482">
        <v>1</v>
      </c>
      <c r="AK482">
        <v>1</v>
      </c>
      <c r="AL482">
        <v>1</v>
      </c>
      <c r="AM482">
        <v>-2</v>
      </c>
      <c r="AN482">
        <v>0</v>
      </c>
      <c r="AO482">
        <v>0</v>
      </c>
      <c r="AP482">
        <v>0</v>
      </c>
      <c r="AQ482">
        <v>1</v>
      </c>
      <c r="AR482">
        <v>0</v>
      </c>
      <c r="AS482" t="s">
        <v>3</v>
      </c>
      <c r="AT482">
        <v>12.29</v>
      </c>
      <c r="AU482" t="s">
        <v>3</v>
      </c>
      <c r="AV482">
        <v>1</v>
      </c>
      <c r="AW482">
        <v>2</v>
      </c>
      <c r="AX482">
        <v>48217877</v>
      </c>
      <c r="AY482">
        <v>2</v>
      </c>
      <c r="AZ482">
        <v>131072</v>
      </c>
      <c r="BA482">
        <v>482</v>
      </c>
      <c r="BB482">
        <v>1</v>
      </c>
      <c r="BC482">
        <v>0</v>
      </c>
      <c r="BD482">
        <v>0</v>
      </c>
      <c r="BE482">
        <v>0</v>
      </c>
      <c r="BF482">
        <v>0</v>
      </c>
      <c r="BG482">
        <v>0</v>
      </c>
      <c r="BH482">
        <v>0</v>
      </c>
      <c r="BI482">
        <v>0</v>
      </c>
      <c r="BJ482">
        <v>0</v>
      </c>
      <c r="BK482">
        <v>0</v>
      </c>
      <c r="BL482">
        <v>0</v>
      </c>
      <c r="BM482">
        <v>12920.845699999998</v>
      </c>
      <c r="BN482">
        <v>12.29</v>
      </c>
      <c r="BO482">
        <v>0</v>
      </c>
      <c r="BP482">
        <v>1</v>
      </c>
      <c r="BQ482">
        <v>0</v>
      </c>
      <c r="BR482">
        <v>0</v>
      </c>
      <c r="BS482">
        <v>0</v>
      </c>
      <c r="BT482">
        <v>12920.845699999998</v>
      </c>
      <c r="BU482">
        <v>12.29</v>
      </c>
      <c r="BV482">
        <v>0</v>
      </c>
      <c r="BW482">
        <v>1</v>
      </c>
      <c r="CU482">
        <f>ROUND(AT482*Source!I365*AH482*AL482,2)</f>
        <v>2584.17</v>
      </c>
      <c r="CV482">
        <f>ROUND(Y482*Source!I365,7)</f>
        <v>2.4580000000000002</v>
      </c>
      <c r="CW482">
        <v>0</v>
      </c>
      <c r="CX482">
        <f>ROUND(Y482*Source!I365,7)</f>
        <v>2.4580000000000002</v>
      </c>
      <c r="CY482">
        <f>AD482</f>
        <v>1051.33</v>
      </c>
      <c r="CZ482">
        <f>AH482</f>
        <v>1051.33</v>
      </c>
      <c r="DA482">
        <f>AL482</f>
        <v>1</v>
      </c>
      <c r="DB482">
        <f t="shared" si="148"/>
        <v>12920.85</v>
      </c>
      <c r="DC482">
        <f t="shared" si="149"/>
        <v>0</v>
      </c>
      <c r="DD482" t="s">
        <v>3</v>
      </c>
      <c r="DE482" t="s">
        <v>3</v>
      </c>
      <c r="DF482">
        <f t="shared" si="163"/>
        <v>0</v>
      </c>
      <c r="DG482">
        <f t="shared" si="162"/>
        <v>0</v>
      </c>
      <c r="DH482">
        <f t="shared" si="150"/>
        <v>0</v>
      </c>
      <c r="DI482">
        <f t="shared" si="151"/>
        <v>2584.17</v>
      </c>
      <c r="DJ482">
        <f>DI482</f>
        <v>2584.17</v>
      </c>
      <c r="DK482">
        <v>1</v>
      </c>
      <c r="DL482" t="s">
        <v>3</v>
      </c>
      <c r="DM482">
        <v>0</v>
      </c>
      <c r="DN482" t="s">
        <v>3</v>
      </c>
      <c r="DO482">
        <v>0</v>
      </c>
    </row>
    <row r="483" spans="1:119" x14ac:dyDescent="0.2">
      <c r="A483">
        <f>ROW(Source!A365)</f>
        <v>365</v>
      </c>
      <c r="B483">
        <v>48216218</v>
      </c>
      <c r="C483">
        <v>48217865</v>
      </c>
      <c r="D483">
        <v>45910359</v>
      </c>
      <c r="E483">
        <v>115</v>
      </c>
      <c r="F483">
        <v>1</v>
      </c>
      <c r="G483">
        <v>1</v>
      </c>
      <c r="H483">
        <v>1</v>
      </c>
      <c r="I483" t="s">
        <v>920</v>
      </c>
      <c r="J483" t="s">
        <v>3</v>
      </c>
      <c r="K483" t="s">
        <v>921</v>
      </c>
      <c r="L483">
        <v>1191</v>
      </c>
      <c r="N483">
        <v>1013</v>
      </c>
      <c r="O483" t="s">
        <v>919</v>
      </c>
      <c r="P483" t="s">
        <v>919</v>
      </c>
      <c r="Q483">
        <v>1</v>
      </c>
      <c r="W483">
        <v>0</v>
      </c>
      <c r="X483">
        <v>-1417349443</v>
      </c>
      <c r="Y483">
        <f t="shared" si="147"/>
        <v>0.02</v>
      </c>
      <c r="AA483">
        <v>0</v>
      </c>
      <c r="AB483">
        <v>0</v>
      </c>
      <c r="AC483">
        <v>0</v>
      </c>
      <c r="AD483">
        <v>0</v>
      </c>
      <c r="AE483">
        <v>0</v>
      </c>
      <c r="AF483">
        <v>0</v>
      </c>
      <c r="AG483">
        <v>0</v>
      </c>
      <c r="AH483">
        <v>0</v>
      </c>
      <c r="AI483">
        <v>1</v>
      </c>
      <c r="AJ483">
        <v>1</v>
      </c>
      <c r="AK483">
        <v>1</v>
      </c>
      <c r="AL483">
        <v>1</v>
      </c>
      <c r="AM483">
        <v>-2</v>
      </c>
      <c r="AN483">
        <v>0</v>
      </c>
      <c r="AO483">
        <v>0</v>
      </c>
      <c r="AP483">
        <v>0</v>
      </c>
      <c r="AQ483">
        <v>1</v>
      </c>
      <c r="AR483">
        <v>0</v>
      </c>
      <c r="AS483" t="s">
        <v>3</v>
      </c>
      <c r="AT483">
        <v>0.02</v>
      </c>
      <c r="AU483" t="s">
        <v>3</v>
      </c>
      <c r="AV483">
        <v>2</v>
      </c>
      <c r="AW483">
        <v>2</v>
      </c>
      <c r="AX483">
        <v>48217878</v>
      </c>
      <c r="AY483">
        <v>1</v>
      </c>
      <c r="AZ483">
        <v>0</v>
      </c>
      <c r="BA483">
        <v>483</v>
      </c>
      <c r="BB483">
        <v>1</v>
      </c>
      <c r="BC483">
        <v>0</v>
      </c>
      <c r="BD483">
        <v>0</v>
      </c>
      <c r="BE483">
        <v>0</v>
      </c>
      <c r="BF483">
        <v>0</v>
      </c>
      <c r="BG483">
        <v>0</v>
      </c>
      <c r="BH483">
        <v>0</v>
      </c>
      <c r="BI483">
        <v>0</v>
      </c>
      <c r="BJ483">
        <v>0</v>
      </c>
      <c r="BK483">
        <v>0</v>
      </c>
      <c r="BL483">
        <v>0</v>
      </c>
      <c r="BM483">
        <v>0</v>
      </c>
      <c r="BN483">
        <v>0</v>
      </c>
      <c r="BO483">
        <v>0</v>
      </c>
      <c r="BP483">
        <v>0</v>
      </c>
      <c r="BQ483">
        <v>0</v>
      </c>
      <c r="BR483">
        <v>0</v>
      </c>
      <c r="BS483">
        <v>0</v>
      </c>
      <c r="BT483">
        <v>0</v>
      </c>
      <c r="BU483">
        <v>0</v>
      </c>
      <c r="BV483">
        <v>0</v>
      </c>
      <c r="BW483">
        <v>0</v>
      </c>
      <c r="CV483">
        <v>0</v>
      </c>
      <c r="CW483">
        <v>0</v>
      </c>
      <c r="CX483">
        <f>ROUND(Y483*Source!I365,7)</f>
        <v>4.0000000000000001E-3</v>
      </c>
      <c r="CY483">
        <f>AD483</f>
        <v>0</v>
      </c>
      <c r="CZ483">
        <f>AH483</f>
        <v>0</v>
      </c>
      <c r="DA483">
        <f>AL483</f>
        <v>1</v>
      </c>
      <c r="DB483">
        <f t="shared" si="148"/>
        <v>0</v>
      </c>
      <c r="DC483">
        <f t="shared" si="149"/>
        <v>0</v>
      </c>
      <c r="DD483" t="s">
        <v>3</v>
      </c>
      <c r="DE483" t="s">
        <v>3</v>
      </c>
      <c r="DF483">
        <f t="shared" si="163"/>
        <v>0</v>
      </c>
      <c r="DG483">
        <f t="shared" si="162"/>
        <v>0</v>
      </c>
      <c r="DH483">
        <f t="shared" si="150"/>
        <v>0</v>
      </c>
      <c r="DI483">
        <f t="shared" si="151"/>
        <v>0</v>
      </c>
      <c r="DJ483">
        <f>DI483</f>
        <v>0</v>
      </c>
      <c r="DK483">
        <v>0</v>
      </c>
      <c r="DL483" t="s">
        <v>3</v>
      </c>
      <c r="DM483">
        <v>0</v>
      </c>
      <c r="DN483" t="s">
        <v>3</v>
      </c>
      <c r="DO483">
        <v>0</v>
      </c>
    </row>
    <row r="484" spans="1:119" x14ac:dyDescent="0.2">
      <c r="A484">
        <f>ROW(Source!A365)</f>
        <v>365</v>
      </c>
      <c r="B484">
        <v>48216218</v>
      </c>
      <c r="C484">
        <v>48217865</v>
      </c>
      <c r="D484">
        <v>46129773</v>
      </c>
      <c r="E484">
        <v>1</v>
      </c>
      <c r="F484">
        <v>1</v>
      </c>
      <c r="G484">
        <v>1</v>
      </c>
      <c r="H484">
        <v>2</v>
      </c>
      <c r="I484" t="s">
        <v>927</v>
      </c>
      <c r="J484" t="s">
        <v>928</v>
      </c>
      <c r="K484" t="s">
        <v>929</v>
      </c>
      <c r="L484">
        <v>1368</v>
      </c>
      <c r="N484">
        <v>1011</v>
      </c>
      <c r="O484" t="s">
        <v>925</v>
      </c>
      <c r="P484" t="s">
        <v>925</v>
      </c>
      <c r="Q484">
        <v>1</v>
      </c>
      <c r="W484">
        <v>0</v>
      </c>
      <c r="X484">
        <v>-1370349894</v>
      </c>
      <c r="Y484">
        <f t="shared" si="147"/>
        <v>0.02</v>
      </c>
      <c r="AA484">
        <v>0</v>
      </c>
      <c r="AB484">
        <v>572.77</v>
      </c>
      <c r="AC484">
        <v>782.65</v>
      </c>
      <c r="AD484">
        <v>0</v>
      </c>
      <c r="AE484">
        <v>0</v>
      </c>
      <c r="AF484">
        <v>572.77</v>
      </c>
      <c r="AG484">
        <v>782.65</v>
      </c>
      <c r="AH484">
        <v>0</v>
      </c>
      <c r="AI484">
        <v>1</v>
      </c>
      <c r="AJ484">
        <v>1</v>
      </c>
      <c r="AK484">
        <v>1</v>
      </c>
      <c r="AL484">
        <v>1</v>
      </c>
      <c r="AM484">
        <v>-2</v>
      </c>
      <c r="AN484">
        <v>0</v>
      </c>
      <c r="AO484">
        <v>0</v>
      </c>
      <c r="AP484">
        <v>0</v>
      </c>
      <c r="AQ484">
        <v>1</v>
      </c>
      <c r="AR484">
        <v>0</v>
      </c>
      <c r="AS484" t="s">
        <v>3</v>
      </c>
      <c r="AT484">
        <v>0.02</v>
      </c>
      <c r="AU484" t="s">
        <v>3</v>
      </c>
      <c r="AV484">
        <v>0</v>
      </c>
      <c r="AW484">
        <v>2</v>
      </c>
      <c r="AX484">
        <v>48217879</v>
      </c>
      <c r="AY484">
        <v>2</v>
      </c>
      <c r="AZ484">
        <v>98304</v>
      </c>
      <c r="BA484">
        <v>484</v>
      </c>
      <c r="BB484">
        <v>1</v>
      </c>
      <c r="BC484">
        <v>0</v>
      </c>
      <c r="BD484">
        <v>0</v>
      </c>
      <c r="BE484">
        <v>0</v>
      </c>
      <c r="BF484">
        <v>0</v>
      </c>
      <c r="BG484">
        <v>0</v>
      </c>
      <c r="BH484">
        <v>0</v>
      </c>
      <c r="BI484">
        <v>0</v>
      </c>
      <c r="BJ484">
        <v>0</v>
      </c>
      <c r="BK484">
        <v>11.455399999999999</v>
      </c>
      <c r="BL484">
        <v>15.653</v>
      </c>
      <c r="BM484">
        <v>0</v>
      </c>
      <c r="BN484">
        <v>0</v>
      </c>
      <c r="BO484">
        <v>0.02</v>
      </c>
      <c r="BP484">
        <v>1</v>
      </c>
      <c r="BQ484">
        <v>0</v>
      </c>
      <c r="BR484">
        <v>11.455399999999999</v>
      </c>
      <c r="BS484">
        <v>15.653</v>
      </c>
      <c r="BT484">
        <v>0</v>
      </c>
      <c r="BU484">
        <v>0</v>
      </c>
      <c r="BV484">
        <v>0.02</v>
      </c>
      <c r="BW484">
        <v>1</v>
      </c>
      <c r="CV484">
        <v>0</v>
      </c>
      <c r="CW484">
        <f>ROUND(Y484*Source!I365*DO484,7)</f>
        <v>4.0000000000000001E-3</v>
      </c>
      <c r="CX484">
        <f>ROUND(Y484*Source!I365,7)</f>
        <v>4.0000000000000001E-3</v>
      </c>
      <c r="CY484">
        <f>AB484</f>
        <v>572.77</v>
      </c>
      <c r="CZ484">
        <f>AF484</f>
        <v>572.77</v>
      </c>
      <c r="DA484">
        <f>AJ484</f>
        <v>1</v>
      </c>
      <c r="DB484">
        <f t="shared" si="148"/>
        <v>11.46</v>
      </c>
      <c r="DC484">
        <f t="shared" si="149"/>
        <v>15.65</v>
      </c>
      <c r="DD484" t="s">
        <v>3</v>
      </c>
      <c r="DE484" t="s">
        <v>3</v>
      </c>
      <c r="DF484">
        <f t="shared" si="163"/>
        <v>0</v>
      </c>
      <c r="DG484">
        <f t="shared" si="162"/>
        <v>2.29</v>
      </c>
      <c r="DH484">
        <f t="shared" si="150"/>
        <v>3.13</v>
      </c>
      <c r="DI484">
        <f t="shared" si="151"/>
        <v>0</v>
      </c>
      <c r="DJ484">
        <f>DG484+DH484</f>
        <v>5.42</v>
      </c>
      <c r="DK484">
        <v>1</v>
      </c>
      <c r="DL484" t="s">
        <v>930</v>
      </c>
      <c r="DM484">
        <v>4</v>
      </c>
      <c r="DN484" t="s">
        <v>919</v>
      </c>
      <c r="DO484">
        <v>1</v>
      </c>
    </row>
    <row r="485" spans="1:119" x14ac:dyDescent="0.2">
      <c r="A485">
        <f>ROW(Source!A365)</f>
        <v>365</v>
      </c>
      <c r="B485">
        <v>48216218</v>
      </c>
      <c r="C485">
        <v>48217865</v>
      </c>
      <c r="D485">
        <v>46044217</v>
      </c>
      <c r="E485">
        <v>1</v>
      </c>
      <c r="F485">
        <v>1</v>
      </c>
      <c r="G485">
        <v>1</v>
      </c>
      <c r="H485">
        <v>3</v>
      </c>
      <c r="I485" t="s">
        <v>965</v>
      </c>
      <c r="J485" t="s">
        <v>966</v>
      </c>
      <c r="K485" t="s">
        <v>967</v>
      </c>
      <c r="L485">
        <v>1383</v>
      </c>
      <c r="N485">
        <v>1013</v>
      </c>
      <c r="O485" t="s">
        <v>968</v>
      </c>
      <c r="P485" t="s">
        <v>968</v>
      </c>
      <c r="Q485">
        <v>1</v>
      </c>
      <c r="W485">
        <v>0</v>
      </c>
      <c r="X485">
        <v>1465295636</v>
      </c>
      <c r="Y485">
        <f t="shared" si="147"/>
        <v>0.68</v>
      </c>
      <c r="AA485">
        <v>6</v>
      </c>
      <c r="AB485">
        <v>0</v>
      </c>
      <c r="AC485">
        <v>0</v>
      </c>
      <c r="AD485">
        <v>0</v>
      </c>
      <c r="AE485">
        <v>6</v>
      </c>
      <c r="AF485">
        <v>0</v>
      </c>
      <c r="AG485">
        <v>0</v>
      </c>
      <c r="AH485">
        <v>0</v>
      </c>
      <c r="AI485">
        <v>1</v>
      </c>
      <c r="AJ485">
        <v>1</v>
      </c>
      <c r="AK485">
        <v>1</v>
      </c>
      <c r="AL485">
        <v>1</v>
      </c>
      <c r="AM485">
        <v>-2</v>
      </c>
      <c r="AN485">
        <v>0</v>
      </c>
      <c r="AO485">
        <v>0</v>
      </c>
      <c r="AP485">
        <v>0</v>
      </c>
      <c r="AQ485">
        <v>1</v>
      </c>
      <c r="AR485">
        <v>0</v>
      </c>
      <c r="AS485" t="s">
        <v>3</v>
      </c>
      <c r="AT485">
        <v>0.68</v>
      </c>
      <c r="AU485" t="s">
        <v>3</v>
      </c>
      <c r="AV485">
        <v>0</v>
      </c>
      <c r="AW485">
        <v>2</v>
      </c>
      <c r="AX485">
        <v>48217880</v>
      </c>
      <c r="AY485">
        <v>2</v>
      </c>
      <c r="AZ485">
        <v>16384</v>
      </c>
      <c r="BA485">
        <v>485</v>
      </c>
      <c r="BB485">
        <v>1</v>
      </c>
      <c r="BC485">
        <v>0</v>
      </c>
      <c r="BD485">
        <v>0</v>
      </c>
      <c r="BE485">
        <v>0</v>
      </c>
      <c r="BF485">
        <v>0</v>
      </c>
      <c r="BG485">
        <v>0</v>
      </c>
      <c r="BH485">
        <v>0</v>
      </c>
      <c r="BI485">
        <v>0</v>
      </c>
      <c r="BJ485">
        <v>4.08</v>
      </c>
      <c r="BK485">
        <v>0</v>
      </c>
      <c r="BL485">
        <v>0</v>
      </c>
      <c r="BM485">
        <v>0</v>
      </c>
      <c r="BN485">
        <v>0</v>
      </c>
      <c r="BO485">
        <v>0</v>
      </c>
      <c r="BP485">
        <v>1</v>
      </c>
      <c r="BQ485">
        <v>4.08</v>
      </c>
      <c r="BR485">
        <v>0</v>
      </c>
      <c r="BS485">
        <v>0</v>
      </c>
      <c r="BT485">
        <v>0</v>
      </c>
      <c r="BU485">
        <v>0</v>
      </c>
      <c r="BV485">
        <v>0</v>
      </c>
      <c r="BW485">
        <v>1</v>
      </c>
      <c r="CV485">
        <v>0</v>
      </c>
      <c r="CW485">
        <v>0</v>
      </c>
      <c r="CX485">
        <f>ROUND(Y485*Source!I365,7)</f>
        <v>0.13600000000000001</v>
      </c>
      <c r="CY485">
        <f>AA485</f>
        <v>6</v>
      </c>
      <c r="CZ485">
        <f>AE485</f>
        <v>6</v>
      </c>
      <c r="DA485">
        <f>AI485</f>
        <v>1</v>
      </c>
      <c r="DB485">
        <f t="shared" si="148"/>
        <v>4.08</v>
      </c>
      <c r="DC485">
        <f t="shared" si="149"/>
        <v>0</v>
      </c>
      <c r="DD485" t="s">
        <v>3</v>
      </c>
      <c r="DE485" t="s">
        <v>3</v>
      </c>
      <c r="DF485">
        <f t="shared" si="163"/>
        <v>0.82</v>
      </c>
      <c r="DG485">
        <f t="shared" si="162"/>
        <v>0</v>
      </c>
      <c r="DH485">
        <f t="shared" si="150"/>
        <v>0</v>
      </c>
      <c r="DI485">
        <f t="shared" si="151"/>
        <v>0</v>
      </c>
      <c r="DJ485">
        <f>DF485</f>
        <v>0.82</v>
      </c>
      <c r="DK485">
        <v>1</v>
      </c>
      <c r="DL485" t="s">
        <v>3</v>
      </c>
      <c r="DM485">
        <v>0</v>
      </c>
      <c r="DN485" t="s">
        <v>3</v>
      </c>
      <c r="DO485">
        <v>0</v>
      </c>
    </row>
    <row r="486" spans="1:119" x14ac:dyDescent="0.2">
      <c r="A486">
        <f>ROW(Source!A365)</f>
        <v>365</v>
      </c>
      <c r="B486">
        <v>48216218</v>
      </c>
      <c r="C486">
        <v>48217865</v>
      </c>
      <c r="D486">
        <v>46046995</v>
      </c>
      <c r="E486">
        <v>1</v>
      </c>
      <c r="F486">
        <v>1</v>
      </c>
      <c r="G486">
        <v>1</v>
      </c>
      <c r="H486">
        <v>3</v>
      </c>
      <c r="I486" t="s">
        <v>1146</v>
      </c>
      <c r="J486" t="s">
        <v>1147</v>
      </c>
      <c r="K486" t="s">
        <v>1148</v>
      </c>
      <c r="L486">
        <v>1425</v>
      </c>
      <c r="N486">
        <v>1013</v>
      </c>
      <c r="O486" t="s">
        <v>86</v>
      </c>
      <c r="P486" t="s">
        <v>86</v>
      </c>
      <c r="Q486">
        <v>1</v>
      </c>
      <c r="W486">
        <v>0</v>
      </c>
      <c r="X486">
        <v>-643993112</v>
      </c>
      <c r="Y486">
        <f t="shared" si="147"/>
        <v>0.4</v>
      </c>
      <c r="AA486">
        <v>220.16</v>
      </c>
      <c r="AB486">
        <v>0</v>
      </c>
      <c r="AC486">
        <v>0</v>
      </c>
      <c r="AD486">
        <v>0</v>
      </c>
      <c r="AE486">
        <v>170.67</v>
      </c>
      <c r="AF486">
        <v>0</v>
      </c>
      <c r="AG486">
        <v>0</v>
      </c>
      <c r="AH486">
        <v>0</v>
      </c>
      <c r="AI486">
        <v>1.29</v>
      </c>
      <c r="AJ486">
        <v>1</v>
      </c>
      <c r="AK486">
        <v>1</v>
      </c>
      <c r="AL486">
        <v>1</v>
      </c>
      <c r="AM486">
        <v>2</v>
      </c>
      <c r="AN486">
        <v>0</v>
      </c>
      <c r="AO486">
        <v>0</v>
      </c>
      <c r="AP486">
        <v>0</v>
      </c>
      <c r="AQ486">
        <v>1</v>
      </c>
      <c r="AR486">
        <v>0</v>
      </c>
      <c r="AS486" t="s">
        <v>3</v>
      </c>
      <c r="AT486">
        <v>0.4</v>
      </c>
      <c r="AU486" t="s">
        <v>3</v>
      </c>
      <c r="AV486">
        <v>0</v>
      </c>
      <c r="AW486">
        <v>2</v>
      </c>
      <c r="AX486">
        <v>48217881</v>
      </c>
      <c r="AY486">
        <v>1</v>
      </c>
      <c r="AZ486">
        <v>0</v>
      </c>
      <c r="BA486">
        <v>486</v>
      </c>
      <c r="BB486">
        <v>1</v>
      </c>
      <c r="BC486">
        <v>0</v>
      </c>
      <c r="BD486">
        <v>0</v>
      </c>
      <c r="BE486">
        <v>0</v>
      </c>
      <c r="BF486">
        <v>0</v>
      </c>
      <c r="BG486">
        <v>0</v>
      </c>
      <c r="BH486">
        <v>0</v>
      </c>
      <c r="BI486">
        <v>0</v>
      </c>
      <c r="BJ486">
        <v>68.268000000000001</v>
      </c>
      <c r="BK486">
        <v>0</v>
      </c>
      <c r="BL486">
        <v>0</v>
      </c>
      <c r="BM486">
        <v>0</v>
      </c>
      <c r="BN486">
        <v>0</v>
      </c>
      <c r="BO486">
        <v>0</v>
      </c>
      <c r="BP486">
        <v>1</v>
      </c>
      <c r="BQ486">
        <v>68.268000000000001</v>
      </c>
      <c r="BR486">
        <v>0</v>
      </c>
      <c r="BS486">
        <v>0</v>
      </c>
      <c r="BT486">
        <v>0</v>
      </c>
      <c r="BU486">
        <v>0</v>
      </c>
      <c r="BV486">
        <v>0</v>
      </c>
      <c r="BW486">
        <v>1</v>
      </c>
      <c r="CV486">
        <v>0</v>
      </c>
      <c r="CW486">
        <v>0</v>
      </c>
      <c r="CX486">
        <f>ROUND(Y486*Source!I365,7)</f>
        <v>0.08</v>
      </c>
      <c r="CY486">
        <f>AA486</f>
        <v>220.16</v>
      </c>
      <c r="CZ486">
        <f>AE486</f>
        <v>170.67</v>
      </c>
      <c r="DA486">
        <f>AI486</f>
        <v>1.29</v>
      </c>
      <c r="DB486">
        <f t="shared" si="148"/>
        <v>68.27</v>
      </c>
      <c r="DC486">
        <f t="shared" si="149"/>
        <v>0</v>
      </c>
      <c r="DD486" t="s">
        <v>3</v>
      </c>
      <c r="DE486" t="s">
        <v>3</v>
      </c>
      <c r="DF486">
        <f>ROUND(ROUND(AE486*AI486,2)*CX486,2)</f>
        <v>17.61</v>
      </c>
      <c r="DG486">
        <f t="shared" si="162"/>
        <v>0</v>
      </c>
      <c r="DH486">
        <f t="shared" si="150"/>
        <v>0</v>
      </c>
      <c r="DI486">
        <f t="shared" si="151"/>
        <v>0</v>
      </c>
      <c r="DJ486">
        <f>DF486</f>
        <v>17.61</v>
      </c>
      <c r="DK486">
        <v>0</v>
      </c>
      <c r="DL486" t="s">
        <v>3</v>
      </c>
      <c r="DM486">
        <v>0</v>
      </c>
      <c r="DN486" t="s">
        <v>3</v>
      </c>
      <c r="DO486">
        <v>0</v>
      </c>
    </row>
    <row r="487" spans="1:119" x14ac:dyDescent="0.2">
      <c r="A487">
        <f>ROW(Source!A365)</f>
        <v>365</v>
      </c>
      <c r="B487">
        <v>48216218</v>
      </c>
      <c r="C487">
        <v>48217865</v>
      </c>
      <c r="D487">
        <v>46047610</v>
      </c>
      <c r="E487">
        <v>1</v>
      </c>
      <c r="F487">
        <v>1</v>
      </c>
      <c r="G487">
        <v>1</v>
      </c>
      <c r="H487">
        <v>3</v>
      </c>
      <c r="I487" t="s">
        <v>1149</v>
      </c>
      <c r="J487" t="s">
        <v>1150</v>
      </c>
      <c r="K487" t="s">
        <v>1151</v>
      </c>
      <c r="L487">
        <v>1425</v>
      </c>
      <c r="N487">
        <v>1013</v>
      </c>
      <c r="O487" t="s">
        <v>86</v>
      </c>
      <c r="P487" t="s">
        <v>86</v>
      </c>
      <c r="Q487">
        <v>1</v>
      </c>
      <c r="W487">
        <v>0</v>
      </c>
      <c r="X487">
        <v>1121237708</v>
      </c>
      <c r="Y487">
        <f t="shared" si="147"/>
        <v>0.4</v>
      </c>
      <c r="AA487">
        <v>289.99</v>
      </c>
      <c r="AB487">
        <v>0</v>
      </c>
      <c r="AC487">
        <v>0</v>
      </c>
      <c r="AD487">
        <v>0</v>
      </c>
      <c r="AE487">
        <v>224.8</v>
      </c>
      <c r="AF487">
        <v>0</v>
      </c>
      <c r="AG487">
        <v>0</v>
      </c>
      <c r="AH487">
        <v>0</v>
      </c>
      <c r="AI487">
        <v>1.29</v>
      </c>
      <c r="AJ487">
        <v>1</v>
      </c>
      <c r="AK487">
        <v>1</v>
      </c>
      <c r="AL487">
        <v>1</v>
      </c>
      <c r="AM487">
        <v>2</v>
      </c>
      <c r="AN487">
        <v>0</v>
      </c>
      <c r="AO487">
        <v>0</v>
      </c>
      <c r="AP487">
        <v>0</v>
      </c>
      <c r="AQ487">
        <v>1</v>
      </c>
      <c r="AR487">
        <v>0</v>
      </c>
      <c r="AS487" t="s">
        <v>3</v>
      </c>
      <c r="AT487">
        <v>0.4</v>
      </c>
      <c r="AU487" t="s">
        <v>3</v>
      </c>
      <c r="AV487">
        <v>0</v>
      </c>
      <c r="AW487">
        <v>2</v>
      </c>
      <c r="AX487">
        <v>48217882</v>
      </c>
      <c r="AY487">
        <v>1</v>
      </c>
      <c r="AZ487">
        <v>0</v>
      </c>
      <c r="BA487">
        <v>487</v>
      </c>
      <c r="BB487">
        <v>1</v>
      </c>
      <c r="BC487">
        <v>0</v>
      </c>
      <c r="BD487">
        <v>0</v>
      </c>
      <c r="BE487">
        <v>0</v>
      </c>
      <c r="BF487">
        <v>0</v>
      </c>
      <c r="BG487">
        <v>0</v>
      </c>
      <c r="BH487">
        <v>0</v>
      </c>
      <c r="BI487">
        <v>0</v>
      </c>
      <c r="BJ487">
        <v>89.920000000000016</v>
      </c>
      <c r="BK487">
        <v>0</v>
      </c>
      <c r="BL487">
        <v>0</v>
      </c>
      <c r="BM487">
        <v>0</v>
      </c>
      <c r="BN487">
        <v>0</v>
      </c>
      <c r="BO487">
        <v>0</v>
      </c>
      <c r="BP487">
        <v>1</v>
      </c>
      <c r="BQ487">
        <v>89.920000000000016</v>
      </c>
      <c r="BR487">
        <v>0</v>
      </c>
      <c r="BS487">
        <v>0</v>
      </c>
      <c r="BT487">
        <v>0</v>
      </c>
      <c r="BU487">
        <v>0</v>
      </c>
      <c r="BV487">
        <v>0</v>
      </c>
      <c r="BW487">
        <v>1</v>
      </c>
      <c r="CV487">
        <v>0</v>
      </c>
      <c r="CW487">
        <v>0</v>
      </c>
      <c r="CX487">
        <f>ROUND(Y487*Source!I365,7)</f>
        <v>0.08</v>
      </c>
      <c r="CY487">
        <f>AA487</f>
        <v>289.99</v>
      </c>
      <c r="CZ487">
        <f>AE487</f>
        <v>224.8</v>
      </c>
      <c r="DA487">
        <f>AI487</f>
        <v>1.29</v>
      </c>
      <c r="DB487">
        <f t="shared" si="148"/>
        <v>89.92</v>
      </c>
      <c r="DC487">
        <f t="shared" si="149"/>
        <v>0</v>
      </c>
      <c r="DD487" t="s">
        <v>3</v>
      </c>
      <c r="DE487" t="s">
        <v>3</v>
      </c>
      <c r="DF487">
        <f>ROUND(ROUND(AE487*AI487,2)*CX487,2)</f>
        <v>23.2</v>
      </c>
      <c r="DG487">
        <f t="shared" si="162"/>
        <v>0</v>
      </c>
      <c r="DH487">
        <f t="shared" si="150"/>
        <v>0</v>
      </c>
      <c r="DI487">
        <f t="shared" si="151"/>
        <v>0</v>
      </c>
      <c r="DJ487">
        <f>DF487</f>
        <v>23.2</v>
      </c>
      <c r="DK487">
        <v>0</v>
      </c>
      <c r="DL487" t="s">
        <v>3</v>
      </c>
      <c r="DM487">
        <v>0</v>
      </c>
      <c r="DN487" t="s">
        <v>3</v>
      </c>
      <c r="DO487">
        <v>0</v>
      </c>
    </row>
    <row r="488" spans="1:119" x14ac:dyDescent="0.2">
      <c r="A488">
        <f>ROW(Source!A365)</f>
        <v>365</v>
      </c>
      <c r="B488">
        <v>48216218</v>
      </c>
      <c r="C488">
        <v>48217865</v>
      </c>
      <c r="D488">
        <v>0</v>
      </c>
      <c r="E488">
        <v>105</v>
      </c>
      <c r="F488">
        <v>1</v>
      </c>
      <c r="G488">
        <v>1</v>
      </c>
      <c r="H488">
        <v>3</v>
      </c>
      <c r="I488" t="s">
        <v>32</v>
      </c>
      <c r="J488" t="s">
        <v>3</v>
      </c>
      <c r="K488" t="s">
        <v>961</v>
      </c>
      <c r="L488">
        <v>3277935</v>
      </c>
      <c r="N488">
        <v>1013</v>
      </c>
      <c r="O488" t="s">
        <v>34</v>
      </c>
      <c r="P488" t="s">
        <v>34</v>
      </c>
      <c r="Q488">
        <v>1</v>
      </c>
      <c r="W488">
        <v>0</v>
      </c>
      <c r="X488">
        <v>109509048</v>
      </c>
      <c r="Y488">
        <f t="shared" si="147"/>
        <v>2</v>
      </c>
      <c r="AA488">
        <v>240.14</v>
      </c>
      <c r="AB488">
        <v>0</v>
      </c>
      <c r="AC488">
        <v>0</v>
      </c>
      <c r="AD488">
        <v>0</v>
      </c>
      <c r="AE488">
        <v>240.13530399999996</v>
      </c>
      <c r="AF488">
        <v>0</v>
      </c>
      <c r="AG488">
        <v>0</v>
      </c>
      <c r="AH488">
        <v>0</v>
      </c>
      <c r="AI488">
        <v>1</v>
      </c>
      <c r="AJ488">
        <v>1</v>
      </c>
      <c r="AK488">
        <v>1</v>
      </c>
      <c r="AL488">
        <v>1</v>
      </c>
      <c r="AM488">
        <v>0</v>
      </c>
      <c r="AN488">
        <v>0</v>
      </c>
      <c r="AO488">
        <v>0</v>
      </c>
      <c r="AP488">
        <v>1</v>
      </c>
      <c r="AQ488">
        <v>1</v>
      </c>
      <c r="AR488">
        <v>0</v>
      </c>
      <c r="AS488" t="s">
        <v>3</v>
      </c>
      <c r="AT488">
        <v>2</v>
      </c>
      <c r="AU488" t="s">
        <v>3</v>
      </c>
      <c r="AV488">
        <v>0</v>
      </c>
      <c r="AW488">
        <v>2</v>
      </c>
      <c r="AX488">
        <v>48217883</v>
      </c>
      <c r="AY488">
        <v>2</v>
      </c>
      <c r="AZ488">
        <v>16384</v>
      </c>
      <c r="BA488">
        <v>488</v>
      </c>
      <c r="BB488">
        <v>1</v>
      </c>
      <c r="BC488">
        <v>0</v>
      </c>
      <c r="BD488">
        <v>0</v>
      </c>
      <c r="BE488">
        <v>0</v>
      </c>
      <c r="BF488">
        <v>0</v>
      </c>
      <c r="BG488">
        <v>0</v>
      </c>
      <c r="BH488">
        <v>0</v>
      </c>
      <c r="BI488">
        <v>0</v>
      </c>
      <c r="BJ488">
        <v>480.27060799999992</v>
      </c>
      <c r="BK488">
        <v>0</v>
      </c>
      <c r="BL488">
        <v>0</v>
      </c>
      <c r="BM488">
        <v>0</v>
      </c>
      <c r="BN488">
        <v>0</v>
      </c>
      <c r="BO488">
        <v>0</v>
      </c>
      <c r="BP488">
        <v>1</v>
      </c>
      <c r="BQ488">
        <v>480.27060799999992</v>
      </c>
      <c r="BR488">
        <v>0</v>
      </c>
      <c r="BS488">
        <v>0</v>
      </c>
      <c r="BT488">
        <v>0</v>
      </c>
      <c r="BU488">
        <v>0</v>
      </c>
      <c r="BV488">
        <v>0</v>
      </c>
      <c r="BW488">
        <v>1</v>
      </c>
      <c r="CV488">
        <v>0</v>
      </c>
      <c r="CW488">
        <v>0</v>
      </c>
      <c r="CX488">
        <f>ROUND(Y488*Source!I365,7)</f>
        <v>0.4</v>
      </c>
      <c r="CY488">
        <f>AA488</f>
        <v>240.14</v>
      </c>
      <c r="CZ488">
        <f>AE488</f>
        <v>240.13530399999996</v>
      </c>
      <c r="DA488">
        <f>AI488</f>
        <v>1</v>
      </c>
      <c r="DB488">
        <f t="shared" si="148"/>
        <v>480.27</v>
      </c>
      <c r="DC488">
        <f t="shared" si="149"/>
        <v>0</v>
      </c>
      <c r="DD488" t="s">
        <v>3</v>
      </c>
      <c r="DE488" t="s">
        <v>3</v>
      </c>
      <c r="DF488">
        <f t="shared" ref="DF488:DF494" si="164">ROUND(ROUND(AE488,2)*CX488,2)</f>
        <v>96.06</v>
      </c>
      <c r="DG488">
        <f t="shared" si="162"/>
        <v>0</v>
      </c>
      <c r="DH488">
        <f t="shared" si="150"/>
        <v>0</v>
      </c>
      <c r="DI488">
        <f t="shared" si="151"/>
        <v>0</v>
      </c>
      <c r="DJ488">
        <f>DF488</f>
        <v>96.06</v>
      </c>
      <c r="DK488">
        <v>0</v>
      </c>
      <c r="DL488" t="s">
        <v>3</v>
      </c>
      <c r="DM488">
        <v>0</v>
      </c>
      <c r="DN488" t="s">
        <v>3</v>
      </c>
      <c r="DO488">
        <v>0</v>
      </c>
    </row>
    <row r="489" spans="1:119" x14ac:dyDescent="0.2">
      <c r="A489">
        <f>ROW(Source!A367)</f>
        <v>367</v>
      </c>
      <c r="B489">
        <v>48216218</v>
      </c>
      <c r="C489">
        <v>48217885</v>
      </c>
      <c r="D489">
        <v>45910299</v>
      </c>
      <c r="E489">
        <v>115</v>
      </c>
      <c r="F489">
        <v>1</v>
      </c>
      <c r="G489">
        <v>1</v>
      </c>
      <c r="H489">
        <v>1</v>
      </c>
      <c r="I489" t="s">
        <v>1087</v>
      </c>
      <c r="J489" t="s">
        <v>3</v>
      </c>
      <c r="K489" t="s">
        <v>1088</v>
      </c>
      <c r="L489">
        <v>1369</v>
      </c>
      <c r="N489">
        <v>1013</v>
      </c>
      <c r="O489" t="s">
        <v>1007</v>
      </c>
      <c r="P489" t="s">
        <v>1007</v>
      </c>
      <c r="Q489">
        <v>1</v>
      </c>
      <c r="W489">
        <v>0</v>
      </c>
      <c r="X489">
        <v>-1675897462</v>
      </c>
      <c r="Y489">
        <f t="shared" si="147"/>
        <v>0.06</v>
      </c>
      <c r="AA489">
        <v>0</v>
      </c>
      <c r="AB489">
        <v>0</v>
      </c>
      <c r="AC489">
        <v>0</v>
      </c>
      <c r="AD489">
        <v>636.64</v>
      </c>
      <c r="AE489">
        <v>0</v>
      </c>
      <c r="AF489">
        <v>0</v>
      </c>
      <c r="AG489">
        <v>0</v>
      </c>
      <c r="AH489">
        <v>636.64</v>
      </c>
      <c r="AI489">
        <v>1</v>
      </c>
      <c r="AJ489">
        <v>1</v>
      </c>
      <c r="AK489">
        <v>1</v>
      </c>
      <c r="AL489">
        <v>1</v>
      </c>
      <c r="AM489">
        <v>-2</v>
      </c>
      <c r="AN489">
        <v>0</v>
      </c>
      <c r="AO489">
        <v>0</v>
      </c>
      <c r="AP489">
        <v>0</v>
      </c>
      <c r="AQ489">
        <v>1</v>
      </c>
      <c r="AR489">
        <v>0</v>
      </c>
      <c r="AS489" t="s">
        <v>3</v>
      </c>
      <c r="AT489">
        <v>0.06</v>
      </c>
      <c r="AU489" t="s">
        <v>3</v>
      </c>
      <c r="AV489">
        <v>1</v>
      </c>
      <c r="AW489">
        <v>2</v>
      </c>
      <c r="AX489">
        <v>48217895</v>
      </c>
      <c r="AY489">
        <v>2</v>
      </c>
      <c r="AZ489">
        <v>131072</v>
      </c>
      <c r="BA489">
        <v>489</v>
      </c>
      <c r="BB489">
        <v>1</v>
      </c>
      <c r="BC489">
        <v>0</v>
      </c>
      <c r="BD489">
        <v>0</v>
      </c>
      <c r="BE489">
        <v>0</v>
      </c>
      <c r="BF489">
        <v>0</v>
      </c>
      <c r="BG489">
        <v>0</v>
      </c>
      <c r="BH489">
        <v>0</v>
      </c>
      <c r="BI489">
        <v>0</v>
      </c>
      <c r="BJ489">
        <v>0</v>
      </c>
      <c r="BK489">
        <v>0</v>
      </c>
      <c r="BL489">
        <v>0</v>
      </c>
      <c r="BM489">
        <v>38.198399999999999</v>
      </c>
      <c r="BN489">
        <v>0.06</v>
      </c>
      <c r="BO489">
        <v>0</v>
      </c>
      <c r="BP489">
        <v>1</v>
      </c>
      <c r="BQ489">
        <v>0</v>
      </c>
      <c r="BR489">
        <v>0</v>
      </c>
      <c r="BS489">
        <v>0</v>
      </c>
      <c r="BT489">
        <v>38.198399999999999</v>
      </c>
      <c r="BU489">
        <v>0.06</v>
      </c>
      <c r="BV489">
        <v>0</v>
      </c>
      <c r="BW489">
        <v>1</v>
      </c>
      <c r="CU489">
        <f>ROUND(AT489*Source!I367*AH489*AL489,2)</f>
        <v>99.32</v>
      </c>
      <c r="CV489">
        <f>ROUND(Y489*Source!I367,7)</f>
        <v>0.156</v>
      </c>
      <c r="CW489">
        <v>0</v>
      </c>
      <c r="CX489">
        <f>ROUND(Y489*Source!I367,7)</f>
        <v>0.156</v>
      </c>
      <c r="CY489">
        <f>AD489</f>
        <v>636.64</v>
      </c>
      <c r="CZ489">
        <f>AH489</f>
        <v>636.64</v>
      </c>
      <c r="DA489">
        <f>AL489</f>
        <v>1</v>
      </c>
      <c r="DB489">
        <f t="shared" si="148"/>
        <v>38.200000000000003</v>
      </c>
      <c r="DC489">
        <f t="shared" si="149"/>
        <v>0</v>
      </c>
      <c r="DD489" t="s">
        <v>3</v>
      </c>
      <c r="DE489" t="s">
        <v>3</v>
      </c>
      <c r="DF489">
        <f t="shared" si="164"/>
        <v>0</v>
      </c>
      <c r="DG489">
        <f t="shared" si="162"/>
        <v>0</v>
      </c>
      <c r="DH489">
        <f t="shared" si="150"/>
        <v>0</v>
      </c>
      <c r="DI489">
        <f t="shared" si="151"/>
        <v>99.32</v>
      </c>
      <c r="DJ489">
        <f>DI489</f>
        <v>99.32</v>
      </c>
      <c r="DK489">
        <v>1</v>
      </c>
      <c r="DL489" t="s">
        <v>3</v>
      </c>
      <c r="DM489">
        <v>0</v>
      </c>
      <c r="DN489" t="s">
        <v>3</v>
      </c>
      <c r="DO489">
        <v>0</v>
      </c>
    </row>
    <row r="490" spans="1:119" x14ac:dyDescent="0.2">
      <c r="A490">
        <f>ROW(Source!A367)</f>
        <v>367</v>
      </c>
      <c r="B490">
        <v>48216218</v>
      </c>
      <c r="C490">
        <v>48217885</v>
      </c>
      <c r="D490">
        <v>45910314</v>
      </c>
      <c r="E490">
        <v>115</v>
      </c>
      <c r="F490">
        <v>1</v>
      </c>
      <c r="G490">
        <v>1</v>
      </c>
      <c r="H490">
        <v>1</v>
      </c>
      <c r="I490" t="s">
        <v>1008</v>
      </c>
      <c r="J490" t="s">
        <v>3</v>
      </c>
      <c r="K490" t="s">
        <v>1009</v>
      </c>
      <c r="L490">
        <v>1369</v>
      </c>
      <c r="N490">
        <v>1013</v>
      </c>
      <c r="O490" t="s">
        <v>1007</v>
      </c>
      <c r="P490" t="s">
        <v>1007</v>
      </c>
      <c r="Q490">
        <v>1</v>
      </c>
      <c r="W490">
        <v>0</v>
      </c>
      <c r="X490">
        <v>1454598765</v>
      </c>
      <c r="Y490">
        <f t="shared" si="147"/>
        <v>12.29</v>
      </c>
      <c r="AA490">
        <v>0</v>
      </c>
      <c r="AB490">
        <v>0</v>
      </c>
      <c r="AC490">
        <v>0</v>
      </c>
      <c r="AD490">
        <v>899.47</v>
      </c>
      <c r="AE490">
        <v>0</v>
      </c>
      <c r="AF490">
        <v>0</v>
      </c>
      <c r="AG490">
        <v>0</v>
      </c>
      <c r="AH490">
        <v>899.47</v>
      </c>
      <c r="AI490">
        <v>1</v>
      </c>
      <c r="AJ490">
        <v>1</v>
      </c>
      <c r="AK490">
        <v>1</v>
      </c>
      <c r="AL490">
        <v>1</v>
      </c>
      <c r="AM490">
        <v>-2</v>
      </c>
      <c r="AN490">
        <v>0</v>
      </c>
      <c r="AO490">
        <v>0</v>
      </c>
      <c r="AP490">
        <v>0</v>
      </c>
      <c r="AQ490">
        <v>1</v>
      </c>
      <c r="AR490">
        <v>0</v>
      </c>
      <c r="AS490" t="s">
        <v>3</v>
      </c>
      <c r="AT490">
        <v>12.29</v>
      </c>
      <c r="AU490" t="s">
        <v>3</v>
      </c>
      <c r="AV490">
        <v>1</v>
      </c>
      <c r="AW490">
        <v>2</v>
      </c>
      <c r="AX490">
        <v>48217896</v>
      </c>
      <c r="AY490">
        <v>2</v>
      </c>
      <c r="AZ490">
        <v>131072</v>
      </c>
      <c r="BA490">
        <v>490</v>
      </c>
      <c r="BB490">
        <v>1</v>
      </c>
      <c r="BC490">
        <v>0</v>
      </c>
      <c r="BD490">
        <v>0</v>
      </c>
      <c r="BE490">
        <v>0</v>
      </c>
      <c r="BF490">
        <v>0</v>
      </c>
      <c r="BG490">
        <v>0</v>
      </c>
      <c r="BH490">
        <v>0</v>
      </c>
      <c r="BI490">
        <v>0</v>
      </c>
      <c r="BJ490">
        <v>0</v>
      </c>
      <c r="BK490">
        <v>0</v>
      </c>
      <c r="BL490">
        <v>0</v>
      </c>
      <c r="BM490">
        <v>11054.486299999999</v>
      </c>
      <c r="BN490">
        <v>12.29</v>
      </c>
      <c r="BO490">
        <v>0</v>
      </c>
      <c r="BP490">
        <v>1</v>
      </c>
      <c r="BQ490">
        <v>0</v>
      </c>
      <c r="BR490">
        <v>0</v>
      </c>
      <c r="BS490">
        <v>0</v>
      </c>
      <c r="BT490">
        <v>11054.486299999999</v>
      </c>
      <c r="BU490">
        <v>12.29</v>
      </c>
      <c r="BV490">
        <v>0</v>
      </c>
      <c r="BW490">
        <v>1</v>
      </c>
      <c r="CU490">
        <f>ROUND(AT490*Source!I367*AH490*AL490,2)</f>
        <v>28741.66</v>
      </c>
      <c r="CV490">
        <f>ROUND(Y490*Source!I367,7)</f>
        <v>31.954000000000001</v>
      </c>
      <c r="CW490">
        <v>0</v>
      </c>
      <c r="CX490">
        <f>ROUND(Y490*Source!I367,7)</f>
        <v>31.954000000000001</v>
      </c>
      <c r="CY490">
        <f>AD490</f>
        <v>899.47</v>
      </c>
      <c r="CZ490">
        <f>AH490</f>
        <v>899.47</v>
      </c>
      <c r="DA490">
        <f>AL490</f>
        <v>1</v>
      </c>
      <c r="DB490">
        <f t="shared" si="148"/>
        <v>11054.49</v>
      </c>
      <c r="DC490">
        <f t="shared" si="149"/>
        <v>0</v>
      </c>
      <c r="DD490" t="s">
        <v>3</v>
      </c>
      <c r="DE490" t="s">
        <v>3</v>
      </c>
      <c r="DF490">
        <f t="shared" si="164"/>
        <v>0</v>
      </c>
      <c r="DG490">
        <f t="shared" si="162"/>
        <v>0</v>
      </c>
      <c r="DH490">
        <f t="shared" si="150"/>
        <v>0</v>
      </c>
      <c r="DI490">
        <f t="shared" si="151"/>
        <v>28741.66</v>
      </c>
      <c r="DJ490">
        <f>DI490</f>
        <v>28741.66</v>
      </c>
      <c r="DK490">
        <v>1</v>
      </c>
      <c r="DL490" t="s">
        <v>3</v>
      </c>
      <c r="DM490">
        <v>0</v>
      </c>
      <c r="DN490" t="s">
        <v>3</v>
      </c>
      <c r="DO490">
        <v>0</v>
      </c>
    </row>
    <row r="491" spans="1:119" x14ac:dyDescent="0.2">
      <c r="A491">
        <f>ROW(Source!A367)</f>
        <v>367</v>
      </c>
      <c r="B491">
        <v>48216218</v>
      </c>
      <c r="C491">
        <v>48217885</v>
      </c>
      <c r="D491">
        <v>45910318</v>
      </c>
      <c r="E491">
        <v>115</v>
      </c>
      <c r="F491">
        <v>1</v>
      </c>
      <c r="G491">
        <v>1</v>
      </c>
      <c r="H491">
        <v>1</v>
      </c>
      <c r="I491" t="s">
        <v>1010</v>
      </c>
      <c r="J491" t="s">
        <v>3</v>
      </c>
      <c r="K491" t="s">
        <v>1011</v>
      </c>
      <c r="L491">
        <v>1369</v>
      </c>
      <c r="N491">
        <v>1013</v>
      </c>
      <c r="O491" t="s">
        <v>1007</v>
      </c>
      <c r="P491" t="s">
        <v>1007</v>
      </c>
      <c r="Q491">
        <v>1</v>
      </c>
      <c r="W491">
        <v>0</v>
      </c>
      <c r="X491">
        <v>-1367711233</v>
      </c>
      <c r="Y491">
        <f t="shared" si="147"/>
        <v>12.29</v>
      </c>
      <c r="AA491">
        <v>0</v>
      </c>
      <c r="AB491">
        <v>0</v>
      </c>
      <c r="AC491">
        <v>0</v>
      </c>
      <c r="AD491">
        <v>1051.33</v>
      </c>
      <c r="AE491">
        <v>0</v>
      </c>
      <c r="AF491">
        <v>0</v>
      </c>
      <c r="AG491">
        <v>0</v>
      </c>
      <c r="AH491">
        <v>1051.33</v>
      </c>
      <c r="AI491">
        <v>1</v>
      </c>
      <c r="AJ491">
        <v>1</v>
      </c>
      <c r="AK491">
        <v>1</v>
      </c>
      <c r="AL491">
        <v>1</v>
      </c>
      <c r="AM491">
        <v>-2</v>
      </c>
      <c r="AN491">
        <v>0</v>
      </c>
      <c r="AO491">
        <v>0</v>
      </c>
      <c r="AP491">
        <v>0</v>
      </c>
      <c r="AQ491">
        <v>1</v>
      </c>
      <c r="AR491">
        <v>0</v>
      </c>
      <c r="AS491" t="s">
        <v>3</v>
      </c>
      <c r="AT491">
        <v>12.29</v>
      </c>
      <c r="AU491" t="s">
        <v>3</v>
      </c>
      <c r="AV491">
        <v>1</v>
      </c>
      <c r="AW491">
        <v>2</v>
      </c>
      <c r="AX491">
        <v>48217897</v>
      </c>
      <c r="AY491">
        <v>2</v>
      </c>
      <c r="AZ491">
        <v>131072</v>
      </c>
      <c r="BA491">
        <v>491</v>
      </c>
      <c r="BB491">
        <v>1</v>
      </c>
      <c r="BC491">
        <v>0</v>
      </c>
      <c r="BD491">
        <v>0</v>
      </c>
      <c r="BE491">
        <v>0</v>
      </c>
      <c r="BF491">
        <v>0</v>
      </c>
      <c r="BG491">
        <v>0</v>
      </c>
      <c r="BH491">
        <v>0</v>
      </c>
      <c r="BI491">
        <v>0</v>
      </c>
      <c r="BJ491">
        <v>0</v>
      </c>
      <c r="BK491">
        <v>0</v>
      </c>
      <c r="BL491">
        <v>0</v>
      </c>
      <c r="BM491">
        <v>12920.845699999998</v>
      </c>
      <c r="BN491">
        <v>12.29</v>
      </c>
      <c r="BO491">
        <v>0</v>
      </c>
      <c r="BP491">
        <v>1</v>
      </c>
      <c r="BQ491">
        <v>0</v>
      </c>
      <c r="BR491">
        <v>0</v>
      </c>
      <c r="BS491">
        <v>0</v>
      </c>
      <c r="BT491">
        <v>12920.845699999998</v>
      </c>
      <c r="BU491">
        <v>12.29</v>
      </c>
      <c r="BV491">
        <v>0</v>
      </c>
      <c r="BW491">
        <v>1</v>
      </c>
      <c r="CU491">
        <f>ROUND(AT491*Source!I367*AH491*AL491,2)</f>
        <v>33594.199999999997</v>
      </c>
      <c r="CV491">
        <f>ROUND(Y491*Source!I367,7)</f>
        <v>31.954000000000001</v>
      </c>
      <c r="CW491">
        <v>0</v>
      </c>
      <c r="CX491">
        <f>ROUND(Y491*Source!I367,7)</f>
        <v>31.954000000000001</v>
      </c>
      <c r="CY491">
        <f>AD491</f>
        <v>1051.33</v>
      </c>
      <c r="CZ491">
        <f>AH491</f>
        <v>1051.33</v>
      </c>
      <c r="DA491">
        <f>AL491</f>
        <v>1</v>
      </c>
      <c r="DB491">
        <f t="shared" si="148"/>
        <v>12920.85</v>
      </c>
      <c r="DC491">
        <f t="shared" si="149"/>
        <v>0</v>
      </c>
      <c r="DD491" t="s">
        <v>3</v>
      </c>
      <c r="DE491" t="s">
        <v>3</v>
      </c>
      <c r="DF491">
        <f t="shared" si="164"/>
        <v>0</v>
      </c>
      <c r="DG491">
        <f t="shared" si="162"/>
        <v>0</v>
      </c>
      <c r="DH491">
        <f t="shared" si="150"/>
        <v>0</v>
      </c>
      <c r="DI491">
        <f t="shared" si="151"/>
        <v>33594.199999999997</v>
      </c>
      <c r="DJ491">
        <f>DI491</f>
        <v>33594.199999999997</v>
      </c>
      <c r="DK491">
        <v>1</v>
      </c>
      <c r="DL491" t="s">
        <v>3</v>
      </c>
      <c r="DM491">
        <v>0</v>
      </c>
      <c r="DN491" t="s">
        <v>3</v>
      </c>
      <c r="DO491">
        <v>0</v>
      </c>
    </row>
    <row r="492" spans="1:119" x14ac:dyDescent="0.2">
      <c r="A492">
        <f>ROW(Source!A367)</f>
        <v>367</v>
      </c>
      <c r="B492">
        <v>48216218</v>
      </c>
      <c r="C492">
        <v>48217885</v>
      </c>
      <c r="D492">
        <v>45910359</v>
      </c>
      <c r="E492">
        <v>115</v>
      </c>
      <c r="F492">
        <v>1</v>
      </c>
      <c r="G492">
        <v>1</v>
      </c>
      <c r="H492">
        <v>1</v>
      </c>
      <c r="I492" t="s">
        <v>920</v>
      </c>
      <c r="J492" t="s">
        <v>3</v>
      </c>
      <c r="K492" t="s">
        <v>921</v>
      </c>
      <c r="L492">
        <v>1191</v>
      </c>
      <c r="N492">
        <v>1013</v>
      </c>
      <c r="O492" t="s">
        <v>919</v>
      </c>
      <c r="P492" t="s">
        <v>919</v>
      </c>
      <c r="Q492">
        <v>1</v>
      </c>
      <c r="W492">
        <v>0</v>
      </c>
      <c r="X492">
        <v>-1417349443</v>
      </c>
      <c r="Y492">
        <f t="shared" si="147"/>
        <v>0.02</v>
      </c>
      <c r="AA492">
        <v>0</v>
      </c>
      <c r="AB492">
        <v>0</v>
      </c>
      <c r="AC492">
        <v>0</v>
      </c>
      <c r="AD492">
        <v>0</v>
      </c>
      <c r="AE492">
        <v>0</v>
      </c>
      <c r="AF492">
        <v>0</v>
      </c>
      <c r="AG492">
        <v>0</v>
      </c>
      <c r="AH492">
        <v>0</v>
      </c>
      <c r="AI492">
        <v>1</v>
      </c>
      <c r="AJ492">
        <v>1</v>
      </c>
      <c r="AK492">
        <v>1</v>
      </c>
      <c r="AL492">
        <v>1</v>
      </c>
      <c r="AM492">
        <v>-2</v>
      </c>
      <c r="AN492">
        <v>0</v>
      </c>
      <c r="AO492">
        <v>0</v>
      </c>
      <c r="AP492">
        <v>0</v>
      </c>
      <c r="AQ492">
        <v>1</v>
      </c>
      <c r="AR492">
        <v>0</v>
      </c>
      <c r="AS492" t="s">
        <v>3</v>
      </c>
      <c r="AT492">
        <v>0.02</v>
      </c>
      <c r="AU492" t="s">
        <v>3</v>
      </c>
      <c r="AV492">
        <v>2</v>
      </c>
      <c r="AW492">
        <v>2</v>
      </c>
      <c r="AX492">
        <v>48217898</v>
      </c>
      <c r="AY492">
        <v>1</v>
      </c>
      <c r="AZ492">
        <v>0</v>
      </c>
      <c r="BA492">
        <v>492</v>
      </c>
      <c r="BB492">
        <v>1</v>
      </c>
      <c r="BC492">
        <v>0</v>
      </c>
      <c r="BD492">
        <v>0</v>
      </c>
      <c r="BE492">
        <v>0</v>
      </c>
      <c r="BF492">
        <v>0</v>
      </c>
      <c r="BG492">
        <v>0</v>
      </c>
      <c r="BH492">
        <v>0</v>
      </c>
      <c r="BI492">
        <v>0</v>
      </c>
      <c r="BJ492">
        <v>0</v>
      </c>
      <c r="BK492">
        <v>0</v>
      </c>
      <c r="BL492">
        <v>0</v>
      </c>
      <c r="BM492">
        <v>0</v>
      </c>
      <c r="BN492">
        <v>0</v>
      </c>
      <c r="BO492">
        <v>0</v>
      </c>
      <c r="BP492">
        <v>0</v>
      </c>
      <c r="BQ492">
        <v>0</v>
      </c>
      <c r="BR492">
        <v>0</v>
      </c>
      <c r="BS492">
        <v>0</v>
      </c>
      <c r="BT492">
        <v>0</v>
      </c>
      <c r="BU492">
        <v>0</v>
      </c>
      <c r="BV492">
        <v>0</v>
      </c>
      <c r="BW492">
        <v>0</v>
      </c>
      <c r="CV492">
        <v>0</v>
      </c>
      <c r="CW492">
        <v>0</v>
      </c>
      <c r="CX492">
        <f>ROUND(Y492*Source!I367,7)</f>
        <v>5.1999999999999998E-2</v>
      </c>
      <c r="CY492">
        <f>AD492</f>
        <v>0</v>
      </c>
      <c r="CZ492">
        <f>AH492</f>
        <v>0</v>
      </c>
      <c r="DA492">
        <f>AL492</f>
        <v>1</v>
      </c>
      <c r="DB492">
        <f t="shared" si="148"/>
        <v>0</v>
      </c>
      <c r="DC492">
        <f t="shared" si="149"/>
        <v>0</v>
      </c>
      <c r="DD492" t="s">
        <v>3</v>
      </c>
      <c r="DE492" t="s">
        <v>3</v>
      </c>
      <c r="DF492">
        <f t="shared" si="164"/>
        <v>0</v>
      </c>
      <c r="DG492">
        <f t="shared" si="162"/>
        <v>0</v>
      </c>
      <c r="DH492">
        <f t="shared" si="150"/>
        <v>0</v>
      </c>
      <c r="DI492">
        <f t="shared" si="151"/>
        <v>0</v>
      </c>
      <c r="DJ492">
        <f>DI492</f>
        <v>0</v>
      </c>
      <c r="DK492">
        <v>0</v>
      </c>
      <c r="DL492" t="s">
        <v>3</v>
      </c>
      <c r="DM492">
        <v>0</v>
      </c>
      <c r="DN492" t="s">
        <v>3</v>
      </c>
      <c r="DO492">
        <v>0</v>
      </c>
    </row>
    <row r="493" spans="1:119" x14ac:dyDescent="0.2">
      <c r="A493">
        <f>ROW(Source!A367)</f>
        <v>367</v>
      </c>
      <c r="B493">
        <v>48216218</v>
      </c>
      <c r="C493">
        <v>48217885</v>
      </c>
      <c r="D493">
        <v>46129773</v>
      </c>
      <c r="E493">
        <v>1</v>
      </c>
      <c r="F493">
        <v>1</v>
      </c>
      <c r="G493">
        <v>1</v>
      </c>
      <c r="H493">
        <v>2</v>
      </c>
      <c r="I493" t="s">
        <v>927</v>
      </c>
      <c r="J493" t="s">
        <v>928</v>
      </c>
      <c r="K493" t="s">
        <v>929</v>
      </c>
      <c r="L493">
        <v>1368</v>
      </c>
      <c r="N493">
        <v>1011</v>
      </c>
      <c r="O493" t="s">
        <v>925</v>
      </c>
      <c r="P493" t="s">
        <v>925</v>
      </c>
      <c r="Q493">
        <v>1</v>
      </c>
      <c r="W493">
        <v>0</v>
      </c>
      <c r="X493">
        <v>-1370349894</v>
      </c>
      <c r="Y493">
        <f t="shared" si="147"/>
        <v>0.02</v>
      </c>
      <c r="AA493">
        <v>0</v>
      </c>
      <c r="AB493">
        <v>572.77</v>
      </c>
      <c r="AC493">
        <v>782.65</v>
      </c>
      <c r="AD493">
        <v>0</v>
      </c>
      <c r="AE493">
        <v>0</v>
      </c>
      <c r="AF493">
        <v>572.77</v>
      </c>
      <c r="AG493">
        <v>782.65</v>
      </c>
      <c r="AH493">
        <v>0</v>
      </c>
      <c r="AI493">
        <v>1</v>
      </c>
      <c r="AJ493">
        <v>1</v>
      </c>
      <c r="AK493">
        <v>1</v>
      </c>
      <c r="AL493">
        <v>1</v>
      </c>
      <c r="AM493">
        <v>-2</v>
      </c>
      <c r="AN493">
        <v>0</v>
      </c>
      <c r="AO493">
        <v>0</v>
      </c>
      <c r="AP493">
        <v>0</v>
      </c>
      <c r="AQ493">
        <v>1</v>
      </c>
      <c r="AR493">
        <v>0</v>
      </c>
      <c r="AS493" t="s">
        <v>3</v>
      </c>
      <c r="AT493">
        <v>0.02</v>
      </c>
      <c r="AU493" t="s">
        <v>3</v>
      </c>
      <c r="AV493">
        <v>0</v>
      </c>
      <c r="AW493">
        <v>2</v>
      </c>
      <c r="AX493">
        <v>48217899</v>
      </c>
      <c r="AY493">
        <v>2</v>
      </c>
      <c r="AZ493">
        <v>98304</v>
      </c>
      <c r="BA493">
        <v>493</v>
      </c>
      <c r="BB493">
        <v>1</v>
      </c>
      <c r="BC493">
        <v>0</v>
      </c>
      <c r="BD493">
        <v>0</v>
      </c>
      <c r="BE493">
        <v>0</v>
      </c>
      <c r="BF493">
        <v>0</v>
      </c>
      <c r="BG493">
        <v>0</v>
      </c>
      <c r="BH493">
        <v>0</v>
      </c>
      <c r="BI493">
        <v>0</v>
      </c>
      <c r="BJ493">
        <v>0</v>
      </c>
      <c r="BK493">
        <v>11.455399999999999</v>
      </c>
      <c r="BL493">
        <v>15.653</v>
      </c>
      <c r="BM493">
        <v>0</v>
      </c>
      <c r="BN493">
        <v>0</v>
      </c>
      <c r="BO493">
        <v>0.02</v>
      </c>
      <c r="BP493">
        <v>1</v>
      </c>
      <c r="BQ493">
        <v>0</v>
      </c>
      <c r="BR493">
        <v>11.455399999999999</v>
      </c>
      <c r="BS493">
        <v>15.653</v>
      </c>
      <c r="BT493">
        <v>0</v>
      </c>
      <c r="BU493">
        <v>0</v>
      </c>
      <c r="BV493">
        <v>0.02</v>
      </c>
      <c r="BW493">
        <v>1</v>
      </c>
      <c r="CV493">
        <v>0</v>
      </c>
      <c r="CW493">
        <f>ROUND(Y493*Source!I367*DO493,7)</f>
        <v>5.1999999999999998E-2</v>
      </c>
      <c r="CX493">
        <f>ROUND(Y493*Source!I367,7)</f>
        <v>5.1999999999999998E-2</v>
      </c>
      <c r="CY493">
        <f>AB493</f>
        <v>572.77</v>
      </c>
      <c r="CZ493">
        <f>AF493</f>
        <v>572.77</v>
      </c>
      <c r="DA493">
        <f>AJ493</f>
        <v>1</v>
      </c>
      <c r="DB493">
        <f t="shared" si="148"/>
        <v>11.46</v>
      </c>
      <c r="DC493">
        <f t="shared" si="149"/>
        <v>15.65</v>
      </c>
      <c r="DD493" t="s">
        <v>3</v>
      </c>
      <c r="DE493" t="s">
        <v>3</v>
      </c>
      <c r="DF493">
        <f t="shared" si="164"/>
        <v>0</v>
      </c>
      <c r="DG493">
        <f t="shared" si="162"/>
        <v>29.78</v>
      </c>
      <c r="DH493">
        <f t="shared" si="150"/>
        <v>40.700000000000003</v>
      </c>
      <c r="DI493">
        <f t="shared" si="151"/>
        <v>0</v>
      </c>
      <c r="DJ493">
        <f>DG493+DH493</f>
        <v>70.48</v>
      </c>
      <c r="DK493">
        <v>1</v>
      </c>
      <c r="DL493" t="s">
        <v>930</v>
      </c>
      <c r="DM493">
        <v>4</v>
      </c>
      <c r="DN493" t="s">
        <v>919</v>
      </c>
      <c r="DO493">
        <v>1</v>
      </c>
    </row>
    <row r="494" spans="1:119" x14ac:dyDescent="0.2">
      <c r="A494">
        <f>ROW(Source!A367)</f>
        <v>367</v>
      </c>
      <c r="B494">
        <v>48216218</v>
      </c>
      <c r="C494">
        <v>48217885</v>
      </c>
      <c r="D494">
        <v>46044217</v>
      </c>
      <c r="E494">
        <v>1</v>
      </c>
      <c r="F494">
        <v>1</v>
      </c>
      <c r="G494">
        <v>1</v>
      </c>
      <c r="H494">
        <v>3</v>
      </c>
      <c r="I494" t="s">
        <v>965</v>
      </c>
      <c r="J494" t="s">
        <v>966</v>
      </c>
      <c r="K494" t="s">
        <v>967</v>
      </c>
      <c r="L494">
        <v>1383</v>
      </c>
      <c r="N494">
        <v>1013</v>
      </c>
      <c r="O494" t="s">
        <v>968</v>
      </c>
      <c r="P494" t="s">
        <v>968</v>
      </c>
      <c r="Q494">
        <v>1</v>
      </c>
      <c r="W494">
        <v>0</v>
      </c>
      <c r="X494">
        <v>1465295636</v>
      </c>
      <c r="Y494">
        <f t="shared" si="147"/>
        <v>0.68</v>
      </c>
      <c r="AA494">
        <v>6</v>
      </c>
      <c r="AB494">
        <v>0</v>
      </c>
      <c r="AC494">
        <v>0</v>
      </c>
      <c r="AD494">
        <v>0</v>
      </c>
      <c r="AE494">
        <v>6</v>
      </c>
      <c r="AF494">
        <v>0</v>
      </c>
      <c r="AG494">
        <v>0</v>
      </c>
      <c r="AH494">
        <v>0</v>
      </c>
      <c r="AI494">
        <v>1</v>
      </c>
      <c r="AJ494">
        <v>1</v>
      </c>
      <c r="AK494">
        <v>1</v>
      </c>
      <c r="AL494">
        <v>1</v>
      </c>
      <c r="AM494">
        <v>-2</v>
      </c>
      <c r="AN494">
        <v>0</v>
      </c>
      <c r="AO494">
        <v>0</v>
      </c>
      <c r="AP494">
        <v>0</v>
      </c>
      <c r="AQ494">
        <v>1</v>
      </c>
      <c r="AR494">
        <v>0</v>
      </c>
      <c r="AS494" t="s">
        <v>3</v>
      </c>
      <c r="AT494">
        <v>0.68</v>
      </c>
      <c r="AU494" t="s">
        <v>3</v>
      </c>
      <c r="AV494">
        <v>0</v>
      </c>
      <c r="AW494">
        <v>2</v>
      </c>
      <c r="AX494">
        <v>48217900</v>
      </c>
      <c r="AY494">
        <v>2</v>
      </c>
      <c r="AZ494">
        <v>16384</v>
      </c>
      <c r="BA494">
        <v>494</v>
      </c>
      <c r="BB494">
        <v>1</v>
      </c>
      <c r="BC494">
        <v>0</v>
      </c>
      <c r="BD494">
        <v>0</v>
      </c>
      <c r="BE494">
        <v>0</v>
      </c>
      <c r="BF494">
        <v>0</v>
      </c>
      <c r="BG494">
        <v>0</v>
      </c>
      <c r="BH494">
        <v>0</v>
      </c>
      <c r="BI494">
        <v>0</v>
      </c>
      <c r="BJ494">
        <v>4.08</v>
      </c>
      <c r="BK494">
        <v>0</v>
      </c>
      <c r="BL494">
        <v>0</v>
      </c>
      <c r="BM494">
        <v>0</v>
      </c>
      <c r="BN494">
        <v>0</v>
      </c>
      <c r="BO494">
        <v>0</v>
      </c>
      <c r="BP494">
        <v>1</v>
      </c>
      <c r="BQ494">
        <v>4.08</v>
      </c>
      <c r="BR494">
        <v>0</v>
      </c>
      <c r="BS494">
        <v>0</v>
      </c>
      <c r="BT494">
        <v>0</v>
      </c>
      <c r="BU494">
        <v>0</v>
      </c>
      <c r="BV494">
        <v>0</v>
      </c>
      <c r="BW494">
        <v>1</v>
      </c>
      <c r="CV494">
        <v>0</v>
      </c>
      <c r="CW494">
        <v>0</v>
      </c>
      <c r="CX494">
        <f>ROUND(Y494*Source!I367,7)</f>
        <v>1.768</v>
      </c>
      <c r="CY494">
        <f>AA494</f>
        <v>6</v>
      </c>
      <c r="CZ494">
        <f>AE494</f>
        <v>6</v>
      </c>
      <c r="DA494">
        <f>AI494</f>
        <v>1</v>
      </c>
      <c r="DB494">
        <f t="shared" si="148"/>
        <v>4.08</v>
      </c>
      <c r="DC494">
        <f t="shared" si="149"/>
        <v>0</v>
      </c>
      <c r="DD494" t="s">
        <v>3</v>
      </c>
      <c r="DE494" t="s">
        <v>3</v>
      </c>
      <c r="DF494">
        <f t="shared" si="164"/>
        <v>10.61</v>
      </c>
      <c r="DG494">
        <f t="shared" si="162"/>
        <v>0</v>
      </c>
      <c r="DH494">
        <f t="shared" si="150"/>
        <v>0</v>
      </c>
      <c r="DI494">
        <f t="shared" si="151"/>
        <v>0</v>
      </c>
      <c r="DJ494">
        <f>DF494</f>
        <v>10.61</v>
      </c>
      <c r="DK494">
        <v>1</v>
      </c>
      <c r="DL494" t="s">
        <v>3</v>
      </c>
      <c r="DM494">
        <v>0</v>
      </c>
      <c r="DN494" t="s">
        <v>3</v>
      </c>
      <c r="DO494">
        <v>0</v>
      </c>
    </row>
    <row r="495" spans="1:119" x14ac:dyDescent="0.2">
      <c r="A495">
        <f>ROW(Source!A367)</f>
        <v>367</v>
      </c>
      <c r="B495">
        <v>48216218</v>
      </c>
      <c r="C495">
        <v>48217885</v>
      </c>
      <c r="D495">
        <v>46046995</v>
      </c>
      <c r="E495">
        <v>1</v>
      </c>
      <c r="F495">
        <v>1</v>
      </c>
      <c r="G495">
        <v>1</v>
      </c>
      <c r="H495">
        <v>3</v>
      </c>
      <c r="I495" t="s">
        <v>1146</v>
      </c>
      <c r="J495" t="s">
        <v>1147</v>
      </c>
      <c r="K495" t="s">
        <v>1148</v>
      </c>
      <c r="L495">
        <v>1425</v>
      </c>
      <c r="N495">
        <v>1013</v>
      </c>
      <c r="O495" t="s">
        <v>86</v>
      </c>
      <c r="P495" t="s">
        <v>86</v>
      </c>
      <c r="Q495">
        <v>1</v>
      </c>
      <c r="W495">
        <v>0</v>
      </c>
      <c r="X495">
        <v>-643993112</v>
      </c>
      <c r="Y495">
        <f t="shared" si="147"/>
        <v>0.4</v>
      </c>
      <c r="AA495">
        <v>220.16</v>
      </c>
      <c r="AB495">
        <v>0</v>
      </c>
      <c r="AC495">
        <v>0</v>
      </c>
      <c r="AD495">
        <v>0</v>
      </c>
      <c r="AE495">
        <v>170.67</v>
      </c>
      <c r="AF495">
        <v>0</v>
      </c>
      <c r="AG495">
        <v>0</v>
      </c>
      <c r="AH495">
        <v>0</v>
      </c>
      <c r="AI495">
        <v>1.29</v>
      </c>
      <c r="AJ495">
        <v>1</v>
      </c>
      <c r="AK495">
        <v>1</v>
      </c>
      <c r="AL495">
        <v>1</v>
      </c>
      <c r="AM495">
        <v>2</v>
      </c>
      <c r="AN495">
        <v>0</v>
      </c>
      <c r="AO495">
        <v>0</v>
      </c>
      <c r="AP495">
        <v>0</v>
      </c>
      <c r="AQ495">
        <v>1</v>
      </c>
      <c r="AR495">
        <v>0</v>
      </c>
      <c r="AS495" t="s">
        <v>3</v>
      </c>
      <c r="AT495">
        <v>0.4</v>
      </c>
      <c r="AU495" t="s">
        <v>3</v>
      </c>
      <c r="AV495">
        <v>0</v>
      </c>
      <c r="AW495">
        <v>2</v>
      </c>
      <c r="AX495">
        <v>48217901</v>
      </c>
      <c r="AY495">
        <v>1</v>
      </c>
      <c r="AZ495">
        <v>0</v>
      </c>
      <c r="BA495">
        <v>495</v>
      </c>
      <c r="BB495">
        <v>1</v>
      </c>
      <c r="BC495">
        <v>0</v>
      </c>
      <c r="BD495">
        <v>0</v>
      </c>
      <c r="BE495">
        <v>0</v>
      </c>
      <c r="BF495">
        <v>0</v>
      </c>
      <c r="BG495">
        <v>0</v>
      </c>
      <c r="BH495">
        <v>0</v>
      </c>
      <c r="BI495">
        <v>0</v>
      </c>
      <c r="BJ495">
        <v>68.268000000000001</v>
      </c>
      <c r="BK495">
        <v>0</v>
      </c>
      <c r="BL495">
        <v>0</v>
      </c>
      <c r="BM495">
        <v>0</v>
      </c>
      <c r="BN495">
        <v>0</v>
      </c>
      <c r="BO495">
        <v>0</v>
      </c>
      <c r="BP495">
        <v>1</v>
      </c>
      <c r="BQ495">
        <v>68.268000000000001</v>
      </c>
      <c r="BR495">
        <v>0</v>
      </c>
      <c r="BS495">
        <v>0</v>
      </c>
      <c r="BT495">
        <v>0</v>
      </c>
      <c r="BU495">
        <v>0</v>
      </c>
      <c r="BV495">
        <v>0</v>
      </c>
      <c r="BW495">
        <v>1</v>
      </c>
      <c r="CV495">
        <v>0</v>
      </c>
      <c r="CW495">
        <v>0</v>
      </c>
      <c r="CX495">
        <f>ROUND(Y495*Source!I367,7)</f>
        <v>1.04</v>
      </c>
      <c r="CY495">
        <f>AA495</f>
        <v>220.16</v>
      </c>
      <c r="CZ495">
        <f>AE495</f>
        <v>170.67</v>
      </c>
      <c r="DA495">
        <f>AI495</f>
        <v>1.29</v>
      </c>
      <c r="DB495">
        <f t="shared" si="148"/>
        <v>68.27</v>
      </c>
      <c r="DC495">
        <f t="shared" si="149"/>
        <v>0</v>
      </c>
      <c r="DD495" t="s">
        <v>3</v>
      </c>
      <c r="DE495" t="s">
        <v>3</v>
      </c>
      <c r="DF495">
        <f>ROUND(ROUND(AE495*AI495,2)*CX495,2)</f>
        <v>228.97</v>
      </c>
      <c r="DG495">
        <f t="shared" si="162"/>
        <v>0</v>
      </c>
      <c r="DH495">
        <f t="shared" si="150"/>
        <v>0</v>
      </c>
      <c r="DI495">
        <f t="shared" si="151"/>
        <v>0</v>
      </c>
      <c r="DJ495">
        <f>DF495</f>
        <v>228.97</v>
      </c>
      <c r="DK495">
        <v>0</v>
      </c>
      <c r="DL495" t="s">
        <v>3</v>
      </c>
      <c r="DM495">
        <v>0</v>
      </c>
      <c r="DN495" t="s">
        <v>3</v>
      </c>
      <c r="DO495">
        <v>0</v>
      </c>
    </row>
    <row r="496" spans="1:119" x14ac:dyDescent="0.2">
      <c r="A496">
        <f>ROW(Source!A367)</f>
        <v>367</v>
      </c>
      <c r="B496">
        <v>48216218</v>
      </c>
      <c r="C496">
        <v>48217885</v>
      </c>
      <c r="D496">
        <v>46047610</v>
      </c>
      <c r="E496">
        <v>1</v>
      </c>
      <c r="F496">
        <v>1</v>
      </c>
      <c r="G496">
        <v>1</v>
      </c>
      <c r="H496">
        <v>3</v>
      </c>
      <c r="I496" t="s">
        <v>1149</v>
      </c>
      <c r="J496" t="s">
        <v>1150</v>
      </c>
      <c r="K496" t="s">
        <v>1151</v>
      </c>
      <c r="L496">
        <v>1425</v>
      </c>
      <c r="N496">
        <v>1013</v>
      </c>
      <c r="O496" t="s">
        <v>86</v>
      </c>
      <c r="P496" t="s">
        <v>86</v>
      </c>
      <c r="Q496">
        <v>1</v>
      </c>
      <c r="W496">
        <v>0</v>
      </c>
      <c r="X496">
        <v>1121237708</v>
      </c>
      <c r="Y496">
        <f t="shared" si="147"/>
        <v>0.4</v>
      </c>
      <c r="AA496">
        <v>289.99</v>
      </c>
      <c r="AB496">
        <v>0</v>
      </c>
      <c r="AC496">
        <v>0</v>
      </c>
      <c r="AD496">
        <v>0</v>
      </c>
      <c r="AE496">
        <v>224.8</v>
      </c>
      <c r="AF496">
        <v>0</v>
      </c>
      <c r="AG496">
        <v>0</v>
      </c>
      <c r="AH496">
        <v>0</v>
      </c>
      <c r="AI496">
        <v>1.29</v>
      </c>
      <c r="AJ496">
        <v>1</v>
      </c>
      <c r="AK496">
        <v>1</v>
      </c>
      <c r="AL496">
        <v>1</v>
      </c>
      <c r="AM496">
        <v>2</v>
      </c>
      <c r="AN496">
        <v>0</v>
      </c>
      <c r="AO496">
        <v>0</v>
      </c>
      <c r="AP496">
        <v>0</v>
      </c>
      <c r="AQ496">
        <v>1</v>
      </c>
      <c r="AR496">
        <v>0</v>
      </c>
      <c r="AS496" t="s">
        <v>3</v>
      </c>
      <c r="AT496">
        <v>0.4</v>
      </c>
      <c r="AU496" t="s">
        <v>3</v>
      </c>
      <c r="AV496">
        <v>0</v>
      </c>
      <c r="AW496">
        <v>2</v>
      </c>
      <c r="AX496">
        <v>48217902</v>
      </c>
      <c r="AY496">
        <v>1</v>
      </c>
      <c r="AZ496">
        <v>0</v>
      </c>
      <c r="BA496">
        <v>496</v>
      </c>
      <c r="BB496">
        <v>1</v>
      </c>
      <c r="BC496">
        <v>0</v>
      </c>
      <c r="BD496">
        <v>0</v>
      </c>
      <c r="BE496">
        <v>0</v>
      </c>
      <c r="BF496">
        <v>0</v>
      </c>
      <c r="BG496">
        <v>0</v>
      </c>
      <c r="BH496">
        <v>0</v>
      </c>
      <c r="BI496">
        <v>0</v>
      </c>
      <c r="BJ496">
        <v>89.920000000000016</v>
      </c>
      <c r="BK496">
        <v>0</v>
      </c>
      <c r="BL496">
        <v>0</v>
      </c>
      <c r="BM496">
        <v>0</v>
      </c>
      <c r="BN496">
        <v>0</v>
      </c>
      <c r="BO496">
        <v>0</v>
      </c>
      <c r="BP496">
        <v>1</v>
      </c>
      <c r="BQ496">
        <v>89.920000000000016</v>
      </c>
      <c r="BR496">
        <v>0</v>
      </c>
      <c r="BS496">
        <v>0</v>
      </c>
      <c r="BT496">
        <v>0</v>
      </c>
      <c r="BU496">
        <v>0</v>
      </c>
      <c r="BV496">
        <v>0</v>
      </c>
      <c r="BW496">
        <v>1</v>
      </c>
      <c r="CV496">
        <v>0</v>
      </c>
      <c r="CW496">
        <v>0</v>
      </c>
      <c r="CX496">
        <f>ROUND(Y496*Source!I367,7)</f>
        <v>1.04</v>
      </c>
      <c r="CY496">
        <f>AA496</f>
        <v>289.99</v>
      </c>
      <c r="CZ496">
        <f>AE496</f>
        <v>224.8</v>
      </c>
      <c r="DA496">
        <f>AI496</f>
        <v>1.29</v>
      </c>
      <c r="DB496">
        <f t="shared" si="148"/>
        <v>89.92</v>
      </c>
      <c r="DC496">
        <f t="shared" si="149"/>
        <v>0</v>
      </c>
      <c r="DD496" t="s">
        <v>3</v>
      </c>
      <c r="DE496" t="s">
        <v>3</v>
      </c>
      <c r="DF496">
        <f>ROUND(ROUND(AE496*AI496,2)*CX496,2)</f>
        <v>301.58999999999997</v>
      </c>
      <c r="DG496">
        <f t="shared" si="162"/>
        <v>0</v>
      </c>
      <c r="DH496">
        <f t="shared" si="150"/>
        <v>0</v>
      </c>
      <c r="DI496">
        <f t="shared" si="151"/>
        <v>0</v>
      </c>
      <c r="DJ496">
        <f>DF496</f>
        <v>301.58999999999997</v>
      </c>
      <c r="DK496">
        <v>0</v>
      </c>
      <c r="DL496" t="s">
        <v>3</v>
      </c>
      <c r="DM496">
        <v>0</v>
      </c>
      <c r="DN496" t="s">
        <v>3</v>
      </c>
      <c r="DO496">
        <v>0</v>
      </c>
    </row>
    <row r="497" spans="1:119" x14ac:dyDescent="0.2">
      <c r="A497">
        <f>ROW(Source!A367)</f>
        <v>367</v>
      </c>
      <c r="B497">
        <v>48216218</v>
      </c>
      <c r="C497">
        <v>48217885</v>
      </c>
      <c r="D497">
        <v>0</v>
      </c>
      <c r="E497">
        <v>105</v>
      </c>
      <c r="F497">
        <v>1</v>
      </c>
      <c r="G497">
        <v>1</v>
      </c>
      <c r="H497">
        <v>3</v>
      </c>
      <c r="I497" t="s">
        <v>32</v>
      </c>
      <c r="J497" t="s">
        <v>3</v>
      </c>
      <c r="K497" t="s">
        <v>961</v>
      </c>
      <c r="L497">
        <v>3277935</v>
      </c>
      <c r="N497">
        <v>1013</v>
      </c>
      <c r="O497" t="s">
        <v>34</v>
      </c>
      <c r="P497" t="s">
        <v>34</v>
      </c>
      <c r="Q497">
        <v>1</v>
      </c>
      <c r="W497">
        <v>0</v>
      </c>
      <c r="X497">
        <v>109509048</v>
      </c>
      <c r="Y497">
        <f t="shared" si="147"/>
        <v>2</v>
      </c>
      <c r="AA497">
        <v>240.14</v>
      </c>
      <c r="AB497">
        <v>0</v>
      </c>
      <c r="AC497">
        <v>0</v>
      </c>
      <c r="AD497">
        <v>0</v>
      </c>
      <c r="AE497">
        <v>240.13530399999996</v>
      </c>
      <c r="AF497">
        <v>0</v>
      </c>
      <c r="AG497">
        <v>0</v>
      </c>
      <c r="AH497">
        <v>0</v>
      </c>
      <c r="AI497">
        <v>1</v>
      </c>
      <c r="AJ497">
        <v>1</v>
      </c>
      <c r="AK497">
        <v>1</v>
      </c>
      <c r="AL497">
        <v>1</v>
      </c>
      <c r="AM497">
        <v>0</v>
      </c>
      <c r="AN497">
        <v>0</v>
      </c>
      <c r="AO497">
        <v>0</v>
      </c>
      <c r="AP497">
        <v>1</v>
      </c>
      <c r="AQ497">
        <v>1</v>
      </c>
      <c r="AR497">
        <v>0</v>
      </c>
      <c r="AS497" t="s">
        <v>3</v>
      </c>
      <c r="AT497">
        <v>2</v>
      </c>
      <c r="AU497" t="s">
        <v>3</v>
      </c>
      <c r="AV497">
        <v>0</v>
      </c>
      <c r="AW497">
        <v>2</v>
      </c>
      <c r="AX497">
        <v>48217903</v>
      </c>
      <c r="AY497">
        <v>2</v>
      </c>
      <c r="AZ497">
        <v>16384</v>
      </c>
      <c r="BA497">
        <v>497</v>
      </c>
      <c r="BB497">
        <v>1</v>
      </c>
      <c r="BC497">
        <v>0</v>
      </c>
      <c r="BD497">
        <v>0</v>
      </c>
      <c r="BE497">
        <v>0</v>
      </c>
      <c r="BF497">
        <v>0</v>
      </c>
      <c r="BG497">
        <v>0</v>
      </c>
      <c r="BH497">
        <v>0</v>
      </c>
      <c r="BI497">
        <v>0</v>
      </c>
      <c r="BJ497">
        <v>480.27060799999992</v>
      </c>
      <c r="BK497">
        <v>0</v>
      </c>
      <c r="BL497">
        <v>0</v>
      </c>
      <c r="BM497">
        <v>0</v>
      </c>
      <c r="BN497">
        <v>0</v>
      </c>
      <c r="BO497">
        <v>0</v>
      </c>
      <c r="BP497">
        <v>1</v>
      </c>
      <c r="BQ497">
        <v>480.27060799999992</v>
      </c>
      <c r="BR497">
        <v>0</v>
      </c>
      <c r="BS497">
        <v>0</v>
      </c>
      <c r="BT497">
        <v>0</v>
      </c>
      <c r="BU497">
        <v>0</v>
      </c>
      <c r="BV497">
        <v>0</v>
      </c>
      <c r="BW497">
        <v>1</v>
      </c>
      <c r="CV497">
        <v>0</v>
      </c>
      <c r="CW497">
        <v>0</v>
      </c>
      <c r="CX497">
        <f>ROUND(Y497*Source!I367,7)</f>
        <v>5.2</v>
      </c>
      <c r="CY497">
        <f>AA497</f>
        <v>240.14</v>
      </c>
      <c r="CZ497">
        <f>AE497</f>
        <v>240.13530399999996</v>
      </c>
      <c r="DA497">
        <f>AI497</f>
        <v>1</v>
      </c>
      <c r="DB497">
        <f t="shared" si="148"/>
        <v>480.27</v>
      </c>
      <c r="DC497">
        <f t="shared" si="149"/>
        <v>0</v>
      </c>
      <c r="DD497" t="s">
        <v>3</v>
      </c>
      <c r="DE497" t="s">
        <v>3</v>
      </c>
      <c r="DF497">
        <f t="shared" ref="DF497:DF507" si="165">ROUND(ROUND(AE497,2)*CX497,2)</f>
        <v>1248.73</v>
      </c>
      <c r="DG497">
        <f t="shared" si="162"/>
        <v>0</v>
      </c>
      <c r="DH497">
        <f t="shared" si="150"/>
        <v>0</v>
      </c>
      <c r="DI497">
        <f t="shared" si="151"/>
        <v>0</v>
      </c>
      <c r="DJ497">
        <f>DF497</f>
        <v>1248.73</v>
      </c>
      <c r="DK497">
        <v>0</v>
      </c>
      <c r="DL497" t="s">
        <v>3</v>
      </c>
      <c r="DM497">
        <v>0</v>
      </c>
      <c r="DN497" t="s">
        <v>3</v>
      </c>
      <c r="DO497">
        <v>0</v>
      </c>
    </row>
    <row r="498" spans="1:119" x14ac:dyDescent="0.2">
      <c r="A498">
        <f>ROW(Source!A369)</f>
        <v>369</v>
      </c>
      <c r="B498">
        <v>48216218</v>
      </c>
      <c r="C498">
        <v>48217905</v>
      </c>
      <c r="D498">
        <v>45910073</v>
      </c>
      <c r="E498">
        <v>115</v>
      </c>
      <c r="F498">
        <v>1</v>
      </c>
      <c r="G498">
        <v>1</v>
      </c>
      <c r="H498">
        <v>1</v>
      </c>
      <c r="I498" t="s">
        <v>1016</v>
      </c>
      <c r="J498" t="s">
        <v>3</v>
      </c>
      <c r="K498" t="s">
        <v>1017</v>
      </c>
      <c r="L498">
        <v>1191</v>
      </c>
      <c r="N498">
        <v>1013</v>
      </c>
      <c r="O498" t="s">
        <v>919</v>
      </c>
      <c r="P498" t="s">
        <v>919</v>
      </c>
      <c r="Q498">
        <v>1</v>
      </c>
      <c r="W498">
        <v>0</v>
      </c>
      <c r="X498">
        <v>466784210</v>
      </c>
      <c r="Y498">
        <f t="shared" si="147"/>
        <v>1.03</v>
      </c>
      <c r="AA498">
        <v>0</v>
      </c>
      <c r="AB498">
        <v>0</v>
      </c>
      <c r="AC498">
        <v>0</v>
      </c>
      <c r="AD498">
        <v>703.8</v>
      </c>
      <c r="AE498">
        <v>0</v>
      </c>
      <c r="AF498">
        <v>0</v>
      </c>
      <c r="AG498">
        <v>0</v>
      </c>
      <c r="AH498">
        <v>703.8</v>
      </c>
      <c r="AI498">
        <v>1</v>
      </c>
      <c r="AJ498">
        <v>1</v>
      </c>
      <c r="AK498">
        <v>1</v>
      </c>
      <c r="AL498">
        <v>1</v>
      </c>
      <c r="AM498">
        <v>-2</v>
      </c>
      <c r="AN498">
        <v>0</v>
      </c>
      <c r="AO498">
        <v>0</v>
      </c>
      <c r="AP498">
        <v>1</v>
      </c>
      <c r="AQ498">
        <v>1</v>
      </c>
      <c r="AR498">
        <v>0</v>
      </c>
      <c r="AS498" t="s">
        <v>3</v>
      </c>
      <c r="AT498">
        <v>1.03</v>
      </c>
      <c r="AU498" t="s">
        <v>3</v>
      </c>
      <c r="AV498">
        <v>1</v>
      </c>
      <c r="AW498">
        <v>2</v>
      </c>
      <c r="AX498">
        <v>48217910</v>
      </c>
      <c r="AY498">
        <v>2</v>
      </c>
      <c r="AZ498">
        <v>131072</v>
      </c>
      <c r="BA498">
        <v>498</v>
      </c>
      <c r="BB498">
        <v>1</v>
      </c>
      <c r="BC498">
        <v>0</v>
      </c>
      <c r="BD498">
        <v>0</v>
      </c>
      <c r="BE498">
        <v>0</v>
      </c>
      <c r="BF498">
        <v>0</v>
      </c>
      <c r="BG498">
        <v>0</v>
      </c>
      <c r="BH498">
        <v>0</v>
      </c>
      <c r="BI498">
        <v>0</v>
      </c>
      <c r="BJ498">
        <v>0</v>
      </c>
      <c r="BK498">
        <v>0</v>
      </c>
      <c r="BL498">
        <v>0</v>
      </c>
      <c r="BM498">
        <v>724.91399999999999</v>
      </c>
      <c r="BN498">
        <v>1.03</v>
      </c>
      <c r="BO498">
        <v>0</v>
      </c>
      <c r="BP498">
        <v>1</v>
      </c>
      <c r="BQ498">
        <v>0</v>
      </c>
      <c r="BR498">
        <v>0</v>
      </c>
      <c r="BS498">
        <v>0</v>
      </c>
      <c r="BT498">
        <v>724.91399999999999</v>
      </c>
      <c r="BU498">
        <v>1.03</v>
      </c>
      <c r="BV498">
        <v>0</v>
      </c>
      <c r="BW498">
        <v>1</v>
      </c>
      <c r="CU498">
        <f>ROUND(AT498*Source!I369*AH498*AL498,2)</f>
        <v>20297.59</v>
      </c>
      <c r="CV498">
        <f>ROUND(Y498*Source!I369,7)</f>
        <v>28.84</v>
      </c>
      <c r="CW498">
        <v>0</v>
      </c>
      <c r="CX498">
        <f>ROUND(Y498*Source!I369,7)</f>
        <v>28.84</v>
      </c>
      <c r="CY498">
        <f>AD498</f>
        <v>703.8</v>
      </c>
      <c r="CZ498">
        <f>AH498</f>
        <v>703.8</v>
      </c>
      <c r="DA498">
        <f>AL498</f>
        <v>1</v>
      </c>
      <c r="DB498">
        <f t="shared" si="148"/>
        <v>724.91</v>
      </c>
      <c r="DC498">
        <f t="shared" si="149"/>
        <v>0</v>
      </c>
      <c r="DD498" t="s">
        <v>3</v>
      </c>
      <c r="DE498" t="s">
        <v>3</v>
      </c>
      <c r="DF498">
        <f t="shared" si="165"/>
        <v>0</v>
      </c>
      <c r="DG498">
        <f t="shared" si="162"/>
        <v>0</v>
      </c>
      <c r="DH498">
        <f t="shared" si="150"/>
        <v>0</v>
      </c>
      <c r="DI498">
        <f t="shared" si="151"/>
        <v>20297.59</v>
      </c>
      <c r="DJ498">
        <f>DI498</f>
        <v>20297.59</v>
      </c>
      <c r="DK498">
        <v>1</v>
      </c>
      <c r="DL498" t="s">
        <v>3</v>
      </c>
      <c r="DM498">
        <v>0</v>
      </c>
      <c r="DN498" t="s">
        <v>3</v>
      </c>
      <c r="DO498">
        <v>0</v>
      </c>
    </row>
    <row r="499" spans="1:119" x14ac:dyDescent="0.2">
      <c r="A499">
        <f>ROW(Source!A369)</f>
        <v>369</v>
      </c>
      <c r="B499">
        <v>48216218</v>
      </c>
      <c r="C499">
        <v>48217905</v>
      </c>
      <c r="D499">
        <v>45910359</v>
      </c>
      <c r="E499">
        <v>115</v>
      </c>
      <c r="F499">
        <v>1</v>
      </c>
      <c r="G499">
        <v>1</v>
      </c>
      <c r="H499">
        <v>1</v>
      </c>
      <c r="I499" t="s">
        <v>920</v>
      </c>
      <c r="J499" t="s">
        <v>3</v>
      </c>
      <c r="K499" t="s">
        <v>921</v>
      </c>
      <c r="L499">
        <v>1191</v>
      </c>
      <c r="N499">
        <v>1013</v>
      </c>
      <c r="O499" t="s">
        <v>919</v>
      </c>
      <c r="P499" t="s">
        <v>919</v>
      </c>
      <c r="Q499">
        <v>1</v>
      </c>
      <c r="W499">
        <v>0</v>
      </c>
      <c r="X499">
        <v>-1417349443</v>
      </c>
      <c r="Y499">
        <f t="shared" si="147"/>
        <v>0.01</v>
      </c>
      <c r="AA499">
        <v>0</v>
      </c>
      <c r="AB499">
        <v>0</v>
      </c>
      <c r="AC499">
        <v>0</v>
      </c>
      <c r="AD499">
        <v>0</v>
      </c>
      <c r="AE499">
        <v>0</v>
      </c>
      <c r="AF499">
        <v>0</v>
      </c>
      <c r="AG499">
        <v>0</v>
      </c>
      <c r="AH499">
        <v>0</v>
      </c>
      <c r="AI499">
        <v>1</v>
      </c>
      <c r="AJ499">
        <v>1</v>
      </c>
      <c r="AK499">
        <v>1</v>
      </c>
      <c r="AL499">
        <v>1</v>
      </c>
      <c r="AM499">
        <v>-2</v>
      </c>
      <c r="AN499">
        <v>0</v>
      </c>
      <c r="AO499">
        <v>0</v>
      </c>
      <c r="AP499">
        <v>1</v>
      </c>
      <c r="AQ499">
        <v>1</v>
      </c>
      <c r="AR499">
        <v>0</v>
      </c>
      <c r="AS499" t="s">
        <v>3</v>
      </c>
      <c r="AT499">
        <v>0.01</v>
      </c>
      <c r="AU499" t="s">
        <v>3</v>
      </c>
      <c r="AV499">
        <v>2</v>
      </c>
      <c r="AW499">
        <v>2</v>
      </c>
      <c r="AX499">
        <v>48217911</v>
      </c>
      <c r="AY499">
        <v>1</v>
      </c>
      <c r="AZ499">
        <v>0</v>
      </c>
      <c r="BA499">
        <v>499</v>
      </c>
      <c r="BB499">
        <v>1</v>
      </c>
      <c r="BC499">
        <v>0</v>
      </c>
      <c r="BD499">
        <v>0</v>
      </c>
      <c r="BE499">
        <v>0</v>
      </c>
      <c r="BF499">
        <v>0</v>
      </c>
      <c r="BG499">
        <v>0</v>
      </c>
      <c r="BH499">
        <v>0</v>
      </c>
      <c r="BI499">
        <v>0</v>
      </c>
      <c r="BJ499">
        <v>0</v>
      </c>
      <c r="BK499">
        <v>0</v>
      </c>
      <c r="BL499">
        <v>0</v>
      </c>
      <c r="BM499">
        <v>0</v>
      </c>
      <c r="BN499">
        <v>0</v>
      </c>
      <c r="BO499">
        <v>0</v>
      </c>
      <c r="BP499">
        <v>0</v>
      </c>
      <c r="BQ499">
        <v>0</v>
      </c>
      <c r="BR499">
        <v>0</v>
      </c>
      <c r="BS499">
        <v>0</v>
      </c>
      <c r="BT499">
        <v>0</v>
      </c>
      <c r="BU499">
        <v>0</v>
      </c>
      <c r="BV499">
        <v>0</v>
      </c>
      <c r="BW499">
        <v>0</v>
      </c>
      <c r="CV499">
        <v>0</v>
      </c>
      <c r="CW499">
        <v>0</v>
      </c>
      <c r="CX499">
        <f>ROUND(Y499*Source!I369,7)</f>
        <v>0.28000000000000003</v>
      </c>
      <c r="CY499">
        <f>AD499</f>
        <v>0</v>
      </c>
      <c r="CZ499">
        <f>AH499</f>
        <v>0</v>
      </c>
      <c r="DA499">
        <f>AL499</f>
        <v>1</v>
      </c>
      <c r="DB499">
        <f t="shared" si="148"/>
        <v>0</v>
      </c>
      <c r="DC499">
        <f t="shared" si="149"/>
        <v>0</v>
      </c>
      <c r="DD499" t="s">
        <v>3</v>
      </c>
      <c r="DE499" t="s">
        <v>3</v>
      </c>
      <c r="DF499">
        <f t="shared" si="165"/>
        <v>0</v>
      </c>
      <c r="DG499">
        <f t="shared" si="162"/>
        <v>0</v>
      </c>
      <c r="DH499">
        <f t="shared" si="150"/>
        <v>0</v>
      </c>
      <c r="DI499">
        <f t="shared" si="151"/>
        <v>0</v>
      </c>
      <c r="DJ499">
        <f>DI499</f>
        <v>0</v>
      </c>
      <c r="DK499">
        <v>0</v>
      </c>
      <c r="DL499" t="s">
        <v>3</v>
      </c>
      <c r="DM499">
        <v>0</v>
      </c>
      <c r="DN499" t="s">
        <v>3</v>
      </c>
      <c r="DO499">
        <v>0</v>
      </c>
    </row>
    <row r="500" spans="1:119" x14ac:dyDescent="0.2">
      <c r="A500">
        <f>ROW(Source!A369)</f>
        <v>369</v>
      </c>
      <c r="B500">
        <v>48216218</v>
      </c>
      <c r="C500">
        <v>48217905</v>
      </c>
      <c r="D500">
        <v>46129773</v>
      </c>
      <c r="E500">
        <v>1</v>
      </c>
      <c r="F500">
        <v>1</v>
      </c>
      <c r="G500">
        <v>1</v>
      </c>
      <c r="H500">
        <v>2</v>
      </c>
      <c r="I500" t="s">
        <v>927</v>
      </c>
      <c r="J500" t="s">
        <v>928</v>
      </c>
      <c r="K500" t="s">
        <v>929</v>
      </c>
      <c r="L500">
        <v>1368</v>
      </c>
      <c r="N500">
        <v>1011</v>
      </c>
      <c r="O500" t="s">
        <v>925</v>
      </c>
      <c r="P500" t="s">
        <v>925</v>
      </c>
      <c r="Q500">
        <v>1</v>
      </c>
      <c r="W500">
        <v>0</v>
      </c>
      <c r="X500">
        <v>-1370349894</v>
      </c>
      <c r="Y500">
        <f t="shared" si="147"/>
        <v>0.01</v>
      </c>
      <c r="AA500">
        <v>0</v>
      </c>
      <c r="AB500">
        <v>572.77</v>
      </c>
      <c r="AC500">
        <v>782.65</v>
      </c>
      <c r="AD500">
        <v>0</v>
      </c>
      <c r="AE500">
        <v>0</v>
      </c>
      <c r="AF500">
        <v>572.77</v>
      </c>
      <c r="AG500">
        <v>782.65</v>
      </c>
      <c r="AH500">
        <v>0</v>
      </c>
      <c r="AI500">
        <v>1</v>
      </c>
      <c r="AJ500">
        <v>1</v>
      </c>
      <c r="AK500">
        <v>1</v>
      </c>
      <c r="AL500">
        <v>1</v>
      </c>
      <c r="AM500">
        <v>-2</v>
      </c>
      <c r="AN500">
        <v>0</v>
      </c>
      <c r="AO500">
        <v>0</v>
      </c>
      <c r="AP500">
        <v>1</v>
      </c>
      <c r="AQ500">
        <v>1</v>
      </c>
      <c r="AR500">
        <v>0</v>
      </c>
      <c r="AS500" t="s">
        <v>3</v>
      </c>
      <c r="AT500">
        <v>0.01</v>
      </c>
      <c r="AU500" t="s">
        <v>3</v>
      </c>
      <c r="AV500">
        <v>0</v>
      </c>
      <c r="AW500">
        <v>2</v>
      </c>
      <c r="AX500">
        <v>48217912</v>
      </c>
      <c r="AY500">
        <v>2</v>
      </c>
      <c r="AZ500">
        <v>98304</v>
      </c>
      <c r="BA500">
        <v>500</v>
      </c>
      <c r="BB500">
        <v>1</v>
      </c>
      <c r="BC500">
        <v>0</v>
      </c>
      <c r="BD500">
        <v>0</v>
      </c>
      <c r="BE500">
        <v>0</v>
      </c>
      <c r="BF500">
        <v>0</v>
      </c>
      <c r="BG500">
        <v>0</v>
      </c>
      <c r="BH500">
        <v>0</v>
      </c>
      <c r="BI500">
        <v>0</v>
      </c>
      <c r="BJ500">
        <v>0</v>
      </c>
      <c r="BK500">
        <v>5.7276999999999996</v>
      </c>
      <c r="BL500">
        <v>7.8265000000000002</v>
      </c>
      <c r="BM500">
        <v>0</v>
      </c>
      <c r="BN500">
        <v>0</v>
      </c>
      <c r="BO500">
        <v>0.01</v>
      </c>
      <c r="BP500">
        <v>1</v>
      </c>
      <c r="BQ500">
        <v>0</v>
      </c>
      <c r="BR500">
        <v>5.7276999999999996</v>
      </c>
      <c r="BS500">
        <v>7.8265000000000002</v>
      </c>
      <c r="BT500">
        <v>0</v>
      </c>
      <c r="BU500">
        <v>0</v>
      </c>
      <c r="BV500">
        <v>0.01</v>
      </c>
      <c r="BW500">
        <v>1</v>
      </c>
      <c r="CV500">
        <v>0</v>
      </c>
      <c r="CW500">
        <f>ROUND(Y500*Source!I369*DO500,7)</f>
        <v>0.28000000000000003</v>
      </c>
      <c r="CX500">
        <f>ROUND(Y500*Source!I369,7)</f>
        <v>0.28000000000000003</v>
      </c>
      <c r="CY500">
        <f>AB500</f>
        <v>572.77</v>
      </c>
      <c r="CZ500">
        <f>AF500</f>
        <v>572.77</v>
      </c>
      <c r="DA500">
        <f>AJ500</f>
        <v>1</v>
      </c>
      <c r="DB500">
        <f t="shared" si="148"/>
        <v>5.73</v>
      </c>
      <c r="DC500">
        <f t="shared" si="149"/>
        <v>7.83</v>
      </c>
      <c r="DD500" t="s">
        <v>3</v>
      </c>
      <c r="DE500" t="s">
        <v>3</v>
      </c>
      <c r="DF500">
        <f t="shared" si="165"/>
        <v>0</v>
      </c>
      <c r="DG500">
        <f t="shared" si="162"/>
        <v>160.38</v>
      </c>
      <c r="DH500">
        <f t="shared" si="150"/>
        <v>219.14</v>
      </c>
      <c r="DI500">
        <f t="shared" si="151"/>
        <v>0</v>
      </c>
      <c r="DJ500">
        <f>DG500+DH500</f>
        <v>379.52</v>
      </c>
      <c r="DK500">
        <v>1</v>
      </c>
      <c r="DL500" t="s">
        <v>930</v>
      </c>
      <c r="DM500">
        <v>4</v>
      </c>
      <c r="DN500" t="s">
        <v>919</v>
      </c>
      <c r="DO500">
        <v>1</v>
      </c>
    </row>
    <row r="501" spans="1:119" x14ac:dyDescent="0.2">
      <c r="A501">
        <f>ROW(Source!A369)</f>
        <v>369</v>
      </c>
      <c r="B501">
        <v>48216218</v>
      </c>
      <c r="C501">
        <v>48217905</v>
      </c>
      <c r="D501">
        <v>0</v>
      </c>
      <c r="E501">
        <v>105</v>
      </c>
      <c r="F501">
        <v>1</v>
      </c>
      <c r="G501">
        <v>1</v>
      </c>
      <c r="H501">
        <v>3</v>
      </c>
      <c r="I501" t="s">
        <v>32</v>
      </c>
      <c r="J501" t="s">
        <v>3</v>
      </c>
      <c r="K501" t="s">
        <v>961</v>
      </c>
      <c r="L501">
        <v>3277935</v>
      </c>
      <c r="N501">
        <v>1013</v>
      </c>
      <c r="O501" t="s">
        <v>34</v>
      </c>
      <c r="P501" t="s">
        <v>34</v>
      </c>
      <c r="Q501">
        <v>1</v>
      </c>
      <c r="W501">
        <v>0</v>
      </c>
      <c r="X501">
        <v>109509048</v>
      </c>
      <c r="Y501">
        <f t="shared" si="147"/>
        <v>2</v>
      </c>
      <c r="AA501">
        <v>7.25</v>
      </c>
      <c r="AB501">
        <v>0</v>
      </c>
      <c r="AC501">
        <v>0</v>
      </c>
      <c r="AD501">
        <v>0</v>
      </c>
      <c r="AE501">
        <v>7.2491399999999997</v>
      </c>
      <c r="AF501">
        <v>0</v>
      </c>
      <c r="AG501">
        <v>0</v>
      </c>
      <c r="AH501">
        <v>0</v>
      </c>
      <c r="AI501">
        <v>1</v>
      </c>
      <c r="AJ501">
        <v>1</v>
      </c>
      <c r="AK501">
        <v>1</v>
      </c>
      <c r="AL501">
        <v>1</v>
      </c>
      <c r="AM501">
        <v>0</v>
      </c>
      <c r="AN501">
        <v>0</v>
      </c>
      <c r="AO501">
        <v>0</v>
      </c>
      <c r="AP501">
        <v>1</v>
      </c>
      <c r="AQ501">
        <v>1</v>
      </c>
      <c r="AR501">
        <v>0</v>
      </c>
      <c r="AS501" t="s">
        <v>3</v>
      </c>
      <c r="AT501">
        <v>2</v>
      </c>
      <c r="AU501" t="s">
        <v>3</v>
      </c>
      <c r="AV501">
        <v>0</v>
      </c>
      <c r="AW501">
        <v>2</v>
      </c>
      <c r="AX501">
        <v>48217913</v>
      </c>
      <c r="AY501">
        <v>2</v>
      </c>
      <c r="AZ501">
        <v>16384</v>
      </c>
      <c r="BA501">
        <v>501</v>
      </c>
      <c r="BB501">
        <v>1</v>
      </c>
      <c r="BC501">
        <v>0</v>
      </c>
      <c r="BD501">
        <v>0</v>
      </c>
      <c r="BE501">
        <v>0</v>
      </c>
      <c r="BF501">
        <v>0</v>
      </c>
      <c r="BG501">
        <v>0</v>
      </c>
      <c r="BH501">
        <v>0</v>
      </c>
      <c r="BI501">
        <v>0</v>
      </c>
      <c r="BJ501">
        <v>14.498279999999999</v>
      </c>
      <c r="BK501">
        <v>0</v>
      </c>
      <c r="BL501">
        <v>0</v>
      </c>
      <c r="BM501">
        <v>0</v>
      </c>
      <c r="BN501">
        <v>0</v>
      </c>
      <c r="BO501">
        <v>0</v>
      </c>
      <c r="BP501">
        <v>1</v>
      </c>
      <c r="BQ501">
        <v>14.498279999999999</v>
      </c>
      <c r="BR501">
        <v>0</v>
      </c>
      <c r="BS501">
        <v>0</v>
      </c>
      <c r="BT501">
        <v>0</v>
      </c>
      <c r="BU501">
        <v>0</v>
      </c>
      <c r="BV501">
        <v>0</v>
      </c>
      <c r="BW501">
        <v>1</v>
      </c>
      <c r="CV501">
        <v>0</v>
      </c>
      <c r="CW501">
        <v>0</v>
      </c>
      <c r="CX501">
        <f>ROUND(Y501*Source!I369,7)</f>
        <v>56</v>
      </c>
      <c r="CY501">
        <f>AA501</f>
        <v>7.25</v>
      </c>
      <c r="CZ501">
        <f>AE501</f>
        <v>7.2491399999999997</v>
      </c>
      <c r="DA501">
        <f>AI501</f>
        <v>1</v>
      </c>
      <c r="DB501">
        <f t="shared" si="148"/>
        <v>14.5</v>
      </c>
      <c r="DC501">
        <f t="shared" si="149"/>
        <v>0</v>
      </c>
      <c r="DD501" t="s">
        <v>3</v>
      </c>
      <c r="DE501" t="s">
        <v>3</v>
      </c>
      <c r="DF501">
        <f t="shared" si="165"/>
        <v>406</v>
      </c>
      <c r="DG501">
        <f t="shared" si="162"/>
        <v>0</v>
      </c>
      <c r="DH501">
        <f t="shared" si="150"/>
        <v>0</v>
      </c>
      <c r="DI501">
        <f t="shared" si="151"/>
        <v>0</v>
      </c>
      <c r="DJ501">
        <f>DF501</f>
        <v>406</v>
      </c>
      <c r="DK501">
        <v>0</v>
      </c>
      <c r="DL501" t="s">
        <v>3</v>
      </c>
      <c r="DM501">
        <v>0</v>
      </c>
      <c r="DN501" t="s">
        <v>3</v>
      </c>
      <c r="DO501">
        <v>0</v>
      </c>
    </row>
    <row r="502" spans="1:119" x14ac:dyDescent="0.2">
      <c r="A502">
        <f>ROW(Source!A373)</f>
        <v>373</v>
      </c>
      <c r="B502">
        <v>48216218</v>
      </c>
      <c r="C502">
        <v>48217917</v>
      </c>
      <c r="D502">
        <v>45910100</v>
      </c>
      <c r="E502">
        <v>115</v>
      </c>
      <c r="F502">
        <v>1</v>
      </c>
      <c r="G502">
        <v>1</v>
      </c>
      <c r="H502">
        <v>1</v>
      </c>
      <c r="I502" t="s">
        <v>1025</v>
      </c>
      <c r="J502" t="s">
        <v>3</v>
      </c>
      <c r="K502" t="s">
        <v>1093</v>
      </c>
      <c r="L502">
        <v>1191</v>
      </c>
      <c r="N502">
        <v>1013</v>
      </c>
      <c r="O502" t="s">
        <v>919</v>
      </c>
      <c r="P502" t="s">
        <v>919</v>
      </c>
      <c r="Q502">
        <v>1</v>
      </c>
      <c r="W502">
        <v>0</v>
      </c>
      <c r="X502">
        <v>44848675</v>
      </c>
      <c r="Y502">
        <f t="shared" si="147"/>
        <v>12.24</v>
      </c>
      <c r="AA502">
        <v>0</v>
      </c>
      <c r="AB502">
        <v>0</v>
      </c>
      <c r="AC502">
        <v>0</v>
      </c>
      <c r="AD502">
        <v>765.13</v>
      </c>
      <c r="AE502">
        <v>0</v>
      </c>
      <c r="AF502">
        <v>0</v>
      </c>
      <c r="AG502">
        <v>0</v>
      </c>
      <c r="AH502">
        <v>765.13</v>
      </c>
      <c r="AI502">
        <v>1</v>
      </c>
      <c r="AJ502">
        <v>1</v>
      </c>
      <c r="AK502">
        <v>1</v>
      </c>
      <c r="AL502">
        <v>1</v>
      </c>
      <c r="AM502">
        <v>-2</v>
      </c>
      <c r="AN502">
        <v>0</v>
      </c>
      <c r="AO502">
        <v>0</v>
      </c>
      <c r="AP502">
        <v>0</v>
      </c>
      <c r="AQ502">
        <v>1</v>
      </c>
      <c r="AR502">
        <v>0</v>
      </c>
      <c r="AS502" t="s">
        <v>3</v>
      </c>
      <c r="AT502">
        <v>12.24</v>
      </c>
      <c r="AU502" t="s">
        <v>3</v>
      </c>
      <c r="AV502">
        <v>1</v>
      </c>
      <c r="AW502">
        <v>2</v>
      </c>
      <c r="AX502">
        <v>48217929</v>
      </c>
      <c r="AY502">
        <v>1</v>
      </c>
      <c r="AZ502">
        <v>0</v>
      </c>
      <c r="BA502">
        <v>502</v>
      </c>
      <c r="BB502">
        <v>1</v>
      </c>
      <c r="BC502">
        <v>0</v>
      </c>
      <c r="BD502">
        <v>0</v>
      </c>
      <c r="BE502">
        <v>0</v>
      </c>
      <c r="BF502">
        <v>0</v>
      </c>
      <c r="BG502">
        <v>0</v>
      </c>
      <c r="BH502">
        <v>0</v>
      </c>
      <c r="BI502">
        <v>0</v>
      </c>
      <c r="BJ502">
        <v>0</v>
      </c>
      <c r="BK502">
        <v>0</v>
      </c>
      <c r="BL502">
        <v>0</v>
      </c>
      <c r="BM502">
        <v>9365.1911999999993</v>
      </c>
      <c r="BN502">
        <v>12.24</v>
      </c>
      <c r="BO502">
        <v>0</v>
      </c>
      <c r="BP502">
        <v>1</v>
      </c>
      <c r="BQ502">
        <v>0</v>
      </c>
      <c r="BR502">
        <v>0</v>
      </c>
      <c r="BS502">
        <v>0</v>
      </c>
      <c r="BT502">
        <v>9365.1911999999993</v>
      </c>
      <c r="BU502">
        <v>12.24</v>
      </c>
      <c r="BV502">
        <v>0</v>
      </c>
      <c r="BW502">
        <v>1</v>
      </c>
      <c r="CU502">
        <f>ROUND(AT502*Source!I373*AH502*AL502,2)</f>
        <v>97491.64</v>
      </c>
      <c r="CV502">
        <f>ROUND(Y502*Source!I373,7)</f>
        <v>127.41840000000001</v>
      </c>
      <c r="CW502">
        <v>0</v>
      </c>
      <c r="CX502">
        <f>ROUND(Y502*Source!I373,7)</f>
        <v>127.41840000000001</v>
      </c>
      <c r="CY502">
        <f>AD502</f>
        <v>765.13</v>
      </c>
      <c r="CZ502">
        <f>AH502</f>
        <v>765.13</v>
      </c>
      <c r="DA502">
        <f>AL502</f>
        <v>1</v>
      </c>
      <c r="DB502">
        <f t="shared" si="148"/>
        <v>9365.19</v>
      </c>
      <c r="DC502">
        <f t="shared" si="149"/>
        <v>0</v>
      </c>
      <c r="DD502" t="s">
        <v>3</v>
      </c>
      <c r="DE502" t="s">
        <v>3</v>
      </c>
      <c r="DF502">
        <f t="shared" si="165"/>
        <v>0</v>
      </c>
      <c r="DG502">
        <f t="shared" si="162"/>
        <v>0</v>
      </c>
      <c r="DH502">
        <f t="shared" si="150"/>
        <v>0</v>
      </c>
      <c r="DI502">
        <f t="shared" si="151"/>
        <v>97491.64</v>
      </c>
      <c r="DJ502">
        <f>DI502</f>
        <v>97491.64</v>
      </c>
      <c r="DK502">
        <v>1</v>
      </c>
      <c r="DL502" t="s">
        <v>3</v>
      </c>
      <c r="DM502">
        <v>0</v>
      </c>
      <c r="DN502" t="s">
        <v>3</v>
      </c>
      <c r="DO502">
        <v>0</v>
      </c>
    </row>
    <row r="503" spans="1:119" x14ac:dyDescent="0.2">
      <c r="A503">
        <f>ROW(Source!A373)</f>
        <v>373</v>
      </c>
      <c r="B503">
        <v>48216218</v>
      </c>
      <c r="C503">
        <v>48217917</v>
      </c>
      <c r="D503">
        <v>45910359</v>
      </c>
      <c r="E503">
        <v>115</v>
      </c>
      <c r="F503">
        <v>1</v>
      </c>
      <c r="G503">
        <v>1</v>
      </c>
      <c r="H503">
        <v>1</v>
      </c>
      <c r="I503" t="s">
        <v>920</v>
      </c>
      <c r="J503" t="s">
        <v>3</v>
      </c>
      <c r="K503" t="s">
        <v>921</v>
      </c>
      <c r="L503">
        <v>1191</v>
      </c>
      <c r="N503">
        <v>1013</v>
      </c>
      <c r="O503" t="s">
        <v>919</v>
      </c>
      <c r="P503" t="s">
        <v>919</v>
      </c>
      <c r="Q503">
        <v>1</v>
      </c>
      <c r="W503">
        <v>0</v>
      </c>
      <c r="X503">
        <v>-1417349443</v>
      </c>
      <c r="Y503">
        <f t="shared" si="147"/>
        <v>0.2</v>
      </c>
      <c r="AA503">
        <v>0</v>
      </c>
      <c r="AB503">
        <v>0</v>
      </c>
      <c r="AC503">
        <v>0</v>
      </c>
      <c r="AD503">
        <v>0</v>
      </c>
      <c r="AE503">
        <v>0</v>
      </c>
      <c r="AF503">
        <v>0</v>
      </c>
      <c r="AG503">
        <v>0</v>
      </c>
      <c r="AH503">
        <v>0</v>
      </c>
      <c r="AI503">
        <v>1</v>
      </c>
      <c r="AJ503">
        <v>1</v>
      </c>
      <c r="AK503">
        <v>1</v>
      </c>
      <c r="AL503">
        <v>1</v>
      </c>
      <c r="AM503">
        <v>-2</v>
      </c>
      <c r="AN503">
        <v>0</v>
      </c>
      <c r="AO503">
        <v>0</v>
      </c>
      <c r="AP503">
        <v>0</v>
      </c>
      <c r="AQ503">
        <v>1</v>
      </c>
      <c r="AR503">
        <v>0</v>
      </c>
      <c r="AS503" t="s">
        <v>3</v>
      </c>
      <c r="AT503">
        <v>0.2</v>
      </c>
      <c r="AU503" t="s">
        <v>3</v>
      </c>
      <c r="AV503">
        <v>2</v>
      </c>
      <c r="AW503">
        <v>2</v>
      </c>
      <c r="AX503">
        <v>48217930</v>
      </c>
      <c r="AY503">
        <v>1</v>
      </c>
      <c r="AZ503">
        <v>0</v>
      </c>
      <c r="BA503">
        <v>503</v>
      </c>
      <c r="BB503">
        <v>1</v>
      </c>
      <c r="BC503">
        <v>0</v>
      </c>
      <c r="BD503">
        <v>0</v>
      </c>
      <c r="BE503">
        <v>0</v>
      </c>
      <c r="BF503">
        <v>0</v>
      </c>
      <c r="BG503">
        <v>0</v>
      </c>
      <c r="BH503">
        <v>0</v>
      </c>
      <c r="BI503">
        <v>0</v>
      </c>
      <c r="BJ503">
        <v>0</v>
      </c>
      <c r="BK503">
        <v>0</v>
      </c>
      <c r="BL503">
        <v>0</v>
      </c>
      <c r="BM503">
        <v>0</v>
      </c>
      <c r="BN503">
        <v>0</v>
      </c>
      <c r="BO503">
        <v>0</v>
      </c>
      <c r="BP503">
        <v>0</v>
      </c>
      <c r="BQ503">
        <v>0</v>
      </c>
      <c r="BR503">
        <v>0</v>
      </c>
      <c r="BS503">
        <v>0</v>
      </c>
      <c r="BT503">
        <v>0</v>
      </c>
      <c r="BU503">
        <v>0</v>
      </c>
      <c r="BV503">
        <v>0</v>
      </c>
      <c r="BW503">
        <v>0</v>
      </c>
      <c r="CV503">
        <v>0</v>
      </c>
      <c r="CW503">
        <v>0</v>
      </c>
      <c r="CX503">
        <f>ROUND(Y503*Source!I373,7)</f>
        <v>2.0819999999999999</v>
      </c>
      <c r="CY503">
        <f>AD503</f>
        <v>0</v>
      </c>
      <c r="CZ503">
        <f>AH503</f>
        <v>0</v>
      </c>
      <c r="DA503">
        <f>AL503</f>
        <v>1</v>
      </c>
      <c r="DB503">
        <f t="shared" si="148"/>
        <v>0</v>
      </c>
      <c r="DC503">
        <f t="shared" si="149"/>
        <v>0</v>
      </c>
      <c r="DD503" t="s">
        <v>3</v>
      </c>
      <c r="DE503" t="s">
        <v>3</v>
      </c>
      <c r="DF503">
        <f t="shared" si="165"/>
        <v>0</v>
      </c>
      <c r="DG503">
        <f t="shared" si="162"/>
        <v>0</v>
      </c>
      <c r="DH503">
        <f t="shared" si="150"/>
        <v>0</v>
      </c>
      <c r="DI503">
        <f t="shared" si="151"/>
        <v>0</v>
      </c>
      <c r="DJ503">
        <f>DI503</f>
        <v>0</v>
      </c>
      <c r="DK503">
        <v>0</v>
      </c>
      <c r="DL503" t="s">
        <v>3</v>
      </c>
      <c r="DM503">
        <v>0</v>
      </c>
      <c r="DN503" t="s">
        <v>3</v>
      </c>
      <c r="DO503">
        <v>0</v>
      </c>
    </row>
    <row r="504" spans="1:119" x14ac:dyDescent="0.2">
      <c r="A504">
        <f>ROW(Source!A373)</f>
        <v>373</v>
      </c>
      <c r="B504">
        <v>48216218</v>
      </c>
      <c r="C504">
        <v>48217917</v>
      </c>
      <c r="D504">
        <v>46128463</v>
      </c>
      <c r="E504">
        <v>1</v>
      </c>
      <c r="F504">
        <v>1</v>
      </c>
      <c r="G504">
        <v>1</v>
      </c>
      <c r="H504">
        <v>2</v>
      </c>
      <c r="I504" t="s">
        <v>922</v>
      </c>
      <c r="J504" t="s">
        <v>923</v>
      </c>
      <c r="K504" t="s">
        <v>924</v>
      </c>
      <c r="L504">
        <v>1368</v>
      </c>
      <c r="N504">
        <v>1011</v>
      </c>
      <c r="O504" t="s">
        <v>925</v>
      </c>
      <c r="P504" t="s">
        <v>925</v>
      </c>
      <c r="Q504">
        <v>1</v>
      </c>
      <c r="W504">
        <v>0</v>
      </c>
      <c r="X504">
        <v>-359817417</v>
      </c>
      <c r="Y504">
        <f t="shared" si="147"/>
        <v>0.1</v>
      </c>
      <c r="AA504">
        <v>0</v>
      </c>
      <c r="AB504">
        <v>1488.78</v>
      </c>
      <c r="AC504">
        <v>1051.33</v>
      </c>
      <c r="AD504">
        <v>0</v>
      </c>
      <c r="AE504">
        <v>0</v>
      </c>
      <c r="AF504">
        <v>1488.78</v>
      </c>
      <c r="AG504">
        <v>1051.33</v>
      </c>
      <c r="AH504">
        <v>0</v>
      </c>
      <c r="AI504">
        <v>1</v>
      </c>
      <c r="AJ504">
        <v>1</v>
      </c>
      <c r="AK504">
        <v>1</v>
      </c>
      <c r="AL504">
        <v>1</v>
      </c>
      <c r="AM504">
        <v>-2</v>
      </c>
      <c r="AN504">
        <v>0</v>
      </c>
      <c r="AO504">
        <v>0</v>
      </c>
      <c r="AP504">
        <v>0</v>
      </c>
      <c r="AQ504">
        <v>1</v>
      </c>
      <c r="AR504">
        <v>0</v>
      </c>
      <c r="AS504" t="s">
        <v>3</v>
      </c>
      <c r="AT504">
        <v>0.1</v>
      </c>
      <c r="AU504" t="s">
        <v>3</v>
      </c>
      <c r="AV504">
        <v>1</v>
      </c>
      <c r="AW504">
        <v>2</v>
      </c>
      <c r="AX504">
        <v>48217931</v>
      </c>
      <c r="AY504">
        <v>1</v>
      </c>
      <c r="AZ504">
        <v>0</v>
      </c>
      <c r="BA504">
        <v>504</v>
      </c>
      <c r="BB504">
        <v>1</v>
      </c>
      <c r="BC504">
        <v>0</v>
      </c>
      <c r="BD504">
        <v>0</v>
      </c>
      <c r="BE504">
        <v>0</v>
      </c>
      <c r="BF504">
        <v>0</v>
      </c>
      <c r="BG504">
        <v>0</v>
      </c>
      <c r="BH504">
        <v>0</v>
      </c>
      <c r="BI504">
        <v>0</v>
      </c>
      <c r="BJ504">
        <v>0</v>
      </c>
      <c r="BK504">
        <v>148.87800000000001</v>
      </c>
      <c r="BL504">
        <v>105.133</v>
      </c>
      <c r="BM504">
        <v>0</v>
      </c>
      <c r="BN504">
        <v>0</v>
      </c>
      <c r="BO504">
        <v>0.1</v>
      </c>
      <c r="BP504">
        <v>1</v>
      </c>
      <c r="BQ504">
        <v>0</v>
      </c>
      <c r="BR504">
        <v>148.87800000000001</v>
      </c>
      <c r="BS504">
        <v>105.133</v>
      </c>
      <c r="BT504">
        <v>0</v>
      </c>
      <c r="BU504">
        <v>0</v>
      </c>
      <c r="BV504">
        <v>0.1</v>
      </c>
      <c r="BW504">
        <v>1</v>
      </c>
      <c r="CV504">
        <v>0</v>
      </c>
      <c r="CW504">
        <f>ROUND(Y504*Source!I373*DO504,7)</f>
        <v>1.0409999999999999</v>
      </c>
      <c r="CX504">
        <f>ROUND(Y504*Source!I373,7)</f>
        <v>1.0409999999999999</v>
      </c>
      <c r="CY504">
        <f>AB504</f>
        <v>1488.78</v>
      </c>
      <c r="CZ504">
        <f>AF504</f>
        <v>1488.78</v>
      </c>
      <c r="DA504">
        <f>AJ504</f>
        <v>1</v>
      </c>
      <c r="DB504">
        <f t="shared" si="148"/>
        <v>148.88</v>
      </c>
      <c r="DC504">
        <f t="shared" si="149"/>
        <v>105.13</v>
      </c>
      <c r="DD504" t="s">
        <v>3</v>
      </c>
      <c r="DE504" t="s">
        <v>3</v>
      </c>
      <c r="DF504">
        <f t="shared" si="165"/>
        <v>0</v>
      </c>
      <c r="DG504">
        <f t="shared" si="162"/>
        <v>1549.82</v>
      </c>
      <c r="DH504">
        <f t="shared" si="150"/>
        <v>1094.43</v>
      </c>
      <c r="DI504">
        <f t="shared" si="151"/>
        <v>0</v>
      </c>
      <c r="DJ504">
        <f>DG504+DH504</f>
        <v>2644.25</v>
      </c>
      <c r="DK504">
        <v>1</v>
      </c>
      <c r="DL504" t="s">
        <v>926</v>
      </c>
      <c r="DM504">
        <v>6</v>
      </c>
      <c r="DN504" t="s">
        <v>919</v>
      </c>
      <c r="DO504">
        <v>1</v>
      </c>
    </row>
    <row r="505" spans="1:119" x14ac:dyDescent="0.2">
      <c r="A505">
        <f>ROW(Source!A373)</f>
        <v>373</v>
      </c>
      <c r="B505">
        <v>48216218</v>
      </c>
      <c r="C505">
        <v>48217917</v>
      </c>
      <c r="D505">
        <v>46129773</v>
      </c>
      <c r="E505">
        <v>1</v>
      </c>
      <c r="F505">
        <v>1</v>
      </c>
      <c r="G505">
        <v>1</v>
      </c>
      <c r="H505">
        <v>2</v>
      </c>
      <c r="I505" t="s">
        <v>927</v>
      </c>
      <c r="J505" t="s">
        <v>928</v>
      </c>
      <c r="K505" t="s">
        <v>929</v>
      </c>
      <c r="L505">
        <v>1368</v>
      </c>
      <c r="N505">
        <v>1011</v>
      </c>
      <c r="O505" t="s">
        <v>925</v>
      </c>
      <c r="P505" t="s">
        <v>925</v>
      </c>
      <c r="Q505">
        <v>1</v>
      </c>
      <c r="W505">
        <v>0</v>
      </c>
      <c r="X505">
        <v>-1219940357</v>
      </c>
      <c r="Y505">
        <f t="shared" si="147"/>
        <v>0.1</v>
      </c>
      <c r="AA505">
        <v>0</v>
      </c>
      <c r="AB505">
        <v>572.77</v>
      </c>
      <c r="AC505">
        <v>782.65</v>
      </c>
      <c r="AD505">
        <v>0</v>
      </c>
      <c r="AE505">
        <v>0</v>
      </c>
      <c r="AF505">
        <v>572.77</v>
      </c>
      <c r="AG505">
        <v>782.65</v>
      </c>
      <c r="AH505">
        <v>0</v>
      </c>
      <c r="AI505">
        <v>1</v>
      </c>
      <c r="AJ505">
        <v>1</v>
      </c>
      <c r="AK505">
        <v>1</v>
      </c>
      <c r="AL505">
        <v>1</v>
      </c>
      <c r="AM505">
        <v>-2</v>
      </c>
      <c r="AN505">
        <v>0</v>
      </c>
      <c r="AO505">
        <v>0</v>
      </c>
      <c r="AP505">
        <v>0</v>
      </c>
      <c r="AQ505">
        <v>1</v>
      </c>
      <c r="AR505">
        <v>0</v>
      </c>
      <c r="AS505" t="s">
        <v>3</v>
      </c>
      <c r="AT505">
        <v>0.1</v>
      </c>
      <c r="AU505" t="s">
        <v>3</v>
      </c>
      <c r="AV505">
        <v>1</v>
      </c>
      <c r="AW505">
        <v>2</v>
      </c>
      <c r="AX505">
        <v>48217932</v>
      </c>
      <c r="AY505">
        <v>1</v>
      </c>
      <c r="AZ505">
        <v>0</v>
      </c>
      <c r="BA505">
        <v>505</v>
      </c>
      <c r="BB505">
        <v>1</v>
      </c>
      <c r="BC505">
        <v>0</v>
      </c>
      <c r="BD505">
        <v>0</v>
      </c>
      <c r="BE505">
        <v>0</v>
      </c>
      <c r="BF505">
        <v>0</v>
      </c>
      <c r="BG505">
        <v>0</v>
      </c>
      <c r="BH505">
        <v>0</v>
      </c>
      <c r="BI505">
        <v>0</v>
      </c>
      <c r="BJ505">
        <v>0</v>
      </c>
      <c r="BK505">
        <v>57.277000000000001</v>
      </c>
      <c r="BL505">
        <v>78.265000000000001</v>
      </c>
      <c r="BM505">
        <v>0</v>
      </c>
      <c r="BN505">
        <v>0</v>
      </c>
      <c r="BO505">
        <v>0.1</v>
      </c>
      <c r="BP505">
        <v>1</v>
      </c>
      <c r="BQ505">
        <v>0</v>
      </c>
      <c r="BR505">
        <v>57.277000000000001</v>
      </c>
      <c r="BS505">
        <v>78.265000000000001</v>
      </c>
      <c r="BT505">
        <v>0</v>
      </c>
      <c r="BU505">
        <v>0</v>
      </c>
      <c r="BV505">
        <v>0.1</v>
      </c>
      <c r="BW505">
        <v>1</v>
      </c>
      <c r="CV505">
        <v>0</v>
      </c>
      <c r="CW505">
        <f>ROUND(Y505*Source!I373*DO505,7)</f>
        <v>1.0409999999999999</v>
      </c>
      <c r="CX505">
        <f>ROUND(Y505*Source!I373,7)</f>
        <v>1.0409999999999999</v>
      </c>
      <c r="CY505">
        <f>AB505</f>
        <v>572.77</v>
      </c>
      <c r="CZ505">
        <f>AF505</f>
        <v>572.77</v>
      </c>
      <c r="DA505">
        <f>AJ505</f>
        <v>1</v>
      </c>
      <c r="DB505">
        <f t="shared" si="148"/>
        <v>57.28</v>
      </c>
      <c r="DC505">
        <f t="shared" si="149"/>
        <v>78.27</v>
      </c>
      <c r="DD505" t="s">
        <v>3</v>
      </c>
      <c r="DE505" t="s">
        <v>3</v>
      </c>
      <c r="DF505">
        <f t="shared" si="165"/>
        <v>0</v>
      </c>
      <c r="DG505">
        <f t="shared" ref="DG505:DG516" si="166">ROUND(ROUND(AF505,2)*CX505,2)</f>
        <v>596.25</v>
      </c>
      <c r="DH505">
        <f t="shared" si="150"/>
        <v>814.74</v>
      </c>
      <c r="DI505">
        <f t="shared" si="151"/>
        <v>0</v>
      </c>
      <c r="DJ505">
        <f>DG505+DH505</f>
        <v>1410.99</v>
      </c>
      <c r="DK505">
        <v>1</v>
      </c>
      <c r="DL505" t="s">
        <v>930</v>
      </c>
      <c r="DM505">
        <v>4</v>
      </c>
      <c r="DN505" t="s">
        <v>919</v>
      </c>
      <c r="DO505">
        <v>1</v>
      </c>
    </row>
    <row r="506" spans="1:119" x14ac:dyDescent="0.2">
      <c r="A506">
        <f>ROW(Source!A373)</f>
        <v>373</v>
      </c>
      <c r="B506">
        <v>48216218</v>
      </c>
      <c r="C506">
        <v>48217917</v>
      </c>
      <c r="D506">
        <v>46130058</v>
      </c>
      <c r="E506">
        <v>1</v>
      </c>
      <c r="F506">
        <v>1</v>
      </c>
      <c r="G506">
        <v>1</v>
      </c>
      <c r="H506">
        <v>2</v>
      </c>
      <c r="I506" t="s">
        <v>931</v>
      </c>
      <c r="J506" t="s">
        <v>932</v>
      </c>
      <c r="K506" t="s">
        <v>933</v>
      </c>
      <c r="L506">
        <v>1368</v>
      </c>
      <c r="N506">
        <v>1011</v>
      </c>
      <c r="O506" t="s">
        <v>925</v>
      </c>
      <c r="P506" t="s">
        <v>925</v>
      </c>
      <c r="Q506">
        <v>1</v>
      </c>
      <c r="W506">
        <v>0</v>
      </c>
      <c r="X506">
        <v>-1214029826</v>
      </c>
      <c r="Y506">
        <f t="shared" si="147"/>
        <v>2.16</v>
      </c>
      <c r="AA506">
        <v>0</v>
      </c>
      <c r="AB506">
        <v>28.51</v>
      </c>
      <c r="AC506">
        <v>0</v>
      </c>
      <c r="AD506">
        <v>0</v>
      </c>
      <c r="AE506">
        <v>0</v>
      </c>
      <c r="AF506">
        <v>28.51</v>
      </c>
      <c r="AG506">
        <v>0</v>
      </c>
      <c r="AH506">
        <v>0</v>
      </c>
      <c r="AI506">
        <v>1</v>
      </c>
      <c r="AJ506">
        <v>1</v>
      </c>
      <c r="AK506">
        <v>1</v>
      </c>
      <c r="AL506">
        <v>1</v>
      </c>
      <c r="AM506">
        <v>-2</v>
      </c>
      <c r="AN506">
        <v>0</v>
      </c>
      <c r="AO506">
        <v>0</v>
      </c>
      <c r="AP506">
        <v>0</v>
      </c>
      <c r="AQ506">
        <v>1</v>
      </c>
      <c r="AR506">
        <v>0</v>
      </c>
      <c r="AS506" t="s">
        <v>3</v>
      </c>
      <c r="AT506">
        <v>2.16</v>
      </c>
      <c r="AU506" t="s">
        <v>3</v>
      </c>
      <c r="AV506">
        <v>1</v>
      </c>
      <c r="AW506">
        <v>2</v>
      </c>
      <c r="AX506">
        <v>48217933</v>
      </c>
      <c r="AY506">
        <v>1</v>
      </c>
      <c r="AZ506">
        <v>0</v>
      </c>
      <c r="BA506">
        <v>506</v>
      </c>
      <c r="BB506">
        <v>1</v>
      </c>
      <c r="BC506">
        <v>0</v>
      </c>
      <c r="BD506">
        <v>0</v>
      </c>
      <c r="BE506">
        <v>0</v>
      </c>
      <c r="BF506">
        <v>0</v>
      </c>
      <c r="BG506">
        <v>0</v>
      </c>
      <c r="BH506">
        <v>0</v>
      </c>
      <c r="BI506">
        <v>0</v>
      </c>
      <c r="BJ506">
        <v>0</v>
      </c>
      <c r="BK506">
        <v>61.581600000000009</v>
      </c>
      <c r="BL506">
        <v>0</v>
      </c>
      <c r="BM506">
        <v>0</v>
      </c>
      <c r="BN506">
        <v>0</v>
      </c>
      <c r="BO506">
        <v>0</v>
      </c>
      <c r="BP506">
        <v>1</v>
      </c>
      <c r="BQ506">
        <v>0</v>
      </c>
      <c r="BR506">
        <v>61.581600000000009</v>
      </c>
      <c r="BS506">
        <v>0</v>
      </c>
      <c r="BT506">
        <v>0</v>
      </c>
      <c r="BU506">
        <v>0</v>
      </c>
      <c r="BV506">
        <v>0</v>
      </c>
      <c r="BW506">
        <v>1</v>
      </c>
      <c r="CV506">
        <v>0</v>
      </c>
      <c r="CW506">
        <f>ROUND(Y506*Source!I373*DO506,7)</f>
        <v>0</v>
      </c>
      <c r="CX506">
        <f>ROUND(Y506*Source!I373,7)</f>
        <v>22.485600000000002</v>
      </c>
      <c r="CY506">
        <f>AB506</f>
        <v>28.51</v>
      </c>
      <c r="CZ506">
        <f>AF506</f>
        <v>28.51</v>
      </c>
      <c r="DA506">
        <f>AJ506</f>
        <v>1</v>
      </c>
      <c r="DB506">
        <f t="shared" si="148"/>
        <v>61.58</v>
      </c>
      <c r="DC506">
        <f t="shared" si="149"/>
        <v>0</v>
      </c>
      <c r="DD506" t="s">
        <v>3</v>
      </c>
      <c r="DE506" t="s">
        <v>3</v>
      </c>
      <c r="DF506">
        <f t="shared" si="165"/>
        <v>0</v>
      </c>
      <c r="DG506">
        <f t="shared" si="166"/>
        <v>641.05999999999995</v>
      </c>
      <c r="DH506">
        <f t="shared" si="150"/>
        <v>0</v>
      </c>
      <c r="DI506">
        <f t="shared" si="151"/>
        <v>0</v>
      </c>
      <c r="DJ506">
        <f>DG506+DH506</f>
        <v>641.05999999999995</v>
      </c>
      <c r="DK506">
        <v>1</v>
      </c>
      <c r="DL506" t="s">
        <v>3</v>
      </c>
      <c r="DM506">
        <v>0</v>
      </c>
      <c r="DN506" t="s">
        <v>3</v>
      </c>
      <c r="DO506">
        <v>0</v>
      </c>
    </row>
    <row r="507" spans="1:119" x14ac:dyDescent="0.2">
      <c r="A507">
        <f>ROW(Source!A373)</f>
        <v>373</v>
      </c>
      <c r="B507">
        <v>48216218</v>
      </c>
      <c r="C507">
        <v>48217917</v>
      </c>
      <c r="D507">
        <v>46044217</v>
      </c>
      <c r="E507">
        <v>1</v>
      </c>
      <c r="F507">
        <v>1</v>
      </c>
      <c r="G507">
        <v>1</v>
      </c>
      <c r="H507">
        <v>3</v>
      </c>
      <c r="I507" t="s">
        <v>965</v>
      </c>
      <c r="J507" t="s">
        <v>966</v>
      </c>
      <c r="K507" t="s">
        <v>967</v>
      </c>
      <c r="L507">
        <v>1383</v>
      </c>
      <c r="N507">
        <v>1013</v>
      </c>
      <c r="O507" t="s">
        <v>968</v>
      </c>
      <c r="P507" t="s">
        <v>968</v>
      </c>
      <c r="Q507">
        <v>1</v>
      </c>
      <c r="W507">
        <v>0</v>
      </c>
      <c r="X507">
        <v>1465295636</v>
      </c>
      <c r="Y507">
        <f t="shared" si="147"/>
        <v>0.44159999999999999</v>
      </c>
      <c r="AA507">
        <v>6</v>
      </c>
      <c r="AB507">
        <v>0</v>
      </c>
      <c r="AC507">
        <v>0</v>
      </c>
      <c r="AD507">
        <v>0</v>
      </c>
      <c r="AE507">
        <v>6</v>
      </c>
      <c r="AF507">
        <v>0</v>
      </c>
      <c r="AG507">
        <v>0</v>
      </c>
      <c r="AH507">
        <v>0</v>
      </c>
      <c r="AI507">
        <v>1</v>
      </c>
      <c r="AJ507">
        <v>1</v>
      </c>
      <c r="AK507">
        <v>1</v>
      </c>
      <c r="AL507">
        <v>1</v>
      </c>
      <c r="AM507">
        <v>-2</v>
      </c>
      <c r="AN507">
        <v>0</v>
      </c>
      <c r="AO507">
        <v>0</v>
      </c>
      <c r="AP507">
        <v>0</v>
      </c>
      <c r="AQ507">
        <v>1</v>
      </c>
      <c r="AR507">
        <v>0</v>
      </c>
      <c r="AS507" t="s">
        <v>3</v>
      </c>
      <c r="AT507">
        <v>0.44159999999999999</v>
      </c>
      <c r="AU507" t="s">
        <v>3</v>
      </c>
      <c r="AV507">
        <v>0</v>
      </c>
      <c r="AW507">
        <v>2</v>
      </c>
      <c r="AX507">
        <v>48217934</v>
      </c>
      <c r="AY507">
        <v>1</v>
      </c>
      <c r="AZ507">
        <v>0</v>
      </c>
      <c r="BA507">
        <v>507</v>
      </c>
      <c r="BB507">
        <v>1</v>
      </c>
      <c r="BC507">
        <v>0</v>
      </c>
      <c r="BD507">
        <v>0</v>
      </c>
      <c r="BE507">
        <v>0</v>
      </c>
      <c r="BF507">
        <v>0</v>
      </c>
      <c r="BG507">
        <v>0</v>
      </c>
      <c r="BH507">
        <v>0</v>
      </c>
      <c r="BI507">
        <v>0</v>
      </c>
      <c r="BJ507">
        <v>2.6496</v>
      </c>
      <c r="BK507">
        <v>0</v>
      </c>
      <c r="BL507">
        <v>0</v>
      </c>
      <c r="BM507">
        <v>0</v>
      </c>
      <c r="BN507">
        <v>0</v>
      </c>
      <c r="BO507">
        <v>0</v>
      </c>
      <c r="BP507">
        <v>1</v>
      </c>
      <c r="BQ507">
        <v>2.6496</v>
      </c>
      <c r="BR507">
        <v>0</v>
      </c>
      <c r="BS507">
        <v>0</v>
      </c>
      <c r="BT507">
        <v>0</v>
      </c>
      <c r="BU507">
        <v>0</v>
      </c>
      <c r="BV507">
        <v>0</v>
      </c>
      <c r="BW507">
        <v>1</v>
      </c>
      <c r="CV507">
        <v>0</v>
      </c>
      <c r="CW507">
        <v>0</v>
      </c>
      <c r="CX507">
        <f>ROUND(Y507*Source!I373,7)</f>
        <v>4.5970560000000003</v>
      </c>
      <c r="CY507">
        <f t="shared" ref="CY507:CY512" si="167">AA507</f>
        <v>6</v>
      </c>
      <c r="CZ507">
        <f t="shared" ref="CZ507:CZ512" si="168">AE507</f>
        <v>6</v>
      </c>
      <c r="DA507">
        <f t="shared" ref="DA507:DA512" si="169">AI507</f>
        <v>1</v>
      </c>
      <c r="DB507">
        <f t="shared" si="148"/>
        <v>2.65</v>
      </c>
      <c r="DC507">
        <f t="shared" si="149"/>
        <v>0</v>
      </c>
      <c r="DD507" t="s">
        <v>3</v>
      </c>
      <c r="DE507" t="s">
        <v>3</v>
      </c>
      <c r="DF507">
        <f t="shared" si="165"/>
        <v>27.58</v>
      </c>
      <c r="DG507">
        <f t="shared" si="166"/>
        <v>0</v>
      </c>
      <c r="DH507">
        <f t="shared" si="150"/>
        <v>0</v>
      </c>
      <c r="DI507">
        <f t="shared" si="151"/>
        <v>0</v>
      </c>
      <c r="DJ507">
        <f t="shared" ref="DJ507:DJ512" si="170">DF507</f>
        <v>27.58</v>
      </c>
      <c r="DK507">
        <v>1</v>
      </c>
      <c r="DL507" t="s">
        <v>3</v>
      </c>
      <c r="DM507">
        <v>0</v>
      </c>
      <c r="DN507" t="s">
        <v>3</v>
      </c>
      <c r="DO507">
        <v>0</v>
      </c>
    </row>
    <row r="508" spans="1:119" x14ac:dyDescent="0.2">
      <c r="A508">
        <f>ROW(Source!A373)</f>
        <v>373</v>
      </c>
      <c r="B508">
        <v>48216218</v>
      </c>
      <c r="C508">
        <v>48217917</v>
      </c>
      <c r="D508">
        <v>46044505</v>
      </c>
      <c r="E508">
        <v>1</v>
      </c>
      <c r="F508">
        <v>1</v>
      </c>
      <c r="G508">
        <v>1</v>
      </c>
      <c r="H508">
        <v>3</v>
      </c>
      <c r="I508" t="s">
        <v>1027</v>
      </c>
      <c r="J508" t="s">
        <v>1028</v>
      </c>
      <c r="K508" t="s">
        <v>1029</v>
      </c>
      <c r="L508">
        <v>1301</v>
      </c>
      <c r="N508">
        <v>1003</v>
      </c>
      <c r="O508" t="s">
        <v>156</v>
      </c>
      <c r="P508" t="s">
        <v>156</v>
      </c>
      <c r="Q508">
        <v>1</v>
      </c>
      <c r="W508">
        <v>0</v>
      </c>
      <c r="X508">
        <v>-1673096917</v>
      </c>
      <c r="Y508">
        <f t="shared" si="147"/>
        <v>13.33</v>
      </c>
      <c r="AA508">
        <v>5.64</v>
      </c>
      <c r="AB508">
        <v>0</v>
      </c>
      <c r="AC508">
        <v>0</v>
      </c>
      <c r="AD508">
        <v>0</v>
      </c>
      <c r="AE508">
        <v>5.87</v>
      </c>
      <c r="AF508">
        <v>0</v>
      </c>
      <c r="AG508">
        <v>0</v>
      </c>
      <c r="AH508">
        <v>0</v>
      </c>
      <c r="AI508">
        <v>0.96</v>
      </c>
      <c r="AJ508">
        <v>1</v>
      </c>
      <c r="AK508">
        <v>1</v>
      </c>
      <c r="AL508">
        <v>1</v>
      </c>
      <c r="AM508">
        <v>2</v>
      </c>
      <c r="AN508">
        <v>0</v>
      </c>
      <c r="AO508">
        <v>0</v>
      </c>
      <c r="AP508">
        <v>0</v>
      </c>
      <c r="AQ508">
        <v>1</v>
      </c>
      <c r="AR508">
        <v>0</v>
      </c>
      <c r="AS508" t="s">
        <v>3</v>
      </c>
      <c r="AT508">
        <v>13.33</v>
      </c>
      <c r="AU508" t="s">
        <v>3</v>
      </c>
      <c r="AV508">
        <v>0</v>
      </c>
      <c r="AW508">
        <v>2</v>
      </c>
      <c r="AX508">
        <v>48217935</v>
      </c>
      <c r="AY508">
        <v>1</v>
      </c>
      <c r="AZ508">
        <v>0</v>
      </c>
      <c r="BA508">
        <v>508</v>
      </c>
      <c r="BB508">
        <v>1</v>
      </c>
      <c r="BC508">
        <v>0</v>
      </c>
      <c r="BD508">
        <v>0</v>
      </c>
      <c r="BE508">
        <v>0</v>
      </c>
      <c r="BF508">
        <v>0</v>
      </c>
      <c r="BG508">
        <v>0</v>
      </c>
      <c r="BH508">
        <v>0</v>
      </c>
      <c r="BI508">
        <v>0</v>
      </c>
      <c r="BJ508">
        <v>78.247100000000003</v>
      </c>
      <c r="BK508">
        <v>0</v>
      </c>
      <c r="BL508">
        <v>0</v>
      </c>
      <c r="BM508">
        <v>0</v>
      </c>
      <c r="BN508">
        <v>0</v>
      </c>
      <c r="BO508">
        <v>0</v>
      </c>
      <c r="BP508">
        <v>1</v>
      </c>
      <c r="BQ508">
        <v>78.247100000000003</v>
      </c>
      <c r="BR508">
        <v>0</v>
      </c>
      <c r="BS508">
        <v>0</v>
      </c>
      <c r="BT508">
        <v>0</v>
      </c>
      <c r="BU508">
        <v>0</v>
      </c>
      <c r="BV508">
        <v>0</v>
      </c>
      <c r="BW508">
        <v>1</v>
      </c>
      <c r="CV508">
        <v>0</v>
      </c>
      <c r="CW508">
        <v>0</v>
      </c>
      <c r="CX508">
        <f>ROUND(Y508*Source!I373,7)</f>
        <v>138.7653</v>
      </c>
      <c r="CY508">
        <f t="shared" si="167"/>
        <v>5.64</v>
      </c>
      <c r="CZ508">
        <f t="shared" si="168"/>
        <v>5.87</v>
      </c>
      <c r="DA508">
        <f t="shared" si="169"/>
        <v>0.96</v>
      </c>
      <c r="DB508">
        <f t="shared" si="148"/>
        <v>78.25</v>
      </c>
      <c r="DC508">
        <f t="shared" si="149"/>
        <v>0</v>
      </c>
      <c r="DD508" t="s">
        <v>3</v>
      </c>
      <c r="DE508" t="s">
        <v>3</v>
      </c>
      <c r="DF508">
        <f>ROUND(ROUND(AE508*AI508,2)*CX508,2)</f>
        <v>782.64</v>
      </c>
      <c r="DG508">
        <f t="shared" si="166"/>
        <v>0</v>
      </c>
      <c r="DH508">
        <f t="shared" si="150"/>
        <v>0</v>
      </c>
      <c r="DI508">
        <f t="shared" si="151"/>
        <v>0</v>
      </c>
      <c r="DJ508">
        <f t="shared" si="170"/>
        <v>782.64</v>
      </c>
      <c r="DK508">
        <v>0</v>
      </c>
      <c r="DL508" t="s">
        <v>3</v>
      </c>
      <c r="DM508">
        <v>0</v>
      </c>
      <c r="DN508" t="s">
        <v>3</v>
      </c>
      <c r="DO508">
        <v>0</v>
      </c>
    </row>
    <row r="509" spans="1:119" x14ac:dyDescent="0.2">
      <c r="A509">
        <f>ROW(Source!A373)</f>
        <v>373</v>
      </c>
      <c r="B509">
        <v>48216218</v>
      </c>
      <c r="C509">
        <v>48217917</v>
      </c>
      <c r="D509">
        <v>46044531</v>
      </c>
      <c r="E509">
        <v>1</v>
      </c>
      <c r="F509">
        <v>1</v>
      </c>
      <c r="G509">
        <v>1</v>
      </c>
      <c r="H509">
        <v>3</v>
      </c>
      <c r="I509" t="s">
        <v>1040</v>
      </c>
      <c r="J509" t="s">
        <v>1041</v>
      </c>
      <c r="K509" t="s">
        <v>1042</v>
      </c>
      <c r="L509">
        <v>1302</v>
      </c>
      <c r="N509">
        <v>1003</v>
      </c>
      <c r="O509" t="s">
        <v>1043</v>
      </c>
      <c r="P509" t="s">
        <v>1043</v>
      </c>
      <c r="Q509">
        <v>10</v>
      </c>
      <c r="W509">
        <v>0</v>
      </c>
      <c r="X509">
        <v>625233258</v>
      </c>
      <c r="Y509">
        <f t="shared" si="147"/>
        <v>0.55000000000000004</v>
      </c>
      <c r="AA509">
        <v>57.7</v>
      </c>
      <c r="AB509">
        <v>0</v>
      </c>
      <c r="AC509">
        <v>0</v>
      </c>
      <c r="AD509">
        <v>0</v>
      </c>
      <c r="AE509">
        <v>37.71</v>
      </c>
      <c r="AF509">
        <v>0</v>
      </c>
      <c r="AG509">
        <v>0</v>
      </c>
      <c r="AH509">
        <v>0</v>
      </c>
      <c r="AI509">
        <v>1.53</v>
      </c>
      <c r="AJ509">
        <v>1</v>
      </c>
      <c r="AK509">
        <v>1</v>
      </c>
      <c r="AL509">
        <v>1</v>
      </c>
      <c r="AM509">
        <v>2</v>
      </c>
      <c r="AN509">
        <v>0</v>
      </c>
      <c r="AO509">
        <v>0</v>
      </c>
      <c r="AP509">
        <v>0</v>
      </c>
      <c r="AQ509">
        <v>1</v>
      </c>
      <c r="AR509">
        <v>0</v>
      </c>
      <c r="AS509" t="s">
        <v>3</v>
      </c>
      <c r="AT509">
        <v>0.55000000000000004</v>
      </c>
      <c r="AU509" t="s">
        <v>3</v>
      </c>
      <c r="AV509">
        <v>0</v>
      </c>
      <c r="AW509">
        <v>2</v>
      </c>
      <c r="AX509">
        <v>48217936</v>
      </c>
      <c r="AY509">
        <v>1</v>
      </c>
      <c r="AZ509">
        <v>0</v>
      </c>
      <c r="BA509">
        <v>509</v>
      </c>
      <c r="BB509">
        <v>1</v>
      </c>
      <c r="BC509">
        <v>0</v>
      </c>
      <c r="BD509">
        <v>0</v>
      </c>
      <c r="BE509">
        <v>0</v>
      </c>
      <c r="BF509">
        <v>0</v>
      </c>
      <c r="BG509">
        <v>0</v>
      </c>
      <c r="BH509">
        <v>0</v>
      </c>
      <c r="BI509">
        <v>0</v>
      </c>
      <c r="BJ509">
        <v>20.740500000000001</v>
      </c>
      <c r="BK509">
        <v>0</v>
      </c>
      <c r="BL509">
        <v>0</v>
      </c>
      <c r="BM509">
        <v>0</v>
      </c>
      <c r="BN509">
        <v>0</v>
      </c>
      <c r="BO509">
        <v>0</v>
      </c>
      <c r="BP509">
        <v>1</v>
      </c>
      <c r="BQ509">
        <v>20.740500000000001</v>
      </c>
      <c r="BR509">
        <v>0</v>
      </c>
      <c r="BS509">
        <v>0</v>
      </c>
      <c r="BT509">
        <v>0</v>
      </c>
      <c r="BU509">
        <v>0</v>
      </c>
      <c r="BV509">
        <v>0</v>
      </c>
      <c r="BW509">
        <v>1</v>
      </c>
      <c r="CV509">
        <v>0</v>
      </c>
      <c r="CW509">
        <v>0</v>
      </c>
      <c r="CX509">
        <f>ROUND(Y509*Source!I373,7)</f>
        <v>5.7255000000000003</v>
      </c>
      <c r="CY509">
        <f t="shared" si="167"/>
        <v>57.7</v>
      </c>
      <c r="CZ509">
        <f t="shared" si="168"/>
        <v>37.71</v>
      </c>
      <c r="DA509">
        <f t="shared" si="169"/>
        <v>1.53</v>
      </c>
      <c r="DB509">
        <f t="shared" si="148"/>
        <v>20.74</v>
      </c>
      <c r="DC509">
        <f t="shared" si="149"/>
        <v>0</v>
      </c>
      <c r="DD509" t="s">
        <v>3</v>
      </c>
      <c r="DE509" t="s">
        <v>3</v>
      </c>
      <c r="DF509">
        <f>ROUND(ROUND(AE509*AI509,2)*CX509,2)</f>
        <v>330.36</v>
      </c>
      <c r="DG509">
        <f t="shared" si="166"/>
        <v>0</v>
      </c>
      <c r="DH509">
        <f t="shared" si="150"/>
        <v>0</v>
      </c>
      <c r="DI509">
        <f t="shared" si="151"/>
        <v>0</v>
      </c>
      <c r="DJ509">
        <f t="shared" si="170"/>
        <v>330.36</v>
      </c>
      <c r="DK509">
        <v>0</v>
      </c>
      <c r="DL509" t="s">
        <v>3</v>
      </c>
      <c r="DM509">
        <v>0</v>
      </c>
      <c r="DN509" t="s">
        <v>3</v>
      </c>
      <c r="DO509">
        <v>0</v>
      </c>
    </row>
    <row r="510" spans="1:119" x14ac:dyDescent="0.2">
      <c r="A510">
        <f>ROW(Source!A373)</f>
        <v>373</v>
      </c>
      <c r="B510">
        <v>48216218</v>
      </c>
      <c r="C510">
        <v>48217917</v>
      </c>
      <c r="D510">
        <v>46045500</v>
      </c>
      <c r="E510">
        <v>1</v>
      </c>
      <c r="F510">
        <v>1</v>
      </c>
      <c r="G510">
        <v>1</v>
      </c>
      <c r="H510">
        <v>3</v>
      </c>
      <c r="I510" t="s">
        <v>934</v>
      </c>
      <c r="J510" t="s">
        <v>935</v>
      </c>
      <c r="K510" t="s">
        <v>936</v>
      </c>
      <c r="L510">
        <v>1346</v>
      </c>
      <c r="N510">
        <v>1009</v>
      </c>
      <c r="O510" t="s">
        <v>937</v>
      </c>
      <c r="P510" t="s">
        <v>937</v>
      </c>
      <c r="Q510">
        <v>1</v>
      </c>
      <c r="W510">
        <v>0</v>
      </c>
      <c r="X510">
        <v>2058174609</v>
      </c>
      <c r="Y510">
        <f t="shared" si="147"/>
        <v>1.9</v>
      </c>
      <c r="AA510">
        <v>141.62</v>
      </c>
      <c r="AB510">
        <v>0</v>
      </c>
      <c r="AC510">
        <v>0</v>
      </c>
      <c r="AD510">
        <v>0</v>
      </c>
      <c r="AE510">
        <v>155.63</v>
      </c>
      <c r="AF510">
        <v>0</v>
      </c>
      <c r="AG510">
        <v>0</v>
      </c>
      <c r="AH510">
        <v>0</v>
      </c>
      <c r="AI510">
        <v>0.91</v>
      </c>
      <c r="AJ510">
        <v>1</v>
      </c>
      <c r="AK510">
        <v>1</v>
      </c>
      <c r="AL510">
        <v>1</v>
      </c>
      <c r="AM510">
        <v>2</v>
      </c>
      <c r="AN510">
        <v>0</v>
      </c>
      <c r="AO510">
        <v>0</v>
      </c>
      <c r="AP510">
        <v>0</v>
      </c>
      <c r="AQ510">
        <v>1</v>
      </c>
      <c r="AR510">
        <v>0</v>
      </c>
      <c r="AS510" t="s">
        <v>3</v>
      </c>
      <c r="AT510">
        <v>1.9</v>
      </c>
      <c r="AU510" t="s">
        <v>3</v>
      </c>
      <c r="AV510">
        <v>0</v>
      </c>
      <c r="AW510">
        <v>2</v>
      </c>
      <c r="AX510">
        <v>48217937</v>
      </c>
      <c r="AY510">
        <v>1</v>
      </c>
      <c r="AZ510">
        <v>0</v>
      </c>
      <c r="BA510">
        <v>510</v>
      </c>
      <c r="BB510">
        <v>1</v>
      </c>
      <c r="BC510">
        <v>0</v>
      </c>
      <c r="BD510">
        <v>0</v>
      </c>
      <c r="BE510">
        <v>0</v>
      </c>
      <c r="BF510">
        <v>0</v>
      </c>
      <c r="BG510">
        <v>0</v>
      </c>
      <c r="BH510">
        <v>0</v>
      </c>
      <c r="BI510">
        <v>0</v>
      </c>
      <c r="BJ510">
        <v>295.697</v>
      </c>
      <c r="BK510">
        <v>0</v>
      </c>
      <c r="BL510">
        <v>0</v>
      </c>
      <c r="BM510">
        <v>0</v>
      </c>
      <c r="BN510">
        <v>0</v>
      </c>
      <c r="BO510">
        <v>0</v>
      </c>
      <c r="BP510">
        <v>1</v>
      </c>
      <c r="BQ510">
        <v>295.697</v>
      </c>
      <c r="BR510">
        <v>0</v>
      </c>
      <c r="BS510">
        <v>0</v>
      </c>
      <c r="BT510">
        <v>0</v>
      </c>
      <c r="BU510">
        <v>0</v>
      </c>
      <c r="BV510">
        <v>0</v>
      </c>
      <c r="BW510">
        <v>1</v>
      </c>
      <c r="CV510">
        <v>0</v>
      </c>
      <c r="CW510">
        <v>0</v>
      </c>
      <c r="CX510">
        <f>ROUND(Y510*Source!I373,7)</f>
        <v>19.779</v>
      </c>
      <c r="CY510">
        <f t="shared" si="167"/>
        <v>141.62</v>
      </c>
      <c r="CZ510">
        <f t="shared" si="168"/>
        <v>155.63</v>
      </c>
      <c r="DA510">
        <f t="shared" si="169"/>
        <v>0.91</v>
      </c>
      <c r="DB510">
        <f t="shared" si="148"/>
        <v>295.7</v>
      </c>
      <c r="DC510">
        <f t="shared" si="149"/>
        <v>0</v>
      </c>
      <c r="DD510" t="s">
        <v>3</v>
      </c>
      <c r="DE510" t="s">
        <v>3</v>
      </c>
      <c r="DF510">
        <f>ROUND(ROUND(AE510*AI510,2)*CX510,2)</f>
        <v>2801.1</v>
      </c>
      <c r="DG510">
        <f t="shared" si="166"/>
        <v>0</v>
      </c>
      <c r="DH510">
        <f t="shared" si="150"/>
        <v>0</v>
      </c>
      <c r="DI510">
        <f t="shared" si="151"/>
        <v>0</v>
      </c>
      <c r="DJ510">
        <f t="shared" si="170"/>
        <v>2801.1</v>
      </c>
      <c r="DK510">
        <v>0</v>
      </c>
      <c r="DL510" t="s">
        <v>3</v>
      </c>
      <c r="DM510">
        <v>0</v>
      </c>
      <c r="DN510" t="s">
        <v>3</v>
      </c>
      <c r="DO510">
        <v>0</v>
      </c>
    </row>
    <row r="511" spans="1:119" x14ac:dyDescent="0.2">
      <c r="A511">
        <f>ROW(Source!A373)</f>
        <v>373</v>
      </c>
      <c r="B511">
        <v>48216218</v>
      </c>
      <c r="C511">
        <v>48217917</v>
      </c>
      <c r="D511">
        <v>46077891</v>
      </c>
      <c r="E511">
        <v>1</v>
      </c>
      <c r="F511">
        <v>1</v>
      </c>
      <c r="G511">
        <v>1</v>
      </c>
      <c r="H511">
        <v>3</v>
      </c>
      <c r="I511" t="s">
        <v>944</v>
      </c>
      <c r="J511" t="s">
        <v>945</v>
      </c>
      <c r="K511" t="s">
        <v>946</v>
      </c>
      <c r="L511">
        <v>1346</v>
      </c>
      <c r="N511">
        <v>1009</v>
      </c>
      <c r="O511" t="s">
        <v>937</v>
      </c>
      <c r="P511" t="s">
        <v>937</v>
      </c>
      <c r="Q511">
        <v>1</v>
      </c>
      <c r="W511">
        <v>0</v>
      </c>
      <c r="X511">
        <v>-398999595</v>
      </c>
      <c r="Y511">
        <f t="shared" si="147"/>
        <v>0.4</v>
      </c>
      <c r="AA511">
        <v>115.03</v>
      </c>
      <c r="AB511">
        <v>0</v>
      </c>
      <c r="AC511">
        <v>0</v>
      </c>
      <c r="AD511">
        <v>0</v>
      </c>
      <c r="AE511">
        <v>79.88</v>
      </c>
      <c r="AF511">
        <v>0</v>
      </c>
      <c r="AG511">
        <v>0</v>
      </c>
      <c r="AH511">
        <v>0</v>
      </c>
      <c r="AI511">
        <v>1.44</v>
      </c>
      <c r="AJ511">
        <v>1</v>
      </c>
      <c r="AK511">
        <v>1</v>
      </c>
      <c r="AL511">
        <v>1</v>
      </c>
      <c r="AM511">
        <v>2</v>
      </c>
      <c r="AN511">
        <v>0</v>
      </c>
      <c r="AO511">
        <v>0</v>
      </c>
      <c r="AP511">
        <v>0</v>
      </c>
      <c r="AQ511">
        <v>1</v>
      </c>
      <c r="AR511">
        <v>0</v>
      </c>
      <c r="AS511" t="s">
        <v>3</v>
      </c>
      <c r="AT511">
        <v>0.4</v>
      </c>
      <c r="AU511" t="s">
        <v>3</v>
      </c>
      <c r="AV511">
        <v>0</v>
      </c>
      <c r="AW511">
        <v>2</v>
      </c>
      <c r="AX511">
        <v>48217938</v>
      </c>
      <c r="AY511">
        <v>1</v>
      </c>
      <c r="AZ511">
        <v>0</v>
      </c>
      <c r="BA511">
        <v>511</v>
      </c>
      <c r="BB511">
        <v>1</v>
      </c>
      <c r="BC511">
        <v>0</v>
      </c>
      <c r="BD511">
        <v>0</v>
      </c>
      <c r="BE511">
        <v>0</v>
      </c>
      <c r="BF511">
        <v>0</v>
      </c>
      <c r="BG511">
        <v>0</v>
      </c>
      <c r="BH511">
        <v>0</v>
      </c>
      <c r="BI511">
        <v>0</v>
      </c>
      <c r="BJ511">
        <v>31.951999999999998</v>
      </c>
      <c r="BK511">
        <v>0</v>
      </c>
      <c r="BL511">
        <v>0</v>
      </c>
      <c r="BM511">
        <v>0</v>
      </c>
      <c r="BN511">
        <v>0</v>
      </c>
      <c r="BO511">
        <v>0</v>
      </c>
      <c r="BP511">
        <v>1</v>
      </c>
      <c r="BQ511">
        <v>31.951999999999998</v>
      </c>
      <c r="BR511">
        <v>0</v>
      </c>
      <c r="BS511">
        <v>0</v>
      </c>
      <c r="BT511">
        <v>0</v>
      </c>
      <c r="BU511">
        <v>0</v>
      </c>
      <c r="BV511">
        <v>0</v>
      </c>
      <c r="BW511">
        <v>1</v>
      </c>
      <c r="CV511">
        <v>0</v>
      </c>
      <c r="CW511">
        <v>0</v>
      </c>
      <c r="CX511">
        <f>ROUND(Y511*Source!I373,7)</f>
        <v>4.1639999999999997</v>
      </c>
      <c r="CY511">
        <f t="shared" si="167"/>
        <v>115.03</v>
      </c>
      <c r="CZ511">
        <f t="shared" si="168"/>
        <v>79.88</v>
      </c>
      <c r="DA511">
        <f t="shared" si="169"/>
        <v>1.44</v>
      </c>
      <c r="DB511">
        <f t="shared" si="148"/>
        <v>31.95</v>
      </c>
      <c r="DC511">
        <f t="shared" si="149"/>
        <v>0</v>
      </c>
      <c r="DD511" t="s">
        <v>3</v>
      </c>
      <c r="DE511" t="s">
        <v>3</v>
      </c>
      <c r="DF511">
        <f>ROUND(ROUND(AE511*AI511,2)*CX511,2)</f>
        <v>478.98</v>
      </c>
      <c r="DG511">
        <f t="shared" si="166"/>
        <v>0</v>
      </c>
      <c r="DH511">
        <f t="shared" si="150"/>
        <v>0</v>
      </c>
      <c r="DI511">
        <f t="shared" si="151"/>
        <v>0</v>
      </c>
      <c r="DJ511">
        <f t="shared" si="170"/>
        <v>478.98</v>
      </c>
      <c r="DK511">
        <v>0</v>
      </c>
      <c r="DL511" t="s">
        <v>3</v>
      </c>
      <c r="DM511">
        <v>0</v>
      </c>
      <c r="DN511" t="s">
        <v>3</v>
      </c>
      <c r="DO511">
        <v>0</v>
      </c>
    </row>
    <row r="512" spans="1:119" x14ac:dyDescent="0.2">
      <c r="A512">
        <f>ROW(Source!A373)</f>
        <v>373</v>
      </c>
      <c r="B512">
        <v>48216218</v>
      </c>
      <c r="C512">
        <v>48217917</v>
      </c>
      <c r="D512">
        <v>45917261</v>
      </c>
      <c r="E512">
        <v>115</v>
      </c>
      <c r="F512">
        <v>1</v>
      </c>
      <c r="G512">
        <v>1</v>
      </c>
      <c r="H512">
        <v>3</v>
      </c>
      <c r="I512" t="s">
        <v>32</v>
      </c>
      <c r="J512" t="s">
        <v>3</v>
      </c>
      <c r="K512" t="s">
        <v>33</v>
      </c>
      <c r="L512">
        <v>3277935</v>
      </c>
      <c r="N512">
        <v>1013</v>
      </c>
      <c r="O512" t="s">
        <v>34</v>
      </c>
      <c r="P512" t="s">
        <v>34</v>
      </c>
      <c r="Q512">
        <v>1</v>
      </c>
      <c r="W512">
        <v>0</v>
      </c>
      <c r="X512">
        <v>274903907</v>
      </c>
      <c r="Y512">
        <f t="shared" si="147"/>
        <v>2</v>
      </c>
      <c r="AA512">
        <v>0</v>
      </c>
      <c r="AB512">
        <v>0</v>
      </c>
      <c r="AC512">
        <v>0</v>
      </c>
      <c r="AD512">
        <v>0</v>
      </c>
      <c r="AE512">
        <v>0</v>
      </c>
      <c r="AF512">
        <v>0</v>
      </c>
      <c r="AG512">
        <v>0</v>
      </c>
      <c r="AH512">
        <v>0</v>
      </c>
      <c r="AI512">
        <v>1</v>
      </c>
      <c r="AJ512">
        <v>1</v>
      </c>
      <c r="AK512">
        <v>1</v>
      </c>
      <c r="AL512">
        <v>1</v>
      </c>
      <c r="AM512">
        <v>0</v>
      </c>
      <c r="AN512">
        <v>0</v>
      </c>
      <c r="AO512">
        <v>0</v>
      </c>
      <c r="AP512">
        <v>0</v>
      </c>
      <c r="AQ512">
        <v>0</v>
      </c>
      <c r="AR512">
        <v>0</v>
      </c>
      <c r="AS512" t="s">
        <v>3</v>
      </c>
      <c r="AT512">
        <v>2</v>
      </c>
      <c r="AU512" t="s">
        <v>3</v>
      </c>
      <c r="AV512">
        <v>0</v>
      </c>
      <c r="AW512">
        <v>2</v>
      </c>
      <c r="AX512">
        <v>48217939</v>
      </c>
      <c r="AY512">
        <v>1</v>
      </c>
      <c r="AZ512">
        <v>0</v>
      </c>
      <c r="BA512">
        <v>512</v>
      </c>
      <c r="BB512">
        <v>0</v>
      </c>
      <c r="BC512">
        <v>0</v>
      </c>
      <c r="BD512">
        <v>0</v>
      </c>
      <c r="BE512">
        <v>0</v>
      </c>
      <c r="BF512">
        <v>0</v>
      </c>
      <c r="BG512">
        <v>0</v>
      </c>
      <c r="BH512">
        <v>0</v>
      </c>
      <c r="BI512">
        <v>0</v>
      </c>
      <c r="BJ512">
        <v>0</v>
      </c>
      <c r="BK512">
        <v>0</v>
      </c>
      <c r="BL512">
        <v>0</v>
      </c>
      <c r="BM512">
        <v>0</v>
      </c>
      <c r="BN512">
        <v>0</v>
      </c>
      <c r="BO512">
        <v>0</v>
      </c>
      <c r="BP512">
        <v>0</v>
      </c>
      <c r="BQ512">
        <v>0</v>
      </c>
      <c r="BR512">
        <v>0</v>
      </c>
      <c r="BS512">
        <v>0</v>
      </c>
      <c r="BT512">
        <v>0</v>
      </c>
      <c r="BU512">
        <v>0</v>
      </c>
      <c r="BV512">
        <v>0</v>
      </c>
      <c r="BW512">
        <v>0</v>
      </c>
      <c r="CV512">
        <v>0</v>
      </c>
      <c r="CW512">
        <v>0</v>
      </c>
      <c r="CX512">
        <f>ROUND(Y512*Source!I373,7)</f>
        <v>20.82</v>
      </c>
      <c r="CY512">
        <f t="shared" si="167"/>
        <v>0</v>
      </c>
      <c r="CZ512">
        <f t="shared" si="168"/>
        <v>0</v>
      </c>
      <c r="DA512">
        <f t="shared" si="169"/>
        <v>1</v>
      </c>
      <c r="DB512">
        <f t="shared" si="148"/>
        <v>0</v>
      </c>
      <c r="DC512">
        <f t="shared" si="149"/>
        <v>0</v>
      </c>
      <c r="DD512" t="s">
        <v>3</v>
      </c>
      <c r="DE512" t="s">
        <v>3</v>
      </c>
      <c r="DF512">
        <f t="shared" ref="DF512:DF518" si="171">ROUND(ROUND(AE512,2)*CX512,2)</f>
        <v>0</v>
      </c>
      <c r="DG512">
        <f t="shared" si="166"/>
        <v>0</v>
      </c>
      <c r="DH512">
        <f t="shared" si="150"/>
        <v>0</v>
      </c>
      <c r="DI512">
        <f t="shared" si="151"/>
        <v>0</v>
      </c>
      <c r="DJ512">
        <f t="shared" si="170"/>
        <v>0</v>
      </c>
      <c r="DK512">
        <v>0</v>
      </c>
      <c r="DL512" t="s">
        <v>3</v>
      </c>
      <c r="DM512">
        <v>0</v>
      </c>
      <c r="DN512" t="s">
        <v>3</v>
      </c>
      <c r="DO512">
        <v>0</v>
      </c>
    </row>
    <row r="513" spans="1:119" x14ac:dyDescent="0.2">
      <c r="A513">
        <f>ROW(Source!A377)</f>
        <v>377</v>
      </c>
      <c r="B513">
        <v>48216218</v>
      </c>
      <c r="C513">
        <v>48217943</v>
      </c>
      <c r="D513">
        <v>45910100</v>
      </c>
      <c r="E513">
        <v>115</v>
      </c>
      <c r="F513">
        <v>1</v>
      </c>
      <c r="G513">
        <v>1</v>
      </c>
      <c r="H513">
        <v>1</v>
      </c>
      <c r="I513" t="s">
        <v>1025</v>
      </c>
      <c r="J513" t="s">
        <v>3</v>
      </c>
      <c r="K513" t="s">
        <v>1093</v>
      </c>
      <c r="L513">
        <v>1191</v>
      </c>
      <c r="N513">
        <v>1013</v>
      </c>
      <c r="O513" t="s">
        <v>919</v>
      </c>
      <c r="P513" t="s">
        <v>919</v>
      </c>
      <c r="Q513">
        <v>1</v>
      </c>
      <c r="W513">
        <v>0</v>
      </c>
      <c r="X513">
        <v>44848675</v>
      </c>
      <c r="Y513">
        <f t="shared" ref="Y513:Y576" si="172">AT513</f>
        <v>9.2799999999999994</v>
      </c>
      <c r="AA513">
        <v>0</v>
      </c>
      <c r="AB513">
        <v>0</v>
      </c>
      <c r="AC513">
        <v>0</v>
      </c>
      <c r="AD513">
        <v>765.13</v>
      </c>
      <c r="AE513">
        <v>0</v>
      </c>
      <c r="AF513">
        <v>0</v>
      </c>
      <c r="AG513">
        <v>0</v>
      </c>
      <c r="AH513">
        <v>765.13</v>
      </c>
      <c r="AI513">
        <v>1</v>
      </c>
      <c r="AJ513">
        <v>1</v>
      </c>
      <c r="AK513">
        <v>1</v>
      </c>
      <c r="AL513">
        <v>1</v>
      </c>
      <c r="AM513">
        <v>-2</v>
      </c>
      <c r="AN513">
        <v>0</v>
      </c>
      <c r="AO513">
        <v>0</v>
      </c>
      <c r="AP513">
        <v>0</v>
      </c>
      <c r="AQ513">
        <v>1</v>
      </c>
      <c r="AR513">
        <v>0</v>
      </c>
      <c r="AS513" t="s">
        <v>3</v>
      </c>
      <c r="AT513">
        <v>9.2799999999999994</v>
      </c>
      <c r="AU513" t="s">
        <v>3</v>
      </c>
      <c r="AV513">
        <v>1</v>
      </c>
      <c r="AW513">
        <v>2</v>
      </c>
      <c r="AX513">
        <v>48217955</v>
      </c>
      <c r="AY513">
        <v>1</v>
      </c>
      <c r="AZ513">
        <v>0</v>
      </c>
      <c r="BA513">
        <v>513</v>
      </c>
      <c r="BB513">
        <v>1</v>
      </c>
      <c r="BC513">
        <v>0</v>
      </c>
      <c r="BD513">
        <v>0</v>
      </c>
      <c r="BE513">
        <v>0</v>
      </c>
      <c r="BF513">
        <v>0</v>
      </c>
      <c r="BG513">
        <v>0</v>
      </c>
      <c r="BH513">
        <v>0</v>
      </c>
      <c r="BI513">
        <v>0</v>
      </c>
      <c r="BJ513">
        <v>0</v>
      </c>
      <c r="BK513">
        <v>0</v>
      </c>
      <c r="BL513">
        <v>0</v>
      </c>
      <c r="BM513">
        <v>7100.4063999999998</v>
      </c>
      <c r="BN513">
        <v>9.2799999999999994</v>
      </c>
      <c r="BO513">
        <v>0</v>
      </c>
      <c r="BP513">
        <v>1</v>
      </c>
      <c r="BQ513">
        <v>0</v>
      </c>
      <c r="BR513">
        <v>0</v>
      </c>
      <c r="BS513">
        <v>0</v>
      </c>
      <c r="BT513">
        <v>7100.4063999999998</v>
      </c>
      <c r="BU513">
        <v>9.2799999999999994</v>
      </c>
      <c r="BV513">
        <v>0</v>
      </c>
      <c r="BW513">
        <v>1</v>
      </c>
      <c r="CU513">
        <f>ROUND(AT513*Source!I377*AH513*AL513,2)</f>
        <v>59288.39</v>
      </c>
      <c r="CV513">
        <f>ROUND(Y513*Source!I377,7)</f>
        <v>77.488</v>
      </c>
      <c r="CW513">
        <v>0</v>
      </c>
      <c r="CX513">
        <f>ROUND(Y513*Source!I377,7)</f>
        <v>77.488</v>
      </c>
      <c r="CY513">
        <f>AD513</f>
        <v>765.13</v>
      </c>
      <c r="CZ513">
        <f>AH513</f>
        <v>765.13</v>
      </c>
      <c r="DA513">
        <f>AL513</f>
        <v>1</v>
      </c>
      <c r="DB513">
        <f t="shared" ref="DB513:DB576" si="173">ROUND(ROUND(AT513*CZ513,2),6)</f>
        <v>7100.41</v>
      </c>
      <c r="DC513">
        <f t="shared" ref="DC513:DC576" si="174">ROUND(ROUND(AT513*AG513,2),6)</f>
        <v>0</v>
      </c>
      <c r="DD513" t="s">
        <v>3</v>
      </c>
      <c r="DE513" t="s">
        <v>3</v>
      </c>
      <c r="DF513">
        <f t="shared" si="171"/>
        <v>0</v>
      </c>
      <c r="DG513">
        <f t="shared" si="166"/>
        <v>0</v>
      </c>
      <c r="DH513">
        <f t="shared" ref="DH513:DH576" si="175">ROUND(ROUND(AG513,2)*CX513,2)</f>
        <v>0</v>
      </c>
      <c r="DI513">
        <f t="shared" ref="DI513:DI576" si="176">ROUND(ROUND(AH513,2)*CX513,2)</f>
        <v>59288.39</v>
      </c>
      <c r="DJ513">
        <f>DI513</f>
        <v>59288.39</v>
      </c>
      <c r="DK513">
        <v>1</v>
      </c>
      <c r="DL513" t="s">
        <v>3</v>
      </c>
      <c r="DM513">
        <v>0</v>
      </c>
      <c r="DN513" t="s">
        <v>3</v>
      </c>
      <c r="DO513">
        <v>0</v>
      </c>
    </row>
    <row r="514" spans="1:119" x14ac:dyDescent="0.2">
      <c r="A514">
        <f>ROW(Source!A377)</f>
        <v>377</v>
      </c>
      <c r="B514">
        <v>48216218</v>
      </c>
      <c r="C514">
        <v>48217943</v>
      </c>
      <c r="D514">
        <v>45910359</v>
      </c>
      <c r="E514">
        <v>115</v>
      </c>
      <c r="F514">
        <v>1</v>
      </c>
      <c r="G514">
        <v>1</v>
      </c>
      <c r="H514">
        <v>1</v>
      </c>
      <c r="I514" t="s">
        <v>920</v>
      </c>
      <c r="J514" t="s">
        <v>3</v>
      </c>
      <c r="K514" t="s">
        <v>921</v>
      </c>
      <c r="L514">
        <v>1191</v>
      </c>
      <c r="N514">
        <v>1013</v>
      </c>
      <c r="O514" t="s">
        <v>919</v>
      </c>
      <c r="P514" t="s">
        <v>919</v>
      </c>
      <c r="Q514">
        <v>1</v>
      </c>
      <c r="W514">
        <v>0</v>
      </c>
      <c r="X514">
        <v>-1417349443</v>
      </c>
      <c r="Y514">
        <f t="shared" si="172"/>
        <v>0.4</v>
      </c>
      <c r="AA514">
        <v>0</v>
      </c>
      <c r="AB514">
        <v>0</v>
      </c>
      <c r="AC514">
        <v>0</v>
      </c>
      <c r="AD514">
        <v>0</v>
      </c>
      <c r="AE514">
        <v>0</v>
      </c>
      <c r="AF514">
        <v>0</v>
      </c>
      <c r="AG514">
        <v>0</v>
      </c>
      <c r="AH514">
        <v>0</v>
      </c>
      <c r="AI514">
        <v>1</v>
      </c>
      <c r="AJ514">
        <v>1</v>
      </c>
      <c r="AK514">
        <v>1</v>
      </c>
      <c r="AL514">
        <v>1</v>
      </c>
      <c r="AM514">
        <v>-2</v>
      </c>
      <c r="AN514">
        <v>0</v>
      </c>
      <c r="AO514">
        <v>0</v>
      </c>
      <c r="AP514">
        <v>0</v>
      </c>
      <c r="AQ514">
        <v>1</v>
      </c>
      <c r="AR514">
        <v>0</v>
      </c>
      <c r="AS514" t="s">
        <v>3</v>
      </c>
      <c r="AT514">
        <v>0.4</v>
      </c>
      <c r="AU514" t="s">
        <v>3</v>
      </c>
      <c r="AV514">
        <v>2</v>
      </c>
      <c r="AW514">
        <v>2</v>
      </c>
      <c r="AX514">
        <v>48217956</v>
      </c>
      <c r="AY514">
        <v>1</v>
      </c>
      <c r="AZ514">
        <v>0</v>
      </c>
      <c r="BA514">
        <v>514</v>
      </c>
      <c r="BB514">
        <v>1</v>
      </c>
      <c r="BC514">
        <v>0</v>
      </c>
      <c r="BD514">
        <v>0</v>
      </c>
      <c r="BE514">
        <v>0</v>
      </c>
      <c r="BF514">
        <v>0</v>
      </c>
      <c r="BG514">
        <v>0</v>
      </c>
      <c r="BH514">
        <v>0</v>
      </c>
      <c r="BI514">
        <v>0</v>
      </c>
      <c r="BJ514">
        <v>0</v>
      </c>
      <c r="BK514">
        <v>0</v>
      </c>
      <c r="BL514">
        <v>0</v>
      </c>
      <c r="BM514">
        <v>0</v>
      </c>
      <c r="BN514">
        <v>0</v>
      </c>
      <c r="BO514">
        <v>0</v>
      </c>
      <c r="BP514">
        <v>0</v>
      </c>
      <c r="BQ514">
        <v>0</v>
      </c>
      <c r="BR514">
        <v>0</v>
      </c>
      <c r="BS514">
        <v>0</v>
      </c>
      <c r="BT514">
        <v>0</v>
      </c>
      <c r="BU514">
        <v>0</v>
      </c>
      <c r="BV514">
        <v>0</v>
      </c>
      <c r="BW514">
        <v>0</v>
      </c>
      <c r="CV514">
        <v>0</v>
      </c>
      <c r="CW514">
        <v>0</v>
      </c>
      <c r="CX514">
        <f>ROUND(Y514*Source!I377,7)</f>
        <v>3.34</v>
      </c>
      <c r="CY514">
        <f>AD514</f>
        <v>0</v>
      </c>
      <c r="CZ514">
        <f>AH514</f>
        <v>0</v>
      </c>
      <c r="DA514">
        <f>AL514</f>
        <v>1</v>
      </c>
      <c r="DB514">
        <f t="shared" si="173"/>
        <v>0</v>
      </c>
      <c r="DC514">
        <f t="shared" si="174"/>
        <v>0</v>
      </c>
      <c r="DD514" t="s">
        <v>3</v>
      </c>
      <c r="DE514" t="s">
        <v>3</v>
      </c>
      <c r="DF514">
        <f t="shared" si="171"/>
        <v>0</v>
      </c>
      <c r="DG514">
        <f t="shared" si="166"/>
        <v>0</v>
      </c>
      <c r="DH514">
        <f t="shared" si="175"/>
        <v>0</v>
      </c>
      <c r="DI514">
        <f t="shared" si="176"/>
        <v>0</v>
      </c>
      <c r="DJ514">
        <f>DI514</f>
        <v>0</v>
      </c>
      <c r="DK514">
        <v>0</v>
      </c>
      <c r="DL514" t="s">
        <v>3</v>
      </c>
      <c r="DM514">
        <v>0</v>
      </c>
      <c r="DN514" t="s">
        <v>3</v>
      </c>
      <c r="DO514">
        <v>0</v>
      </c>
    </row>
    <row r="515" spans="1:119" x14ac:dyDescent="0.2">
      <c r="A515">
        <f>ROW(Source!A377)</f>
        <v>377</v>
      </c>
      <c r="B515">
        <v>48216218</v>
      </c>
      <c r="C515">
        <v>48217943</v>
      </c>
      <c r="D515">
        <v>46128463</v>
      </c>
      <c r="E515">
        <v>1</v>
      </c>
      <c r="F515">
        <v>1</v>
      </c>
      <c r="G515">
        <v>1</v>
      </c>
      <c r="H515">
        <v>2</v>
      </c>
      <c r="I515" t="s">
        <v>922</v>
      </c>
      <c r="J515" t="s">
        <v>923</v>
      </c>
      <c r="K515" t="s">
        <v>924</v>
      </c>
      <c r="L515">
        <v>1368</v>
      </c>
      <c r="N515">
        <v>1011</v>
      </c>
      <c r="O515" t="s">
        <v>925</v>
      </c>
      <c r="P515" t="s">
        <v>925</v>
      </c>
      <c r="Q515">
        <v>1</v>
      </c>
      <c r="W515">
        <v>0</v>
      </c>
      <c r="X515">
        <v>-359817417</v>
      </c>
      <c r="Y515">
        <f t="shared" si="172"/>
        <v>0.2</v>
      </c>
      <c r="AA515">
        <v>0</v>
      </c>
      <c r="AB515">
        <v>1488.78</v>
      </c>
      <c r="AC515">
        <v>1051.33</v>
      </c>
      <c r="AD515">
        <v>0</v>
      </c>
      <c r="AE515">
        <v>0</v>
      </c>
      <c r="AF515">
        <v>1488.78</v>
      </c>
      <c r="AG515">
        <v>1051.33</v>
      </c>
      <c r="AH515">
        <v>0</v>
      </c>
      <c r="AI515">
        <v>1</v>
      </c>
      <c r="AJ515">
        <v>1</v>
      </c>
      <c r="AK515">
        <v>1</v>
      </c>
      <c r="AL515">
        <v>1</v>
      </c>
      <c r="AM515">
        <v>-2</v>
      </c>
      <c r="AN515">
        <v>0</v>
      </c>
      <c r="AO515">
        <v>0</v>
      </c>
      <c r="AP515">
        <v>0</v>
      </c>
      <c r="AQ515">
        <v>1</v>
      </c>
      <c r="AR515">
        <v>0</v>
      </c>
      <c r="AS515" t="s">
        <v>3</v>
      </c>
      <c r="AT515">
        <v>0.2</v>
      </c>
      <c r="AU515" t="s">
        <v>3</v>
      </c>
      <c r="AV515">
        <v>1</v>
      </c>
      <c r="AW515">
        <v>2</v>
      </c>
      <c r="AX515">
        <v>48217957</v>
      </c>
      <c r="AY515">
        <v>1</v>
      </c>
      <c r="AZ515">
        <v>0</v>
      </c>
      <c r="BA515">
        <v>515</v>
      </c>
      <c r="BB515">
        <v>1</v>
      </c>
      <c r="BC515">
        <v>0</v>
      </c>
      <c r="BD515">
        <v>0</v>
      </c>
      <c r="BE515">
        <v>0</v>
      </c>
      <c r="BF515">
        <v>0</v>
      </c>
      <c r="BG515">
        <v>0</v>
      </c>
      <c r="BH515">
        <v>0</v>
      </c>
      <c r="BI515">
        <v>0</v>
      </c>
      <c r="BJ515">
        <v>0</v>
      </c>
      <c r="BK515">
        <v>297.75600000000003</v>
      </c>
      <c r="BL515">
        <v>210.26599999999999</v>
      </c>
      <c r="BM515">
        <v>0</v>
      </c>
      <c r="BN515">
        <v>0</v>
      </c>
      <c r="BO515">
        <v>0.2</v>
      </c>
      <c r="BP515">
        <v>1</v>
      </c>
      <c r="BQ515">
        <v>0</v>
      </c>
      <c r="BR515">
        <v>297.75600000000003</v>
      </c>
      <c r="BS515">
        <v>210.26599999999999</v>
      </c>
      <c r="BT515">
        <v>0</v>
      </c>
      <c r="BU515">
        <v>0</v>
      </c>
      <c r="BV515">
        <v>0.2</v>
      </c>
      <c r="BW515">
        <v>1</v>
      </c>
      <c r="CV515">
        <v>0</v>
      </c>
      <c r="CW515">
        <f>ROUND(Y515*Source!I377*DO515,7)</f>
        <v>1.67</v>
      </c>
      <c r="CX515">
        <f>ROUND(Y515*Source!I377,7)</f>
        <v>1.67</v>
      </c>
      <c r="CY515">
        <f>AB515</f>
        <v>1488.78</v>
      </c>
      <c r="CZ515">
        <f>AF515</f>
        <v>1488.78</v>
      </c>
      <c r="DA515">
        <f>AJ515</f>
        <v>1</v>
      </c>
      <c r="DB515">
        <f t="shared" si="173"/>
        <v>297.76</v>
      </c>
      <c r="DC515">
        <f t="shared" si="174"/>
        <v>210.27</v>
      </c>
      <c r="DD515" t="s">
        <v>3</v>
      </c>
      <c r="DE515" t="s">
        <v>3</v>
      </c>
      <c r="DF515">
        <f t="shared" si="171"/>
        <v>0</v>
      </c>
      <c r="DG515">
        <f t="shared" si="166"/>
        <v>2486.2600000000002</v>
      </c>
      <c r="DH515">
        <f t="shared" si="175"/>
        <v>1755.72</v>
      </c>
      <c r="DI515">
        <f t="shared" si="176"/>
        <v>0</v>
      </c>
      <c r="DJ515">
        <f>DG515+DH515</f>
        <v>4241.9800000000005</v>
      </c>
      <c r="DK515">
        <v>1</v>
      </c>
      <c r="DL515" t="s">
        <v>926</v>
      </c>
      <c r="DM515">
        <v>6</v>
      </c>
      <c r="DN515" t="s">
        <v>919</v>
      </c>
      <c r="DO515">
        <v>1</v>
      </c>
    </row>
    <row r="516" spans="1:119" x14ac:dyDescent="0.2">
      <c r="A516">
        <f>ROW(Source!A377)</f>
        <v>377</v>
      </c>
      <c r="B516">
        <v>48216218</v>
      </c>
      <c r="C516">
        <v>48217943</v>
      </c>
      <c r="D516">
        <v>46128610</v>
      </c>
      <c r="E516">
        <v>1</v>
      </c>
      <c r="F516">
        <v>1</v>
      </c>
      <c r="G516">
        <v>1</v>
      </c>
      <c r="H516">
        <v>2</v>
      </c>
      <c r="I516" t="s">
        <v>1119</v>
      </c>
      <c r="J516" t="s">
        <v>1120</v>
      </c>
      <c r="K516" t="s">
        <v>1121</v>
      </c>
      <c r="L516">
        <v>1368</v>
      </c>
      <c r="N516">
        <v>1011</v>
      </c>
      <c r="O516" t="s">
        <v>925</v>
      </c>
      <c r="P516" t="s">
        <v>925</v>
      </c>
      <c r="Q516">
        <v>1</v>
      </c>
      <c r="W516">
        <v>0</v>
      </c>
      <c r="X516">
        <v>582099946</v>
      </c>
      <c r="Y516">
        <f t="shared" si="172"/>
        <v>2.2000000000000002</v>
      </c>
      <c r="AA516">
        <v>0</v>
      </c>
      <c r="AB516">
        <v>2.67</v>
      </c>
      <c r="AC516">
        <v>0</v>
      </c>
      <c r="AD516">
        <v>0</v>
      </c>
      <c r="AE516">
        <v>0</v>
      </c>
      <c r="AF516">
        <v>2.67</v>
      </c>
      <c r="AG516">
        <v>0</v>
      </c>
      <c r="AH516">
        <v>0</v>
      </c>
      <c r="AI516">
        <v>1</v>
      </c>
      <c r="AJ516">
        <v>1</v>
      </c>
      <c r="AK516">
        <v>1</v>
      </c>
      <c r="AL516">
        <v>1</v>
      </c>
      <c r="AM516">
        <v>-2</v>
      </c>
      <c r="AN516">
        <v>0</v>
      </c>
      <c r="AO516">
        <v>0</v>
      </c>
      <c r="AP516">
        <v>0</v>
      </c>
      <c r="AQ516">
        <v>1</v>
      </c>
      <c r="AR516">
        <v>0</v>
      </c>
      <c r="AS516" t="s">
        <v>3</v>
      </c>
      <c r="AT516">
        <v>2.2000000000000002</v>
      </c>
      <c r="AU516" t="s">
        <v>3</v>
      </c>
      <c r="AV516">
        <v>1</v>
      </c>
      <c r="AW516">
        <v>2</v>
      </c>
      <c r="AX516">
        <v>48217958</v>
      </c>
      <c r="AY516">
        <v>1</v>
      </c>
      <c r="AZ516">
        <v>0</v>
      </c>
      <c r="BA516">
        <v>516</v>
      </c>
      <c r="BB516">
        <v>1</v>
      </c>
      <c r="BC516">
        <v>0</v>
      </c>
      <c r="BD516">
        <v>0</v>
      </c>
      <c r="BE516">
        <v>0</v>
      </c>
      <c r="BF516">
        <v>0</v>
      </c>
      <c r="BG516">
        <v>0</v>
      </c>
      <c r="BH516">
        <v>0</v>
      </c>
      <c r="BI516">
        <v>0</v>
      </c>
      <c r="BJ516">
        <v>0</v>
      </c>
      <c r="BK516">
        <v>5.8740000000000006</v>
      </c>
      <c r="BL516">
        <v>0</v>
      </c>
      <c r="BM516">
        <v>0</v>
      </c>
      <c r="BN516">
        <v>0</v>
      </c>
      <c r="BO516">
        <v>0</v>
      </c>
      <c r="BP516">
        <v>1</v>
      </c>
      <c r="BQ516">
        <v>0</v>
      </c>
      <c r="BR516">
        <v>5.8740000000000006</v>
      </c>
      <c r="BS516">
        <v>0</v>
      </c>
      <c r="BT516">
        <v>0</v>
      </c>
      <c r="BU516">
        <v>0</v>
      </c>
      <c r="BV516">
        <v>0</v>
      </c>
      <c r="BW516">
        <v>1</v>
      </c>
      <c r="CV516">
        <v>0</v>
      </c>
      <c r="CW516">
        <f>ROUND(Y516*Source!I377*DO516,7)</f>
        <v>0</v>
      </c>
      <c r="CX516">
        <f>ROUND(Y516*Source!I377,7)</f>
        <v>18.37</v>
      </c>
      <c r="CY516">
        <f>AB516</f>
        <v>2.67</v>
      </c>
      <c r="CZ516">
        <f>AF516</f>
        <v>2.67</v>
      </c>
      <c r="DA516">
        <f>AJ516</f>
        <v>1</v>
      </c>
      <c r="DB516">
        <f t="shared" si="173"/>
        <v>5.87</v>
      </c>
      <c r="DC516">
        <f t="shared" si="174"/>
        <v>0</v>
      </c>
      <c r="DD516" t="s">
        <v>3</v>
      </c>
      <c r="DE516" t="s">
        <v>3</v>
      </c>
      <c r="DF516">
        <f t="shared" si="171"/>
        <v>0</v>
      </c>
      <c r="DG516">
        <f t="shared" si="166"/>
        <v>49.05</v>
      </c>
      <c r="DH516">
        <f t="shared" si="175"/>
        <v>0</v>
      </c>
      <c r="DI516">
        <f t="shared" si="176"/>
        <v>0</v>
      </c>
      <c r="DJ516">
        <f>DG516+DH516</f>
        <v>49.05</v>
      </c>
      <c r="DK516">
        <v>1</v>
      </c>
      <c r="DL516" t="s">
        <v>3</v>
      </c>
      <c r="DM516">
        <v>0</v>
      </c>
      <c r="DN516" t="s">
        <v>3</v>
      </c>
      <c r="DO516">
        <v>0</v>
      </c>
    </row>
    <row r="517" spans="1:119" x14ac:dyDescent="0.2">
      <c r="A517">
        <f>ROW(Source!A377)</f>
        <v>377</v>
      </c>
      <c r="B517">
        <v>48216218</v>
      </c>
      <c r="C517">
        <v>48217943</v>
      </c>
      <c r="D517">
        <v>46128660</v>
      </c>
      <c r="E517">
        <v>1</v>
      </c>
      <c r="F517">
        <v>1</v>
      </c>
      <c r="G517">
        <v>1</v>
      </c>
      <c r="H517">
        <v>2</v>
      </c>
      <c r="I517" t="s">
        <v>1122</v>
      </c>
      <c r="J517" t="s">
        <v>1123</v>
      </c>
      <c r="K517" t="s">
        <v>1124</v>
      </c>
      <c r="L517">
        <v>1368</v>
      </c>
      <c r="N517">
        <v>1011</v>
      </c>
      <c r="O517" t="s">
        <v>925</v>
      </c>
      <c r="P517" t="s">
        <v>925</v>
      </c>
      <c r="Q517">
        <v>1</v>
      </c>
      <c r="W517">
        <v>0</v>
      </c>
      <c r="X517">
        <v>449169852</v>
      </c>
      <c r="Y517">
        <f t="shared" si="172"/>
        <v>2.2000000000000002</v>
      </c>
      <c r="AA517">
        <v>0</v>
      </c>
      <c r="AB517">
        <v>12.55</v>
      </c>
      <c r="AC517">
        <v>0</v>
      </c>
      <c r="AD517">
        <v>0</v>
      </c>
      <c r="AE517">
        <v>0</v>
      </c>
      <c r="AF517">
        <v>8.84</v>
      </c>
      <c r="AG517">
        <v>0</v>
      </c>
      <c r="AH517">
        <v>0</v>
      </c>
      <c r="AI517">
        <v>1</v>
      </c>
      <c r="AJ517">
        <v>1.42</v>
      </c>
      <c r="AK517">
        <v>1</v>
      </c>
      <c r="AL517">
        <v>1</v>
      </c>
      <c r="AM517">
        <v>2</v>
      </c>
      <c r="AN517">
        <v>0</v>
      </c>
      <c r="AO517">
        <v>0</v>
      </c>
      <c r="AP517">
        <v>0</v>
      </c>
      <c r="AQ517">
        <v>1</v>
      </c>
      <c r="AR517">
        <v>0</v>
      </c>
      <c r="AS517" t="s">
        <v>3</v>
      </c>
      <c r="AT517">
        <v>2.2000000000000002</v>
      </c>
      <c r="AU517" t="s">
        <v>3</v>
      </c>
      <c r="AV517">
        <v>1</v>
      </c>
      <c r="AW517">
        <v>2</v>
      </c>
      <c r="AX517">
        <v>48217959</v>
      </c>
      <c r="AY517">
        <v>1</v>
      </c>
      <c r="AZ517">
        <v>0</v>
      </c>
      <c r="BA517">
        <v>517</v>
      </c>
      <c r="BB517">
        <v>1</v>
      </c>
      <c r="BC517">
        <v>0</v>
      </c>
      <c r="BD517">
        <v>0</v>
      </c>
      <c r="BE517">
        <v>0</v>
      </c>
      <c r="BF517">
        <v>0</v>
      </c>
      <c r="BG517">
        <v>0</v>
      </c>
      <c r="BH517">
        <v>0</v>
      </c>
      <c r="BI517">
        <v>0</v>
      </c>
      <c r="BJ517">
        <v>0</v>
      </c>
      <c r="BK517">
        <v>19.448</v>
      </c>
      <c r="BL517">
        <v>0</v>
      </c>
      <c r="BM517">
        <v>0</v>
      </c>
      <c r="BN517">
        <v>0</v>
      </c>
      <c r="BO517">
        <v>0</v>
      </c>
      <c r="BP517">
        <v>1</v>
      </c>
      <c r="BQ517">
        <v>0</v>
      </c>
      <c r="BR517">
        <v>19.448</v>
      </c>
      <c r="BS517">
        <v>0</v>
      </c>
      <c r="BT517">
        <v>0</v>
      </c>
      <c r="BU517">
        <v>0</v>
      </c>
      <c r="BV517">
        <v>0</v>
      </c>
      <c r="BW517">
        <v>1</v>
      </c>
      <c r="CV517">
        <v>0</v>
      </c>
      <c r="CW517">
        <f>ROUND(Y517*Source!I377*DO517,7)</f>
        <v>0</v>
      </c>
      <c r="CX517">
        <f>ROUND(Y517*Source!I377,7)</f>
        <v>18.37</v>
      </c>
      <c r="CY517">
        <f>AB517</f>
        <v>12.55</v>
      </c>
      <c r="CZ517">
        <f>AF517</f>
        <v>8.84</v>
      </c>
      <c r="DA517">
        <f>AJ517</f>
        <v>1.42</v>
      </c>
      <c r="DB517">
        <f t="shared" si="173"/>
        <v>19.45</v>
      </c>
      <c r="DC517">
        <f t="shared" si="174"/>
        <v>0</v>
      </c>
      <c r="DD517" t="s">
        <v>3</v>
      </c>
      <c r="DE517" t="s">
        <v>3</v>
      </c>
      <c r="DF517">
        <f t="shared" si="171"/>
        <v>0</v>
      </c>
      <c r="DG517">
        <f>ROUND(ROUND(AF517*AJ517,2)*CX517,2)</f>
        <v>230.54</v>
      </c>
      <c r="DH517">
        <f t="shared" si="175"/>
        <v>0</v>
      </c>
      <c r="DI517">
        <f t="shared" si="176"/>
        <v>0</v>
      </c>
      <c r="DJ517">
        <f>DG517+DH517</f>
        <v>230.54</v>
      </c>
      <c r="DK517">
        <v>0</v>
      </c>
      <c r="DL517" t="s">
        <v>3</v>
      </c>
      <c r="DM517">
        <v>0</v>
      </c>
      <c r="DN517" t="s">
        <v>3</v>
      </c>
      <c r="DO517">
        <v>0</v>
      </c>
    </row>
    <row r="518" spans="1:119" x14ac:dyDescent="0.2">
      <c r="A518">
        <f>ROW(Source!A377)</f>
        <v>377</v>
      </c>
      <c r="B518">
        <v>48216218</v>
      </c>
      <c r="C518">
        <v>48217943</v>
      </c>
      <c r="D518">
        <v>46129773</v>
      </c>
      <c r="E518">
        <v>1</v>
      </c>
      <c r="F518">
        <v>1</v>
      </c>
      <c r="G518">
        <v>1</v>
      </c>
      <c r="H518">
        <v>2</v>
      </c>
      <c r="I518" t="s">
        <v>927</v>
      </c>
      <c r="J518" t="s">
        <v>928</v>
      </c>
      <c r="K518" t="s">
        <v>929</v>
      </c>
      <c r="L518">
        <v>1368</v>
      </c>
      <c r="N518">
        <v>1011</v>
      </c>
      <c r="O518" t="s">
        <v>925</v>
      </c>
      <c r="P518" t="s">
        <v>925</v>
      </c>
      <c r="Q518">
        <v>1</v>
      </c>
      <c r="W518">
        <v>0</v>
      </c>
      <c r="X518">
        <v>-1219940357</v>
      </c>
      <c r="Y518">
        <f t="shared" si="172"/>
        <v>0.2</v>
      </c>
      <c r="AA518">
        <v>0</v>
      </c>
      <c r="AB518">
        <v>572.77</v>
      </c>
      <c r="AC518">
        <v>782.65</v>
      </c>
      <c r="AD518">
        <v>0</v>
      </c>
      <c r="AE518">
        <v>0</v>
      </c>
      <c r="AF518">
        <v>572.77</v>
      </c>
      <c r="AG518">
        <v>782.65</v>
      </c>
      <c r="AH518">
        <v>0</v>
      </c>
      <c r="AI518">
        <v>1</v>
      </c>
      <c r="AJ518">
        <v>1</v>
      </c>
      <c r="AK518">
        <v>1</v>
      </c>
      <c r="AL518">
        <v>1</v>
      </c>
      <c r="AM518">
        <v>-2</v>
      </c>
      <c r="AN518">
        <v>0</v>
      </c>
      <c r="AO518">
        <v>0</v>
      </c>
      <c r="AP518">
        <v>0</v>
      </c>
      <c r="AQ518">
        <v>1</v>
      </c>
      <c r="AR518">
        <v>0</v>
      </c>
      <c r="AS518" t="s">
        <v>3</v>
      </c>
      <c r="AT518">
        <v>0.2</v>
      </c>
      <c r="AU518" t="s">
        <v>3</v>
      </c>
      <c r="AV518">
        <v>1</v>
      </c>
      <c r="AW518">
        <v>2</v>
      </c>
      <c r="AX518">
        <v>48217960</v>
      </c>
      <c r="AY518">
        <v>1</v>
      </c>
      <c r="AZ518">
        <v>0</v>
      </c>
      <c r="BA518">
        <v>518</v>
      </c>
      <c r="BB518">
        <v>1</v>
      </c>
      <c r="BC518">
        <v>0</v>
      </c>
      <c r="BD518">
        <v>0</v>
      </c>
      <c r="BE518">
        <v>0</v>
      </c>
      <c r="BF518">
        <v>0</v>
      </c>
      <c r="BG518">
        <v>0</v>
      </c>
      <c r="BH518">
        <v>0</v>
      </c>
      <c r="BI518">
        <v>0</v>
      </c>
      <c r="BJ518">
        <v>0</v>
      </c>
      <c r="BK518">
        <v>114.554</v>
      </c>
      <c r="BL518">
        <v>156.53</v>
      </c>
      <c r="BM518">
        <v>0</v>
      </c>
      <c r="BN518">
        <v>0</v>
      </c>
      <c r="BO518">
        <v>0.2</v>
      </c>
      <c r="BP518">
        <v>1</v>
      </c>
      <c r="BQ518">
        <v>0</v>
      </c>
      <c r="BR518">
        <v>114.554</v>
      </c>
      <c r="BS518">
        <v>156.53</v>
      </c>
      <c r="BT518">
        <v>0</v>
      </c>
      <c r="BU518">
        <v>0</v>
      </c>
      <c r="BV518">
        <v>0.2</v>
      </c>
      <c r="BW518">
        <v>1</v>
      </c>
      <c r="CV518">
        <v>0</v>
      </c>
      <c r="CW518">
        <f>ROUND(Y518*Source!I377*DO518,7)</f>
        <v>1.67</v>
      </c>
      <c r="CX518">
        <f>ROUND(Y518*Source!I377,7)</f>
        <v>1.67</v>
      </c>
      <c r="CY518">
        <f>AB518</f>
        <v>572.77</v>
      </c>
      <c r="CZ518">
        <f>AF518</f>
        <v>572.77</v>
      </c>
      <c r="DA518">
        <f>AJ518</f>
        <v>1</v>
      </c>
      <c r="DB518">
        <f t="shared" si="173"/>
        <v>114.55</v>
      </c>
      <c r="DC518">
        <f t="shared" si="174"/>
        <v>156.53</v>
      </c>
      <c r="DD518" t="s">
        <v>3</v>
      </c>
      <c r="DE518" t="s">
        <v>3</v>
      </c>
      <c r="DF518">
        <f t="shared" si="171"/>
        <v>0</v>
      </c>
      <c r="DG518">
        <f t="shared" ref="DG518:DG551" si="177">ROUND(ROUND(AF518,2)*CX518,2)</f>
        <v>956.53</v>
      </c>
      <c r="DH518">
        <f t="shared" si="175"/>
        <v>1307.03</v>
      </c>
      <c r="DI518">
        <f t="shared" si="176"/>
        <v>0</v>
      </c>
      <c r="DJ518">
        <f>DG518+DH518</f>
        <v>2263.56</v>
      </c>
      <c r="DK518">
        <v>1</v>
      </c>
      <c r="DL518" t="s">
        <v>930</v>
      </c>
      <c r="DM518">
        <v>4</v>
      </c>
      <c r="DN518" t="s">
        <v>919</v>
      </c>
      <c r="DO518">
        <v>1</v>
      </c>
    </row>
    <row r="519" spans="1:119" x14ac:dyDescent="0.2">
      <c r="A519">
        <f>ROW(Source!A377)</f>
        <v>377</v>
      </c>
      <c r="B519">
        <v>48216218</v>
      </c>
      <c r="C519">
        <v>48217943</v>
      </c>
      <c r="D519">
        <v>46044531</v>
      </c>
      <c r="E519">
        <v>1</v>
      </c>
      <c r="F519">
        <v>1</v>
      </c>
      <c r="G519">
        <v>1</v>
      </c>
      <c r="H519">
        <v>3</v>
      </c>
      <c r="I519" t="s">
        <v>1040</v>
      </c>
      <c r="J519" t="s">
        <v>1041</v>
      </c>
      <c r="K519" t="s">
        <v>1042</v>
      </c>
      <c r="L519">
        <v>1302</v>
      </c>
      <c r="N519">
        <v>1003</v>
      </c>
      <c r="O519" t="s">
        <v>1043</v>
      </c>
      <c r="P519" t="s">
        <v>1043</v>
      </c>
      <c r="Q519">
        <v>10</v>
      </c>
      <c r="W519">
        <v>0</v>
      </c>
      <c r="X519">
        <v>625233258</v>
      </c>
      <c r="Y519">
        <f t="shared" si="172"/>
        <v>0.245</v>
      </c>
      <c r="AA519">
        <v>57.7</v>
      </c>
      <c r="AB519">
        <v>0</v>
      </c>
      <c r="AC519">
        <v>0</v>
      </c>
      <c r="AD519">
        <v>0</v>
      </c>
      <c r="AE519">
        <v>37.71</v>
      </c>
      <c r="AF519">
        <v>0</v>
      </c>
      <c r="AG519">
        <v>0</v>
      </c>
      <c r="AH519">
        <v>0</v>
      </c>
      <c r="AI519">
        <v>1.53</v>
      </c>
      <c r="AJ519">
        <v>1</v>
      </c>
      <c r="AK519">
        <v>1</v>
      </c>
      <c r="AL519">
        <v>1</v>
      </c>
      <c r="AM519">
        <v>2</v>
      </c>
      <c r="AN519">
        <v>0</v>
      </c>
      <c r="AO519">
        <v>0</v>
      </c>
      <c r="AP519">
        <v>0</v>
      </c>
      <c r="AQ519">
        <v>1</v>
      </c>
      <c r="AR519">
        <v>0</v>
      </c>
      <c r="AS519" t="s">
        <v>3</v>
      </c>
      <c r="AT519">
        <v>0.245</v>
      </c>
      <c r="AU519" t="s">
        <v>3</v>
      </c>
      <c r="AV519">
        <v>0</v>
      </c>
      <c r="AW519">
        <v>2</v>
      </c>
      <c r="AX519">
        <v>48217961</v>
      </c>
      <c r="AY519">
        <v>1</v>
      </c>
      <c r="AZ519">
        <v>0</v>
      </c>
      <c r="BA519">
        <v>519</v>
      </c>
      <c r="BB519">
        <v>1</v>
      </c>
      <c r="BC519">
        <v>0</v>
      </c>
      <c r="BD519">
        <v>0</v>
      </c>
      <c r="BE519">
        <v>0</v>
      </c>
      <c r="BF519">
        <v>0</v>
      </c>
      <c r="BG519">
        <v>0</v>
      </c>
      <c r="BH519">
        <v>0</v>
      </c>
      <c r="BI519">
        <v>0</v>
      </c>
      <c r="BJ519">
        <v>9.2389500000000009</v>
      </c>
      <c r="BK519">
        <v>0</v>
      </c>
      <c r="BL519">
        <v>0</v>
      </c>
      <c r="BM519">
        <v>0</v>
      </c>
      <c r="BN519">
        <v>0</v>
      </c>
      <c r="BO519">
        <v>0</v>
      </c>
      <c r="BP519">
        <v>1</v>
      </c>
      <c r="BQ519">
        <v>9.2389500000000009</v>
      </c>
      <c r="BR519">
        <v>0</v>
      </c>
      <c r="BS519">
        <v>0</v>
      </c>
      <c r="BT519">
        <v>0</v>
      </c>
      <c r="BU519">
        <v>0</v>
      </c>
      <c r="BV519">
        <v>0</v>
      </c>
      <c r="BW519">
        <v>1</v>
      </c>
      <c r="CV519">
        <v>0</v>
      </c>
      <c r="CW519">
        <v>0</v>
      </c>
      <c r="CX519">
        <f>ROUND(Y519*Source!I377,7)</f>
        <v>2.04575</v>
      </c>
      <c r="CY519">
        <f>AA519</f>
        <v>57.7</v>
      </c>
      <c r="CZ519">
        <f>AE519</f>
        <v>37.71</v>
      </c>
      <c r="DA519">
        <f>AI519</f>
        <v>1.53</v>
      </c>
      <c r="DB519">
        <f t="shared" si="173"/>
        <v>9.24</v>
      </c>
      <c r="DC519">
        <f t="shared" si="174"/>
        <v>0</v>
      </c>
      <c r="DD519" t="s">
        <v>3</v>
      </c>
      <c r="DE519" t="s">
        <v>3</v>
      </c>
      <c r="DF519">
        <f>ROUND(ROUND(AE519*AI519,2)*CX519,2)</f>
        <v>118.04</v>
      </c>
      <c r="DG519">
        <f t="shared" si="177"/>
        <v>0</v>
      </c>
      <c r="DH519">
        <f t="shared" si="175"/>
        <v>0</v>
      </c>
      <c r="DI519">
        <f t="shared" si="176"/>
        <v>0</v>
      </c>
      <c r="DJ519">
        <f>DF519</f>
        <v>118.04</v>
      </c>
      <c r="DK519">
        <v>0</v>
      </c>
      <c r="DL519" t="s">
        <v>3</v>
      </c>
      <c r="DM519">
        <v>0</v>
      </c>
      <c r="DN519" t="s">
        <v>3</v>
      </c>
      <c r="DO519">
        <v>0</v>
      </c>
    </row>
    <row r="520" spans="1:119" x14ac:dyDescent="0.2">
      <c r="A520">
        <f>ROW(Source!A377)</f>
        <v>377</v>
      </c>
      <c r="B520">
        <v>48216218</v>
      </c>
      <c r="C520">
        <v>48217943</v>
      </c>
      <c r="D520">
        <v>46047546</v>
      </c>
      <c r="E520">
        <v>1</v>
      </c>
      <c r="F520">
        <v>1</v>
      </c>
      <c r="G520">
        <v>1</v>
      </c>
      <c r="H520">
        <v>3</v>
      </c>
      <c r="I520" t="s">
        <v>1053</v>
      </c>
      <c r="J520" t="s">
        <v>1054</v>
      </c>
      <c r="K520" t="s">
        <v>1055</v>
      </c>
      <c r="L520">
        <v>1348</v>
      </c>
      <c r="N520">
        <v>1009</v>
      </c>
      <c r="O520" t="s">
        <v>287</v>
      </c>
      <c r="P520" t="s">
        <v>287</v>
      </c>
      <c r="Q520">
        <v>1000</v>
      </c>
      <c r="W520">
        <v>0</v>
      </c>
      <c r="X520">
        <v>-760973918</v>
      </c>
      <c r="Y520">
        <f t="shared" si="172"/>
        <v>1.1E-4</v>
      </c>
      <c r="AA520">
        <v>127956.34</v>
      </c>
      <c r="AB520">
        <v>0</v>
      </c>
      <c r="AC520">
        <v>0</v>
      </c>
      <c r="AD520">
        <v>0</v>
      </c>
      <c r="AE520">
        <v>99190.96</v>
      </c>
      <c r="AF520">
        <v>0</v>
      </c>
      <c r="AG520">
        <v>0</v>
      </c>
      <c r="AH520">
        <v>0</v>
      </c>
      <c r="AI520">
        <v>1.29</v>
      </c>
      <c r="AJ520">
        <v>1</v>
      </c>
      <c r="AK520">
        <v>1</v>
      </c>
      <c r="AL520">
        <v>1</v>
      </c>
      <c r="AM520">
        <v>2</v>
      </c>
      <c r="AN520">
        <v>0</v>
      </c>
      <c r="AO520">
        <v>0</v>
      </c>
      <c r="AP520">
        <v>0</v>
      </c>
      <c r="AQ520">
        <v>1</v>
      </c>
      <c r="AR520">
        <v>0</v>
      </c>
      <c r="AS520" t="s">
        <v>3</v>
      </c>
      <c r="AT520">
        <v>1.1E-4</v>
      </c>
      <c r="AU520" t="s">
        <v>3</v>
      </c>
      <c r="AV520">
        <v>0</v>
      </c>
      <c r="AW520">
        <v>2</v>
      </c>
      <c r="AX520">
        <v>48217962</v>
      </c>
      <c r="AY520">
        <v>1</v>
      </c>
      <c r="AZ520">
        <v>0</v>
      </c>
      <c r="BA520">
        <v>520</v>
      </c>
      <c r="BB520">
        <v>1</v>
      </c>
      <c r="BC520">
        <v>0</v>
      </c>
      <c r="BD520">
        <v>0</v>
      </c>
      <c r="BE520">
        <v>0</v>
      </c>
      <c r="BF520">
        <v>0</v>
      </c>
      <c r="BG520">
        <v>0</v>
      </c>
      <c r="BH520">
        <v>0</v>
      </c>
      <c r="BI520">
        <v>0</v>
      </c>
      <c r="BJ520">
        <v>10.911005600000001</v>
      </c>
      <c r="BK520">
        <v>0</v>
      </c>
      <c r="BL520">
        <v>0</v>
      </c>
      <c r="BM520">
        <v>0</v>
      </c>
      <c r="BN520">
        <v>0</v>
      </c>
      <c r="BO520">
        <v>0</v>
      </c>
      <c r="BP520">
        <v>1</v>
      </c>
      <c r="BQ520">
        <v>10.911005600000001</v>
      </c>
      <c r="BR520">
        <v>0</v>
      </c>
      <c r="BS520">
        <v>0</v>
      </c>
      <c r="BT520">
        <v>0</v>
      </c>
      <c r="BU520">
        <v>0</v>
      </c>
      <c r="BV520">
        <v>0</v>
      </c>
      <c r="BW520">
        <v>1</v>
      </c>
      <c r="CV520">
        <v>0</v>
      </c>
      <c r="CW520">
        <v>0</v>
      </c>
      <c r="CX520">
        <f>ROUND(Y520*Source!I377,7)</f>
        <v>9.1850000000000005E-4</v>
      </c>
      <c r="CY520">
        <f>AA520</f>
        <v>127956.34</v>
      </c>
      <c r="CZ520">
        <f>AE520</f>
        <v>99190.96</v>
      </c>
      <c r="DA520">
        <f>AI520</f>
        <v>1.29</v>
      </c>
      <c r="DB520">
        <f t="shared" si="173"/>
        <v>10.91</v>
      </c>
      <c r="DC520">
        <f t="shared" si="174"/>
        <v>0</v>
      </c>
      <c r="DD520" t="s">
        <v>3</v>
      </c>
      <c r="DE520" t="s">
        <v>3</v>
      </c>
      <c r="DF520">
        <f>ROUND(ROUND(AE520*AI520,2)*CX520,2)</f>
        <v>117.53</v>
      </c>
      <c r="DG520">
        <f t="shared" si="177"/>
        <v>0</v>
      </c>
      <c r="DH520">
        <f t="shared" si="175"/>
        <v>0</v>
      </c>
      <c r="DI520">
        <f t="shared" si="176"/>
        <v>0</v>
      </c>
      <c r="DJ520">
        <f>DF520</f>
        <v>117.53</v>
      </c>
      <c r="DK520">
        <v>0</v>
      </c>
      <c r="DL520" t="s">
        <v>3</v>
      </c>
      <c r="DM520">
        <v>0</v>
      </c>
      <c r="DN520" t="s">
        <v>3</v>
      </c>
      <c r="DO520">
        <v>0</v>
      </c>
    </row>
    <row r="521" spans="1:119" x14ac:dyDescent="0.2">
      <c r="A521">
        <f>ROW(Source!A377)</f>
        <v>377</v>
      </c>
      <c r="B521">
        <v>48216218</v>
      </c>
      <c r="C521">
        <v>48217943</v>
      </c>
      <c r="D521">
        <v>46062666</v>
      </c>
      <c r="E521">
        <v>1</v>
      </c>
      <c r="F521">
        <v>1</v>
      </c>
      <c r="G521">
        <v>1</v>
      </c>
      <c r="H521">
        <v>3</v>
      </c>
      <c r="I521" t="s">
        <v>1075</v>
      </c>
      <c r="J521" t="s">
        <v>1076</v>
      </c>
      <c r="K521" t="s">
        <v>1077</v>
      </c>
      <c r="L521">
        <v>1346</v>
      </c>
      <c r="N521">
        <v>1009</v>
      </c>
      <c r="O521" t="s">
        <v>937</v>
      </c>
      <c r="P521" t="s">
        <v>937</v>
      </c>
      <c r="Q521">
        <v>1</v>
      </c>
      <c r="W521">
        <v>0</v>
      </c>
      <c r="X521">
        <v>-949085693</v>
      </c>
      <c r="Y521">
        <f t="shared" si="172"/>
        <v>0.26</v>
      </c>
      <c r="AA521">
        <v>1499.09</v>
      </c>
      <c r="AB521">
        <v>0</v>
      </c>
      <c r="AC521">
        <v>0</v>
      </c>
      <c r="AD521">
        <v>0</v>
      </c>
      <c r="AE521">
        <v>931.11</v>
      </c>
      <c r="AF521">
        <v>0</v>
      </c>
      <c r="AG521">
        <v>0</v>
      </c>
      <c r="AH521">
        <v>0</v>
      </c>
      <c r="AI521">
        <v>1.61</v>
      </c>
      <c r="AJ521">
        <v>1</v>
      </c>
      <c r="AK521">
        <v>1</v>
      </c>
      <c r="AL521">
        <v>1</v>
      </c>
      <c r="AM521">
        <v>2</v>
      </c>
      <c r="AN521">
        <v>0</v>
      </c>
      <c r="AO521">
        <v>0</v>
      </c>
      <c r="AP521">
        <v>0</v>
      </c>
      <c r="AQ521">
        <v>1</v>
      </c>
      <c r="AR521">
        <v>0</v>
      </c>
      <c r="AS521" t="s">
        <v>3</v>
      </c>
      <c r="AT521">
        <v>0.26</v>
      </c>
      <c r="AU521" t="s">
        <v>3</v>
      </c>
      <c r="AV521">
        <v>0</v>
      </c>
      <c r="AW521">
        <v>2</v>
      </c>
      <c r="AX521">
        <v>48217963</v>
      </c>
      <c r="AY521">
        <v>1</v>
      </c>
      <c r="AZ521">
        <v>0</v>
      </c>
      <c r="BA521">
        <v>521</v>
      </c>
      <c r="BB521">
        <v>1</v>
      </c>
      <c r="BC521">
        <v>0</v>
      </c>
      <c r="BD521">
        <v>0</v>
      </c>
      <c r="BE521">
        <v>0</v>
      </c>
      <c r="BF521">
        <v>0</v>
      </c>
      <c r="BG521">
        <v>0</v>
      </c>
      <c r="BH521">
        <v>0</v>
      </c>
      <c r="BI521">
        <v>0</v>
      </c>
      <c r="BJ521">
        <v>242.08860000000001</v>
      </c>
      <c r="BK521">
        <v>0</v>
      </c>
      <c r="BL521">
        <v>0</v>
      </c>
      <c r="BM521">
        <v>0</v>
      </c>
      <c r="BN521">
        <v>0</v>
      </c>
      <c r="BO521">
        <v>0</v>
      </c>
      <c r="BP521">
        <v>1</v>
      </c>
      <c r="BQ521">
        <v>242.08860000000001</v>
      </c>
      <c r="BR521">
        <v>0</v>
      </c>
      <c r="BS521">
        <v>0</v>
      </c>
      <c r="BT521">
        <v>0</v>
      </c>
      <c r="BU521">
        <v>0</v>
      </c>
      <c r="BV521">
        <v>0</v>
      </c>
      <c r="BW521">
        <v>1</v>
      </c>
      <c r="CV521">
        <v>0</v>
      </c>
      <c r="CW521">
        <v>0</v>
      </c>
      <c r="CX521">
        <f>ROUND(Y521*Source!I377,7)</f>
        <v>2.1709999999999998</v>
      </c>
      <c r="CY521">
        <f>AA521</f>
        <v>1499.09</v>
      </c>
      <c r="CZ521">
        <f>AE521</f>
        <v>931.11</v>
      </c>
      <c r="DA521">
        <f>AI521</f>
        <v>1.61</v>
      </c>
      <c r="DB521">
        <f t="shared" si="173"/>
        <v>242.09</v>
      </c>
      <c r="DC521">
        <f t="shared" si="174"/>
        <v>0</v>
      </c>
      <c r="DD521" t="s">
        <v>3</v>
      </c>
      <c r="DE521" t="s">
        <v>3</v>
      </c>
      <c r="DF521">
        <f>ROUND(ROUND(AE521*AI521,2)*CX521,2)</f>
        <v>3254.52</v>
      </c>
      <c r="DG521">
        <f t="shared" si="177"/>
        <v>0</v>
      </c>
      <c r="DH521">
        <f t="shared" si="175"/>
        <v>0</v>
      </c>
      <c r="DI521">
        <f t="shared" si="176"/>
        <v>0</v>
      </c>
      <c r="DJ521">
        <f>DF521</f>
        <v>3254.52</v>
      </c>
      <c r="DK521">
        <v>0</v>
      </c>
      <c r="DL521" t="s">
        <v>3</v>
      </c>
      <c r="DM521">
        <v>0</v>
      </c>
      <c r="DN521" t="s">
        <v>3</v>
      </c>
      <c r="DO521">
        <v>0</v>
      </c>
    </row>
    <row r="522" spans="1:119" x14ac:dyDescent="0.2">
      <c r="A522">
        <f>ROW(Source!A377)</f>
        <v>377</v>
      </c>
      <c r="B522">
        <v>48216218</v>
      </c>
      <c r="C522">
        <v>48217943</v>
      </c>
      <c r="D522">
        <v>46077941</v>
      </c>
      <c r="E522">
        <v>1</v>
      </c>
      <c r="F522">
        <v>1</v>
      </c>
      <c r="G522">
        <v>1</v>
      </c>
      <c r="H522">
        <v>3</v>
      </c>
      <c r="I522" t="s">
        <v>1125</v>
      </c>
      <c r="J522" t="s">
        <v>1126</v>
      </c>
      <c r="K522" t="s">
        <v>1127</v>
      </c>
      <c r="L522">
        <v>1348</v>
      </c>
      <c r="N522">
        <v>1009</v>
      </c>
      <c r="O522" t="s">
        <v>287</v>
      </c>
      <c r="P522" t="s">
        <v>287</v>
      </c>
      <c r="Q522">
        <v>1000</v>
      </c>
      <c r="W522">
        <v>0</v>
      </c>
      <c r="X522">
        <v>1308151861</v>
      </c>
      <c r="Y522">
        <f t="shared" si="172"/>
        <v>7.2000000000000005E-4</v>
      </c>
      <c r="AA522">
        <v>106680.6</v>
      </c>
      <c r="AB522">
        <v>0</v>
      </c>
      <c r="AC522">
        <v>0</v>
      </c>
      <c r="AD522">
        <v>0</v>
      </c>
      <c r="AE522">
        <v>82698.14</v>
      </c>
      <c r="AF522">
        <v>0</v>
      </c>
      <c r="AG522">
        <v>0</v>
      </c>
      <c r="AH522">
        <v>0</v>
      </c>
      <c r="AI522">
        <v>1.29</v>
      </c>
      <c r="AJ522">
        <v>1</v>
      </c>
      <c r="AK522">
        <v>1</v>
      </c>
      <c r="AL522">
        <v>1</v>
      </c>
      <c r="AM522">
        <v>2</v>
      </c>
      <c r="AN522">
        <v>0</v>
      </c>
      <c r="AO522">
        <v>0</v>
      </c>
      <c r="AP522">
        <v>0</v>
      </c>
      <c r="AQ522">
        <v>1</v>
      </c>
      <c r="AR522">
        <v>0</v>
      </c>
      <c r="AS522" t="s">
        <v>3</v>
      </c>
      <c r="AT522">
        <v>7.2000000000000005E-4</v>
      </c>
      <c r="AU522" t="s">
        <v>3</v>
      </c>
      <c r="AV522">
        <v>0</v>
      </c>
      <c r="AW522">
        <v>2</v>
      </c>
      <c r="AX522">
        <v>48217964</v>
      </c>
      <c r="AY522">
        <v>1</v>
      </c>
      <c r="AZ522">
        <v>0</v>
      </c>
      <c r="BA522">
        <v>522</v>
      </c>
      <c r="BB522">
        <v>1</v>
      </c>
      <c r="BC522">
        <v>0</v>
      </c>
      <c r="BD522">
        <v>0</v>
      </c>
      <c r="BE522">
        <v>0</v>
      </c>
      <c r="BF522">
        <v>0</v>
      </c>
      <c r="BG522">
        <v>0</v>
      </c>
      <c r="BH522">
        <v>0</v>
      </c>
      <c r="BI522">
        <v>0</v>
      </c>
      <c r="BJ522">
        <v>59.5426608</v>
      </c>
      <c r="BK522">
        <v>0</v>
      </c>
      <c r="BL522">
        <v>0</v>
      </c>
      <c r="BM522">
        <v>0</v>
      </c>
      <c r="BN522">
        <v>0</v>
      </c>
      <c r="BO522">
        <v>0</v>
      </c>
      <c r="BP522">
        <v>1</v>
      </c>
      <c r="BQ522">
        <v>59.5426608</v>
      </c>
      <c r="BR522">
        <v>0</v>
      </c>
      <c r="BS522">
        <v>0</v>
      </c>
      <c r="BT522">
        <v>0</v>
      </c>
      <c r="BU522">
        <v>0</v>
      </c>
      <c r="BV522">
        <v>0</v>
      </c>
      <c r="BW522">
        <v>1</v>
      </c>
      <c r="CV522">
        <v>0</v>
      </c>
      <c r="CW522">
        <v>0</v>
      </c>
      <c r="CX522">
        <f>ROUND(Y522*Source!I377,7)</f>
        <v>6.012E-3</v>
      </c>
      <c r="CY522">
        <f>AA522</f>
        <v>106680.6</v>
      </c>
      <c r="CZ522">
        <f>AE522</f>
        <v>82698.14</v>
      </c>
      <c r="DA522">
        <f>AI522</f>
        <v>1.29</v>
      </c>
      <c r="DB522">
        <f t="shared" si="173"/>
        <v>59.54</v>
      </c>
      <c r="DC522">
        <f t="shared" si="174"/>
        <v>0</v>
      </c>
      <c r="DD522" t="s">
        <v>3</v>
      </c>
      <c r="DE522" t="s">
        <v>3</v>
      </c>
      <c r="DF522">
        <f>ROUND(ROUND(AE522*AI522,2)*CX522,2)</f>
        <v>641.36</v>
      </c>
      <c r="DG522">
        <f t="shared" si="177"/>
        <v>0</v>
      </c>
      <c r="DH522">
        <f t="shared" si="175"/>
        <v>0</v>
      </c>
      <c r="DI522">
        <f t="shared" si="176"/>
        <v>0</v>
      </c>
      <c r="DJ522">
        <f>DF522</f>
        <v>641.36</v>
      </c>
      <c r="DK522">
        <v>0</v>
      </c>
      <c r="DL522" t="s">
        <v>3</v>
      </c>
      <c r="DM522">
        <v>0</v>
      </c>
      <c r="DN522" t="s">
        <v>3</v>
      </c>
      <c r="DO522">
        <v>0</v>
      </c>
    </row>
    <row r="523" spans="1:119" x14ac:dyDescent="0.2">
      <c r="A523">
        <f>ROW(Source!A377)</f>
        <v>377</v>
      </c>
      <c r="B523">
        <v>48216218</v>
      </c>
      <c r="C523">
        <v>48217943</v>
      </c>
      <c r="D523">
        <v>45917261</v>
      </c>
      <c r="E523">
        <v>115</v>
      </c>
      <c r="F523">
        <v>1</v>
      </c>
      <c r="G523">
        <v>1</v>
      </c>
      <c r="H523">
        <v>3</v>
      </c>
      <c r="I523" t="s">
        <v>32</v>
      </c>
      <c r="J523" t="s">
        <v>3</v>
      </c>
      <c r="K523" t="s">
        <v>33</v>
      </c>
      <c r="L523">
        <v>3277935</v>
      </c>
      <c r="N523">
        <v>1013</v>
      </c>
      <c r="O523" t="s">
        <v>34</v>
      </c>
      <c r="P523" t="s">
        <v>34</v>
      </c>
      <c r="Q523">
        <v>1</v>
      </c>
      <c r="W523">
        <v>0</v>
      </c>
      <c r="X523">
        <v>274903907</v>
      </c>
      <c r="Y523">
        <f t="shared" si="172"/>
        <v>2</v>
      </c>
      <c r="AA523">
        <v>0</v>
      </c>
      <c r="AB523">
        <v>0</v>
      </c>
      <c r="AC523">
        <v>0</v>
      </c>
      <c r="AD523">
        <v>0</v>
      </c>
      <c r="AE523">
        <v>0</v>
      </c>
      <c r="AF523">
        <v>0</v>
      </c>
      <c r="AG523">
        <v>0</v>
      </c>
      <c r="AH523">
        <v>0</v>
      </c>
      <c r="AI523">
        <v>1</v>
      </c>
      <c r="AJ523">
        <v>1</v>
      </c>
      <c r="AK523">
        <v>1</v>
      </c>
      <c r="AL523">
        <v>1</v>
      </c>
      <c r="AM523">
        <v>0</v>
      </c>
      <c r="AN523">
        <v>0</v>
      </c>
      <c r="AO523">
        <v>0</v>
      </c>
      <c r="AP523">
        <v>0</v>
      </c>
      <c r="AQ523">
        <v>0</v>
      </c>
      <c r="AR523">
        <v>0</v>
      </c>
      <c r="AS523" t="s">
        <v>3</v>
      </c>
      <c r="AT523">
        <v>2</v>
      </c>
      <c r="AU523" t="s">
        <v>3</v>
      </c>
      <c r="AV523">
        <v>0</v>
      </c>
      <c r="AW523">
        <v>2</v>
      </c>
      <c r="AX523">
        <v>48217965</v>
      </c>
      <c r="AY523">
        <v>1</v>
      </c>
      <c r="AZ523">
        <v>0</v>
      </c>
      <c r="BA523">
        <v>523</v>
      </c>
      <c r="BB523">
        <v>0</v>
      </c>
      <c r="BC523">
        <v>0</v>
      </c>
      <c r="BD523">
        <v>0</v>
      </c>
      <c r="BE523">
        <v>0</v>
      </c>
      <c r="BF523">
        <v>0</v>
      </c>
      <c r="BG523">
        <v>0</v>
      </c>
      <c r="BH523">
        <v>0</v>
      </c>
      <c r="BI523">
        <v>0</v>
      </c>
      <c r="BJ523">
        <v>0</v>
      </c>
      <c r="BK523">
        <v>0</v>
      </c>
      <c r="BL523">
        <v>0</v>
      </c>
      <c r="BM523">
        <v>0</v>
      </c>
      <c r="BN523">
        <v>0</v>
      </c>
      <c r="BO523">
        <v>0</v>
      </c>
      <c r="BP523">
        <v>0</v>
      </c>
      <c r="BQ523">
        <v>0</v>
      </c>
      <c r="BR523">
        <v>0</v>
      </c>
      <c r="BS523">
        <v>0</v>
      </c>
      <c r="BT523">
        <v>0</v>
      </c>
      <c r="BU523">
        <v>0</v>
      </c>
      <c r="BV523">
        <v>0</v>
      </c>
      <c r="BW523">
        <v>0</v>
      </c>
      <c r="CV523">
        <v>0</v>
      </c>
      <c r="CW523">
        <v>0</v>
      </c>
      <c r="CX523">
        <f>ROUND(Y523*Source!I377,7)</f>
        <v>16.7</v>
      </c>
      <c r="CY523">
        <f>AA523</f>
        <v>0</v>
      </c>
      <c r="CZ523">
        <f>AE523</f>
        <v>0</v>
      </c>
      <c r="DA523">
        <f>AI523</f>
        <v>1</v>
      </c>
      <c r="DB523">
        <f t="shared" si="173"/>
        <v>0</v>
      </c>
      <c r="DC523">
        <f t="shared" si="174"/>
        <v>0</v>
      </c>
      <c r="DD523" t="s">
        <v>3</v>
      </c>
      <c r="DE523" t="s">
        <v>3</v>
      </c>
      <c r="DF523">
        <f>ROUND(ROUND(AE523,2)*CX523,2)</f>
        <v>0</v>
      </c>
      <c r="DG523">
        <f t="shared" si="177"/>
        <v>0</v>
      </c>
      <c r="DH523">
        <f t="shared" si="175"/>
        <v>0</v>
      </c>
      <c r="DI523">
        <f t="shared" si="176"/>
        <v>0</v>
      </c>
      <c r="DJ523">
        <f>DF523</f>
        <v>0</v>
      </c>
      <c r="DK523">
        <v>0</v>
      </c>
      <c r="DL523" t="s">
        <v>3</v>
      </c>
      <c r="DM523">
        <v>0</v>
      </c>
      <c r="DN523" t="s">
        <v>3</v>
      </c>
      <c r="DO523">
        <v>0</v>
      </c>
    </row>
    <row r="524" spans="1:119" x14ac:dyDescent="0.2">
      <c r="A524">
        <f>ROW(Source!A380)</f>
        <v>380</v>
      </c>
      <c r="B524">
        <v>48216218</v>
      </c>
      <c r="C524">
        <v>48217968</v>
      </c>
      <c r="D524">
        <v>45910100</v>
      </c>
      <c r="E524">
        <v>115</v>
      </c>
      <c r="F524">
        <v>1</v>
      </c>
      <c r="G524">
        <v>1</v>
      </c>
      <c r="H524">
        <v>1</v>
      </c>
      <c r="I524" t="s">
        <v>1025</v>
      </c>
      <c r="J524" t="s">
        <v>3</v>
      </c>
      <c r="K524" t="s">
        <v>1026</v>
      </c>
      <c r="L524">
        <v>1191</v>
      </c>
      <c r="N524">
        <v>1013</v>
      </c>
      <c r="O524" t="s">
        <v>919</v>
      </c>
      <c r="P524" t="s">
        <v>919</v>
      </c>
      <c r="Q524">
        <v>1</v>
      </c>
      <c r="W524">
        <v>0</v>
      </c>
      <c r="X524">
        <v>-2000940930</v>
      </c>
      <c r="Y524">
        <f t="shared" si="172"/>
        <v>0.92</v>
      </c>
      <c r="AA524">
        <v>0</v>
      </c>
      <c r="AB524">
        <v>0</v>
      </c>
      <c r="AC524">
        <v>0</v>
      </c>
      <c r="AD524">
        <v>765.13</v>
      </c>
      <c r="AE524">
        <v>0</v>
      </c>
      <c r="AF524">
        <v>0</v>
      </c>
      <c r="AG524">
        <v>0</v>
      </c>
      <c r="AH524">
        <v>765.13</v>
      </c>
      <c r="AI524">
        <v>1</v>
      </c>
      <c r="AJ524">
        <v>1</v>
      </c>
      <c r="AK524">
        <v>1</v>
      </c>
      <c r="AL524">
        <v>1</v>
      </c>
      <c r="AM524">
        <v>-2</v>
      </c>
      <c r="AN524">
        <v>0</v>
      </c>
      <c r="AO524">
        <v>0</v>
      </c>
      <c r="AP524">
        <v>0</v>
      </c>
      <c r="AQ524">
        <v>1</v>
      </c>
      <c r="AR524">
        <v>0</v>
      </c>
      <c r="AS524" t="s">
        <v>3</v>
      </c>
      <c r="AT524">
        <v>0.92</v>
      </c>
      <c r="AU524" t="s">
        <v>3</v>
      </c>
      <c r="AV524">
        <v>1</v>
      </c>
      <c r="AW524">
        <v>2</v>
      </c>
      <c r="AX524">
        <v>48217978</v>
      </c>
      <c r="AY524">
        <v>2</v>
      </c>
      <c r="AZ524">
        <v>131072</v>
      </c>
      <c r="BA524">
        <v>524</v>
      </c>
      <c r="BB524">
        <v>1</v>
      </c>
      <c r="BC524">
        <v>0</v>
      </c>
      <c r="BD524">
        <v>0</v>
      </c>
      <c r="BE524">
        <v>0</v>
      </c>
      <c r="BF524">
        <v>0</v>
      </c>
      <c r="BG524">
        <v>0</v>
      </c>
      <c r="BH524">
        <v>0</v>
      </c>
      <c r="BI524">
        <v>0</v>
      </c>
      <c r="BJ524">
        <v>0</v>
      </c>
      <c r="BK524">
        <v>0</v>
      </c>
      <c r="BL524">
        <v>0</v>
      </c>
      <c r="BM524">
        <v>703.91960000000006</v>
      </c>
      <c r="BN524">
        <v>0.92</v>
      </c>
      <c r="BO524">
        <v>0</v>
      </c>
      <c r="BP524">
        <v>1</v>
      </c>
      <c r="BQ524">
        <v>0</v>
      </c>
      <c r="BR524">
        <v>0</v>
      </c>
      <c r="BS524">
        <v>0</v>
      </c>
      <c r="BT524">
        <v>703.91960000000006</v>
      </c>
      <c r="BU524">
        <v>0.92</v>
      </c>
      <c r="BV524">
        <v>0</v>
      </c>
      <c r="BW524">
        <v>1</v>
      </c>
      <c r="CU524">
        <f>ROUND(AT524*Source!I380*AH524*AL524,2)</f>
        <v>63352.76</v>
      </c>
      <c r="CV524">
        <f>ROUND(Y524*Source!I380,7)</f>
        <v>82.8</v>
      </c>
      <c r="CW524">
        <v>0</v>
      </c>
      <c r="CX524">
        <f>ROUND(Y524*Source!I380,7)</f>
        <v>82.8</v>
      </c>
      <c r="CY524">
        <f>AD524</f>
        <v>765.13</v>
      </c>
      <c r="CZ524">
        <f>AH524</f>
        <v>765.13</v>
      </c>
      <c r="DA524">
        <f>AL524</f>
        <v>1</v>
      </c>
      <c r="DB524">
        <f t="shared" si="173"/>
        <v>703.92</v>
      </c>
      <c r="DC524">
        <f t="shared" si="174"/>
        <v>0</v>
      </c>
      <c r="DD524" t="s">
        <v>3</v>
      </c>
      <c r="DE524" t="s">
        <v>3</v>
      </c>
      <c r="DF524">
        <f>ROUND(ROUND(AE524,2)*CX524,2)</f>
        <v>0</v>
      </c>
      <c r="DG524">
        <f t="shared" si="177"/>
        <v>0</v>
      </c>
      <c r="DH524">
        <f t="shared" si="175"/>
        <v>0</v>
      </c>
      <c r="DI524">
        <f t="shared" si="176"/>
        <v>63352.76</v>
      </c>
      <c r="DJ524">
        <f>DI524</f>
        <v>63352.76</v>
      </c>
      <c r="DK524">
        <v>1</v>
      </c>
      <c r="DL524" t="s">
        <v>3</v>
      </c>
      <c r="DM524">
        <v>0</v>
      </c>
      <c r="DN524" t="s">
        <v>3</v>
      </c>
      <c r="DO524">
        <v>0</v>
      </c>
    </row>
    <row r="525" spans="1:119" x14ac:dyDescent="0.2">
      <c r="A525">
        <f>ROW(Source!A380)</f>
        <v>380</v>
      </c>
      <c r="B525">
        <v>48216218</v>
      </c>
      <c r="C525">
        <v>48217968</v>
      </c>
      <c r="D525">
        <v>45910359</v>
      </c>
      <c r="E525">
        <v>115</v>
      </c>
      <c r="F525">
        <v>1</v>
      </c>
      <c r="G525">
        <v>1</v>
      </c>
      <c r="H525">
        <v>1</v>
      </c>
      <c r="I525" t="s">
        <v>920</v>
      </c>
      <c r="J525" t="s">
        <v>3</v>
      </c>
      <c r="K525" t="s">
        <v>921</v>
      </c>
      <c r="L525">
        <v>1191</v>
      </c>
      <c r="N525">
        <v>1013</v>
      </c>
      <c r="O525" t="s">
        <v>919</v>
      </c>
      <c r="P525" t="s">
        <v>919</v>
      </c>
      <c r="Q525">
        <v>1</v>
      </c>
      <c r="W525">
        <v>0</v>
      </c>
      <c r="X525">
        <v>-1417349443</v>
      </c>
      <c r="Y525">
        <f t="shared" si="172"/>
        <v>0.02</v>
      </c>
      <c r="AA525">
        <v>0</v>
      </c>
      <c r="AB525">
        <v>0</v>
      </c>
      <c r="AC525">
        <v>0</v>
      </c>
      <c r="AD525">
        <v>0</v>
      </c>
      <c r="AE525">
        <v>0</v>
      </c>
      <c r="AF525">
        <v>0</v>
      </c>
      <c r="AG525">
        <v>0</v>
      </c>
      <c r="AH525">
        <v>0</v>
      </c>
      <c r="AI525">
        <v>1</v>
      </c>
      <c r="AJ525">
        <v>1</v>
      </c>
      <c r="AK525">
        <v>1</v>
      </c>
      <c r="AL525">
        <v>1</v>
      </c>
      <c r="AM525">
        <v>-2</v>
      </c>
      <c r="AN525">
        <v>0</v>
      </c>
      <c r="AO525">
        <v>0</v>
      </c>
      <c r="AP525">
        <v>0</v>
      </c>
      <c r="AQ525">
        <v>1</v>
      </c>
      <c r="AR525">
        <v>0</v>
      </c>
      <c r="AS525" t="s">
        <v>3</v>
      </c>
      <c r="AT525">
        <v>0.02</v>
      </c>
      <c r="AU525" t="s">
        <v>3</v>
      </c>
      <c r="AV525">
        <v>2</v>
      </c>
      <c r="AW525">
        <v>2</v>
      </c>
      <c r="AX525">
        <v>48217979</v>
      </c>
      <c r="AY525">
        <v>1</v>
      </c>
      <c r="AZ525">
        <v>0</v>
      </c>
      <c r="BA525">
        <v>525</v>
      </c>
      <c r="BB525">
        <v>1</v>
      </c>
      <c r="BC525">
        <v>0</v>
      </c>
      <c r="BD525">
        <v>0</v>
      </c>
      <c r="BE525">
        <v>0</v>
      </c>
      <c r="BF525">
        <v>0</v>
      </c>
      <c r="BG525">
        <v>0</v>
      </c>
      <c r="BH525">
        <v>0</v>
      </c>
      <c r="BI525">
        <v>0</v>
      </c>
      <c r="BJ525">
        <v>0</v>
      </c>
      <c r="BK525">
        <v>0</v>
      </c>
      <c r="BL525">
        <v>0</v>
      </c>
      <c r="BM525">
        <v>0</v>
      </c>
      <c r="BN525">
        <v>0</v>
      </c>
      <c r="BO525">
        <v>0</v>
      </c>
      <c r="BP525">
        <v>0</v>
      </c>
      <c r="BQ525">
        <v>0</v>
      </c>
      <c r="BR525">
        <v>0</v>
      </c>
      <c r="BS525">
        <v>0</v>
      </c>
      <c r="BT525">
        <v>0</v>
      </c>
      <c r="BU525">
        <v>0</v>
      </c>
      <c r="BV525">
        <v>0</v>
      </c>
      <c r="BW525">
        <v>0</v>
      </c>
      <c r="CV525">
        <v>0</v>
      </c>
      <c r="CW525">
        <v>0</v>
      </c>
      <c r="CX525">
        <f>ROUND(Y525*Source!I380,7)</f>
        <v>1.8</v>
      </c>
      <c r="CY525">
        <f>AD525</f>
        <v>0</v>
      </c>
      <c r="CZ525">
        <f>AH525</f>
        <v>0</v>
      </c>
      <c r="DA525">
        <f>AL525</f>
        <v>1</v>
      </c>
      <c r="DB525">
        <f t="shared" si="173"/>
        <v>0</v>
      </c>
      <c r="DC525">
        <f t="shared" si="174"/>
        <v>0</v>
      </c>
      <c r="DD525" t="s">
        <v>3</v>
      </c>
      <c r="DE525" t="s">
        <v>3</v>
      </c>
      <c r="DF525">
        <f>ROUND(ROUND(AE525,2)*CX525,2)</f>
        <v>0</v>
      </c>
      <c r="DG525">
        <f t="shared" si="177"/>
        <v>0</v>
      </c>
      <c r="DH525">
        <f t="shared" si="175"/>
        <v>0</v>
      </c>
      <c r="DI525">
        <f t="shared" si="176"/>
        <v>0</v>
      </c>
      <c r="DJ525">
        <f>DI525</f>
        <v>0</v>
      </c>
      <c r="DK525">
        <v>0</v>
      </c>
      <c r="DL525" t="s">
        <v>3</v>
      </c>
      <c r="DM525">
        <v>0</v>
      </c>
      <c r="DN525" t="s">
        <v>3</v>
      </c>
      <c r="DO525">
        <v>0</v>
      </c>
    </row>
    <row r="526" spans="1:119" x14ac:dyDescent="0.2">
      <c r="A526">
        <f>ROW(Source!A380)</f>
        <v>380</v>
      </c>
      <c r="B526">
        <v>48216218</v>
      </c>
      <c r="C526">
        <v>48217968</v>
      </c>
      <c r="D526">
        <v>46128463</v>
      </c>
      <c r="E526">
        <v>1</v>
      </c>
      <c r="F526">
        <v>1</v>
      </c>
      <c r="G526">
        <v>1</v>
      </c>
      <c r="H526">
        <v>2</v>
      </c>
      <c r="I526" t="s">
        <v>922</v>
      </c>
      <c r="J526" t="s">
        <v>923</v>
      </c>
      <c r="K526" t="s">
        <v>924</v>
      </c>
      <c r="L526">
        <v>1368</v>
      </c>
      <c r="N526">
        <v>1011</v>
      </c>
      <c r="O526" t="s">
        <v>925</v>
      </c>
      <c r="P526" t="s">
        <v>925</v>
      </c>
      <c r="Q526">
        <v>1</v>
      </c>
      <c r="W526">
        <v>0</v>
      </c>
      <c r="X526">
        <v>-208228746</v>
      </c>
      <c r="Y526">
        <f t="shared" si="172"/>
        <v>0.01</v>
      </c>
      <c r="AA526">
        <v>0</v>
      </c>
      <c r="AB526">
        <v>1488.78</v>
      </c>
      <c r="AC526">
        <v>1051.33</v>
      </c>
      <c r="AD526">
        <v>0</v>
      </c>
      <c r="AE526">
        <v>0</v>
      </c>
      <c r="AF526">
        <v>1488.78</v>
      </c>
      <c r="AG526">
        <v>1051.33</v>
      </c>
      <c r="AH526">
        <v>0</v>
      </c>
      <c r="AI526">
        <v>1</v>
      </c>
      <c r="AJ526">
        <v>1</v>
      </c>
      <c r="AK526">
        <v>1</v>
      </c>
      <c r="AL526">
        <v>1</v>
      </c>
      <c r="AM526">
        <v>-2</v>
      </c>
      <c r="AN526">
        <v>0</v>
      </c>
      <c r="AO526">
        <v>0</v>
      </c>
      <c r="AP526">
        <v>0</v>
      </c>
      <c r="AQ526">
        <v>1</v>
      </c>
      <c r="AR526">
        <v>0</v>
      </c>
      <c r="AS526" t="s">
        <v>3</v>
      </c>
      <c r="AT526">
        <v>0.01</v>
      </c>
      <c r="AU526" t="s">
        <v>3</v>
      </c>
      <c r="AV526">
        <v>0</v>
      </c>
      <c r="AW526">
        <v>2</v>
      </c>
      <c r="AX526">
        <v>48217980</v>
      </c>
      <c r="AY526">
        <v>2</v>
      </c>
      <c r="AZ526">
        <v>98304</v>
      </c>
      <c r="BA526">
        <v>526</v>
      </c>
      <c r="BB526">
        <v>1</v>
      </c>
      <c r="BC526">
        <v>0</v>
      </c>
      <c r="BD526">
        <v>0</v>
      </c>
      <c r="BE526">
        <v>0</v>
      </c>
      <c r="BF526">
        <v>0</v>
      </c>
      <c r="BG526">
        <v>0</v>
      </c>
      <c r="BH526">
        <v>0</v>
      </c>
      <c r="BI526">
        <v>0</v>
      </c>
      <c r="BJ526">
        <v>0</v>
      </c>
      <c r="BK526">
        <v>14.8878</v>
      </c>
      <c r="BL526">
        <v>10.513299999999999</v>
      </c>
      <c r="BM526">
        <v>0</v>
      </c>
      <c r="BN526">
        <v>0</v>
      </c>
      <c r="BO526">
        <v>0.01</v>
      </c>
      <c r="BP526">
        <v>1</v>
      </c>
      <c r="BQ526">
        <v>0</v>
      </c>
      <c r="BR526">
        <v>14.8878</v>
      </c>
      <c r="BS526">
        <v>10.513299999999999</v>
      </c>
      <c r="BT526">
        <v>0</v>
      </c>
      <c r="BU526">
        <v>0</v>
      </c>
      <c r="BV526">
        <v>0.01</v>
      </c>
      <c r="BW526">
        <v>1</v>
      </c>
      <c r="CV526">
        <v>0</v>
      </c>
      <c r="CW526">
        <f>ROUND(Y526*Source!I380*DO526,7)</f>
        <v>0.9</v>
      </c>
      <c r="CX526">
        <f>ROUND(Y526*Source!I380,7)</f>
        <v>0.9</v>
      </c>
      <c r="CY526">
        <f>AB526</f>
        <v>1488.78</v>
      </c>
      <c r="CZ526">
        <f>AF526</f>
        <v>1488.78</v>
      </c>
      <c r="DA526">
        <f>AJ526</f>
        <v>1</v>
      </c>
      <c r="DB526">
        <f t="shared" si="173"/>
        <v>14.89</v>
      </c>
      <c r="DC526">
        <f t="shared" si="174"/>
        <v>10.51</v>
      </c>
      <c r="DD526" t="s">
        <v>3</v>
      </c>
      <c r="DE526" t="s">
        <v>3</v>
      </c>
      <c r="DF526">
        <f>ROUND(ROUND(AE526,2)*CX526,2)</f>
        <v>0</v>
      </c>
      <c r="DG526">
        <f t="shared" si="177"/>
        <v>1339.9</v>
      </c>
      <c r="DH526">
        <f t="shared" si="175"/>
        <v>946.2</v>
      </c>
      <c r="DI526">
        <f t="shared" si="176"/>
        <v>0</v>
      </c>
      <c r="DJ526">
        <f>DG526+DH526</f>
        <v>2286.1000000000004</v>
      </c>
      <c r="DK526">
        <v>1</v>
      </c>
      <c r="DL526" t="s">
        <v>926</v>
      </c>
      <c r="DM526">
        <v>6</v>
      </c>
      <c r="DN526" t="s">
        <v>919</v>
      </c>
      <c r="DO526">
        <v>1</v>
      </c>
    </row>
    <row r="527" spans="1:119" x14ac:dyDescent="0.2">
      <c r="A527">
        <f>ROW(Source!A380)</f>
        <v>380</v>
      </c>
      <c r="B527">
        <v>48216218</v>
      </c>
      <c r="C527">
        <v>48217968</v>
      </c>
      <c r="D527">
        <v>46129773</v>
      </c>
      <c r="E527">
        <v>1</v>
      </c>
      <c r="F527">
        <v>1</v>
      </c>
      <c r="G527">
        <v>1</v>
      </c>
      <c r="H527">
        <v>2</v>
      </c>
      <c r="I527" t="s">
        <v>927</v>
      </c>
      <c r="J527" t="s">
        <v>928</v>
      </c>
      <c r="K527" t="s">
        <v>929</v>
      </c>
      <c r="L527">
        <v>1368</v>
      </c>
      <c r="N527">
        <v>1011</v>
      </c>
      <c r="O527" t="s">
        <v>925</v>
      </c>
      <c r="P527" t="s">
        <v>925</v>
      </c>
      <c r="Q527">
        <v>1</v>
      </c>
      <c r="W527">
        <v>0</v>
      </c>
      <c r="X527">
        <v>-1370349894</v>
      </c>
      <c r="Y527">
        <f t="shared" si="172"/>
        <v>0.01</v>
      </c>
      <c r="AA527">
        <v>0</v>
      </c>
      <c r="AB527">
        <v>572.77</v>
      </c>
      <c r="AC527">
        <v>782.65</v>
      </c>
      <c r="AD527">
        <v>0</v>
      </c>
      <c r="AE527">
        <v>0</v>
      </c>
      <c r="AF527">
        <v>572.77</v>
      </c>
      <c r="AG527">
        <v>782.65</v>
      </c>
      <c r="AH527">
        <v>0</v>
      </c>
      <c r="AI527">
        <v>1</v>
      </c>
      <c r="AJ527">
        <v>1</v>
      </c>
      <c r="AK527">
        <v>1</v>
      </c>
      <c r="AL527">
        <v>1</v>
      </c>
      <c r="AM527">
        <v>-2</v>
      </c>
      <c r="AN527">
        <v>0</v>
      </c>
      <c r="AO527">
        <v>0</v>
      </c>
      <c r="AP527">
        <v>0</v>
      </c>
      <c r="AQ527">
        <v>1</v>
      </c>
      <c r="AR527">
        <v>0</v>
      </c>
      <c r="AS527" t="s">
        <v>3</v>
      </c>
      <c r="AT527">
        <v>0.01</v>
      </c>
      <c r="AU527" t="s">
        <v>3</v>
      </c>
      <c r="AV527">
        <v>0</v>
      </c>
      <c r="AW527">
        <v>2</v>
      </c>
      <c r="AX527">
        <v>48217981</v>
      </c>
      <c r="AY527">
        <v>2</v>
      </c>
      <c r="AZ527">
        <v>98304</v>
      </c>
      <c r="BA527">
        <v>527</v>
      </c>
      <c r="BB527">
        <v>1</v>
      </c>
      <c r="BC527">
        <v>0</v>
      </c>
      <c r="BD527">
        <v>0</v>
      </c>
      <c r="BE527">
        <v>0</v>
      </c>
      <c r="BF527">
        <v>0</v>
      </c>
      <c r="BG527">
        <v>0</v>
      </c>
      <c r="BH527">
        <v>0</v>
      </c>
      <c r="BI527">
        <v>0</v>
      </c>
      <c r="BJ527">
        <v>0</v>
      </c>
      <c r="BK527">
        <v>5.7276999999999996</v>
      </c>
      <c r="BL527">
        <v>7.8265000000000002</v>
      </c>
      <c r="BM527">
        <v>0</v>
      </c>
      <c r="BN527">
        <v>0</v>
      </c>
      <c r="BO527">
        <v>0.01</v>
      </c>
      <c r="BP527">
        <v>1</v>
      </c>
      <c r="BQ527">
        <v>0</v>
      </c>
      <c r="BR527">
        <v>5.7276999999999996</v>
      </c>
      <c r="BS527">
        <v>7.8265000000000002</v>
      </c>
      <c r="BT527">
        <v>0</v>
      </c>
      <c r="BU527">
        <v>0</v>
      </c>
      <c r="BV527">
        <v>0.01</v>
      </c>
      <c r="BW527">
        <v>1</v>
      </c>
      <c r="CV527">
        <v>0</v>
      </c>
      <c r="CW527">
        <f>ROUND(Y527*Source!I380*DO527,7)</f>
        <v>0.9</v>
      </c>
      <c r="CX527">
        <f>ROUND(Y527*Source!I380,7)</f>
        <v>0.9</v>
      </c>
      <c r="CY527">
        <f>AB527</f>
        <v>572.77</v>
      </c>
      <c r="CZ527">
        <f>AF527</f>
        <v>572.77</v>
      </c>
      <c r="DA527">
        <f>AJ527</f>
        <v>1</v>
      </c>
      <c r="DB527">
        <f t="shared" si="173"/>
        <v>5.73</v>
      </c>
      <c r="DC527">
        <f t="shared" si="174"/>
        <v>7.83</v>
      </c>
      <c r="DD527" t="s">
        <v>3</v>
      </c>
      <c r="DE527" t="s">
        <v>3</v>
      </c>
      <c r="DF527">
        <f>ROUND(ROUND(AE527,2)*CX527,2)</f>
        <v>0</v>
      </c>
      <c r="DG527">
        <f t="shared" si="177"/>
        <v>515.49</v>
      </c>
      <c r="DH527">
        <f t="shared" si="175"/>
        <v>704.39</v>
      </c>
      <c r="DI527">
        <f t="shared" si="176"/>
        <v>0</v>
      </c>
      <c r="DJ527">
        <f>DG527+DH527</f>
        <v>1219.8800000000001</v>
      </c>
      <c r="DK527">
        <v>1</v>
      </c>
      <c r="DL527" t="s">
        <v>930</v>
      </c>
      <c r="DM527">
        <v>4</v>
      </c>
      <c r="DN527" t="s">
        <v>919</v>
      </c>
      <c r="DO527">
        <v>1</v>
      </c>
    </row>
    <row r="528" spans="1:119" x14ac:dyDescent="0.2">
      <c r="A528">
        <f>ROW(Source!A380)</f>
        <v>380</v>
      </c>
      <c r="B528">
        <v>48216218</v>
      </c>
      <c r="C528">
        <v>48217968</v>
      </c>
      <c r="D528">
        <v>46040470</v>
      </c>
      <c r="E528">
        <v>1</v>
      </c>
      <c r="F528">
        <v>1</v>
      </c>
      <c r="G528">
        <v>1</v>
      </c>
      <c r="H528">
        <v>3</v>
      </c>
      <c r="I528" t="s">
        <v>1056</v>
      </c>
      <c r="J528" t="s">
        <v>1057</v>
      </c>
      <c r="K528" t="s">
        <v>1058</v>
      </c>
      <c r="L528">
        <v>1348</v>
      </c>
      <c r="N528">
        <v>1009</v>
      </c>
      <c r="O528" t="s">
        <v>287</v>
      </c>
      <c r="P528" t="s">
        <v>287</v>
      </c>
      <c r="Q528">
        <v>1000</v>
      </c>
      <c r="W528">
        <v>0</v>
      </c>
      <c r="X528">
        <v>-1388068109</v>
      </c>
      <c r="Y528">
        <f t="shared" si="172"/>
        <v>8.0000000000000004E-4</v>
      </c>
      <c r="AA528">
        <v>133916.03</v>
      </c>
      <c r="AB528">
        <v>0</v>
      </c>
      <c r="AC528">
        <v>0</v>
      </c>
      <c r="AD528">
        <v>0</v>
      </c>
      <c r="AE528">
        <v>116448.72</v>
      </c>
      <c r="AF528">
        <v>0</v>
      </c>
      <c r="AG528">
        <v>0</v>
      </c>
      <c r="AH528">
        <v>0</v>
      </c>
      <c r="AI528">
        <v>1.1499999999999999</v>
      </c>
      <c r="AJ528">
        <v>1</v>
      </c>
      <c r="AK528">
        <v>1</v>
      </c>
      <c r="AL528">
        <v>1</v>
      </c>
      <c r="AM528">
        <v>2</v>
      </c>
      <c r="AN528">
        <v>0</v>
      </c>
      <c r="AO528">
        <v>0</v>
      </c>
      <c r="AP528">
        <v>0</v>
      </c>
      <c r="AQ528">
        <v>1</v>
      </c>
      <c r="AR528">
        <v>0</v>
      </c>
      <c r="AS528" t="s">
        <v>3</v>
      </c>
      <c r="AT528">
        <v>8.0000000000000004E-4</v>
      </c>
      <c r="AU528" t="s">
        <v>3</v>
      </c>
      <c r="AV528">
        <v>0</v>
      </c>
      <c r="AW528">
        <v>2</v>
      </c>
      <c r="AX528">
        <v>48217982</v>
      </c>
      <c r="AY528">
        <v>1</v>
      </c>
      <c r="AZ528">
        <v>0</v>
      </c>
      <c r="BA528">
        <v>528</v>
      </c>
      <c r="BB528">
        <v>1</v>
      </c>
      <c r="BC528">
        <v>0</v>
      </c>
      <c r="BD528">
        <v>0</v>
      </c>
      <c r="BE528">
        <v>0</v>
      </c>
      <c r="BF528">
        <v>0</v>
      </c>
      <c r="BG528">
        <v>0</v>
      </c>
      <c r="BH528">
        <v>0</v>
      </c>
      <c r="BI528">
        <v>0</v>
      </c>
      <c r="BJ528">
        <v>93.15897600000001</v>
      </c>
      <c r="BK528">
        <v>0</v>
      </c>
      <c r="BL528">
        <v>0</v>
      </c>
      <c r="BM528">
        <v>0</v>
      </c>
      <c r="BN528">
        <v>0</v>
      </c>
      <c r="BO528">
        <v>0</v>
      </c>
      <c r="BP528">
        <v>1</v>
      </c>
      <c r="BQ528">
        <v>93.15897600000001</v>
      </c>
      <c r="BR528">
        <v>0</v>
      </c>
      <c r="BS528">
        <v>0</v>
      </c>
      <c r="BT528">
        <v>0</v>
      </c>
      <c r="BU528">
        <v>0</v>
      </c>
      <c r="BV528">
        <v>0</v>
      </c>
      <c r="BW528">
        <v>1</v>
      </c>
      <c r="CV528">
        <v>0</v>
      </c>
      <c r="CW528">
        <v>0</v>
      </c>
      <c r="CX528">
        <f>ROUND(Y528*Source!I380,7)</f>
        <v>7.1999999999999995E-2</v>
      </c>
      <c r="CY528">
        <f>AA528</f>
        <v>133916.03</v>
      </c>
      <c r="CZ528">
        <f>AE528</f>
        <v>116448.72</v>
      </c>
      <c r="DA528">
        <f>AI528</f>
        <v>1.1499999999999999</v>
      </c>
      <c r="DB528">
        <f t="shared" si="173"/>
        <v>93.16</v>
      </c>
      <c r="DC528">
        <f t="shared" si="174"/>
        <v>0</v>
      </c>
      <c r="DD528" t="s">
        <v>3</v>
      </c>
      <c r="DE528" t="s">
        <v>3</v>
      </c>
      <c r="DF528">
        <f>ROUND(ROUND(AE528*AI528,2)*CX528,2)</f>
        <v>9641.9500000000007</v>
      </c>
      <c r="DG528">
        <f t="shared" si="177"/>
        <v>0</v>
      </c>
      <c r="DH528">
        <f t="shared" si="175"/>
        <v>0</v>
      </c>
      <c r="DI528">
        <f t="shared" si="176"/>
        <v>0</v>
      </c>
      <c r="DJ528">
        <f>DF528</f>
        <v>9641.9500000000007</v>
      </c>
      <c r="DK528">
        <v>0</v>
      </c>
      <c r="DL528" t="s">
        <v>3</v>
      </c>
      <c r="DM528">
        <v>0</v>
      </c>
      <c r="DN528" t="s">
        <v>3</v>
      </c>
      <c r="DO528">
        <v>0</v>
      </c>
    </row>
    <row r="529" spans="1:119" x14ac:dyDescent="0.2">
      <c r="A529">
        <f>ROW(Source!A380)</f>
        <v>380</v>
      </c>
      <c r="B529">
        <v>48216218</v>
      </c>
      <c r="C529">
        <v>48217968</v>
      </c>
      <c r="D529">
        <v>46040487</v>
      </c>
      <c r="E529">
        <v>1</v>
      </c>
      <c r="F529">
        <v>1</v>
      </c>
      <c r="G529">
        <v>1</v>
      </c>
      <c r="H529">
        <v>3</v>
      </c>
      <c r="I529" t="s">
        <v>1059</v>
      </c>
      <c r="J529" t="s">
        <v>1060</v>
      </c>
      <c r="K529" t="s">
        <v>1061</v>
      </c>
      <c r="L529">
        <v>1348</v>
      </c>
      <c r="N529">
        <v>1009</v>
      </c>
      <c r="O529" t="s">
        <v>287</v>
      </c>
      <c r="P529" t="s">
        <v>287</v>
      </c>
      <c r="Q529">
        <v>1000</v>
      </c>
      <c r="W529">
        <v>0</v>
      </c>
      <c r="X529">
        <v>-334899755</v>
      </c>
      <c r="Y529">
        <f t="shared" si="172"/>
        <v>1.0000000000000001E-5</v>
      </c>
      <c r="AA529">
        <v>138287.97</v>
      </c>
      <c r="AB529">
        <v>0</v>
      </c>
      <c r="AC529">
        <v>0</v>
      </c>
      <c r="AD529">
        <v>0</v>
      </c>
      <c r="AE529">
        <v>81827.199999999997</v>
      </c>
      <c r="AF529">
        <v>0</v>
      </c>
      <c r="AG529">
        <v>0</v>
      </c>
      <c r="AH529">
        <v>0</v>
      </c>
      <c r="AI529">
        <v>1.69</v>
      </c>
      <c r="AJ529">
        <v>1</v>
      </c>
      <c r="AK529">
        <v>1</v>
      </c>
      <c r="AL529">
        <v>1</v>
      </c>
      <c r="AM529">
        <v>2</v>
      </c>
      <c r="AN529">
        <v>0</v>
      </c>
      <c r="AO529">
        <v>0</v>
      </c>
      <c r="AP529">
        <v>0</v>
      </c>
      <c r="AQ529">
        <v>1</v>
      </c>
      <c r="AR529">
        <v>0</v>
      </c>
      <c r="AS529" t="s">
        <v>3</v>
      </c>
      <c r="AT529">
        <v>1.0000000000000001E-5</v>
      </c>
      <c r="AU529" t="s">
        <v>3</v>
      </c>
      <c r="AV529">
        <v>0</v>
      </c>
      <c r="AW529">
        <v>2</v>
      </c>
      <c r="AX529">
        <v>48217983</v>
      </c>
      <c r="AY529">
        <v>1</v>
      </c>
      <c r="AZ529">
        <v>0</v>
      </c>
      <c r="BA529">
        <v>529</v>
      </c>
      <c r="BB529">
        <v>1</v>
      </c>
      <c r="BC529">
        <v>0</v>
      </c>
      <c r="BD529">
        <v>0</v>
      </c>
      <c r="BE529">
        <v>0</v>
      </c>
      <c r="BF529">
        <v>0</v>
      </c>
      <c r="BG529">
        <v>0</v>
      </c>
      <c r="BH529">
        <v>0</v>
      </c>
      <c r="BI529">
        <v>0</v>
      </c>
      <c r="BJ529">
        <v>0.818272</v>
      </c>
      <c r="BK529">
        <v>0</v>
      </c>
      <c r="BL529">
        <v>0</v>
      </c>
      <c r="BM529">
        <v>0</v>
      </c>
      <c r="BN529">
        <v>0</v>
      </c>
      <c r="BO529">
        <v>0</v>
      </c>
      <c r="BP529">
        <v>1</v>
      </c>
      <c r="BQ529">
        <v>0.818272</v>
      </c>
      <c r="BR529">
        <v>0</v>
      </c>
      <c r="BS529">
        <v>0</v>
      </c>
      <c r="BT529">
        <v>0</v>
      </c>
      <c r="BU529">
        <v>0</v>
      </c>
      <c r="BV529">
        <v>0</v>
      </c>
      <c r="BW529">
        <v>1</v>
      </c>
      <c r="CV529">
        <v>0</v>
      </c>
      <c r="CW529">
        <v>0</v>
      </c>
      <c r="CX529">
        <f>ROUND(Y529*Source!I380,7)</f>
        <v>8.9999999999999998E-4</v>
      </c>
      <c r="CY529">
        <f>AA529</f>
        <v>138287.97</v>
      </c>
      <c r="CZ529">
        <f>AE529</f>
        <v>81827.199999999997</v>
      </c>
      <c r="DA529">
        <f>AI529</f>
        <v>1.69</v>
      </c>
      <c r="DB529">
        <f t="shared" si="173"/>
        <v>0.82</v>
      </c>
      <c r="DC529">
        <f t="shared" si="174"/>
        <v>0</v>
      </c>
      <c r="DD529" t="s">
        <v>3</v>
      </c>
      <c r="DE529" t="s">
        <v>3</v>
      </c>
      <c r="DF529">
        <f>ROUND(ROUND(AE529*AI529,2)*CX529,2)</f>
        <v>124.46</v>
      </c>
      <c r="DG529">
        <f t="shared" si="177"/>
        <v>0</v>
      </c>
      <c r="DH529">
        <f t="shared" si="175"/>
        <v>0</v>
      </c>
      <c r="DI529">
        <f t="shared" si="176"/>
        <v>0</v>
      </c>
      <c r="DJ529">
        <f>DF529</f>
        <v>124.46</v>
      </c>
      <c r="DK529">
        <v>0</v>
      </c>
      <c r="DL529" t="s">
        <v>3</v>
      </c>
      <c r="DM529">
        <v>0</v>
      </c>
      <c r="DN529" t="s">
        <v>3</v>
      </c>
      <c r="DO529">
        <v>0</v>
      </c>
    </row>
    <row r="530" spans="1:119" x14ac:dyDescent="0.2">
      <c r="A530">
        <f>ROW(Source!A380)</f>
        <v>380</v>
      </c>
      <c r="B530">
        <v>48216218</v>
      </c>
      <c r="C530">
        <v>48217968</v>
      </c>
      <c r="D530">
        <v>46040560</v>
      </c>
      <c r="E530">
        <v>1</v>
      </c>
      <c r="F530">
        <v>1</v>
      </c>
      <c r="G530">
        <v>1</v>
      </c>
      <c r="H530">
        <v>3</v>
      </c>
      <c r="I530" t="s">
        <v>1062</v>
      </c>
      <c r="J530" t="s">
        <v>1063</v>
      </c>
      <c r="K530" t="s">
        <v>1064</v>
      </c>
      <c r="L530">
        <v>1346</v>
      </c>
      <c r="N530">
        <v>1009</v>
      </c>
      <c r="O530" t="s">
        <v>937</v>
      </c>
      <c r="P530" t="s">
        <v>937</v>
      </c>
      <c r="Q530">
        <v>1</v>
      </c>
      <c r="W530">
        <v>0</v>
      </c>
      <c r="X530">
        <v>-335892155</v>
      </c>
      <c r="Y530">
        <f t="shared" si="172"/>
        <v>0.15</v>
      </c>
      <c r="AA530">
        <v>52.14</v>
      </c>
      <c r="AB530">
        <v>0</v>
      </c>
      <c r="AC530">
        <v>0</v>
      </c>
      <c r="AD530">
        <v>0</v>
      </c>
      <c r="AE530">
        <v>41.38</v>
      </c>
      <c r="AF530">
        <v>0</v>
      </c>
      <c r="AG530">
        <v>0</v>
      </c>
      <c r="AH530">
        <v>0</v>
      </c>
      <c r="AI530">
        <v>1.26</v>
      </c>
      <c r="AJ530">
        <v>1</v>
      </c>
      <c r="AK530">
        <v>1</v>
      </c>
      <c r="AL530">
        <v>1</v>
      </c>
      <c r="AM530">
        <v>2</v>
      </c>
      <c r="AN530">
        <v>0</v>
      </c>
      <c r="AO530">
        <v>0</v>
      </c>
      <c r="AP530">
        <v>0</v>
      </c>
      <c r="AQ530">
        <v>1</v>
      </c>
      <c r="AR530">
        <v>0</v>
      </c>
      <c r="AS530" t="s">
        <v>3</v>
      </c>
      <c r="AT530">
        <v>0.15</v>
      </c>
      <c r="AU530" t="s">
        <v>3</v>
      </c>
      <c r="AV530">
        <v>0</v>
      </c>
      <c r="AW530">
        <v>2</v>
      </c>
      <c r="AX530">
        <v>48217984</v>
      </c>
      <c r="AY530">
        <v>1</v>
      </c>
      <c r="AZ530">
        <v>0</v>
      </c>
      <c r="BA530">
        <v>530</v>
      </c>
      <c r="BB530">
        <v>1</v>
      </c>
      <c r="BC530">
        <v>0</v>
      </c>
      <c r="BD530">
        <v>0</v>
      </c>
      <c r="BE530">
        <v>0</v>
      </c>
      <c r="BF530">
        <v>0</v>
      </c>
      <c r="BG530">
        <v>0</v>
      </c>
      <c r="BH530">
        <v>0</v>
      </c>
      <c r="BI530">
        <v>0</v>
      </c>
      <c r="BJ530">
        <v>6.2069999999999999</v>
      </c>
      <c r="BK530">
        <v>0</v>
      </c>
      <c r="BL530">
        <v>0</v>
      </c>
      <c r="BM530">
        <v>0</v>
      </c>
      <c r="BN530">
        <v>0</v>
      </c>
      <c r="BO530">
        <v>0</v>
      </c>
      <c r="BP530">
        <v>1</v>
      </c>
      <c r="BQ530">
        <v>6.2069999999999999</v>
      </c>
      <c r="BR530">
        <v>0</v>
      </c>
      <c r="BS530">
        <v>0</v>
      </c>
      <c r="BT530">
        <v>0</v>
      </c>
      <c r="BU530">
        <v>0</v>
      </c>
      <c r="BV530">
        <v>0</v>
      </c>
      <c r="BW530">
        <v>1</v>
      </c>
      <c r="CV530">
        <v>0</v>
      </c>
      <c r="CW530">
        <v>0</v>
      </c>
      <c r="CX530">
        <f>ROUND(Y530*Source!I380,7)</f>
        <v>13.5</v>
      </c>
      <c r="CY530">
        <f>AA530</f>
        <v>52.14</v>
      </c>
      <c r="CZ530">
        <f>AE530</f>
        <v>41.38</v>
      </c>
      <c r="DA530">
        <f>AI530</f>
        <v>1.26</v>
      </c>
      <c r="DB530">
        <f t="shared" si="173"/>
        <v>6.21</v>
      </c>
      <c r="DC530">
        <f t="shared" si="174"/>
        <v>0</v>
      </c>
      <c r="DD530" t="s">
        <v>3</v>
      </c>
      <c r="DE530" t="s">
        <v>3</v>
      </c>
      <c r="DF530">
        <f>ROUND(ROUND(AE530*AI530,2)*CX530,2)</f>
        <v>703.89</v>
      </c>
      <c r="DG530">
        <f t="shared" si="177"/>
        <v>0</v>
      </c>
      <c r="DH530">
        <f t="shared" si="175"/>
        <v>0</v>
      </c>
      <c r="DI530">
        <f t="shared" si="176"/>
        <v>0</v>
      </c>
      <c r="DJ530">
        <f>DF530</f>
        <v>703.89</v>
      </c>
      <c r="DK530">
        <v>0</v>
      </c>
      <c r="DL530" t="s">
        <v>3</v>
      </c>
      <c r="DM530">
        <v>0</v>
      </c>
      <c r="DN530" t="s">
        <v>3</v>
      </c>
      <c r="DO530">
        <v>0</v>
      </c>
    </row>
    <row r="531" spans="1:119" x14ac:dyDescent="0.2">
      <c r="A531">
        <f>ROW(Source!A380)</f>
        <v>380</v>
      </c>
      <c r="B531">
        <v>48216218</v>
      </c>
      <c r="C531">
        <v>48217968</v>
      </c>
      <c r="D531">
        <v>46044531</v>
      </c>
      <c r="E531">
        <v>1</v>
      </c>
      <c r="F531">
        <v>1</v>
      </c>
      <c r="G531">
        <v>1</v>
      </c>
      <c r="H531">
        <v>3</v>
      </c>
      <c r="I531" t="s">
        <v>1040</v>
      </c>
      <c r="J531" t="s">
        <v>1041</v>
      </c>
      <c r="K531" t="s">
        <v>1042</v>
      </c>
      <c r="L531">
        <v>1302</v>
      </c>
      <c r="N531">
        <v>1003</v>
      </c>
      <c r="O531" t="s">
        <v>1043</v>
      </c>
      <c r="P531" t="s">
        <v>1043</v>
      </c>
      <c r="Q531">
        <v>10</v>
      </c>
      <c r="W531">
        <v>0</v>
      </c>
      <c r="X531">
        <v>625233258</v>
      </c>
      <c r="Y531">
        <f t="shared" si="172"/>
        <v>2.4E-2</v>
      </c>
      <c r="AA531">
        <v>57.7</v>
      </c>
      <c r="AB531">
        <v>0</v>
      </c>
      <c r="AC531">
        <v>0</v>
      </c>
      <c r="AD531">
        <v>0</v>
      </c>
      <c r="AE531">
        <v>37.71</v>
      </c>
      <c r="AF531">
        <v>0</v>
      </c>
      <c r="AG531">
        <v>0</v>
      </c>
      <c r="AH531">
        <v>0</v>
      </c>
      <c r="AI531">
        <v>1.53</v>
      </c>
      <c r="AJ531">
        <v>1</v>
      </c>
      <c r="AK531">
        <v>1</v>
      </c>
      <c r="AL531">
        <v>1</v>
      </c>
      <c r="AM531">
        <v>2</v>
      </c>
      <c r="AN531">
        <v>0</v>
      </c>
      <c r="AO531">
        <v>0</v>
      </c>
      <c r="AP531">
        <v>0</v>
      </c>
      <c r="AQ531">
        <v>1</v>
      </c>
      <c r="AR531">
        <v>0</v>
      </c>
      <c r="AS531" t="s">
        <v>3</v>
      </c>
      <c r="AT531">
        <v>2.4E-2</v>
      </c>
      <c r="AU531" t="s">
        <v>3</v>
      </c>
      <c r="AV531">
        <v>0</v>
      </c>
      <c r="AW531">
        <v>2</v>
      </c>
      <c r="AX531">
        <v>48217985</v>
      </c>
      <c r="AY531">
        <v>1</v>
      </c>
      <c r="AZ531">
        <v>0</v>
      </c>
      <c r="BA531">
        <v>531</v>
      </c>
      <c r="BB531">
        <v>1</v>
      </c>
      <c r="BC531">
        <v>0</v>
      </c>
      <c r="BD531">
        <v>0</v>
      </c>
      <c r="BE531">
        <v>0</v>
      </c>
      <c r="BF531">
        <v>0</v>
      </c>
      <c r="BG531">
        <v>0</v>
      </c>
      <c r="BH531">
        <v>0</v>
      </c>
      <c r="BI531">
        <v>0</v>
      </c>
      <c r="BJ531">
        <v>0.90504000000000007</v>
      </c>
      <c r="BK531">
        <v>0</v>
      </c>
      <c r="BL531">
        <v>0</v>
      </c>
      <c r="BM531">
        <v>0</v>
      </c>
      <c r="BN531">
        <v>0</v>
      </c>
      <c r="BO531">
        <v>0</v>
      </c>
      <c r="BP531">
        <v>1</v>
      </c>
      <c r="BQ531">
        <v>0.90504000000000007</v>
      </c>
      <c r="BR531">
        <v>0</v>
      </c>
      <c r="BS531">
        <v>0</v>
      </c>
      <c r="BT531">
        <v>0</v>
      </c>
      <c r="BU531">
        <v>0</v>
      </c>
      <c r="BV531">
        <v>0</v>
      </c>
      <c r="BW531">
        <v>1</v>
      </c>
      <c r="CV531">
        <v>0</v>
      </c>
      <c r="CW531">
        <v>0</v>
      </c>
      <c r="CX531">
        <f>ROUND(Y531*Source!I380,7)</f>
        <v>2.16</v>
      </c>
      <c r="CY531">
        <f>AA531</f>
        <v>57.7</v>
      </c>
      <c r="CZ531">
        <f>AE531</f>
        <v>37.71</v>
      </c>
      <c r="DA531">
        <f>AI531</f>
        <v>1.53</v>
      </c>
      <c r="DB531">
        <f t="shared" si="173"/>
        <v>0.91</v>
      </c>
      <c r="DC531">
        <f t="shared" si="174"/>
        <v>0</v>
      </c>
      <c r="DD531" t="s">
        <v>3</v>
      </c>
      <c r="DE531" t="s">
        <v>3</v>
      </c>
      <c r="DF531">
        <f>ROUND(ROUND(AE531*AI531,2)*CX531,2)</f>
        <v>124.63</v>
      </c>
      <c r="DG531">
        <f t="shared" si="177"/>
        <v>0</v>
      </c>
      <c r="DH531">
        <f t="shared" si="175"/>
        <v>0</v>
      </c>
      <c r="DI531">
        <f t="shared" si="176"/>
        <v>0</v>
      </c>
      <c r="DJ531">
        <f>DF531</f>
        <v>124.63</v>
      </c>
      <c r="DK531">
        <v>0</v>
      </c>
      <c r="DL531" t="s">
        <v>3</v>
      </c>
      <c r="DM531">
        <v>0</v>
      </c>
      <c r="DN531" t="s">
        <v>3</v>
      </c>
      <c r="DO531">
        <v>0</v>
      </c>
    </row>
    <row r="532" spans="1:119" x14ac:dyDescent="0.2">
      <c r="A532">
        <f>ROW(Source!A380)</f>
        <v>380</v>
      </c>
      <c r="B532">
        <v>48216218</v>
      </c>
      <c r="C532">
        <v>48217968</v>
      </c>
      <c r="D532">
        <v>0</v>
      </c>
      <c r="E532">
        <v>105</v>
      </c>
      <c r="F532">
        <v>1</v>
      </c>
      <c r="G532">
        <v>1</v>
      </c>
      <c r="H532">
        <v>3</v>
      </c>
      <c r="I532" t="s">
        <v>32</v>
      </c>
      <c r="J532" t="s">
        <v>3</v>
      </c>
      <c r="K532" t="s">
        <v>961</v>
      </c>
      <c r="L532">
        <v>3277935</v>
      </c>
      <c r="N532">
        <v>1013</v>
      </c>
      <c r="O532" t="s">
        <v>34</v>
      </c>
      <c r="P532" t="s">
        <v>34</v>
      </c>
      <c r="Q532">
        <v>1</v>
      </c>
      <c r="W532">
        <v>0</v>
      </c>
      <c r="X532">
        <v>109509048</v>
      </c>
      <c r="Y532">
        <f t="shared" si="172"/>
        <v>2</v>
      </c>
      <c r="AA532">
        <v>7.04</v>
      </c>
      <c r="AB532">
        <v>0</v>
      </c>
      <c r="AC532">
        <v>0</v>
      </c>
      <c r="AD532">
        <v>0</v>
      </c>
      <c r="AE532">
        <v>7.0391960000000005</v>
      </c>
      <c r="AF532">
        <v>0</v>
      </c>
      <c r="AG532">
        <v>0</v>
      </c>
      <c r="AH532">
        <v>0</v>
      </c>
      <c r="AI532">
        <v>1</v>
      </c>
      <c r="AJ532">
        <v>1</v>
      </c>
      <c r="AK532">
        <v>1</v>
      </c>
      <c r="AL532">
        <v>1</v>
      </c>
      <c r="AM532">
        <v>0</v>
      </c>
      <c r="AN532">
        <v>0</v>
      </c>
      <c r="AO532">
        <v>0</v>
      </c>
      <c r="AP532">
        <v>1</v>
      </c>
      <c r="AQ532">
        <v>1</v>
      </c>
      <c r="AR532">
        <v>0</v>
      </c>
      <c r="AS532" t="s">
        <v>3</v>
      </c>
      <c r="AT532">
        <v>2</v>
      </c>
      <c r="AU532" t="s">
        <v>3</v>
      </c>
      <c r="AV532">
        <v>0</v>
      </c>
      <c r="AW532">
        <v>2</v>
      </c>
      <c r="AX532">
        <v>48217986</v>
      </c>
      <c r="AY532">
        <v>2</v>
      </c>
      <c r="AZ532">
        <v>16384</v>
      </c>
      <c r="BA532">
        <v>532</v>
      </c>
      <c r="BB532">
        <v>1</v>
      </c>
      <c r="BC532">
        <v>0</v>
      </c>
      <c r="BD532">
        <v>0</v>
      </c>
      <c r="BE532">
        <v>0</v>
      </c>
      <c r="BF532">
        <v>0</v>
      </c>
      <c r="BG532">
        <v>0</v>
      </c>
      <c r="BH532">
        <v>0</v>
      </c>
      <c r="BI532">
        <v>0</v>
      </c>
      <c r="BJ532">
        <v>14.078392000000001</v>
      </c>
      <c r="BK532">
        <v>0</v>
      </c>
      <c r="BL532">
        <v>0</v>
      </c>
      <c r="BM532">
        <v>0</v>
      </c>
      <c r="BN532">
        <v>0</v>
      </c>
      <c r="BO532">
        <v>0</v>
      </c>
      <c r="BP532">
        <v>1</v>
      </c>
      <c r="BQ532">
        <v>14.078392000000001</v>
      </c>
      <c r="BR532">
        <v>0</v>
      </c>
      <c r="BS532">
        <v>0</v>
      </c>
      <c r="BT532">
        <v>0</v>
      </c>
      <c r="BU532">
        <v>0</v>
      </c>
      <c r="BV532">
        <v>0</v>
      </c>
      <c r="BW532">
        <v>1</v>
      </c>
      <c r="CV532">
        <v>0</v>
      </c>
      <c r="CW532">
        <v>0</v>
      </c>
      <c r="CX532">
        <f>ROUND(Y532*Source!I380,7)</f>
        <v>180</v>
      </c>
      <c r="CY532">
        <f>AA532</f>
        <v>7.04</v>
      </c>
      <c r="CZ532">
        <f>AE532</f>
        <v>7.0391960000000005</v>
      </c>
      <c r="DA532">
        <f>AI532</f>
        <v>1</v>
      </c>
      <c r="DB532">
        <f t="shared" si="173"/>
        <v>14.08</v>
      </c>
      <c r="DC532">
        <f t="shared" si="174"/>
        <v>0</v>
      </c>
      <c r="DD532" t="s">
        <v>3</v>
      </c>
      <c r="DE532" t="s">
        <v>3</v>
      </c>
      <c r="DF532">
        <f>ROUND(ROUND(AE532,2)*CX532,2)</f>
        <v>1267.2</v>
      </c>
      <c r="DG532">
        <f t="shared" si="177"/>
        <v>0</v>
      </c>
      <c r="DH532">
        <f t="shared" si="175"/>
        <v>0</v>
      </c>
      <c r="DI532">
        <f t="shared" si="176"/>
        <v>0</v>
      </c>
      <c r="DJ532">
        <f>DF532</f>
        <v>1267.2</v>
      </c>
      <c r="DK532">
        <v>0</v>
      </c>
      <c r="DL532" t="s">
        <v>3</v>
      </c>
      <c r="DM532">
        <v>0</v>
      </c>
      <c r="DN532" t="s">
        <v>3</v>
      </c>
      <c r="DO532">
        <v>0</v>
      </c>
    </row>
    <row r="533" spans="1:119" x14ac:dyDescent="0.2">
      <c r="A533">
        <f>ROW(Source!A381)</f>
        <v>381</v>
      </c>
      <c r="B533">
        <v>48216218</v>
      </c>
      <c r="C533">
        <v>48217987</v>
      </c>
      <c r="D533">
        <v>45910116</v>
      </c>
      <c r="E533">
        <v>115</v>
      </c>
      <c r="F533">
        <v>1</v>
      </c>
      <c r="G533">
        <v>1</v>
      </c>
      <c r="H533">
        <v>1</v>
      </c>
      <c r="I533" t="s">
        <v>917</v>
      </c>
      <c r="J533" t="s">
        <v>3</v>
      </c>
      <c r="K533" t="s">
        <v>1065</v>
      </c>
      <c r="L533">
        <v>1191</v>
      </c>
      <c r="N533">
        <v>1013</v>
      </c>
      <c r="O533" t="s">
        <v>919</v>
      </c>
      <c r="P533" t="s">
        <v>919</v>
      </c>
      <c r="Q533">
        <v>1</v>
      </c>
      <c r="W533">
        <v>0</v>
      </c>
      <c r="X533">
        <v>-334591851</v>
      </c>
      <c r="Y533">
        <f t="shared" si="172"/>
        <v>15.45</v>
      </c>
      <c r="AA533">
        <v>0</v>
      </c>
      <c r="AB533">
        <v>0</v>
      </c>
      <c r="AC533">
        <v>0</v>
      </c>
      <c r="AD533">
        <v>806.02</v>
      </c>
      <c r="AE533">
        <v>0</v>
      </c>
      <c r="AF533">
        <v>0</v>
      </c>
      <c r="AG533">
        <v>0</v>
      </c>
      <c r="AH533">
        <v>806.02</v>
      </c>
      <c r="AI533">
        <v>1</v>
      </c>
      <c r="AJ533">
        <v>1</v>
      </c>
      <c r="AK533">
        <v>1</v>
      </c>
      <c r="AL533">
        <v>1</v>
      </c>
      <c r="AM533">
        <v>-2</v>
      </c>
      <c r="AN533">
        <v>0</v>
      </c>
      <c r="AO533">
        <v>0</v>
      </c>
      <c r="AP533">
        <v>0</v>
      </c>
      <c r="AQ533">
        <v>1</v>
      </c>
      <c r="AR533">
        <v>0</v>
      </c>
      <c r="AS533" t="s">
        <v>3</v>
      </c>
      <c r="AT533">
        <v>15.45</v>
      </c>
      <c r="AU533" t="s">
        <v>3</v>
      </c>
      <c r="AV533">
        <v>1</v>
      </c>
      <c r="AW533">
        <v>2</v>
      </c>
      <c r="AX533">
        <v>48218001</v>
      </c>
      <c r="AY533">
        <v>2</v>
      </c>
      <c r="AZ533">
        <v>131072</v>
      </c>
      <c r="BA533">
        <v>533</v>
      </c>
      <c r="BB533">
        <v>1</v>
      </c>
      <c r="BC533">
        <v>0</v>
      </c>
      <c r="BD533">
        <v>0</v>
      </c>
      <c r="BE533">
        <v>0</v>
      </c>
      <c r="BF533">
        <v>0</v>
      </c>
      <c r="BG533">
        <v>0</v>
      </c>
      <c r="BH533">
        <v>0</v>
      </c>
      <c r="BI533">
        <v>0</v>
      </c>
      <c r="BJ533">
        <v>0</v>
      </c>
      <c r="BK533">
        <v>0</v>
      </c>
      <c r="BL533">
        <v>0</v>
      </c>
      <c r="BM533">
        <v>12453.009</v>
      </c>
      <c r="BN533">
        <v>15.45</v>
      </c>
      <c r="BO533">
        <v>0</v>
      </c>
      <c r="BP533">
        <v>1</v>
      </c>
      <c r="BQ533">
        <v>0</v>
      </c>
      <c r="BR533">
        <v>0</v>
      </c>
      <c r="BS533">
        <v>0</v>
      </c>
      <c r="BT533">
        <v>12453.009</v>
      </c>
      <c r="BU533">
        <v>15.45</v>
      </c>
      <c r="BV533">
        <v>0</v>
      </c>
      <c r="BW533">
        <v>1</v>
      </c>
      <c r="CU533">
        <f>ROUND(AT533*Source!I381*AH533*AL533,2)</f>
        <v>23660.720000000001</v>
      </c>
      <c r="CV533">
        <f>ROUND(Y533*Source!I381,7)</f>
        <v>29.355</v>
      </c>
      <c r="CW533">
        <v>0</v>
      </c>
      <c r="CX533">
        <f>ROUND(Y533*Source!I381,7)</f>
        <v>29.355</v>
      </c>
      <c r="CY533">
        <f>AD533</f>
        <v>806.02</v>
      </c>
      <c r="CZ533">
        <f>AH533</f>
        <v>806.02</v>
      </c>
      <c r="DA533">
        <f>AL533</f>
        <v>1</v>
      </c>
      <c r="DB533">
        <f t="shared" si="173"/>
        <v>12453.01</v>
      </c>
      <c r="DC533">
        <f t="shared" si="174"/>
        <v>0</v>
      </c>
      <c r="DD533" t="s">
        <v>3</v>
      </c>
      <c r="DE533" t="s">
        <v>3</v>
      </c>
      <c r="DF533">
        <f>ROUND(ROUND(AE533,2)*CX533,2)</f>
        <v>0</v>
      </c>
      <c r="DG533">
        <f t="shared" si="177"/>
        <v>0</v>
      </c>
      <c r="DH533">
        <f t="shared" si="175"/>
        <v>0</v>
      </c>
      <c r="DI533">
        <f t="shared" si="176"/>
        <v>23660.720000000001</v>
      </c>
      <c r="DJ533">
        <f>DI533</f>
        <v>23660.720000000001</v>
      </c>
      <c r="DK533">
        <v>1</v>
      </c>
      <c r="DL533" t="s">
        <v>3</v>
      </c>
      <c r="DM533">
        <v>0</v>
      </c>
      <c r="DN533" t="s">
        <v>3</v>
      </c>
      <c r="DO533">
        <v>0</v>
      </c>
    </row>
    <row r="534" spans="1:119" x14ac:dyDescent="0.2">
      <c r="A534">
        <f>ROW(Source!A381)</f>
        <v>381</v>
      </c>
      <c r="B534">
        <v>48216218</v>
      </c>
      <c r="C534">
        <v>48217987</v>
      </c>
      <c r="D534">
        <v>45910359</v>
      </c>
      <c r="E534">
        <v>115</v>
      </c>
      <c r="F534">
        <v>1</v>
      </c>
      <c r="G534">
        <v>1</v>
      </c>
      <c r="H534">
        <v>1</v>
      </c>
      <c r="I534" t="s">
        <v>920</v>
      </c>
      <c r="J534" t="s">
        <v>3</v>
      </c>
      <c r="K534" t="s">
        <v>921</v>
      </c>
      <c r="L534">
        <v>1191</v>
      </c>
      <c r="N534">
        <v>1013</v>
      </c>
      <c r="O534" t="s">
        <v>919</v>
      </c>
      <c r="P534" t="s">
        <v>919</v>
      </c>
      <c r="Q534">
        <v>1</v>
      </c>
      <c r="W534">
        <v>0</v>
      </c>
      <c r="X534">
        <v>-1417349443</v>
      </c>
      <c r="Y534">
        <f t="shared" si="172"/>
        <v>0.02</v>
      </c>
      <c r="AA534">
        <v>0</v>
      </c>
      <c r="AB534">
        <v>0</v>
      </c>
      <c r="AC534">
        <v>0</v>
      </c>
      <c r="AD534">
        <v>0</v>
      </c>
      <c r="AE534">
        <v>0</v>
      </c>
      <c r="AF534">
        <v>0</v>
      </c>
      <c r="AG534">
        <v>0</v>
      </c>
      <c r="AH534">
        <v>0</v>
      </c>
      <c r="AI534">
        <v>1</v>
      </c>
      <c r="AJ534">
        <v>1</v>
      </c>
      <c r="AK534">
        <v>1</v>
      </c>
      <c r="AL534">
        <v>1</v>
      </c>
      <c r="AM534">
        <v>-2</v>
      </c>
      <c r="AN534">
        <v>0</v>
      </c>
      <c r="AO534">
        <v>0</v>
      </c>
      <c r="AP534">
        <v>0</v>
      </c>
      <c r="AQ534">
        <v>1</v>
      </c>
      <c r="AR534">
        <v>0</v>
      </c>
      <c r="AS534" t="s">
        <v>3</v>
      </c>
      <c r="AT534">
        <v>0.02</v>
      </c>
      <c r="AU534" t="s">
        <v>3</v>
      </c>
      <c r="AV534">
        <v>2</v>
      </c>
      <c r="AW534">
        <v>2</v>
      </c>
      <c r="AX534">
        <v>48218002</v>
      </c>
      <c r="AY534">
        <v>1</v>
      </c>
      <c r="AZ534">
        <v>0</v>
      </c>
      <c r="BA534">
        <v>534</v>
      </c>
      <c r="BB534">
        <v>1</v>
      </c>
      <c r="BC534">
        <v>0</v>
      </c>
      <c r="BD534">
        <v>0</v>
      </c>
      <c r="BE534">
        <v>0</v>
      </c>
      <c r="BF534">
        <v>0</v>
      </c>
      <c r="BG534">
        <v>0</v>
      </c>
      <c r="BH534">
        <v>0</v>
      </c>
      <c r="BI534">
        <v>0</v>
      </c>
      <c r="BJ534">
        <v>0</v>
      </c>
      <c r="BK534">
        <v>0</v>
      </c>
      <c r="BL534">
        <v>0</v>
      </c>
      <c r="BM534">
        <v>0</v>
      </c>
      <c r="BN534">
        <v>0</v>
      </c>
      <c r="BO534">
        <v>0</v>
      </c>
      <c r="BP534">
        <v>0</v>
      </c>
      <c r="BQ534">
        <v>0</v>
      </c>
      <c r="BR534">
        <v>0</v>
      </c>
      <c r="BS534">
        <v>0</v>
      </c>
      <c r="BT534">
        <v>0</v>
      </c>
      <c r="BU534">
        <v>0</v>
      </c>
      <c r="BV534">
        <v>0</v>
      </c>
      <c r="BW534">
        <v>0</v>
      </c>
      <c r="CV534">
        <v>0</v>
      </c>
      <c r="CW534">
        <v>0</v>
      </c>
      <c r="CX534">
        <f>ROUND(Y534*Source!I381,7)</f>
        <v>3.7999999999999999E-2</v>
      </c>
      <c r="CY534">
        <f>AD534</f>
        <v>0</v>
      </c>
      <c r="CZ534">
        <f>AH534</f>
        <v>0</v>
      </c>
      <c r="DA534">
        <f>AL534</f>
        <v>1</v>
      </c>
      <c r="DB534">
        <f t="shared" si="173"/>
        <v>0</v>
      </c>
      <c r="DC534">
        <f t="shared" si="174"/>
        <v>0</v>
      </c>
      <c r="DD534" t="s">
        <v>3</v>
      </c>
      <c r="DE534" t="s">
        <v>3</v>
      </c>
      <c r="DF534">
        <f>ROUND(ROUND(AE534,2)*CX534,2)</f>
        <v>0</v>
      </c>
      <c r="DG534">
        <f t="shared" si="177"/>
        <v>0</v>
      </c>
      <c r="DH534">
        <f t="shared" si="175"/>
        <v>0</v>
      </c>
      <c r="DI534">
        <f t="shared" si="176"/>
        <v>0</v>
      </c>
      <c r="DJ534">
        <f>DI534</f>
        <v>0</v>
      </c>
      <c r="DK534">
        <v>0</v>
      </c>
      <c r="DL534" t="s">
        <v>3</v>
      </c>
      <c r="DM534">
        <v>0</v>
      </c>
      <c r="DN534" t="s">
        <v>3</v>
      </c>
      <c r="DO534">
        <v>0</v>
      </c>
    </row>
    <row r="535" spans="1:119" x14ac:dyDescent="0.2">
      <c r="A535">
        <f>ROW(Source!A381)</f>
        <v>381</v>
      </c>
      <c r="B535">
        <v>48216218</v>
      </c>
      <c r="C535">
        <v>48217987</v>
      </c>
      <c r="D535">
        <v>46128463</v>
      </c>
      <c r="E535">
        <v>1</v>
      </c>
      <c r="F535">
        <v>1</v>
      </c>
      <c r="G535">
        <v>1</v>
      </c>
      <c r="H535">
        <v>2</v>
      </c>
      <c r="I535" t="s">
        <v>922</v>
      </c>
      <c r="J535" t="s">
        <v>923</v>
      </c>
      <c r="K535" t="s">
        <v>924</v>
      </c>
      <c r="L535">
        <v>1368</v>
      </c>
      <c r="N535">
        <v>1011</v>
      </c>
      <c r="O535" t="s">
        <v>925</v>
      </c>
      <c r="P535" t="s">
        <v>925</v>
      </c>
      <c r="Q535">
        <v>1</v>
      </c>
      <c r="W535">
        <v>0</v>
      </c>
      <c r="X535">
        <v>-208228746</v>
      </c>
      <c r="Y535">
        <f t="shared" si="172"/>
        <v>0.01</v>
      </c>
      <c r="AA535">
        <v>0</v>
      </c>
      <c r="AB535">
        <v>1488.78</v>
      </c>
      <c r="AC535">
        <v>1051.33</v>
      </c>
      <c r="AD535">
        <v>0</v>
      </c>
      <c r="AE535">
        <v>0</v>
      </c>
      <c r="AF535">
        <v>1488.78</v>
      </c>
      <c r="AG535">
        <v>1051.33</v>
      </c>
      <c r="AH535">
        <v>0</v>
      </c>
      <c r="AI535">
        <v>1</v>
      </c>
      <c r="AJ535">
        <v>1</v>
      </c>
      <c r="AK535">
        <v>1</v>
      </c>
      <c r="AL535">
        <v>1</v>
      </c>
      <c r="AM535">
        <v>-2</v>
      </c>
      <c r="AN535">
        <v>0</v>
      </c>
      <c r="AO535">
        <v>0</v>
      </c>
      <c r="AP535">
        <v>0</v>
      </c>
      <c r="AQ535">
        <v>1</v>
      </c>
      <c r="AR535">
        <v>0</v>
      </c>
      <c r="AS535" t="s">
        <v>3</v>
      </c>
      <c r="AT535">
        <v>0.01</v>
      </c>
      <c r="AU535" t="s">
        <v>3</v>
      </c>
      <c r="AV535">
        <v>0</v>
      </c>
      <c r="AW535">
        <v>2</v>
      </c>
      <c r="AX535">
        <v>48218003</v>
      </c>
      <c r="AY535">
        <v>2</v>
      </c>
      <c r="AZ535">
        <v>98304</v>
      </c>
      <c r="BA535">
        <v>535</v>
      </c>
      <c r="BB535">
        <v>1</v>
      </c>
      <c r="BC535">
        <v>0</v>
      </c>
      <c r="BD535">
        <v>0</v>
      </c>
      <c r="BE535">
        <v>0</v>
      </c>
      <c r="BF535">
        <v>0</v>
      </c>
      <c r="BG535">
        <v>0</v>
      </c>
      <c r="BH535">
        <v>0</v>
      </c>
      <c r="BI535">
        <v>0</v>
      </c>
      <c r="BJ535">
        <v>0</v>
      </c>
      <c r="BK535">
        <v>14.8878</v>
      </c>
      <c r="BL535">
        <v>10.513299999999999</v>
      </c>
      <c r="BM535">
        <v>0</v>
      </c>
      <c r="BN535">
        <v>0</v>
      </c>
      <c r="BO535">
        <v>0.01</v>
      </c>
      <c r="BP535">
        <v>1</v>
      </c>
      <c r="BQ535">
        <v>0</v>
      </c>
      <c r="BR535">
        <v>14.8878</v>
      </c>
      <c r="BS535">
        <v>10.513299999999999</v>
      </c>
      <c r="BT535">
        <v>0</v>
      </c>
      <c r="BU535">
        <v>0</v>
      </c>
      <c r="BV535">
        <v>0.01</v>
      </c>
      <c r="BW535">
        <v>1</v>
      </c>
      <c r="CV535">
        <v>0</v>
      </c>
      <c r="CW535">
        <f>ROUND(Y535*Source!I381*DO535,7)</f>
        <v>1.9E-2</v>
      </c>
      <c r="CX535">
        <f>ROUND(Y535*Source!I381,7)</f>
        <v>1.9E-2</v>
      </c>
      <c r="CY535">
        <f>AB535</f>
        <v>1488.78</v>
      </c>
      <c r="CZ535">
        <f>AF535</f>
        <v>1488.78</v>
      </c>
      <c r="DA535">
        <f>AJ535</f>
        <v>1</v>
      </c>
      <c r="DB535">
        <f t="shared" si="173"/>
        <v>14.89</v>
      </c>
      <c r="DC535">
        <f t="shared" si="174"/>
        <v>10.51</v>
      </c>
      <c r="DD535" t="s">
        <v>3</v>
      </c>
      <c r="DE535" t="s">
        <v>3</v>
      </c>
      <c r="DF535">
        <f>ROUND(ROUND(AE535,2)*CX535,2)</f>
        <v>0</v>
      </c>
      <c r="DG535">
        <f t="shared" si="177"/>
        <v>28.29</v>
      </c>
      <c r="DH535">
        <f t="shared" si="175"/>
        <v>19.98</v>
      </c>
      <c r="DI535">
        <f t="shared" si="176"/>
        <v>0</v>
      </c>
      <c r="DJ535">
        <f>DG535+DH535</f>
        <v>48.269999999999996</v>
      </c>
      <c r="DK535">
        <v>1</v>
      </c>
      <c r="DL535" t="s">
        <v>926</v>
      </c>
      <c r="DM535">
        <v>6</v>
      </c>
      <c r="DN535" t="s">
        <v>919</v>
      </c>
      <c r="DO535">
        <v>1</v>
      </c>
    </row>
    <row r="536" spans="1:119" x14ac:dyDescent="0.2">
      <c r="A536">
        <f>ROW(Source!A381)</f>
        <v>381</v>
      </c>
      <c r="B536">
        <v>48216218</v>
      </c>
      <c r="C536">
        <v>48217987</v>
      </c>
      <c r="D536">
        <v>46129773</v>
      </c>
      <c r="E536">
        <v>1</v>
      </c>
      <c r="F536">
        <v>1</v>
      </c>
      <c r="G536">
        <v>1</v>
      </c>
      <c r="H536">
        <v>2</v>
      </c>
      <c r="I536" t="s">
        <v>927</v>
      </c>
      <c r="J536" t="s">
        <v>928</v>
      </c>
      <c r="K536" t="s">
        <v>929</v>
      </c>
      <c r="L536">
        <v>1368</v>
      </c>
      <c r="N536">
        <v>1011</v>
      </c>
      <c r="O536" t="s">
        <v>925</v>
      </c>
      <c r="P536" t="s">
        <v>925</v>
      </c>
      <c r="Q536">
        <v>1</v>
      </c>
      <c r="W536">
        <v>0</v>
      </c>
      <c r="X536">
        <v>-1370349894</v>
      </c>
      <c r="Y536">
        <f t="shared" si="172"/>
        <v>0.01</v>
      </c>
      <c r="AA536">
        <v>0</v>
      </c>
      <c r="AB536">
        <v>572.77</v>
      </c>
      <c r="AC536">
        <v>782.65</v>
      </c>
      <c r="AD536">
        <v>0</v>
      </c>
      <c r="AE536">
        <v>0</v>
      </c>
      <c r="AF536">
        <v>572.77</v>
      </c>
      <c r="AG536">
        <v>782.65</v>
      </c>
      <c r="AH536">
        <v>0</v>
      </c>
      <c r="AI536">
        <v>1</v>
      </c>
      <c r="AJ536">
        <v>1</v>
      </c>
      <c r="AK536">
        <v>1</v>
      </c>
      <c r="AL536">
        <v>1</v>
      </c>
      <c r="AM536">
        <v>-2</v>
      </c>
      <c r="AN536">
        <v>0</v>
      </c>
      <c r="AO536">
        <v>0</v>
      </c>
      <c r="AP536">
        <v>0</v>
      </c>
      <c r="AQ536">
        <v>1</v>
      </c>
      <c r="AR536">
        <v>0</v>
      </c>
      <c r="AS536" t="s">
        <v>3</v>
      </c>
      <c r="AT536">
        <v>0.01</v>
      </c>
      <c r="AU536" t="s">
        <v>3</v>
      </c>
      <c r="AV536">
        <v>0</v>
      </c>
      <c r="AW536">
        <v>2</v>
      </c>
      <c r="AX536">
        <v>48218004</v>
      </c>
      <c r="AY536">
        <v>2</v>
      </c>
      <c r="AZ536">
        <v>98304</v>
      </c>
      <c r="BA536">
        <v>536</v>
      </c>
      <c r="BB536">
        <v>1</v>
      </c>
      <c r="BC536">
        <v>0</v>
      </c>
      <c r="BD536">
        <v>0</v>
      </c>
      <c r="BE536">
        <v>0</v>
      </c>
      <c r="BF536">
        <v>0</v>
      </c>
      <c r="BG536">
        <v>0</v>
      </c>
      <c r="BH536">
        <v>0</v>
      </c>
      <c r="BI536">
        <v>0</v>
      </c>
      <c r="BJ536">
        <v>0</v>
      </c>
      <c r="BK536">
        <v>5.7276999999999996</v>
      </c>
      <c r="BL536">
        <v>7.8265000000000002</v>
      </c>
      <c r="BM536">
        <v>0</v>
      </c>
      <c r="BN536">
        <v>0</v>
      </c>
      <c r="BO536">
        <v>0.01</v>
      </c>
      <c r="BP536">
        <v>1</v>
      </c>
      <c r="BQ536">
        <v>0</v>
      </c>
      <c r="BR536">
        <v>5.7276999999999996</v>
      </c>
      <c r="BS536">
        <v>7.8265000000000002</v>
      </c>
      <c r="BT536">
        <v>0</v>
      </c>
      <c r="BU536">
        <v>0</v>
      </c>
      <c r="BV536">
        <v>0.01</v>
      </c>
      <c r="BW536">
        <v>1</v>
      </c>
      <c r="CV536">
        <v>0</v>
      </c>
      <c r="CW536">
        <f>ROUND(Y536*Source!I381*DO536,7)</f>
        <v>1.9E-2</v>
      </c>
      <c r="CX536">
        <f>ROUND(Y536*Source!I381,7)</f>
        <v>1.9E-2</v>
      </c>
      <c r="CY536">
        <f>AB536</f>
        <v>572.77</v>
      </c>
      <c r="CZ536">
        <f>AF536</f>
        <v>572.77</v>
      </c>
      <c r="DA536">
        <f>AJ536</f>
        <v>1</v>
      </c>
      <c r="DB536">
        <f t="shared" si="173"/>
        <v>5.73</v>
      </c>
      <c r="DC536">
        <f t="shared" si="174"/>
        <v>7.83</v>
      </c>
      <c r="DD536" t="s">
        <v>3</v>
      </c>
      <c r="DE536" t="s">
        <v>3</v>
      </c>
      <c r="DF536">
        <f>ROUND(ROUND(AE536,2)*CX536,2)</f>
        <v>0</v>
      </c>
      <c r="DG536">
        <f t="shared" si="177"/>
        <v>10.88</v>
      </c>
      <c r="DH536">
        <f t="shared" si="175"/>
        <v>14.87</v>
      </c>
      <c r="DI536">
        <f t="shared" si="176"/>
        <v>0</v>
      </c>
      <c r="DJ536">
        <f>DG536+DH536</f>
        <v>25.75</v>
      </c>
      <c r="DK536">
        <v>1</v>
      </c>
      <c r="DL536" t="s">
        <v>930</v>
      </c>
      <c r="DM536">
        <v>4</v>
      </c>
      <c r="DN536" t="s">
        <v>919</v>
      </c>
      <c r="DO536">
        <v>1</v>
      </c>
    </row>
    <row r="537" spans="1:119" x14ac:dyDescent="0.2">
      <c r="A537">
        <f>ROW(Source!A381)</f>
        <v>381</v>
      </c>
      <c r="B537">
        <v>48216218</v>
      </c>
      <c r="C537">
        <v>48217987</v>
      </c>
      <c r="D537">
        <v>46040480</v>
      </c>
      <c r="E537">
        <v>1</v>
      </c>
      <c r="F537">
        <v>1</v>
      </c>
      <c r="G537">
        <v>1</v>
      </c>
      <c r="H537">
        <v>3</v>
      </c>
      <c r="I537" t="s">
        <v>1066</v>
      </c>
      <c r="J537" t="s">
        <v>1067</v>
      </c>
      <c r="K537" t="s">
        <v>1068</v>
      </c>
      <c r="L537">
        <v>1346</v>
      </c>
      <c r="N537">
        <v>1009</v>
      </c>
      <c r="O537" t="s">
        <v>937</v>
      </c>
      <c r="P537" t="s">
        <v>937</v>
      </c>
      <c r="Q537">
        <v>1</v>
      </c>
      <c r="W537">
        <v>0</v>
      </c>
      <c r="X537">
        <v>636949552</v>
      </c>
      <c r="Y537">
        <f t="shared" si="172"/>
        <v>0.1</v>
      </c>
      <c r="AA537">
        <v>253.57</v>
      </c>
      <c r="AB537">
        <v>0</v>
      </c>
      <c r="AC537">
        <v>0</v>
      </c>
      <c r="AD537">
        <v>0</v>
      </c>
      <c r="AE537">
        <v>150.04</v>
      </c>
      <c r="AF537">
        <v>0</v>
      </c>
      <c r="AG537">
        <v>0</v>
      </c>
      <c r="AH537">
        <v>0</v>
      </c>
      <c r="AI537">
        <v>1.69</v>
      </c>
      <c r="AJ537">
        <v>1</v>
      </c>
      <c r="AK537">
        <v>1</v>
      </c>
      <c r="AL537">
        <v>1</v>
      </c>
      <c r="AM537">
        <v>2</v>
      </c>
      <c r="AN537">
        <v>0</v>
      </c>
      <c r="AO537">
        <v>0</v>
      </c>
      <c r="AP537">
        <v>0</v>
      </c>
      <c r="AQ537">
        <v>1</v>
      </c>
      <c r="AR537">
        <v>0</v>
      </c>
      <c r="AS537" t="s">
        <v>3</v>
      </c>
      <c r="AT537">
        <v>0.1</v>
      </c>
      <c r="AU537" t="s">
        <v>3</v>
      </c>
      <c r="AV537">
        <v>0</v>
      </c>
      <c r="AW537">
        <v>2</v>
      </c>
      <c r="AX537">
        <v>48218005</v>
      </c>
      <c r="AY537">
        <v>1</v>
      </c>
      <c r="AZ537">
        <v>0</v>
      </c>
      <c r="BA537">
        <v>537</v>
      </c>
      <c r="BB537">
        <v>1</v>
      </c>
      <c r="BC537">
        <v>0</v>
      </c>
      <c r="BD537">
        <v>0</v>
      </c>
      <c r="BE537">
        <v>0</v>
      </c>
      <c r="BF537">
        <v>0</v>
      </c>
      <c r="BG537">
        <v>0</v>
      </c>
      <c r="BH537">
        <v>0</v>
      </c>
      <c r="BI537">
        <v>0</v>
      </c>
      <c r="BJ537">
        <v>15.004</v>
      </c>
      <c r="BK537">
        <v>0</v>
      </c>
      <c r="BL537">
        <v>0</v>
      </c>
      <c r="BM537">
        <v>0</v>
      </c>
      <c r="BN537">
        <v>0</v>
      </c>
      <c r="BO537">
        <v>0</v>
      </c>
      <c r="BP537">
        <v>1</v>
      </c>
      <c r="BQ537">
        <v>15.004</v>
      </c>
      <c r="BR537">
        <v>0</v>
      </c>
      <c r="BS537">
        <v>0</v>
      </c>
      <c r="BT537">
        <v>0</v>
      </c>
      <c r="BU537">
        <v>0</v>
      </c>
      <c r="BV537">
        <v>0</v>
      </c>
      <c r="BW537">
        <v>1</v>
      </c>
      <c r="CV537">
        <v>0</v>
      </c>
      <c r="CW537">
        <v>0</v>
      </c>
      <c r="CX537">
        <f>ROUND(Y537*Source!I381,7)</f>
        <v>0.19</v>
      </c>
      <c r="CY537">
        <f t="shared" ref="CY537:CY545" si="178">AA537</f>
        <v>253.57</v>
      </c>
      <c r="CZ537">
        <f t="shared" ref="CZ537:CZ545" si="179">AE537</f>
        <v>150.04</v>
      </c>
      <c r="DA537">
        <f t="shared" ref="DA537:DA545" si="180">AI537</f>
        <v>1.69</v>
      </c>
      <c r="DB537">
        <f t="shared" si="173"/>
        <v>15</v>
      </c>
      <c r="DC537">
        <f t="shared" si="174"/>
        <v>0</v>
      </c>
      <c r="DD537" t="s">
        <v>3</v>
      </c>
      <c r="DE537" t="s">
        <v>3</v>
      </c>
      <c r="DF537">
        <f t="shared" ref="DF537:DF544" si="181">ROUND(ROUND(AE537*AI537,2)*CX537,2)</f>
        <v>48.18</v>
      </c>
      <c r="DG537">
        <f t="shared" si="177"/>
        <v>0</v>
      </c>
      <c r="DH537">
        <f t="shared" si="175"/>
        <v>0</v>
      </c>
      <c r="DI537">
        <f t="shared" si="176"/>
        <v>0</v>
      </c>
      <c r="DJ537">
        <f t="shared" ref="DJ537:DJ545" si="182">DF537</f>
        <v>48.18</v>
      </c>
      <c r="DK537">
        <v>0</v>
      </c>
      <c r="DL537" t="s">
        <v>3</v>
      </c>
      <c r="DM537">
        <v>0</v>
      </c>
      <c r="DN537" t="s">
        <v>3</v>
      </c>
      <c r="DO537">
        <v>0</v>
      </c>
    </row>
    <row r="538" spans="1:119" x14ac:dyDescent="0.2">
      <c r="A538">
        <f>ROW(Source!A381)</f>
        <v>381</v>
      </c>
      <c r="B538">
        <v>48216218</v>
      </c>
      <c r="C538">
        <v>48217987</v>
      </c>
      <c r="D538">
        <v>46044191</v>
      </c>
      <c r="E538">
        <v>1</v>
      </c>
      <c r="F538">
        <v>1</v>
      </c>
      <c r="G538">
        <v>1</v>
      </c>
      <c r="H538">
        <v>3</v>
      </c>
      <c r="I538" t="s">
        <v>1069</v>
      </c>
      <c r="J538" t="s">
        <v>1070</v>
      </c>
      <c r="K538" t="s">
        <v>1071</v>
      </c>
      <c r="L538">
        <v>1346</v>
      </c>
      <c r="N538">
        <v>1009</v>
      </c>
      <c r="O538" t="s">
        <v>937</v>
      </c>
      <c r="P538" t="s">
        <v>937</v>
      </c>
      <c r="Q538">
        <v>1</v>
      </c>
      <c r="W538">
        <v>0</v>
      </c>
      <c r="X538">
        <v>-1913759349</v>
      </c>
      <c r="Y538">
        <f t="shared" si="172"/>
        <v>0.02</v>
      </c>
      <c r="AA538">
        <v>179.88</v>
      </c>
      <c r="AB538">
        <v>0</v>
      </c>
      <c r="AC538">
        <v>0</v>
      </c>
      <c r="AD538">
        <v>0</v>
      </c>
      <c r="AE538">
        <v>187.38</v>
      </c>
      <c r="AF538">
        <v>0</v>
      </c>
      <c r="AG538">
        <v>0</v>
      </c>
      <c r="AH538">
        <v>0</v>
      </c>
      <c r="AI538">
        <v>0.96</v>
      </c>
      <c r="AJ538">
        <v>1</v>
      </c>
      <c r="AK538">
        <v>1</v>
      </c>
      <c r="AL538">
        <v>1</v>
      </c>
      <c r="AM538">
        <v>2</v>
      </c>
      <c r="AN538">
        <v>0</v>
      </c>
      <c r="AO538">
        <v>0</v>
      </c>
      <c r="AP538">
        <v>0</v>
      </c>
      <c r="AQ538">
        <v>1</v>
      </c>
      <c r="AR538">
        <v>0</v>
      </c>
      <c r="AS538" t="s">
        <v>3</v>
      </c>
      <c r="AT538">
        <v>0.02</v>
      </c>
      <c r="AU538" t="s">
        <v>3</v>
      </c>
      <c r="AV538">
        <v>0</v>
      </c>
      <c r="AW538">
        <v>2</v>
      </c>
      <c r="AX538">
        <v>48218006</v>
      </c>
      <c r="AY538">
        <v>1</v>
      </c>
      <c r="AZ538">
        <v>0</v>
      </c>
      <c r="BA538">
        <v>538</v>
      </c>
      <c r="BB538">
        <v>1</v>
      </c>
      <c r="BC538">
        <v>0</v>
      </c>
      <c r="BD538">
        <v>0</v>
      </c>
      <c r="BE538">
        <v>0</v>
      </c>
      <c r="BF538">
        <v>0</v>
      </c>
      <c r="BG538">
        <v>0</v>
      </c>
      <c r="BH538">
        <v>0</v>
      </c>
      <c r="BI538">
        <v>0</v>
      </c>
      <c r="BJ538">
        <v>3.7475999999999998</v>
      </c>
      <c r="BK538">
        <v>0</v>
      </c>
      <c r="BL538">
        <v>0</v>
      </c>
      <c r="BM538">
        <v>0</v>
      </c>
      <c r="BN538">
        <v>0</v>
      </c>
      <c r="BO538">
        <v>0</v>
      </c>
      <c r="BP538">
        <v>1</v>
      </c>
      <c r="BQ538">
        <v>3.7475999999999998</v>
      </c>
      <c r="BR538">
        <v>0</v>
      </c>
      <c r="BS538">
        <v>0</v>
      </c>
      <c r="BT538">
        <v>0</v>
      </c>
      <c r="BU538">
        <v>0</v>
      </c>
      <c r="BV538">
        <v>0</v>
      </c>
      <c r="BW538">
        <v>1</v>
      </c>
      <c r="CV538">
        <v>0</v>
      </c>
      <c r="CW538">
        <v>0</v>
      </c>
      <c r="CX538">
        <f>ROUND(Y538*Source!I381,7)</f>
        <v>3.7999999999999999E-2</v>
      </c>
      <c r="CY538">
        <f t="shared" si="178"/>
        <v>179.88</v>
      </c>
      <c r="CZ538">
        <f t="shared" si="179"/>
        <v>187.38</v>
      </c>
      <c r="DA538">
        <f t="shared" si="180"/>
        <v>0.96</v>
      </c>
      <c r="DB538">
        <f t="shared" si="173"/>
        <v>3.75</v>
      </c>
      <c r="DC538">
        <f t="shared" si="174"/>
        <v>0</v>
      </c>
      <c r="DD538" t="s">
        <v>3</v>
      </c>
      <c r="DE538" t="s">
        <v>3</v>
      </c>
      <c r="DF538">
        <f t="shared" si="181"/>
        <v>6.84</v>
      </c>
      <c r="DG538">
        <f t="shared" si="177"/>
        <v>0</v>
      </c>
      <c r="DH538">
        <f t="shared" si="175"/>
        <v>0</v>
      </c>
      <c r="DI538">
        <f t="shared" si="176"/>
        <v>0</v>
      </c>
      <c r="DJ538">
        <f t="shared" si="182"/>
        <v>6.84</v>
      </c>
      <c r="DK538">
        <v>0</v>
      </c>
      <c r="DL538" t="s">
        <v>3</v>
      </c>
      <c r="DM538">
        <v>0</v>
      </c>
      <c r="DN538" t="s">
        <v>3</v>
      </c>
      <c r="DO538">
        <v>0</v>
      </c>
    </row>
    <row r="539" spans="1:119" x14ac:dyDescent="0.2">
      <c r="A539">
        <f>ROW(Source!A381)</f>
        <v>381</v>
      </c>
      <c r="B539">
        <v>48216218</v>
      </c>
      <c r="C539">
        <v>48217987</v>
      </c>
      <c r="D539">
        <v>46044505</v>
      </c>
      <c r="E539">
        <v>1</v>
      </c>
      <c r="F539">
        <v>1</v>
      </c>
      <c r="G539">
        <v>1</v>
      </c>
      <c r="H539">
        <v>3</v>
      </c>
      <c r="I539" t="s">
        <v>1027</v>
      </c>
      <c r="J539" t="s">
        <v>1028</v>
      </c>
      <c r="K539" t="s">
        <v>1029</v>
      </c>
      <c r="L539">
        <v>1301</v>
      </c>
      <c r="N539">
        <v>1003</v>
      </c>
      <c r="O539" t="s">
        <v>156</v>
      </c>
      <c r="P539" t="s">
        <v>156</v>
      </c>
      <c r="Q539">
        <v>1</v>
      </c>
      <c r="W539">
        <v>0</v>
      </c>
      <c r="X539">
        <v>-1673096917</v>
      </c>
      <c r="Y539">
        <f t="shared" si="172"/>
        <v>16.670000000000002</v>
      </c>
      <c r="AA539">
        <v>5.64</v>
      </c>
      <c r="AB539">
        <v>0</v>
      </c>
      <c r="AC539">
        <v>0</v>
      </c>
      <c r="AD539">
        <v>0</v>
      </c>
      <c r="AE539">
        <v>5.87</v>
      </c>
      <c r="AF539">
        <v>0</v>
      </c>
      <c r="AG539">
        <v>0</v>
      </c>
      <c r="AH539">
        <v>0</v>
      </c>
      <c r="AI539">
        <v>0.96</v>
      </c>
      <c r="AJ539">
        <v>1</v>
      </c>
      <c r="AK539">
        <v>1</v>
      </c>
      <c r="AL539">
        <v>1</v>
      </c>
      <c r="AM539">
        <v>2</v>
      </c>
      <c r="AN539">
        <v>0</v>
      </c>
      <c r="AO539">
        <v>0</v>
      </c>
      <c r="AP539">
        <v>0</v>
      </c>
      <c r="AQ539">
        <v>1</v>
      </c>
      <c r="AR539">
        <v>0</v>
      </c>
      <c r="AS539" t="s">
        <v>3</v>
      </c>
      <c r="AT539">
        <v>16.670000000000002</v>
      </c>
      <c r="AU539" t="s">
        <v>3</v>
      </c>
      <c r="AV539">
        <v>0</v>
      </c>
      <c r="AW539">
        <v>2</v>
      </c>
      <c r="AX539">
        <v>48218007</v>
      </c>
      <c r="AY539">
        <v>1</v>
      </c>
      <c r="AZ539">
        <v>0</v>
      </c>
      <c r="BA539">
        <v>539</v>
      </c>
      <c r="BB539">
        <v>1</v>
      </c>
      <c r="BC539">
        <v>0</v>
      </c>
      <c r="BD539">
        <v>0</v>
      </c>
      <c r="BE539">
        <v>0</v>
      </c>
      <c r="BF539">
        <v>0</v>
      </c>
      <c r="BG539">
        <v>0</v>
      </c>
      <c r="BH539">
        <v>0</v>
      </c>
      <c r="BI539">
        <v>0</v>
      </c>
      <c r="BJ539">
        <v>97.852900000000005</v>
      </c>
      <c r="BK539">
        <v>0</v>
      </c>
      <c r="BL539">
        <v>0</v>
      </c>
      <c r="BM539">
        <v>0</v>
      </c>
      <c r="BN539">
        <v>0</v>
      </c>
      <c r="BO539">
        <v>0</v>
      </c>
      <c r="BP539">
        <v>1</v>
      </c>
      <c r="BQ539">
        <v>97.852900000000005</v>
      </c>
      <c r="BR539">
        <v>0</v>
      </c>
      <c r="BS539">
        <v>0</v>
      </c>
      <c r="BT539">
        <v>0</v>
      </c>
      <c r="BU539">
        <v>0</v>
      </c>
      <c r="BV539">
        <v>0</v>
      </c>
      <c r="BW539">
        <v>1</v>
      </c>
      <c r="CV539">
        <v>0</v>
      </c>
      <c r="CW539">
        <v>0</v>
      </c>
      <c r="CX539">
        <f>ROUND(Y539*Source!I381,7)</f>
        <v>31.672999999999998</v>
      </c>
      <c r="CY539">
        <f t="shared" si="178"/>
        <v>5.64</v>
      </c>
      <c r="CZ539">
        <f t="shared" si="179"/>
        <v>5.87</v>
      </c>
      <c r="DA539">
        <f t="shared" si="180"/>
        <v>0.96</v>
      </c>
      <c r="DB539">
        <f t="shared" si="173"/>
        <v>97.85</v>
      </c>
      <c r="DC539">
        <f t="shared" si="174"/>
        <v>0</v>
      </c>
      <c r="DD539" t="s">
        <v>3</v>
      </c>
      <c r="DE539" t="s">
        <v>3</v>
      </c>
      <c r="DF539">
        <f t="shared" si="181"/>
        <v>178.64</v>
      </c>
      <c r="DG539">
        <f t="shared" si="177"/>
        <v>0</v>
      </c>
      <c r="DH539">
        <f t="shared" si="175"/>
        <v>0</v>
      </c>
      <c r="DI539">
        <f t="shared" si="176"/>
        <v>0</v>
      </c>
      <c r="DJ539">
        <f t="shared" si="182"/>
        <v>178.64</v>
      </c>
      <c r="DK539">
        <v>0</v>
      </c>
      <c r="DL539" t="s">
        <v>3</v>
      </c>
      <c r="DM539">
        <v>0</v>
      </c>
      <c r="DN539" t="s">
        <v>3</v>
      </c>
      <c r="DO539">
        <v>0</v>
      </c>
    </row>
    <row r="540" spans="1:119" x14ac:dyDescent="0.2">
      <c r="A540">
        <f>ROW(Source!A381)</f>
        <v>381</v>
      </c>
      <c r="B540">
        <v>48216218</v>
      </c>
      <c r="C540">
        <v>48217987</v>
      </c>
      <c r="D540">
        <v>46044531</v>
      </c>
      <c r="E540">
        <v>1</v>
      </c>
      <c r="F540">
        <v>1</v>
      </c>
      <c r="G540">
        <v>1</v>
      </c>
      <c r="H540">
        <v>3</v>
      </c>
      <c r="I540" t="s">
        <v>1040</v>
      </c>
      <c r="J540" t="s">
        <v>1041</v>
      </c>
      <c r="K540" t="s">
        <v>1042</v>
      </c>
      <c r="L540">
        <v>1302</v>
      </c>
      <c r="N540">
        <v>1003</v>
      </c>
      <c r="O540" t="s">
        <v>1043</v>
      </c>
      <c r="P540" t="s">
        <v>1043</v>
      </c>
      <c r="Q540">
        <v>10</v>
      </c>
      <c r="W540">
        <v>0</v>
      </c>
      <c r="X540">
        <v>625233258</v>
      </c>
      <c r="Y540">
        <f t="shared" si="172"/>
        <v>1</v>
      </c>
      <c r="AA540">
        <v>57.7</v>
      </c>
      <c r="AB540">
        <v>0</v>
      </c>
      <c r="AC540">
        <v>0</v>
      </c>
      <c r="AD540">
        <v>0</v>
      </c>
      <c r="AE540">
        <v>37.71</v>
      </c>
      <c r="AF540">
        <v>0</v>
      </c>
      <c r="AG540">
        <v>0</v>
      </c>
      <c r="AH540">
        <v>0</v>
      </c>
      <c r="AI540">
        <v>1.53</v>
      </c>
      <c r="AJ540">
        <v>1</v>
      </c>
      <c r="AK540">
        <v>1</v>
      </c>
      <c r="AL540">
        <v>1</v>
      </c>
      <c r="AM540">
        <v>2</v>
      </c>
      <c r="AN540">
        <v>0</v>
      </c>
      <c r="AO540">
        <v>0</v>
      </c>
      <c r="AP540">
        <v>0</v>
      </c>
      <c r="AQ540">
        <v>1</v>
      </c>
      <c r="AR540">
        <v>0</v>
      </c>
      <c r="AS540" t="s">
        <v>3</v>
      </c>
      <c r="AT540">
        <v>1</v>
      </c>
      <c r="AU540" t="s">
        <v>3</v>
      </c>
      <c r="AV540">
        <v>0</v>
      </c>
      <c r="AW540">
        <v>2</v>
      </c>
      <c r="AX540">
        <v>48218008</v>
      </c>
      <c r="AY540">
        <v>1</v>
      </c>
      <c r="AZ540">
        <v>0</v>
      </c>
      <c r="BA540">
        <v>540</v>
      </c>
      <c r="BB540">
        <v>1</v>
      </c>
      <c r="BC540">
        <v>0</v>
      </c>
      <c r="BD540">
        <v>0</v>
      </c>
      <c r="BE540">
        <v>0</v>
      </c>
      <c r="BF540">
        <v>0</v>
      </c>
      <c r="BG540">
        <v>0</v>
      </c>
      <c r="BH540">
        <v>0</v>
      </c>
      <c r="BI540">
        <v>0</v>
      </c>
      <c r="BJ540">
        <v>37.71</v>
      </c>
      <c r="BK540">
        <v>0</v>
      </c>
      <c r="BL540">
        <v>0</v>
      </c>
      <c r="BM540">
        <v>0</v>
      </c>
      <c r="BN540">
        <v>0</v>
      </c>
      <c r="BO540">
        <v>0</v>
      </c>
      <c r="BP540">
        <v>1</v>
      </c>
      <c r="BQ540">
        <v>37.71</v>
      </c>
      <c r="BR540">
        <v>0</v>
      </c>
      <c r="BS540">
        <v>0</v>
      </c>
      <c r="BT540">
        <v>0</v>
      </c>
      <c r="BU540">
        <v>0</v>
      </c>
      <c r="BV540">
        <v>0</v>
      </c>
      <c r="BW540">
        <v>1</v>
      </c>
      <c r="CV540">
        <v>0</v>
      </c>
      <c r="CW540">
        <v>0</v>
      </c>
      <c r="CX540">
        <f>ROUND(Y540*Source!I381,7)</f>
        <v>1.9</v>
      </c>
      <c r="CY540">
        <f t="shared" si="178"/>
        <v>57.7</v>
      </c>
      <c r="CZ540">
        <f t="shared" si="179"/>
        <v>37.71</v>
      </c>
      <c r="DA540">
        <f t="shared" si="180"/>
        <v>1.53</v>
      </c>
      <c r="DB540">
        <f t="shared" si="173"/>
        <v>37.71</v>
      </c>
      <c r="DC540">
        <f t="shared" si="174"/>
        <v>0</v>
      </c>
      <c r="DD540" t="s">
        <v>3</v>
      </c>
      <c r="DE540" t="s">
        <v>3</v>
      </c>
      <c r="DF540">
        <f t="shared" si="181"/>
        <v>109.63</v>
      </c>
      <c r="DG540">
        <f t="shared" si="177"/>
        <v>0</v>
      </c>
      <c r="DH540">
        <f t="shared" si="175"/>
        <v>0</v>
      </c>
      <c r="DI540">
        <f t="shared" si="176"/>
        <v>0</v>
      </c>
      <c r="DJ540">
        <f t="shared" si="182"/>
        <v>109.63</v>
      </c>
      <c r="DK540">
        <v>0</v>
      </c>
      <c r="DL540" t="s">
        <v>3</v>
      </c>
      <c r="DM540">
        <v>0</v>
      </c>
      <c r="DN540" t="s">
        <v>3</v>
      </c>
      <c r="DO540">
        <v>0</v>
      </c>
    </row>
    <row r="541" spans="1:119" x14ac:dyDescent="0.2">
      <c r="A541">
        <f>ROW(Source!A381)</f>
        <v>381</v>
      </c>
      <c r="B541">
        <v>48216218</v>
      </c>
      <c r="C541">
        <v>48217987</v>
      </c>
      <c r="D541">
        <v>46048966</v>
      </c>
      <c r="E541">
        <v>1</v>
      </c>
      <c r="F541">
        <v>1</v>
      </c>
      <c r="G541">
        <v>1</v>
      </c>
      <c r="H541">
        <v>3</v>
      </c>
      <c r="I541" t="s">
        <v>1072</v>
      </c>
      <c r="J541" t="s">
        <v>1073</v>
      </c>
      <c r="K541" t="s">
        <v>1074</v>
      </c>
      <c r="L541">
        <v>1346</v>
      </c>
      <c r="N541">
        <v>1009</v>
      </c>
      <c r="O541" t="s">
        <v>937</v>
      </c>
      <c r="P541" t="s">
        <v>937</v>
      </c>
      <c r="Q541">
        <v>1</v>
      </c>
      <c r="W541">
        <v>0</v>
      </c>
      <c r="X541">
        <v>1683065437</v>
      </c>
      <c r="Y541">
        <f t="shared" si="172"/>
        <v>0.01</v>
      </c>
      <c r="AA541">
        <v>585.55999999999995</v>
      </c>
      <c r="AB541">
        <v>0</v>
      </c>
      <c r="AC541">
        <v>0</v>
      </c>
      <c r="AD541">
        <v>0</v>
      </c>
      <c r="AE541">
        <v>395.65</v>
      </c>
      <c r="AF541">
        <v>0</v>
      </c>
      <c r="AG541">
        <v>0</v>
      </c>
      <c r="AH541">
        <v>0</v>
      </c>
      <c r="AI541">
        <v>1.48</v>
      </c>
      <c r="AJ541">
        <v>1</v>
      </c>
      <c r="AK541">
        <v>1</v>
      </c>
      <c r="AL541">
        <v>1</v>
      </c>
      <c r="AM541">
        <v>2</v>
      </c>
      <c r="AN541">
        <v>0</v>
      </c>
      <c r="AO541">
        <v>0</v>
      </c>
      <c r="AP541">
        <v>0</v>
      </c>
      <c r="AQ541">
        <v>1</v>
      </c>
      <c r="AR541">
        <v>0</v>
      </c>
      <c r="AS541" t="s">
        <v>3</v>
      </c>
      <c r="AT541">
        <v>0.01</v>
      </c>
      <c r="AU541" t="s">
        <v>3</v>
      </c>
      <c r="AV541">
        <v>0</v>
      </c>
      <c r="AW541">
        <v>2</v>
      </c>
      <c r="AX541">
        <v>48218009</v>
      </c>
      <c r="AY541">
        <v>1</v>
      </c>
      <c r="AZ541">
        <v>0</v>
      </c>
      <c r="BA541">
        <v>541</v>
      </c>
      <c r="BB541">
        <v>1</v>
      </c>
      <c r="BC541">
        <v>0</v>
      </c>
      <c r="BD541">
        <v>0</v>
      </c>
      <c r="BE541">
        <v>0</v>
      </c>
      <c r="BF541">
        <v>0</v>
      </c>
      <c r="BG541">
        <v>0</v>
      </c>
      <c r="BH541">
        <v>0</v>
      </c>
      <c r="BI541">
        <v>0</v>
      </c>
      <c r="BJ541">
        <v>3.9564999999999997</v>
      </c>
      <c r="BK541">
        <v>0</v>
      </c>
      <c r="BL541">
        <v>0</v>
      </c>
      <c r="BM541">
        <v>0</v>
      </c>
      <c r="BN541">
        <v>0</v>
      </c>
      <c r="BO541">
        <v>0</v>
      </c>
      <c r="BP541">
        <v>1</v>
      </c>
      <c r="BQ541">
        <v>3.9564999999999997</v>
      </c>
      <c r="BR541">
        <v>0</v>
      </c>
      <c r="BS541">
        <v>0</v>
      </c>
      <c r="BT541">
        <v>0</v>
      </c>
      <c r="BU541">
        <v>0</v>
      </c>
      <c r="BV541">
        <v>0</v>
      </c>
      <c r="BW541">
        <v>1</v>
      </c>
      <c r="CV541">
        <v>0</v>
      </c>
      <c r="CW541">
        <v>0</v>
      </c>
      <c r="CX541">
        <f>ROUND(Y541*Source!I381,7)</f>
        <v>1.9E-2</v>
      </c>
      <c r="CY541">
        <f t="shared" si="178"/>
        <v>585.55999999999995</v>
      </c>
      <c r="CZ541">
        <f t="shared" si="179"/>
        <v>395.65</v>
      </c>
      <c r="DA541">
        <f t="shared" si="180"/>
        <v>1.48</v>
      </c>
      <c r="DB541">
        <f t="shared" si="173"/>
        <v>3.96</v>
      </c>
      <c r="DC541">
        <f t="shared" si="174"/>
        <v>0</v>
      </c>
      <c r="DD541" t="s">
        <v>3</v>
      </c>
      <c r="DE541" t="s">
        <v>3</v>
      </c>
      <c r="DF541">
        <f t="shared" si="181"/>
        <v>11.13</v>
      </c>
      <c r="DG541">
        <f t="shared" si="177"/>
        <v>0</v>
      </c>
      <c r="DH541">
        <f t="shared" si="175"/>
        <v>0</v>
      </c>
      <c r="DI541">
        <f t="shared" si="176"/>
        <v>0</v>
      </c>
      <c r="DJ541">
        <f t="shared" si="182"/>
        <v>11.13</v>
      </c>
      <c r="DK541">
        <v>0</v>
      </c>
      <c r="DL541" t="s">
        <v>3</v>
      </c>
      <c r="DM541">
        <v>0</v>
      </c>
      <c r="DN541" t="s">
        <v>3</v>
      </c>
      <c r="DO541">
        <v>0</v>
      </c>
    </row>
    <row r="542" spans="1:119" x14ac:dyDescent="0.2">
      <c r="A542">
        <f>ROW(Source!A381)</f>
        <v>381</v>
      </c>
      <c r="B542">
        <v>48216218</v>
      </c>
      <c r="C542">
        <v>48217987</v>
      </c>
      <c r="D542">
        <v>46062666</v>
      </c>
      <c r="E542">
        <v>1</v>
      </c>
      <c r="F542">
        <v>1</v>
      </c>
      <c r="G542">
        <v>1</v>
      </c>
      <c r="H542">
        <v>3</v>
      </c>
      <c r="I542" t="s">
        <v>1075</v>
      </c>
      <c r="J542" t="s">
        <v>1076</v>
      </c>
      <c r="K542" t="s">
        <v>1077</v>
      </c>
      <c r="L542">
        <v>1346</v>
      </c>
      <c r="N542">
        <v>1009</v>
      </c>
      <c r="O542" t="s">
        <v>937</v>
      </c>
      <c r="P542" t="s">
        <v>937</v>
      </c>
      <c r="Q542">
        <v>1</v>
      </c>
      <c r="W542">
        <v>0</v>
      </c>
      <c r="X542">
        <v>-949085693</v>
      </c>
      <c r="Y542">
        <f t="shared" si="172"/>
        <v>0.08</v>
      </c>
      <c r="AA542">
        <v>1499.09</v>
      </c>
      <c r="AB542">
        <v>0</v>
      </c>
      <c r="AC542">
        <v>0</v>
      </c>
      <c r="AD542">
        <v>0</v>
      </c>
      <c r="AE542">
        <v>931.11</v>
      </c>
      <c r="AF542">
        <v>0</v>
      </c>
      <c r="AG542">
        <v>0</v>
      </c>
      <c r="AH542">
        <v>0</v>
      </c>
      <c r="AI542">
        <v>1.61</v>
      </c>
      <c r="AJ542">
        <v>1</v>
      </c>
      <c r="AK542">
        <v>1</v>
      </c>
      <c r="AL542">
        <v>1</v>
      </c>
      <c r="AM542">
        <v>2</v>
      </c>
      <c r="AN542">
        <v>0</v>
      </c>
      <c r="AO542">
        <v>0</v>
      </c>
      <c r="AP542">
        <v>0</v>
      </c>
      <c r="AQ542">
        <v>1</v>
      </c>
      <c r="AR542">
        <v>0</v>
      </c>
      <c r="AS542" t="s">
        <v>3</v>
      </c>
      <c r="AT542">
        <v>0.08</v>
      </c>
      <c r="AU542" t="s">
        <v>3</v>
      </c>
      <c r="AV542">
        <v>0</v>
      </c>
      <c r="AW542">
        <v>2</v>
      </c>
      <c r="AX542">
        <v>48218010</v>
      </c>
      <c r="AY542">
        <v>1</v>
      </c>
      <c r="AZ542">
        <v>0</v>
      </c>
      <c r="BA542">
        <v>542</v>
      </c>
      <c r="BB542">
        <v>1</v>
      </c>
      <c r="BC542">
        <v>0</v>
      </c>
      <c r="BD542">
        <v>0</v>
      </c>
      <c r="BE542">
        <v>0</v>
      </c>
      <c r="BF542">
        <v>0</v>
      </c>
      <c r="BG542">
        <v>0</v>
      </c>
      <c r="BH542">
        <v>0</v>
      </c>
      <c r="BI542">
        <v>0</v>
      </c>
      <c r="BJ542">
        <v>74.488799999999998</v>
      </c>
      <c r="BK542">
        <v>0</v>
      </c>
      <c r="BL542">
        <v>0</v>
      </c>
      <c r="BM542">
        <v>0</v>
      </c>
      <c r="BN542">
        <v>0</v>
      </c>
      <c r="BO542">
        <v>0</v>
      </c>
      <c r="BP542">
        <v>1</v>
      </c>
      <c r="BQ542">
        <v>74.488799999999998</v>
      </c>
      <c r="BR542">
        <v>0</v>
      </c>
      <c r="BS542">
        <v>0</v>
      </c>
      <c r="BT542">
        <v>0</v>
      </c>
      <c r="BU542">
        <v>0</v>
      </c>
      <c r="BV542">
        <v>0</v>
      </c>
      <c r="BW542">
        <v>1</v>
      </c>
      <c r="CV542">
        <v>0</v>
      </c>
      <c r="CW542">
        <v>0</v>
      </c>
      <c r="CX542">
        <f>ROUND(Y542*Source!I381,7)</f>
        <v>0.152</v>
      </c>
      <c r="CY542">
        <f t="shared" si="178"/>
        <v>1499.09</v>
      </c>
      <c r="CZ542">
        <f t="shared" si="179"/>
        <v>931.11</v>
      </c>
      <c r="DA542">
        <f t="shared" si="180"/>
        <v>1.61</v>
      </c>
      <c r="DB542">
        <f t="shared" si="173"/>
        <v>74.489999999999995</v>
      </c>
      <c r="DC542">
        <f t="shared" si="174"/>
        <v>0</v>
      </c>
      <c r="DD542" t="s">
        <v>3</v>
      </c>
      <c r="DE542" t="s">
        <v>3</v>
      </c>
      <c r="DF542">
        <f t="shared" si="181"/>
        <v>227.86</v>
      </c>
      <c r="DG542">
        <f t="shared" si="177"/>
        <v>0</v>
      </c>
      <c r="DH542">
        <f t="shared" si="175"/>
        <v>0</v>
      </c>
      <c r="DI542">
        <f t="shared" si="176"/>
        <v>0</v>
      </c>
      <c r="DJ542">
        <f t="shared" si="182"/>
        <v>227.86</v>
      </c>
      <c r="DK542">
        <v>0</v>
      </c>
      <c r="DL542" t="s">
        <v>3</v>
      </c>
      <c r="DM542">
        <v>0</v>
      </c>
      <c r="DN542" t="s">
        <v>3</v>
      </c>
      <c r="DO542">
        <v>0</v>
      </c>
    </row>
    <row r="543" spans="1:119" x14ac:dyDescent="0.2">
      <c r="A543">
        <f>ROW(Source!A381)</f>
        <v>381</v>
      </c>
      <c r="B543">
        <v>48216218</v>
      </c>
      <c r="C543">
        <v>48217987</v>
      </c>
      <c r="D543">
        <v>46078036</v>
      </c>
      <c r="E543">
        <v>1</v>
      </c>
      <c r="F543">
        <v>1</v>
      </c>
      <c r="G543">
        <v>1</v>
      </c>
      <c r="H543">
        <v>3</v>
      </c>
      <c r="I543" t="s">
        <v>1078</v>
      </c>
      <c r="J543" t="s">
        <v>1079</v>
      </c>
      <c r="K543" t="s">
        <v>1080</v>
      </c>
      <c r="L543">
        <v>1348</v>
      </c>
      <c r="N543">
        <v>1009</v>
      </c>
      <c r="O543" t="s">
        <v>287</v>
      </c>
      <c r="P543" t="s">
        <v>287</v>
      </c>
      <c r="Q543">
        <v>1000</v>
      </c>
      <c r="W543">
        <v>0</v>
      </c>
      <c r="X543">
        <v>690030051</v>
      </c>
      <c r="Y543">
        <f t="shared" si="172"/>
        <v>1E-4</v>
      </c>
      <c r="AA543">
        <v>376796.63</v>
      </c>
      <c r="AB543">
        <v>0</v>
      </c>
      <c r="AC543">
        <v>0</v>
      </c>
      <c r="AD543">
        <v>0</v>
      </c>
      <c r="AE543">
        <v>308849.7</v>
      </c>
      <c r="AF543">
        <v>0</v>
      </c>
      <c r="AG543">
        <v>0</v>
      </c>
      <c r="AH543">
        <v>0</v>
      </c>
      <c r="AI543">
        <v>1.22</v>
      </c>
      <c r="AJ543">
        <v>1</v>
      </c>
      <c r="AK543">
        <v>1</v>
      </c>
      <c r="AL543">
        <v>1</v>
      </c>
      <c r="AM543">
        <v>2</v>
      </c>
      <c r="AN543">
        <v>0</v>
      </c>
      <c r="AO543">
        <v>0</v>
      </c>
      <c r="AP543">
        <v>0</v>
      </c>
      <c r="AQ543">
        <v>1</v>
      </c>
      <c r="AR543">
        <v>0</v>
      </c>
      <c r="AS543" t="s">
        <v>3</v>
      </c>
      <c r="AT543">
        <v>1E-4</v>
      </c>
      <c r="AU543" t="s">
        <v>3</v>
      </c>
      <c r="AV543">
        <v>0</v>
      </c>
      <c r="AW543">
        <v>2</v>
      </c>
      <c r="AX543">
        <v>48218011</v>
      </c>
      <c r="AY543">
        <v>1</v>
      </c>
      <c r="AZ543">
        <v>0</v>
      </c>
      <c r="BA543">
        <v>543</v>
      </c>
      <c r="BB543">
        <v>1</v>
      </c>
      <c r="BC543">
        <v>0</v>
      </c>
      <c r="BD543">
        <v>0</v>
      </c>
      <c r="BE543">
        <v>0</v>
      </c>
      <c r="BF543">
        <v>0</v>
      </c>
      <c r="BG543">
        <v>0</v>
      </c>
      <c r="BH543">
        <v>0</v>
      </c>
      <c r="BI543">
        <v>0</v>
      </c>
      <c r="BJ543">
        <v>30.884970000000003</v>
      </c>
      <c r="BK543">
        <v>0</v>
      </c>
      <c r="BL543">
        <v>0</v>
      </c>
      <c r="BM543">
        <v>0</v>
      </c>
      <c r="BN543">
        <v>0</v>
      </c>
      <c r="BO543">
        <v>0</v>
      </c>
      <c r="BP543">
        <v>1</v>
      </c>
      <c r="BQ543">
        <v>30.884970000000003</v>
      </c>
      <c r="BR543">
        <v>0</v>
      </c>
      <c r="BS543">
        <v>0</v>
      </c>
      <c r="BT543">
        <v>0</v>
      </c>
      <c r="BU543">
        <v>0</v>
      </c>
      <c r="BV543">
        <v>0</v>
      </c>
      <c r="BW543">
        <v>1</v>
      </c>
      <c r="CV543">
        <v>0</v>
      </c>
      <c r="CW543">
        <v>0</v>
      </c>
      <c r="CX543">
        <f>ROUND(Y543*Source!I381,7)</f>
        <v>1.9000000000000001E-4</v>
      </c>
      <c r="CY543">
        <f t="shared" si="178"/>
        <v>376796.63</v>
      </c>
      <c r="CZ543">
        <f t="shared" si="179"/>
        <v>308849.7</v>
      </c>
      <c r="DA543">
        <f t="shared" si="180"/>
        <v>1.22</v>
      </c>
      <c r="DB543">
        <f t="shared" si="173"/>
        <v>30.88</v>
      </c>
      <c r="DC543">
        <f t="shared" si="174"/>
        <v>0</v>
      </c>
      <c r="DD543" t="s">
        <v>3</v>
      </c>
      <c r="DE543" t="s">
        <v>3</v>
      </c>
      <c r="DF543">
        <f t="shared" si="181"/>
        <v>71.59</v>
      </c>
      <c r="DG543">
        <f t="shared" si="177"/>
        <v>0</v>
      </c>
      <c r="DH543">
        <f t="shared" si="175"/>
        <v>0</v>
      </c>
      <c r="DI543">
        <f t="shared" si="176"/>
        <v>0</v>
      </c>
      <c r="DJ543">
        <f t="shared" si="182"/>
        <v>71.59</v>
      </c>
      <c r="DK543">
        <v>0</v>
      </c>
      <c r="DL543" t="s">
        <v>3</v>
      </c>
      <c r="DM543">
        <v>0</v>
      </c>
      <c r="DN543" t="s">
        <v>3</v>
      </c>
      <c r="DO543">
        <v>0</v>
      </c>
    </row>
    <row r="544" spans="1:119" x14ac:dyDescent="0.2">
      <c r="A544">
        <f>ROW(Source!A381)</f>
        <v>381</v>
      </c>
      <c r="B544">
        <v>48216218</v>
      </c>
      <c r="C544">
        <v>48217987</v>
      </c>
      <c r="D544">
        <v>46121142</v>
      </c>
      <c r="E544">
        <v>1</v>
      </c>
      <c r="F544">
        <v>1</v>
      </c>
      <c r="G544">
        <v>1</v>
      </c>
      <c r="H544">
        <v>3</v>
      </c>
      <c r="I544" t="s">
        <v>1081</v>
      </c>
      <c r="J544" t="s">
        <v>1082</v>
      </c>
      <c r="K544" t="s">
        <v>1083</v>
      </c>
      <c r="L544">
        <v>1425</v>
      </c>
      <c r="N544">
        <v>1013</v>
      </c>
      <c r="O544" t="s">
        <v>86</v>
      </c>
      <c r="P544" t="s">
        <v>86</v>
      </c>
      <c r="Q544">
        <v>1</v>
      </c>
      <c r="W544">
        <v>0</v>
      </c>
      <c r="X544">
        <v>386834014</v>
      </c>
      <c r="Y544">
        <f t="shared" si="172"/>
        <v>1.02</v>
      </c>
      <c r="AA544">
        <v>623.11</v>
      </c>
      <c r="AB544">
        <v>0</v>
      </c>
      <c r="AC544">
        <v>0</v>
      </c>
      <c r="AD544">
        <v>0</v>
      </c>
      <c r="AE544">
        <v>655.9</v>
      </c>
      <c r="AF544">
        <v>0</v>
      </c>
      <c r="AG544">
        <v>0</v>
      </c>
      <c r="AH544">
        <v>0</v>
      </c>
      <c r="AI544">
        <v>0.95</v>
      </c>
      <c r="AJ544">
        <v>1</v>
      </c>
      <c r="AK544">
        <v>1</v>
      </c>
      <c r="AL544">
        <v>1</v>
      </c>
      <c r="AM544">
        <v>2</v>
      </c>
      <c r="AN544">
        <v>0</v>
      </c>
      <c r="AO544">
        <v>0</v>
      </c>
      <c r="AP544">
        <v>0</v>
      </c>
      <c r="AQ544">
        <v>1</v>
      </c>
      <c r="AR544">
        <v>0</v>
      </c>
      <c r="AS544" t="s">
        <v>3</v>
      </c>
      <c r="AT544">
        <v>1.02</v>
      </c>
      <c r="AU544" t="s">
        <v>3</v>
      </c>
      <c r="AV544">
        <v>0</v>
      </c>
      <c r="AW544">
        <v>2</v>
      </c>
      <c r="AX544">
        <v>48218012</v>
      </c>
      <c r="AY544">
        <v>1</v>
      </c>
      <c r="AZ544">
        <v>0</v>
      </c>
      <c r="BA544">
        <v>544</v>
      </c>
      <c r="BB544">
        <v>1</v>
      </c>
      <c r="BC544">
        <v>0</v>
      </c>
      <c r="BD544">
        <v>0</v>
      </c>
      <c r="BE544">
        <v>0</v>
      </c>
      <c r="BF544">
        <v>0</v>
      </c>
      <c r="BG544">
        <v>0</v>
      </c>
      <c r="BH544">
        <v>0</v>
      </c>
      <c r="BI544">
        <v>0</v>
      </c>
      <c r="BJ544">
        <v>669.01800000000003</v>
      </c>
      <c r="BK544">
        <v>0</v>
      </c>
      <c r="BL544">
        <v>0</v>
      </c>
      <c r="BM544">
        <v>0</v>
      </c>
      <c r="BN544">
        <v>0</v>
      </c>
      <c r="BO544">
        <v>0</v>
      </c>
      <c r="BP544">
        <v>1</v>
      </c>
      <c r="BQ544">
        <v>669.01800000000003</v>
      </c>
      <c r="BR544">
        <v>0</v>
      </c>
      <c r="BS544">
        <v>0</v>
      </c>
      <c r="BT544">
        <v>0</v>
      </c>
      <c r="BU544">
        <v>0</v>
      </c>
      <c r="BV544">
        <v>0</v>
      </c>
      <c r="BW544">
        <v>1</v>
      </c>
      <c r="CV544">
        <v>0</v>
      </c>
      <c r="CW544">
        <v>0</v>
      </c>
      <c r="CX544">
        <f>ROUND(Y544*Source!I381,7)</f>
        <v>1.9379999999999999</v>
      </c>
      <c r="CY544">
        <f t="shared" si="178"/>
        <v>623.11</v>
      </c>
      <c r="CZ544">
        <f t="shared" si="179"/>
        <v>655.9</v>
      </c>
      <c r="DA544">
        <f t="shared" si="180"/>
        <v>0.95</v>
      </c>
      <c r="DB544">
        <f t="shared" si="173"/>
        <v>669.02</v>
      </c>
      <c r="DC544">
        <f t="shared" si="174"/>
        <v>0</v>
      </c>
      <c r="DD544" t="s">
        <v>3</v>
      </c>
      <c r="DE544" t="s">
        <v>3</v>
      </c>
      <c r="DF544">
        <f t="shared" si="181"/>
        <v>1207.5899999999999</v>
      </c>
      <c r="DG544">
        <f t="shared" si="177"/>
        <v>0</v>
      </c>
      <c r="DH544">
        <f t="shared" si="175"/>
        <v>0</v>
      </c>
      <c r="DI544">
        <f t="shared" si="176"/>
        <v>0</v>
      </c>
      <c r="DJ544">
        <f t="shared" si="182"/>
        <v>1207.5899999999999</v>
      </c>
      <c r="DK544">
        <v>0</v>
      </c>
      <c r="DL544" t="s">
        <v>3</v>
      </c>
      <c r="DM544">
        <v>0</v>
      </c>
      <c r="DN544" t="s">
        <v>3</v>
      </c>
      <c r="DO544">
        <v>0</v>
      </c>
    </row>
    <row r="545" spans="1:119" x14ac:dyDescent="0.2">
      <c r="A545">
        <f>ROW(Source!A381)</f>
        <v>381</v>
      </c>
      <c r="B545">
        <v>48216218</v>
      </c>
      <c r="C545">
        <v>48217987</v>
      </c>
      <c r="D545">
        <v>0</v>
      </c>
      <c r="E545">
        <v>105</v>
      </c>
      <c r="F545">
        <v>1</v>
      </c>
      <c r="G545">
        <v>1</v>
      </c>
      <c r="H545">
        <v>3</v>
      </c>
      <c r="I545" t="s">
        <v>32</v>
      </c>
      <c r="J545" t="s">
        <v>3</v>
      </c>
      <c r="K545" t="s">
        <v>961</v>
      </c>
      <c r="L545">
        <v>3277935</v>
      </c>
      <c r="N545">
        <v>1013</v>
      </c>
      <c r="O545" t="s">
        <v>34</v>
      </c>
      <c r="P545" t="s">
        <v>34</v>
      </c>
      <c r="Q545">
        <v>1</v>
      </c>
      <c r="W545">
        <v>0</v>
      </c>
      <c r="X545">
        <v>109509048</v>
      </c>
      <c r="Y545">
        <f t="shared" si="172"/>
        <v>2</v>
      </c>
      <c r="AA545">
        <v>124.53</v>
      </c>
      <c r="AB545">
        <v>0</v>
      </c>
      <c r="AC545">
        <v>0</v>
      </c>
      <c r="AD545">
        <v>0</v>
      </c>
      <c r="AE545">
        <v>124.53009</v>
      </c>
      <c r="AF545">
        <v>0</v>
      </c>
      <c r="AG545">
        <v>0</v>
      </c>
      <c r="AH545">
        <v>0</v>
      </c>
      <c r="AI545">
        <v>1</v>
      </c>
      <c r="AJ545">
        <v>1</v>
      </c>
      <c r="AK545">
        <v>1</v>
      </c>
      <c r="AL545">
        <v>1</v>
      </c>
      <c r="AM545">
        <v>0</v>
      </c>
      <c r="AN545">
        <v>0</v>
      </c>
      <c r="AO545">
        <v>0</v>
      </c>
      <c r="AP545">
        <v>1</v>
      </c>
      <c r="AQ545">
        <v>1</v>
      </c>
      <c r="AR545">
        <v>0</v>
      </c>
      <c r="AS545" t="s">
        <v>3</v>
      </c>
      <c r="AT545">
        <v>2</v>
      </c>
      <c r="AU545" t="s">
        <v>3</v>
      </c>
      <c r="AV545">
        <v>0</v>
      </c>
      <c r="AW545">
        <v>2</v>
      </c>
      <c r="AX545">
        <v>48218013</v>
      </c>
      <c r="AY545">
        <v>2</v>
      </c>
      <c r="AZ545">
        <v>16384</v>
      </c>
      <c r="BA545">
        <v>545</v>
      </c>
      <c r="BB545">
        <v>1</v>
      </c>
      <c r="BC545">
        <v>0</v>
      </c>
      <c r="BD545">
        <v>0</v>
      </c>
      <c r="BE545">
        <v>0</v>
      </c>
      <c r="BF545">
        <v>0</v>
      </c>
      <c r="BG545">
        <v>0</v>
      </c>
      <c r="BH545">
        <v>0</v>
      </c>
      <c r="BI545">
        <v>0</v>
      </c>
      <c r="BJ545">
        <v>249.06018</v>
      </c>
      <c r="BK545">
        <v>0</v>
      </c>
      <c r="BL545">
        <v>0</v>
      </c>
      <c r="BM545">
        <v>0</v>
      </c>
      <c r="BN545">
        <v>0</v>
      </c>
      <c r="BO545">
        <v>0</v>
      </c>
      <c r="BP545">
        <v>1</v>
      </c>
      <c r="BQ545">
        <v>249.06018</v>
      </c>
      <c r="BR545">
        <v>0</v>
      </c>
      <c r="BS545">
        <v>0</v>
      </c>
      <c r="BT545">
        <v>0</v>
      </c>
      <c r="BU545">
        <v>0</v>
      </c>
      <c r="BV545">
        <v>0</v>
      </c>
      <c r="BW545">
        <v>1</v>
      </c>
      <c r="CV545">
        <v>0</v>
      </c>
      <c r="CW545">
        <v>0</v>
      </c>
      <c r="CX545">
        <f>ROUND(Y545*Source!I381,7)</f>
        <v>3.8</v>
      </c>
      <c r="CY545">
        <f t="shared" si="178"/>
        <v>124.53</v>
      </c>
      <c r="CZ545">
        <f t="shared" si="179"/>
        <v>124.53009</v>
      </c>
      <c r="DA545">
        <f t="shared" si="180"/>
        <v>1</v>
      </c>
      <c r="DB545">
        <f t="shared" si="173"/>
        <v>249.06</v>
      </c>
      <c r="DC545">
        <f t="shared" si="174"/>
        <v>0</v>
      </c>
      <c r="DD545" t="s">
        <v>3</v>
      </c>
      <c r="DE545" t="s">
        <v>3</v>
      </c>
      <c r="DF545">
        <f t="shared" ref="DF545:DF552" si="183">ROUND(ROUND(AE545,2)*CX545,2)</f>
        <v>473.21</v>
      </c>
      <c r="DG545">
        <f t="shared" si="177"/>
        <v>0</v>
      </c>
      <c r="DH545">
        <f t="shared" si="175"/>
        <v>0</v>
      </c>
      <c r="DI545">
        <f t="shared" si="176"/>
        <v>0</v>
      </c>
      <c r="DJ545">
        <f t="shared" si="182"/>
        <v>473.21</v>
      </c>
      <c r="DK545">
        <v>0</v>
      </c>
      <c r="DL545" t="s">
        <v>3</v>
      </c>
      <c r="DM545">
        <v>0</v>
      </c>
      <c r="DN545" t="s">
        <v>3</v>
      </c>
      <c r="DO545">
        <v>0</v>
      </c>
    </row>
    <row r="546" spans="1:119" x14ac:dyDescent="0.2">
      <c r="A546">
        <f>ROW(Source!A382)</f>
        <v>382</v>
      </c>
      <c r="B546">
        <v>48216218</v>
      </c>
      <c r="C546">
        <v>48218014</v>
      </c>
      <c r="D546">
        <v>45910100</v>
      </c>
      <c r="E546">
        <v>115</v>
      </c>
      <c r="F546">
        <v>1</v>
      </c>
      <c r="G546">
        <v>1</v>
      </c>
      <c r="H546">
        <v>1</v>
      </c>
      <c r="I546" t="s">
        <v>1025</v>
      </c>
      <c r="J546" t="s">
        <v>3</v>
      </c>
      <c r="K546" t="s">
        <v>1026</v>
      </c>
      <c r="L546">
        <v>1191</v>
      </c>
      <c r="N546">
        <v>1013</v>
      </c>
      <c r="O546" t="s">
        <v>919</v>
      </c>
      <c r="P546" t="s">
        <v>919</v>
      </c>
      <c r="Q546">
        <v>1</v>
      </c>
      <c r="W546">
        <v>0</v>
      </c>
      <c r="X546">
        <v>-2000940930</v>
      </c>
      <c r="Y546">
        <f t="shared" si="172"/>
        <v>0.22</v>
      </c>
      <c r="AA546">
        <v>0</v>
      </c>
      <c r="AB546">
        <v>0</v>
      </c>
      <c r="AC546">
        <v>0</v>
      </c>
      <c r="AD546">
        <v>765.13</v>
      </c>
      <c r="AE546">
        <v>0</v>
      </c>
      <c r="AF546">
        <v>0</v>
      </c>
      <c r="AG546">
        <v>0</v>
      </c>
      <c r="AH546">
        <v>765.13</v>
      </c>
      <c r="AI546">
        <v>1</v>
      </c>
      <c r="AJ546">
        <v>1</v>
      </c>
      <c r="AK546">
        <v>1</v>
      </c>
      <c r="AL546">
        <v>1</v>
      </c>
      <c r="AM546">
        <v>-2</v>
      </c>
      <c r="AN546">
        <v>0</v>
      </c>
      <c r="AO546">
        <v>0</v>
      </c>
      <c r="AP546">
        <v>0</v>
      </c>
      <c r="AQ546">
        <v>1</v>
      </c>
      <c r="AR546">
        <v>0</v>
      </c>
      <c r="AS546" t="s">
        <v>3</v>
      </c>
      <c r="AT546">
        <v>0.22</v>
      </c>
      <c r="AU546" t="s">
        <v>3</v>
      </c>
      <c r="AV546">
        <v>1</v>
      </c>
      <c r="AW546">
        <v>2</v>
      </c>
      <c r="AX546">
        <v>48218017</v>
      </c>
      <c r="AY546">
        <v>2</v>
      </c>
      <c r="AZ546">
        <v>131072</v>
      </c>
      <c r="BA546">
        <v>546</v>
      </c>
      <c r="BB546">
        <v>1</v>
      </c>
      <c r="BC546">
        <v>0</v>
      </c>
      <c r="BD546">
        <v>0</v>
      </c>
      <c r="BE546">
        <v>0</v>
      </c>
      <c r="BF546">
        <v>0</v>
      </c>
      <c r="BG546">
        <v>0</v>
      </c>
      <c r="BH546">
        <v>0</v>
      </c>
      <c r="BI546">
        <v>0</v>
      </c>
      <c r="BJ546">
        <v>0</v>
      </c>
      <c r="BK546">
        <v>0</v>
      </c>
      <c r="BL546">
        <v>0</v>
      </c>
      <c r="BM546">
        <v>168.32859999999999</v>
      </c>
      <c r="BN546">
        <v>0.22</v>
      </c>
      <c r="BO546">
        <v>0</v>
      </c>
      <c r="BP546">
        <v>1</v>
      </c>
      <c r="BQ546">
        <v>0</v>
      </c>
      <c r="BR546">
        <v>0</v>
      </c>
      <c r="BS546">
        <v>0</v>
      </c>
      <c r="BT546">
        <v>168.32859999999999</v>
      </c>
      <c r="BU546">
        <v>0.22</v>
      </c>
      <c r="BV546">
        <v>0</v>
      </c>
      <c r="BW546">
        <v>1</v>
      </c>
      <c r="CU546">
        <f>ROUND(AT546*Source!I382*AH546*AL546,2)</f>
        <v>4713.2</v>
      </c>
      <c r="CV546">
        <f>ROUND(Y546*Source!I382,7)</f>
        <v>6.16</v>
      </c>
      <c r="CW546">
        <v>0</v>
      </c>
      <c r="CX546">
        <f>ROUND(Y546*Source!I382,7)</f>
        <v>6.16</v>
      </c>
      <c r="CY546">
        <f>AD546</f>
        <v>765.13</v>
      </c>
      <c r="CZ546">
        <f>AH546</f>
        <v>765.13</v>
      </c>
      <c r="DA546">
        <f>AL546</f>
        <v>1</v>
      </c>
      <c r="DB546">
        <f t="shared" si="173"/>
        <v>168.33</v>
      </c>
      <c r="DC546">
        <f t="shared" si="174"/>
        <v>0</v>
      </c>
      <c r="DD546" t="s">
        <v>3</v>
      </c>
      <c r="DE546" t="s">
        <v>3</v>
      </c>
      <c r="DF546">
        <f t="shared" si="183"/>
        <v>0</v>
      </c>
      <c r="DG546">
        <f t="shared" si="177"/>
        <v>0</v>
      </c>
      <c r="DH546">
        <f t="shared" si="175"/>
        <v>0</v>
      </c>
      <c r="DI546">
        <f t="shared" si="176"/>
        <v>4713.2</v>
      </c>
      <c r="DJ546">
        <f>DI546</f>
        <v>4713.2</v>
      </c>
      <c r="DK546">
        <v>1</v>
      </c>
      <c r="DL546" t="s">
        <v>3</v>
      </c>
      <c r="DM546">
        <v>0</v>
      </c>
      <c r="DN546" t="s">
        <v>3</v>
      </c>
      <c r="DO546">
        <v>0</v>
      </c>
    </row>
    <row r="547" spans="1:119" x14ac:dyDescent="0.2">
      <c r="A547">
        <f>ROW(Source!A382)</f>
        <v>382</v>
      </c>
      <c r="B547">
        <v>48216218</v>
      </c>
      <c r="C547">
        <v>48218014</v>
      </c>
      <c r="D547">
        <v>0</v>
      </c>
      <c r="E547">
        <v>105</v>
      </c>
      <c r="F547">
        <v>1</v>
      </c>
      <c r="G547">
        <v>1</v>
      </c>
      <c r="H547">
        <v>3</v>
      </c>
      <c r="I547" t="s">
        <v>32</v>
      </c>
      <c r="J547" t="s">
        <v>3</v>
      </c>
      <c r="K547" t="s">
        <v>961</v>
      </c>
      <c r="L547">
        <v>3277935</v>
      </c>
      <c r="N547">
        <v>1013</v>
      </c>
      <c r="O547" t="s">
        <v>34</v>
      </c>
      <c r="P547" t="s">
        <v>34</v>
      </c>
      <c r="Q547">
        <v>1</v>
      </c>
      <c r="W547">
        <v>0</v>
      </c>
      <c r="X547">
        <v>109509048</v>
      </c>
      <c r="Y547">
        <f t="shared" si="172"/>
        <v>2</v>
      </c>
      <c r="AA547">
        <v>1.68</v>
      </c>
      <c r="AB547">
        <v>0</v>
      </c>
      <c r="AC547">
        <v>0</v>
      </c>
      <c r="AD547">
        <v>0</v>
      </c>
      <c r="AE547">
        <v>1.6832859999999998</v>
      </c>
      <c r="AF547">
        <v>0</v>
      </c>
      <c r="AG547">
        <v>0</v>
      </c>
      <c r="AH547">
        <v>0</v>
      </c>
      <c r="AI547">
        <v>1</v>
      </c>
      <c r="AJ547">
        <v>1</v>
      </c>
      <c r="AK547">
        <v>1</v>
      </c>
      <c r="AL547">
        <v>1</v>
      </c>
      <c r="AM547">
        <v>0</v>
      </c>
      <c r="AN547">
        <v>0</v>
      </c>
      <c r="AO547">
        <v>0</v>
      </c>
      <c r="AP547">
        <v>1</v>
      </c>
      <c r="AQ547">
        <v>1</v>
      </c>
      <c r="AR547">
        <v>0</v>
      </c>
      <c r="AS547" t="s">
        <v>3</v>
      </c>
      <c r="AT547">
        <v>2</v>
      </c>
      <c r="AU547" t="s">
        <v>3</v>
      </c>
      <c r="AV547">
        <v>0</v>
      </c>
      <c r="AW547">
        <v>2</v>
      </c>
      <c r="AX547">
        <v>48218018</v>
      </c>
      <c r="AY547">
        <v>2</v>
      </c>
      <c r="AZ547">
        <v>16384</v>
      </c>
      <c r="BA547">
        <v>547</v>
      </c>
      <c r="BB547">
        <v>1</v>
      </c>
      <c r="BC547">
        <v>0</v>
      </c>
      <c r="BD547">
        <v>0</v>
      </c>
      <c r="BE547">
        <v>0</v>
      </c>
      <c r="BF547">
        <v>0</v>
      </c>
      <c r="BG547">
        <v>0</v>
      </c>
      <c r="BH547">
        <v>0</v>
      </c>
      <c r="BI547">
        <v>0</v>
      </c>
      <c r="BJ547">
        <v>3.3665719999999997</v>
      </c>
      <c r="BK547">
        <v>0</v>
      </c>
      <c r="BL547">
        <v>0</v>
      </c>
      <c r="BM547">
        <v>0</v>
      </c>
      <c r="BN547">
        <v>0</v>
      </c>
      <c r="BO547">
        <v>0</v>
      </c>
      <c r="BP547">
        <v>1</v>
      </c>
      <c r="BQ547">
        <v>3.3665719999999997</v>
      </c>
      <c r="BR547">
        <v>0</v>
      </c>
      <c r="BS547">
        <v>0</v>
      </c>
      <c r="BT547">
        <v>0</v>
      </c>
      <c r="BU547">
        <v>0</v>
      </c>
      <c r="BV547">
        <v>0</v>
      </c>
      <c r="BW547">
        <v>1</v>
      </c>
      <c r="CV547">
        <v>0</v>
      </c>
      <c r="CW547">
        <v>0</v>
      </c>
      <c r="CX547">
        <f>ROUND(Y547*Source!I382,7)</f>
        <v>56</v>
      </c>
      <c r="CY547">
        <f>AA547</f>
        <v>1.68</v>
      </c>
      <c r="CZ547">
        <f>AE547</f>
        <v>1.6832859999999998</v>
      </c>
      <c r="DA547">
        <f>AI547</f>
        <v>1</v>
      </c>
      <c r="DB547">
        <f t="shared" si="173"/>
        <v>3.37</v>
      </c>
      <c r="DC547">
        <f t="shared" si="174"/>
        <v>0</v>
      </c>
      <c r="DD547" t="s">
        <v>3</v>
      </c>
      <c r="DE547" t="s">
        <v>3</v>
      </c>
      <c r="DF547">
        <f t="shared" si="183"/>
        <v>94.08</v>
      </c>
      <c r="DG547">
        <f t="shared" si="177"/>
        <v>0</v>
      </c>
      <c r="DH547">
        <f t="shared" si="175"/>
        <v>0</v>
      </c>
      <c r="DI547">
        <f t="shared" si="176"/>
        <v>0</v>
      </c>
      <c r="DJ547">
        <f>DF547</f>
        <v>94.08</v>
      </c>
      <c r="DK547">
        <v>0</v>
      </c>
      <c r="DL547" t="s">
        <v>3</v>
      </c>
      <c r="DM547">
        <v>0</v>
      </c>
      <c r="DN547" t="s">
        <v>3</v>
      </c>
      <c r="DO547">
        <v>0</v>
      </c>
    </row>
    <row r="548" spans="1:119" x14ac:dyDescent="0.2">
      <c r="A548">
        <f>ROW(Source!A384)</f>
        <v>384</v>
      </c>
      <c r="B548">
        <v>48216218</v>
      </c>
      <c r="C548">
        <v>48218020</v>
      </c>
      <c r="D548">
        <v>45910100</v>
      </c>
      <c r="E548">
        <v>115</v>
      </c>
      <c r="F548">
        <v>1</v>
      </c>
      <c r="G548">
        <v>1</v>
      </c>
      <c r="H548">
        <v>1</v>
      </c>
      <c r="I548" t="s">
        <v>1025</v>
      </c>
      <c r="J548" t="s">
        <v>3</v>
      </c>
      <c r="K548" t="s">
        <v>1093</v>
      </c>
      <c r="L548">
        <v>1191</v>
      </c>
      <c r="N548">
        <v>1013</v>
      </c>
      <c r="O548" t="s">
        <v>919</v>
      </c>
      <c r="P548" t="s">
        <v>919</v>
      </c>
      <c r="Q548">
        <v>1</v>
      </c>
      <c r="W548">
        <v>0</v>
      </c>
      <c r="X548">
        <v>44848675</v>
      </c>
      <c r="Y548">
        <f t="shared" si="172"/>
        <v>0.22</v>
      </c>
      <c r="AA548">
        <v>0</v>
      </c>
      <c r="AB548">
        <v>0</v>
      </c>
      <c r="AC548">
        <v>0</v>
      </c>
      <c r="AD548">
        <v>765.13</v>
      </c>
      <c r="AE548">
        <v>0</v>
      </c>
      <c r="AF548">
        <v>0</v>
      </c>
      <c r="AG548">
        <v>0</v>
      </c>
      <c r="AH548">
        <v>765.13</v>
      </c>
      <c r="AI548">
        <v>1</v>
      </c>
      <c r="AJ548">
        <v>1</v>
      </c>
      <c r="AK548">
        <v>1</v>
      </c>
      <c r="AL548">
        <v>1</v>
      </c>
      <c r="AM548">
        <v>-2</v>
      </c>
      <c r="AN548">
        <v>0</v>
      </c>
      <c r="AO548">
        <v>0</v>
      </c>
      <c r="AP548">
        <v>1</v>
      </c>
      <c r="AQ548">
        <v>1</v>
      </c>
      <c r="AR548">
        <v>0</v>
      </c>
      <c r="AS548" t="s">
        <v>3</v>
      </c>
      <c r="AT548">
        <v>0.22</v>
      </c>
      <c r="AU548" t="s">
        <v>3</v>
      </c>
      <c r="AV548">
        <v>1</v>
      </c>
      <c r="AW548">
        <v>2</v>
      </c>
      <c r="AX548">
        <v>48218023</v>
      </c>
      <c r="AY548">
        <v>1</v>
      </c>
      <c r="AZ548">
        <v>0</v>
      </c>
      <c r="BA548">
        <v>548</v>
      </c>
      <c r="BB548">
        <v>1</v>
      </c>
      <c r="BC548">
        <v>0</v>
      </c>
      <c r="BD548">
        <v>0</v>
      </c>
      <c r="BE548">
        <v>0</v>
      </c>
      <c r="BF548">
        <v>0</v>
      </c>
      <c r="BG548">
        <v>0</v>
      </c>
      <c r="BH548">
        <v>0</v>
      </c>
      <c r="BI548">
        <v>0</v>
      </c>
      <c r="BJ548">
        <v>0</v>
      </c>
      <c r="BK548">
        <v>0</v>
      </c>
      <c r="BL548">
        <v>0</v>
      </c>
      <c r="BM548">
        <v>168.32859999999999</v>
      </c>
      <c r="BN548">
        <v>0.22</v>
      </c>
      <c r="BO548">
        <v>0</v>
      </c>
      <c r="BP548">
        <v>1</v>
      </c>
      <c r="BQ548">
        <v>0</v>
      </c>
      <c r="BR548">
        <v>0</v>
      </c>
      <c r="BS548">
        <v>0</v>
      </c>
      <c r="BT548">
        <v>168.32859999999999</v>
      </c>
      <c r="BU548">
        <v>0.22</v>
      </c>
      <c r="BV548">
        <v>0</v>
      </c>
      <c r="BW548">
        <v>1</v>
      </c>
      <c r="CU548">
        <f>ROUND(AT548*Source!I384*AH548*AL548,2)</f>
        <v>33665.72</v>
      </c>
      <c r="CV548">
        <f>ROUND(Y548*Source!I384,7)</f>
        <v>44</v>
      </c>
      <c r="CW548">
        <v>0</v>
      </c>
      <c r="CX548">
        <f>ROUND(Y548*Source!I384,7)</f>
        <v>44</v>
      </c>
      <c r="CY548">
        <f>AD548</f>
        <v>765.13</v>
      </c>
      <c r="CZ548">
        <f>AH548</f>
        <v>765.13</v>
      </c>
      <c r="DA548">
        <f>AL548</f>
        <v>1</v>
      </c>
      <c r="DB548">
        <f t="shared" si="173"/>
        <v>168.33</v>
      </c>
      <c r="DC548">
        <f t="shared" si="174"/>
        <v>0</v>
      </c>
      <c r="DD548" t="s">
        <v>3</v>
      </c>
      <c r="DE548" t="s">
        <v>3</v>
      </c>
      <c r="DF548">
        <f t="shared" si="183"/>
        <v>0</v>
      </c>
      <c r="DG548">
        <f t="shared" si="177"/>
        <v>0</v>
      </c>
      <c r="DH548">
        <f t="shared" si="175"/>
        <v>0</v>
      </c>
      <c r="DI548">
        <f t="shared" si="176"/>
        <v>33665.72</v>
      </c>
      <c r="DJ548">
        <f>DI548</f>
        <v>33665.72</v>
      </c>
      <c r="DK548">
        <v>1</v>
      </c>
      <c r="DL548" t="s">
        <v>3</v>
      </c>
      <c r="DM548">
        <v>0</v>
      </c>
      <c r="DN548" t="s">
        <v>3</v>
      </c>
      <c r="DO548">
        <v>0</v>
      </c>
    </row>
    <row r="549" spans="1:119" x14ac:dyDescent="0.2">
      <c r="A549">
        <f>ROW(Source!A384)</f>
        <v>384</v>
      </c>
      <c r="B549">
        <v>48216218</v>
      </c>
      <c r="C549">
        <v>48218020</v>
      </c>
      <c r="D549">
        <v>45917261</v>
      </c>
      <c r="E549">
        <v>115</v>
      </c>
      <c r="F549">
        <v>1</v>
      </c>
      <c r="G549">
        <v>1</v>
      </c>
      <c r="H549">
        <v>3</v>
      </c>
      <c r="I549" t="s">
        <v>32</v>
      </c>
      <c r="J549" t="s">
        <v>3</v>
      </c>
      <c r="K549" t="s">
        <v>33</v>
      </c>
      <c r="L549">
        <v>3277935</v>
      </c>
      <c r="N549">
        <v>1013</v>
      </c>
      <c r="O549" t="s">
        <v>34</v>
      </c>
      <c r="P549" t="s">
        <v>34</v>
      </c>
      <c r="Q549">
        <v>1</v>
      </c>
      <c r="W549">
        <v>0</v>
      </c>
      <c r="X549">
        <v>274903907</v>
      </c>
      <c r="Y549">
        <f t="shared" si="172"/>
        <v>2</v>
      </c>
      <c r="AA549">
        <v>0</v>
      </c>
      <c r="AB549">
        <v>0</v>
      </c>
      <c r="AC549">
        <v>0</v>
      </c>
      <c r="AD549">
        <v>0</v>
      </c>
      <c r="AE549">
        <v>0</v>
      </c>
      <c r="AF549">
        <v>0</v>
      </c>
      <c r="AG549">
        <v>0</v>
      </c>
      <c r="AH549">
        <v>0</v>
      </c>
      <c r="AI549">
        <v>1</v>
      </c>
      <c r="AJ549">
        <v>1</v>
      </c>
      <c r="AK549">
        <v>1</v>
      </c>
      <c r="AL549">
        <v>1</v>
      </c>
      <c r="AM549">
        <v>0</v>
      </c>
      <c r="AN549">
        <v>0</v>
      </c>
      <c r="AO549">
        <v>0</v>
      </c>
      <c r="AP549">
        <v>0</v>
      </c>
      <c r="AQ549">
        <v>0</v>
      </c>
      <c r="AR549">
        <v>0</v>
      </c>
      <c r="AS549" t="s">
        <v>3</v>
      </c>
      <c r="AT549">
        <v>2</v>
      </c>
      <c r="AU549" t="s">
        <v>3</v>
      </c>
      <c r="AV549">
        <v>0</v>
      </c>
      <c r="AW549">
        <v>2</v>
      </c>
      <c r="AX549">
        <v>48218024</v>
      </c>
      <c r="AY549">
        <v>1</v>
      </c>
      <c r="AZ549">
        <v>0</v>
      </c>
      <c r="BA549">
        <v>549</v>
      </c>
      <c r="BB549">
        <v>0</v>
      </c>
      <c r="BC549">
        <v>0</v>
      </c>
      <c r="BD549">
        <v>0</v>
      </c>
      <c r="BE549">
        <v>0</v>
      </c>
      <c r="BF549">
        <v>0</v>
      </c>
      <c r="BG549">
        <v>0</v>
      </c>
      <c r="BH549">
        <v>0</v>
      </c>
      <c r="BI549">
        <v>0</v>
      </c>
      <c r="BJ549">
        <v>0</v>
      </c>
      <c r="BK549">
        <v>0</v>
      </c>
      <c r="BL549">
        <v>0</v>
      </c>
      <c r="BM549">
        <v>0</v>
      </c>
      <c r="BN549">
        <v>0</v>
      </c>
      <c r="BO549">
        <v>0</v>
      </c>
      <c r="BP549">
        <v>0</v>
      </c>
      <c r="BQ549">
        <v>0</v>
      </c>
      <c r="BR549">
        <v>0</v>
      </c>
      <c r="BS549">
        <v>0</v>
      </c>
      <c r="BT549">
        <v>0</v>
      </c>
      <c r="BU549">
        <v>0</v>
      </c>
      <c r="BV549">
        <v>0</v>
      </c>
      <c r="BW549">
        <v>0</v>
      </c>
      <c r="CV549">
        <v>0</v>
      </c>
      <c r="CW549">
        <v>0</v>
      </c>
      <c r="CX549">
        <f>ROUND(Y549*Source!I384,7)</f>
        <v>400</v>
      </c>
      <c r="CY549">
        <f>AA549</f>
        <v>0</v>
      </c>
      <c r="CZ549">
        <f>AE549</f>
        <v>0</v>
      </c>
      <c r="DA549">
        <f>AI549</f>
        <v>1</v>
      </c>
      <c r="DB549">
        <f t="shared" si="173"/>
        <v>0</v>
      </c>
      <c r="DC549">
        <f t="shared" si="174"/>
        <v>0</v>
      </c>
      <c r="DD549" t="s">
        <v>3</v>
      </c>
      <c r="DE549" t="s">
        <v>3</v>
      </c>
      <c r="DF549">
        <f t="shared" si="183"/>
        <v>0</v>
      </c>
      <c r="DG549">
        <f t="shared" si="177"/>
        <v>0</v>
      </c>
      <c r="DH549">
        <f t="shared" si="175"/>
        <v>0</v>
      </c>
      <c r="DI549">
        <f t="shared" si="176"/>
        <v>0</v>
      </c>
      <c r="DJ549">
        <f>DF549</f>
        <v>0</v>
      </c>
      <c r="DK549">
        <v>0</v>
      </c>
      <c r="DL549" t="s">
        <v>3</v>
      </c>
      <c r="DM549">
        <v>0</v>
      </c>
      <c r="DN549" t="s">
        <v>3</v>
      </c>
      <c r="DO549">
        <v>0</v>
      </c>
    </row>
    <row r="550" spans="1:119" x14ac:dyDescent="0.2">
      <c r="A550">
        <f>ROW(Source!A387)</f>
        <v>387</v>
      </c>
      <c r="B550">
        <v>48216218</v>
      </c>
      <c r="C550">
        <v>48218027</v>
      </c>
      <c r="D550">
        <v>45910108</v>
      </c>
      <c r="E550">
        <v>115</v>
      </c>
      <c r="F550">
        <v>1</v>
      </c>
      <c r="G550">
        <v>1</v>
      </c>
      <c r="H550">
        <v>1</v>
      </c>
      <c r="I550" t="s">
        <v>947</v>
      </c>
      <c r="J550" t="s">
        <v>3</v>
      </c>
      <c r="K550" t="s">
        <v>1015</v>
      </c>
      <c r="L550">
        <v>1191</v>
      </c>
      <c r="N550">
        <v>1013</v>
      </c>
      <c r="O550" t="s">
        <v>919</v>
      </c>
      <c r="P550" t="s">
        <v>919</v>
      </c>
      <c r="Q550">
        <v>1</v>
      </c>
      <c r="W550">
        <v>0</v>
      </c>
      <c r="X550">
        <v>888410196</v>
      </c>
      <c r="Y550">
        <f t="shared" si="172"/>
        <v>2</v>
      </c>
      <c r="AA550">
        <v>0</v>
      </c>
      <c r="AB550">
        <v>0</v>
      </c>
      <c r="AC550">
        <v>0</v>
      </c>
      <c r="AD550">
        <v>782.65</v>
      </c>
      <c r="AE550">
        <v>0</v>
      </c>
      <c r="AF550">
        <v>0</v>
      </c>
      <c r="AG550">
        <v>0</v>
      </c>
      <c r="AH550">
        <v>782.65</v>
      </c>
      <c r="AI550">
        <v>1</v>
      </c>
      <c r="AJ550">
        <v>1</v>
      </c>
      <c r="AK550">
        <v>1</v>
      </c>
      <c r="AL550">
        <v>1</v>
      </c>
      <c r="AM550">
        <v>-2</v>
      </c>
      <c r="AN550">
        <v>0</v>
      </c>
      <c r="AO550">
        <v>0</v>
      </c>
      <c r="AP550">
        <v>0</v>
      </c>
      <c r="AQ550">
        <v>1</v>
      </c>
      <c r="AR550">
        <v>0</v>
      </c>
      <c r="AS550" t="s">
        <v>3</v>
      </c>
      <c r="AT550">
        <v>2</v>
      </c>
      <c r="AU550" t="s">
        <v>3</v>
      </c>
      <c r="AV550">
        <v>1</v>
      </c>
      <c r="AW550">
        <v>2</v>
      </c>
      <c r="AX550">
        <v>48218039</v>
      </c>
      <c r="AY550">
        <v>1</v>
      </c>
      <c r="AZ550">
        <v>0</v>
      </c>
      <c r="BA550">
        <v>550</v>
      </c>
      <c r="BB550">
        <v>1</v>
      </c>
      <c r="BC550">
        <v>0</v>
      </c>
      <c r="BD550">
        <v>0</v>
      </c>
      <c r="BE550">
        <v>0</v>
      </c>
      <c r="BF550">
        <v>0</v>
      </c>
      <c r="BG550">
        <v>0</v>
      </c>
      <c r="BH550">
        <v>0</v>
      </c>
      <c r="BI550">
        <v>0</v>
      </c>
      <c r="BJ550">
        <v>0</v>
      </c>
      <c r="BK550">
        <v>0</v>
      </c>
      <c r="BL550">
        <v>0</v>
      </c>
      <c r="BM550">
        <v>1565.3</v>
      </c>
      <c r="BN550">
        <v>2</v>
      </c>
      <c r="BO550">
        <v>0</v>
      </c>
      <c r="BP550">
        <v>1</v>
      </c>
      <c r="BQ550">
        <v>0</v>
      </c>
      <c r="BR550">
        <v>0</v>
      </c>
      <c r="BS550">
        <v>0</v>
      </c>
      <c r="BT550">
        <v>1565.3</v>
      </c>
      <c r="BU550">
        <v>2</v>
      </c>
      <c r="BV550">
        <v>0</v>
      </c>
      <c r="BW550">
        <v>1</v>
      </c>
      <c r="CU550">
        <f>ROUND(AT550*Source!I387*AH550*AL550,2)</f>
        <v>59481.4</v>
      </c>
      <c r="CV550">
        <f>ROUND(Y550*Source!I387,7)</f>
        <v>76</v>
      </c>
      <c r="CW550">
        <v>0</v>
      </c>
      <c r="CX550">
        <f>ROUND(Y550*Source!I387,7)</f>
        <v>76</v>
      </c>
      <c r="CY550">
        <f>AD550</f>
        <v>782.65</v>
      </c>
      <c r="CZ550">
        <f>AH550</f>
        <v>782.65</v>
      </c>
      <c r="DA550">
        <f>AL550</f>
        <v>1</v>
      </c>
      <c r="DB550">
        <f t="shared" si="173"/>
        <v>1565.3</v>
      </c>
      <c r="DC550">
        <f t="shared" si="174"/>
        <v>0</v>
      </c>
      <c r="DD550" t="s">
        <v>3</v>
      </c>
      <c r="DE550" t="s">
        <v>3</v>
      </c>
      <c r="DF550">
        <f t="shared" si="183"/>
        <v>0</v>
      </c>
      <c r="DG550">
        <f t="shared" si="177"/>
        <v>0</v>
      </c>
      <c r="DH550">
        <f t="shared" si="175"/>
        <v>0</v>
      </c>
      <c r="DI550">
        <f t="shared" si="176"/>
        <v>59481.4</v>
      </c>
      <c r="DJ550">
        <f>DI550</f>
        <v>59481.4</v>
      </c>
      <c r="DK550">
        <v>1</v>
      </c>
      <c r="DL550" t="s">
        <v>3</v>
      </c>
      <c r="DM550">
        <v>0</v>
      </c>
      <c r="DN550" t="s">
        <v>3</v>
      </c>
      <c r="DO550">
        <v>0</v>
      </c>
    </row>
    <row r="551" spans="1:119" x14ac:dyDescent="0.2">
      <c r="A551">
        <f>ROW(Source!A387)</f>
        <v>387</v>
      </c>
      <c r="B551">
        <v>48216218</v>
      </c>
      <c r="C551">
        <v>48218027</v>
      </c>
      <c r="D551">
        <v>45910359</v>
      </c>
      <c r="E551">
        <v>115</v>
      </c>
      <c r="F551">
        <v>1</v>
      </c>
      <c r="G551">
        <v>1</v>
      </c>
      <c r="H551">
        <v>1</v>
      </c>
      <c r="I551" t="s">
        <v>920</v>
      </c>
      <c r="J551" t="s">
        <v>3</v>
      </c>
      <c r="K551" t="s">
        <v>921</v>
      </c>
      <c r="L551">
        <v>1191</v>
      </c>
      <c r="N551">
        <v>1013</v>
      </c>
      <c r="O551" t="s">
        <v>919</v>
      </c>
      <c r="P551" t="s">
        <v>919</v>
      </c>
      <c r="Q551">
        <v>1</v>
      </c>
      <c r="W551">
        <v>0</v>
      </c>
      <c r="X551">
        <v>-1417349443</v>
      </c>
      <c r="Y551">
        <f t="shared" si="172"/>
        <v>0.34</v>
      </c>
      <c r="AA551">
        <v>0</v>
      </c>
      <c r="AB551">
        <v>0</v>
      </c>
      <c r="AC551">
        <v>0</v>
      </c>
      <c r="AD551">
        <v>0</v>
      </c>
      <c r="AE551">
        <v>0</v>
      </c>
      <c r="AF551">
        <v>0</v>
      </c>
      <c r="AG551">
        <v>0</v>
      </c>
      <c r="AH551">
        <v>0</v>
      </c>
      <c r="AI551">
        <v>1</v>
      </c>
      <c r="AJ551">
        <v>1</v>
      </c>
      <c r="AK551">
        <v>1</v>
      </c>
      <c r="AL551">
        <v>1</v>
      </c>
      <c r="AM551">
        <v>-2</v>
      </c>
      <c r="AN551">
        <v>0</v>
      </c>
      <c r="AO551">
        <v>0</v>
      </c>
      <c r="AP551">
        <v>0</v>
      </c>
      <c r="AQ551">
        <v>1</v>
      </c>
      <c r="AR551">
        <v>0</v>
      </c>
      <c r="AS551" t="s">
        <v>3</v>
      </c>
      <c r="AT551">
        <v>0.34</v>
      </c>
      <c r="AU551" t="s">
        <v>3</v>
      </c>
      <c r="AV551">
        <v>2</v>
      </c>
      <c r="AW551">
        <v>2</v>
      </c>
      <c r="AX551">
        <v>48218040</v>
      </c>
      <c r="AY551">
        <v>1</v>
      </c>
      <c r="AZ551">
        <v>0</v>
      </c>
      <c r="BA551">
        <v>551</v>
      </c>
      <c r="BB551">
        <v>1</v>
      </c>
      <c r="BC551">
        <v>0</v>
      </c>
      <c r="BD551">
        <v>0</v>
      </c>
      <c r="BE551">
        <v>0</v>
      </c>
      <c r="BF551">
        <v>0</v>
      </c>
      <c r="BG551">
        <v>0</v>
      </c>
      <c r="BH551">
        <v>0</v>
      </c>
      <c r="BI551">
        <v>0</v>
      </c>
      <c r="BJ551">
        <v>0</v>
      </c>
      <c r="BK551">
        <v>0</v>
      </c>
      <c r="BL551">
        <v>0</v>
      </c>
      <c r="BM551">
        <v>0</v>
      </c>
      <c r="BN551">
        <v>0</v>
      </c>
      <c r="BO551">
        <v>0</v>
      </c>
      <c r="BP551">
        <v>0</v>
      </c>
      <c r="BQ551">
        <v>0</v>
      </c>
      <c r="BR551">
        <v>0</v>
      </c>
      <c r="BS551">
        <v>0</v>
      </c>
      <c r="BT551">
        <v>0</v>
      </c>
      <c r="BU551">
        <v>0</v>
      </c>
      <c r="BV551">
        <v>0</v>
      </c>
      <c r="BW551">
        <v>0</v>
      </c>
      <c r="CV551">
        <v>0</v>
      </c>
      <c r="CW551">
        <v>0</v>
      </c>
      <c r="CX551">
        <f>ROUND(Y551*Source!I387,7)</f>
        <v>12.92</v>
      </c>
      <c r="CY551">
        <f>AD551</f>
        <v>0</v>
      </c>
      <c r="CZ551">
        <f>AH551</f>
        <v>0</v>
      </c>
      <c r="DA551">
        <f>AL551</f>
        <v>1</v>
      </c>
      <c r="DB551">
        <f t="shared" si="173"/>
        <v>0</v>
      </c>
      <c r="DC551">
        <f t="shared" si="174"/>
        <v>0</v>
      </c>
      <c r="DD551" t="s">
        <v>3</v>
      </c>
      <c r="DE551" t="s">
        <v>3</v>
      </c>
      <c r="DF551">
        <f t="shared" si="183"/>
        <v>0</v>
      </c>
      <c r="DG551">
        <f t="shared" si="177"/>
        <v>0</v>
      </c>
      <c r="DH551">
        <f t="shared" si="175"/>
        <v>0</v>
      </c>
      <c r="DI551">
        <f t="shared" si="176"/>
        <v>0</v>
      </c>
      <c r="DJ551">
        <f>DI551</f>
        <v>0</v>
      </c>
      <c r="DK551">
        <v>0</v>
      </c>
      <c r="DL551" t="s">
        <v>3</v>
      </c>
      <c r="DM551">
        <v>0</v>
      </c>
      <c r="DN551" t="s">
        <v>3</v>
      </c>
      <c r="DO551">
        <v>0</v>
      </c>
    </row>
    <row r="552" spans="1:119" x14ac:dyDescent="0.2">
      <c r="A552">
        <f>ROW(Source!A387)</f>
        <v>387</v>
      </c>
      <c r="B552">
        <v>48216218</v>
      </c>
      <c r="C552">
        <v>48218027</v>
      </c>
      <c r="D552">
        <v>46129559</v>
      </c>
      <c r="E552">
        <v>1</v>
      </c>
      <c r="F552">
        <v>1</v>
      </c>
      <c r="G552">
        <v>1</v>
      </c>
      <c r="H552">
        <v>2</v>
      </c>
      <c r="I552" t="s">
        <v>1152</v>
      </c>
      <c r="J552" t="s">
        <v>1153</v>
      </c>
      <c r="K552" t="s">
        <v>1154</v>
      </c>
      <c r="L552">
        <v>1368</v>
      </c>
      <c r="N552">
        <v>1011</v>
      </c>
      <c r="O552" t="s">
        <v>925</v>
      </c>
      <c r="P552" t="s">
        <v>925</v>
      </c>
      <c r="Q552">
        <v>1</v>
      </c>
      <c r="W552">
        <v>0</v>
      </c>
      <c r="X552">
        <v>-1474566518</v>
      </c>
      <c r="Y552">
        <f t="shared" si="172"/>
        <v>0.34</v>
      </c>
      <c r="AA552">
        <v>0</v>
      </c>
      <c r="AB552">
        <v>1124.93</v>
      </c>
      <c r="AC552">
        <v>899.47</v>
      </c>
      <c r="AD552">
        <v>0</v>
      </c>
      <c r="AE552">
        <v>0</v>
      </c>
      <c r="AF552">
        <v>995.51</v>
      </c>
      <c r="AG552">
        <v>899.47</v>
      </c>
      <c r="AH552">
        <v>0</v>
      </c>
      <c r="AI552">
        <v>1</v>
      </c>
      <c r="AJ552">
        <v>1.1299999999999999</v>
      </c>
      <c r="AK552">
        <v>1</v>
      </c>
      <c r="AL552">
        <v>1</v>
      </c>
      <c r="AM552">
        <v>2</v>
      </c>
      <c r="AN552">
        <v>0</v>
      </c>
      <c r="AO552">
        <v>0</v>
      </c>
      <c r="AP552">
        <v>0</v>
      </c>
      <c r="AQ552">
        <v>1</v>
      </c>
      <c r="AR552">
        <v>0</v>
      </c>
      <c r="AS552" t="s">
        <v>3</v>
      </c>
      <c r="AT552">
        <v>0.34</v>
      </c>
      <c r="AU552" t="s">
        <v>3</v>
      </c>
      <c r="AV552">
        <v>1</v>
      </c>
      <c r="AW552">
        <v>2</v>
      </c>
      <c r="AX552">
        <v>48218041</v>
      </c>
      <c r="AY552">
        <v>1</v>
      </c>
      <c r="AZ552">
        <v>0</v>
      </c>
      <c r="BA552">
        <v>552</v>
      </c>
      <c r="BB552">
        <v>1</v>
      </c>
      <c r="BC552">
        <v>0</v>
      </c>
      <c r="BD552">
        <v>0</v>
      </c>
      <c r="BE552">
        <v>0</v>
      </c>
      <c r="BF552">
        <v>0</v>
      </c>
      <c r="BG552">
        <v>0</v>
      </c>
      <c r="BH552">
        <v>0</v>
      </c>
      <c r="BI552">
        <v>0</v>
      </c>
      <c r="BJ552">
        <v>0</v>
      </c>
      <c r="BK552">
        <v>338.47340000000003</v>
      </c>
      <c r="BL552">
        <v>305.81980000000004</v>
      </c>
      <c r="BM552">
        <v>0</v>
      </c>
      <c r="BN552">
        <v>0</v>
      </c>
      <c r="BO552">
        <v>0.34</v>
      </c>
      <c r="BP552">
        <v>1</v>
      </c>
      <c r="BQ552">
        <v>0</v>
      </c>
      <c r="BR552">
        <v>338.47340000000003</v>
      </c>
      <c r="BS552">
        <v>305.81980000000004</v>
      </c>
      <c r="BT552">
        <v>0</v>
      </c>
      <c r="BU552">
        <v>0</v>
      </c>
      <c r="BV552">
        <v>0.34</v>
      </c>
      <c r="BW552">
        <v>1</v>
      </c>
      <c r="CV552">
        <v>0</v>
      </c>
      <c r="CW552">
        <f>ROUND(Y552*Source!I387*DO552,7)</f>
        <v>12.92</v>
      </c>
      <c r="CX552">
        <f>ROUND(Y552*Source!I387,7)</f>
        <v>12.92</v>
      </c>
      <c r="CY552">
        <f>AB552</f>
        <v>1124.93</v>
      </c>
      <c r="CZ552">
        <f>AF552</f>
        <v>995.51</v>
      </c>
      <c r="DA552">
        <f>AJ552</f>
        <v>1.1299999999999999</v>
      </c>
      <c r="DB552">
        <f t="shared" si="173"/>
        <v>338.47</v>
      </c>
      <c r="DC552">
        <f t="shared" si="174"/>
        <v>305.82</v>
      </c>
      <c r="DD552" t="s">
        <v>3</v>
      </c>
      <c r="DE552" t="s">
        <v>3</v>
      </c>
      <c r="DF552">
        <f t="shared" si="183"/>
        <v>0</v>
      </c>
      <c r="DG552">
        <f>ROUND(ROUND(AF552*AJ552,2)*CX552,2)</f>
        <v>14534.1</v>
      </c>
      <c r="DH552">
        <f t="shared" si="175"/>
        <v>11621.15</v>
      </c>
      <c r="DI552">
        <f t="shared" si="176"/>
        <v>0</v>
      </c>
      <c r="DJ552">
        <f>DG552+DH552</f>
        <v>26155.25</v>
      </c>
      <c r="DK552">
        <v>0</v>
      </c>
      <c r="DL552" t="s">
        <v>1155</v>
      </c>
      <c r="DM552">
        <v>5</v>
      </c>
      <c r="DN552" t="s">
        <v>919</v>
      </c>
      <c r="DO552">
        <v>1</v>
      </c>
    </row>
    <row r="553" spans="1:119" x14ac:dyDescent="0.2">
      <c r="A553">
        <f>ROW(Source!A387)</f>
        <v>387</v>
      </c>
      <c r="B553">
        <v>48216218</v>
      </c>
      <c r="C553">
        <v>48218027</v>
      </c>
      <c r="D553">
        <v>46040470</v>
      </c>
      <c r="E553">
        <v>1</v>
      </c>
      <c r="F553">
        <v>1</v>
      </c>
      <c r="G553">
        <v>1</v>
      </c>
      <c r="H553">
        <v>3</v>
      </c>
      <c r="I553" t="s">
        <v>1056</v>
      </c>
      <c r="J553" t="s">
        <v>1057</v>
      </c>
      <c r="K553" t="s">
        <v>1058</v>
      </c>
      <c r="L553">
        <v>1348</v>
      </c>
      <c r="N553">
        <v>1009</v>
      </c>
      <c r="O553" t="s">
        <v>287</v>
      </c>
      <c r="P553" t="s">
        <v>287</v>
      </c>
      <c r="Q553">
        <v>1000</v>
      </c>
      <c r="W553">
        <v>0</v>
      </c>
      <c r="X553">
        <v>-1388068109</v>
      </c>
      <c r="Y553">
        <f t="shared" si="172"/>
        <v>1.5E-3</v>
      </c>
      <c r="AA553">
        <v>133916.03</v>
      </c>
      <c r="AB553">
        <v>0</v>
      </c>
      <c r="AC553">
        <v>0</v>
      </c>
      <c r="AD553">
        <v>0</v>
      </c>
      <c r="AE553">
        <v>116448.72</v>
      </c>
      <c r="AF553">
        <v>0</v>
      </c>
      <c r="AG553">
        <v>0</v>
      </c>
      <c r="AH553">
        <v>0</v>
      </c>
      <c r="AI553">
        <v>1.1499999999999999</v>
      </c>
      <c r="AJ553">
        <v>1</v>
      </c>
      <c r="AK553">
        <v>1</v>
      </c>
      <c r="AL553">
        <v>1</v>
      </c>
      <c r="AM553">
        <v>2</v>
      </c>
      <c r="AN553">
        <v>0</v>
      </c>
      <c r="AO553">
        <v>0</v>
      </c>
      <c r="AP553">
        <v>0</v>
      </c>
      <c r="AQ553">
        <v>1</v>
      </c>
      <c r="AR553">
        <v>0</v>
      </c>
      <c r="AS553" t="s">
        <v>3</v>
      </c>
      <c r="AT553">
        <v>1.5E-3</v>
      </c>
      <c r="AU553" t="s">
        <v>3</v>
      </c>
      <c r="AV553">
        <v>0</v>
      </c>
      <c r="AW553">
        <v>2</v>
      </c>
      <c r="AX553">
        <v>48218042</v>
      </c>
      <c r="AY553">
        <v>1</v>
      </c>
      <c r="AZ553">
        <v>0</v>
      </c>
      <c r="BA553">
        <v>553</v>
      </c>
      <c r="BB553">
        <v>1</v>
      </c>
      <c r="BC553">
        <v>0</v>
      </c>
      <c r="BD553">
        <v>0</v>
      </c>
      <c r="BE553">
        <v>0</v>
      </c>
      <c r="BF553">
        <v>0</v>
      </c>
      <c r="BG553">
        <v>0</v>
      </c>
      <c r="BH553">
        <v>0</v>
      </c>
      <c r="BI553">
        <v>0</v>
      </c>
      <c r="BJ553">
        <v>174.67308</v>
      </c>
      <c r="BK553">
        <v>0</v>
      </c>
      <c r="BL553">
        <v>0</v>
      </c>
      <c r="BM553">
        <v>0</v>
      </c>
      <c r="BN553">
        <v>0</v>
      </c>
      <c r="BO553">
        <v>0</v>
      </c>
      <c r="BP553">
        <v>1</v>
      </c>
      <c r="BQ553">
        <v>174.67308</v>
      </c>
      <c r="BR553">
        <v>0</v>
      </c>
      <c r="BS553">
        <v>0</v>
      </c>
      <c r="BT553">
        <v>0</v>
      </c>
      <c r="BU553">
        <v>0</v>
      </c>
      <c r="BV553">
        <v>0</v>
      </c>
      <c r="BW553">
        <v>1</v>
      </c>
      <c r="CV553">
        <v>0</v>
      </c>
      <c r="CW553">
        <v>0</v>
      </c>
      <c r="CX553">
        <f>ROUND(Y553*Source!I387,7)</f>
        <v>5.7000000000000002E-2</v>
      </c>
      <c r="CY553">
        <f t="shared" ref="CY553:CY560" si="184">AA553</f>
        <v>133916.03</v>
      </c>
      <c r="CZ553">
        <f t="shared" ref="CZ553:CZ560" si="185">AE553</f>
        <v>116448.72</v>
      </c>
      <c r="DA553">
        <f t="shared" ref="DA553:DA560" si="186">AI553</f>
        <v>1.1499999999999999</v>
      </c>
      <c r="DB553">
        <f t="shared" si="173"/>
        <v>174.67</v>
      </c>
      <c r="DC553">
        <f t="shared" si="174"/>
        <v>0</v>
      </c>
      <c r="DD553" t="s">
        <v>3</v>
      </c>
      <c r="DE553" t="s">
        <v>3</v>
      </c>
      <c r="DF553">
        <f t="shared" ref="DF553:DF559" si="187">ROUND(ROUND(AE553*AI553,2)*CX553,2)</f>
        <v>7633.21</v>
      </c>
      <c r="DG553">
        <f t="shared" ref="DG553:DG572" si="188">ROUND(ROUND(AF553,2)*CX553,2)</f>
        <v>0</v>
      </c>
      <c r="DH553">
        <f t="shared" si="175"/>
        <v>0</v>
      </c>
      <c r="DI553">
        <f t="shared" si="176"/>
        <v>0</v>
      </c>
      <c r="DJ553">
        <f t="shared" ref="DJ553:DJ560" si="189">DF553</f>
        <v>7633.21</v>
      </c>
      <c r="DK553">
        <v>0</v>
      </c>
      <c r="DL553" t="s">
        <v>3</v>
      </c>
      <c r="DM553">
        <v>0</v>
      </c>
      <c r="DN553" t="s">
        <v>3</v>
      </c>
      <c r="DO553">
        <v>0</v>
      </c>
    </row>
    <row r="554" spans="1:119" x14ac:dyDescent="0.2">
      <c r="A554">
        <f>ROW(Source!A387)</f>
        <v>387</v>
      </c>
      <c r="B554">
        <v>48216218</v>
      </c>
      <c r="C554">
        <v>48218027</v>
      </c>
      <c r="D554">
        <v>46040560</v>
      </c>
      <c r="E554">
        <v>1</v>
      </c>
      <c r="F554">
        <v>1</v>
      </c>
      <c r="G554">
        <v>1</v>
      </c>
      <c r="H554">
        <v>3</v>
      </c>
      <c r="I554" t="s">
        <v>1062</v>
      </c>
      <c r="J554" t="s">
        <v>1063</v>
      </c>
      <c r="K554" t="s">
        <v>1064</v>
      </c>
      <c r="L554">
        <v>1346</v>
      </c>
      <c r="N554">
        <v>1009</v>
      </c>
      <c r="O554" t="s">
        <v>937</v>
      </c>
      <c r="P554" t="s">
        <v>937</v>
      </c>
      <c r="Q554">
        <v>1</v>
      </c>
      <c r="W554">
        <v>0</v>
      </c>
      <c r="X554">
        <v>-335892155</v>
      </c>
      <c r="Y554">
        <f t="shared" si="172"/>
        <v>0.10299999999999999</v>
      </c>
      <c r="AA554">
        <v>52.14</v>
      </c>
      <c r="AB554">
        <v>0</v>
      </c>
      <c r="AC554">
        <v>0</v>
      </c>
      <c r="AD554">
        <v>0</v>
      </c>
      <c r="AE554">
        <v>41.38</v>
      </c>
      <c r="AF554">
        <v>0</v>
      </c>
      <c r="AG554">
        <v>0</v>
      </c>
      <c r="AH554">
        <v>0</v>
      </c>
      <c r="AI554">
        <v>1.26</v>
      </c>
      <c r="AJ554">
        <v>1</v>
      </c>
      <c r="AK554">
        <v>1</v>
      </c>
      <c r="AL554">
        <v>1</v>
      </c>
      <c r="AM554">
        <v>2</v>
      </c>
      <c r="AN554">
        <v>0</v>
      </c>
      <c r="AO554">
        <v>0</v>
      </c>
      <c r="AP554">
        <v>0</v>
      </c>
      <c r="AQ554">
        <v>1</v>
      </c>
      <c r="AR554">
        <v>0</v>
      </c>
      <c r="AS554" t="s">
        <v>3</v>
      </c>
      <c r="AT554">
        <v>0.10299999999999999</v>
      </c>
      <c r="AU554" t="s">
        <v>3</v>
      </c>
      <c r="AV554">
        <v>0</v>
      </c>
      <c r="AW554">
        <v>2</v>
      </c>
      <c r="AX554">
        <v>48218043</v>
      </c>
      <c r="AY554">
        <v>1</v>
      </c>
      <c r="AZ554">
        <v>0</v>
      </c>
      <c r="BA554">
        <v>554</v>
      </c>
      <c r="BB554">
        <v>1</v>
      </c>
      <c r="BC554">
        <v>0</v>
      </c>
      <c r="BD554">
        <v>0</v>
      </c>
      <c r="BE554">
        <v>0</v>
      </c>
      <c r="BF554">
        <v>0</v>
      </c>
      <c r="BG554">
        <v>0</v>
      </c>
      <c r="BH554">
        <v>0</v>
      </c>
      <c r="BI554">
        <v>0</v>
      </c>
      <c r="BJ554">
        <v>4.2621399999999996</v>
      </c>
      <c r="BK554">
        <v>0</v>
      </c>
      <c r="BL554">
        <v>0</v>
      </c>
      <c r="BM554">
        <v>0</v>
      </c>
      <c r="BN554">
        <v>0</v>
      </c>
      <c r="BO554">
        <v>0</v>
      </c>
      <c r="BP554">
        <v>1</v>
      </c>
      <c r="BQ554">
        <v>4.2621399999999996</v>
      </c>
      <c r="BR554">
        <v>0</v>
      </c>
      <c r="BS554">
        <v>0</v>
      </c>
      <c r="BT554">
        <v>0</v>
      </c>
      <c r="BU554">
        <v>0</v>
      </c>
      <c r="BV554">
        <v>0</v>
      </c>
      <c r="BW554">
        <v>1</v>
      </c>
      <c r="CV554">
        <v>0</v>
      </c>
      <c r="CW554">
        <v>0</v>
      </c>
      <c r="CX554">
        <f>ROUND(Y554*Source!I387,7)</f>
        <v>3.9140000000000001</v>
      </c>
      <c r="CY554">
        <f t="shared" si="184"/>
        <v>52.14</v>
      </c>
      <c r="CZ554">
        <f t="shared" si="185"/>
        <v>41.38</v>
      </c>
      <c r="DA554">
        <f t="shared" si="186"/>
        <v>1.26</v>
      </c>
      <c r="DB554">
        <f t="shared" si="173"/>
        <v>4.26</v>
      </c>
      <c r="DC554">
        <f t="shared" si="174"/>
        <v>0</v>
      </c>
      <c r="DD554" t="s">
        <v>3</v>
      </c>
      <c r="DE554" t="s">
        <v>3</v>
      </c>
      <c r="DF554">
        <f t="shared" si="187"/>
        <v>204.08</v>
      </c>
      <c r="DG554">
        <f t="shared" si="188"/>
        <v>0</v>
      </c>
      <c r="DH554">
        <f t="shared" si="175"/>
        <v>0</v>
      </c>
      <c r="DI554">
        <f t="shared" si="176"/>
        <v>0</v>
      </c>
      <c r="DJ554">
        <f t="shared" si="189"/>
        <v>204.08</v>
      </c>
      <c r="DK554">
        <v>0</v>
      </c>
      <c r="DL554" t="s">
        <v>3</v>
      </c>
      <c r="DM554">
        <v>0</v>
      </c>
      <c r="DN554" t="s">
        <v>3</v>
      </c>
      <c r="DO554">
        <v>0</v>
      </c>
    </row>
    <row r="555" spans="1:119" x14ac:dyDescent="0.2">
      <c r="A555">
        <f>ROW(Source!A387)</f>
        <v>387</v>
      </c>
      <c r="B555">
        <v>48216218</v>
      </c>
      <c r="C555">
        <v>48218027</v>
      </c>
      <c r="D555">
        <v>46040705</v>
      </c>
      <c r="E555">
        <v>1</v>
      </c>
      <c r="F555">
        <v>1</v>
      </c>
      <c r="G555">
        <v>1</v>
      </c>
      <c r="H555">
        <v>3</v>
      </c>
      <c r="I555" t="s">
        <v>962</v>
      </c>
      <c r="J555" t="s">
        <v>963</v>
      </c>
      <c r="K555" t="s">
        <v>964</v>
      </c>
      <c r="L555">
        <v>1346</v>
      </c>
      <c r="N555">
        <v>1009</v>
      </c>
      <c r="O555" t="s">
        <v>937</v>
      </c>
      <c r="P555" t="s">
        <v>937</v>
      </c>
      <c r="Q555">
        <v>1</v>
      </c>
      <c r="W555">
        <v>0</v>
      </c>
      <c r="X555">
        <v>456586094</v>
      </c>
      <c r="Y555">
        <f t="shared" si="172"/>
        <v>0.02</v>
      </c>
      <c r="AA555">
        <v>386.44</v>
      </c>
      <c r="AB555">
        <v>0</v>
      </c>
      <c r="AC555">
        <v>0</v>
      </c>
      <c r="AD555">
        <v>0</v>
      </c>
      <c r="AE555">
        <v>284.14999999999998</v>
      </c>
      <c r="AF555">
        <v>0</v>
      </c>
      <c r="AG555">
        <v>0</v>
      </c>
      <c r="AH555">
        <v>0</v>
      </c>
      <c r="AI555">
        <v>1.36</v>
      </c>
      <c r="AJ555">
        <v>1</v>
      </c>
      <c r="AK555">
        <v>1</v>
      </c>
      <c r="AL555">
        <v>1</v>
      </c>
      <c r="AM555">
        <v>2</v>
      </c>
      <c r="AN555">
        <v>0</v>
      </c>
      <c r="AO555">
        <v>0</v>
      </c>
      <c r="AP555">
        <v>0</v>
      </c>
      <c r="AQ555">
        <v>1</v>
      </c>
      <c r="AR555">
        <v>0</v>
      </c>
      <c r="AS555" t="s">
        <v>3</v>
      </c>
      <c r="AT555">
        <v>0.02</v>
      </c>
      <c r="AU555" t="s">
        <v>3</v>
      </c>
      <c r="AV555">
        <v>0</v>
      </c>
      <c r="AW555">
        <v>2</v>
      </c>
      <c r="AX555">
        <v>48218044</v>
      </c>
      <c r="AY555">
        <v>1</v>
      </c>
      <c r="AZ555">
        <v>0</v>
      </c>
      <c r="BA555">
        <v>555</v>
      </c>
      <c r="BB555">
        <v>1</v>
      </c>
      <c r="BC555">
        <v>0</v>
      </c>
      <c r="BD555">
        <v>0</v>
      </c>
      <c r="BE555">
        <v>0</v>
      </c>
      <c r="BF555">
        <v>0</v>
      </c>
      <c r="BG555">
        <v>0</v>
      </c>
      <c r="BH555">
        <v>0</v>
      </c>
      <c r="BI555">
        <v>0</v>
      </c>
      <c r="BJ555">
        <v>5.6829999999999998</v>
      </c>
      <c r="BK555">
        <v>0</v>
      </c>
      <c r="BL555">
        <v>0</v>
      </c>
      <c r="BM555">
        <v>0</v>
      </c>
      <c r="BN555">
        <v>0</v>
      </c>
      <c r="BO555">
        <v>0</v>
      </c>
      <c r="BP555">
        <v>1</v>
      </c>
      <c r="BQ555">
        <v>5.6829999999999998</v>
      </c>
      <c r="BR555">
        <v>0</v>
      </c>
      <c r="BS555">
        <v>0</v>
      </c>
      <c r="BT555">
        <v>0</v>
      </c>
      <c r="BU555">
        <v>0</v>
      </c>
      <c r="BV555">
        <v>0</v>
      </c>
      <c r="BW555">
        <v>1</v>
      </c>
      <c r="CV555">
        <v>0</v>
      </c>
      <c r="CW555">
        <v>0</v>
      </c>
      <c r="CX555">
        <f>ROUND(Y555*Source!I387,7)</f>
        <v>0.76</v>
      </c>
      <c r="CY555">
        <f t="shared" si="184"/>
        <v>386.44</v>
      </c>
      <c r="CZ555">
        <f t="shared" si="185"/>
        <v>284.14999999999998</v>
      </c>
      <c r="DA555">
        <f t="shared" si="186"/>
        <v>1.36</v>
      </c>
      <c r="DB555">
        <f t="shared" si="173"/>
        <v>5.68</v>
      </c>
      <c r="DC555">
        <f t="shared" si="174"/>
        <v>0</v>
      </c>
      <c r="DD555" t="s">
        <v>3</v>
      </c>
      <c r="DE555" t="s">
        <v>3</v>
      </c>
      <c r="DF555">
        <f t="shared" si="187"/>
        <v>293.69</v>
      </c>
      <c r="DG555">
        <f t="shared" si="188"/>
        <v>0</v>
      </c>
      <c r="DH555">
        <f t="shared" si="175"/>
        <v>0</v>
      </c>
      <c r="DI555">
        <f t="shared" si="176"/>
        <v>0</v>
      </c>
      <c r="DJ555">
        <f t="shared" si="189"/>
        <v>293.69</v>
      </c>
      <c r="DK555">
        <v>0</v>
      </c>
      <c r="DL555" t="s">
        <v>3</v>
      </c>
      <c r="DM555">
        <v>0</v>
      </c>
      <c r="DN555" t="s">
        <v>3</v>
      </c>
      <c r="DO555">
        <v>0</v>
      </c>
    </row>
    <row r="556" spans="1:119" x14ac:dyDescent="0.2">
      <c r="A556">
        <f>ROW(Source!A387)</f>
        <v>387</v>
      </c>
      <c r="B556">
        <v>48216218</v>
      </c>
      <c r="C556">
        <v>48218027</v>
      </c>
      <c r="D556">
        <v>46044479</v>
      </c>
      <c r="E556">
        <v>1</v>
      </c>
      <c r="F556">
        <v>1</v>
      </c>
      <c r="G556">
        <v>1</v>
      </c>
      <c r="H556">
        <v>3</v>
      </c>
      <c r="I556" t="s">
        <v>1156</v>
      </c>
      <c r="J556" t="s">
        <v>1157</v>
      </c>
      <c r="K556" t="s">
        <v>1158</v>
      </c>
      <c r="L556">
        <v>1346</v>
      </c>
      <c r="N556">
        <v>1009</v>
      </c>
      <c r="O556" t="s">
        <v>937</v>
      </c>
      <c r="P556" t="s">
        <v>937</v>
      </c>
      <c r="Q556">
        <v>1</v>
      </c>
      <c r="W556">
        <v>0</v>
      </c>
      <c r="X556">
        <v>-868769746</v>
      </c>
      <c r="Y556">
        <f t="shared" si="172"/>
        <v>0.02</v>
      </c>
      <c r="AA556">
        <v>1032.77</v>
      </c>
      <c r="AB556">
        <v>0</v>
      </c>
      <c r="AC556">
        <v>0</v>
      </c>
      <c r="AD556">
        <v>0</v>
      </c>
      <c r="AE556">
        <v>675.01</v>
      </c>
      <c r="AF556">
        <v>0</v>
      </c>
      <c r="AG556">
        <v>0</v>
      </c>
      <c r="AH556">
        <v>0</v>
      </c>
      <c r="AI556">
        <v>1.53</v>
      </c>
      <c r="AJ556">
        <v>1</v>
      </c>
      <c r="AK556">
        <v>1</v>
      </c>
      <c r="AL556">
        <v>1</v>
      </c>
      <c r="AM556">
        <v>2</v>
      </c>
      <c r="AN556">
        <v>0</v>
      </c>
      <c r="AO556">
        <v>0</v>
      </c>
      <c r="AP556">
        <v>0</v>
      </c>
      <c r="AQ556">
        <v>1</v>
      </c>
      <c r="AR556">
        <v>0</v>
      </c>
      <c r="AS556" t="s">
        <v>3</v>
      </c>
      <c r="AT556">
        <v>0.02</v>
      </c>
      <c r="AU556" t="s">
        <v>3</v>
      </c>
      <c r="AV556">
        <v>0</v>
      </c>
      <c r="AW556">
        <v>2</v>
      </c>
      <c r="AX556">
        <v>48218045</v>
      </c>
      <c r="AY556">
        <v>1</v>
      </c>
      <c r="AZ556">
        <v>0</v>
      </c>
      <c r="BA556">
        <v>556</v>
      </c>
      <c r="BB556">
        <v>1</v>
      </c>
      <c r="BC556">
        <v>0</v>
      </c>
      <c r="BD556">
        <v>0</v>
      </c>
      <c r="BE556">
        <v>0</v>
      </c>
      <c r="BF556">
        <v>0</v>
      </c>
      <c r="BG556">
        <v>0</v>
      </c>
      <c r="BH556">
        <v>0</v>
      </c>
      <c r="BI556">
        <v>0</v>
      </c>
      <c r="BJ556">
        <v>13.5002</v>
      </c>
      <c r="BK556">
        <v>0</v>
      </c>
      <c r="BL556">
        <v>0</v>
      </c>
      <c r="BM556">
        <v>0</v>
      </c>
      <c r="BN556">
        <v>0</v>
      </c>
      <c r="BO556">
        <v>0</v>
      </c>
      <c r="BP556">
        <v>1</v>
      </c>
      <c r="BQ556">
        <v>13.5002</v>
      </c>
      <c r="BR556">
        <v>0</v>
      </c>
      <c r="BS556">
        <v>0</v>
      </c>
      <c r="BT556">
        <v>0</v>
      </c>
      <c r="BU556">
        <v>0</v>
      </c>
      <c r="BV556">
        <v>0</v>
      </c>
      <c r="BW556">
        <v>1</v>
      </c>
      <c r="CV556">
        <v>0</v>
      </c>
      <c r="CW556">
        <v>0</v>
      </c>
      <c r="CX556">
        <f>ROUND(Y556*Source!I387,7)</f>
        <v>0.76</v>
      </c>
      <c r="CY556">
        <f t="shared" si="184"/>
        <v>1032.77</v>
      </c>
      <c r="CZ556">
        <f t="shared" si="185"/>
        <v>675.01</v>
      </c>
      <c r="DA556">
        <f t="shared" si="186"/>
        <v>1.53</v>
      </c>
      <c r="DB556">
        <f t="shared" si="173"/>
        <v>13.5</v>
      </c>
      <c r="DC556">
        <f t="shared" si="174"/>
        <v>0</v>
      </c>
      <c r="DD556" t="s">
        <v>3</v>
      </c>
      <c r="DE556" t="s">
        <v>3</v>
      </c>
      <c r="DF556">
        <f t="shared" si="187"/>
        <v>784.91</v>
      </c>
      <c r="DG556">
        <f t="shared" si="188"/>
        <v>0</v>
      </c>
      <c r="DH556">
        <f t="shared" si="175"/>
        <v>0</v>
      </c>
      <c r="DI556">
        <f t="shared" si="176"/>
        <v>0</v>
      </c>
      <c r="DJ556">
        <f t="shared" si="189"/>
        <v>784.91</v>
      </c>
      <c r="DK556">
        <v>0</v>
      </c>
      <c r="DL556" t="s">
        <v>3</v>
      </c>
      <c r="DM556">
        <v>0</v>
      </c>
      <c r="DN556" t="s">
        <v>3</v>
      </c>
      <c r="DO556">
        <v>0</v>
      </c>
    </row>
    <row r="557" spans="1:119" x14ac:dyDescent="0.2">
      <c r="A557">
        <f>ROW(Source!A387)</f>
        <v>387</v>
      </c>
      <c r="B557">
        <v>48216218</v>
      </c>
      <c r="C557">
        <v>48218027</v>
      </c>
      <c r="D557">
        <v>46048962</v>
      </c>
      <c r="E557">
        <v>1</v>
      </c>
      <c r="F557">
        <v>1</v>
      </c>
      <c r="G557">
        <v>1</v>
      </c>
      <c r="H557">
        <v>3</v>
      </c>
      <c r="I557" t="s">
        <v>995</v>
      </c>
      <c r="J557" t="s">
        <v>996</v>
      </c>
      <c r="K557" t="s">
        <v>997</v>
      </c>
      <c r="L557">
        <v>1346</v>
      </c>
      <c r="N557">
        <v>1009</v>
      </c>
      <c r="O557" t="s">
        <v>937</v>
      </c>
      <c r="P557" t="s">
        <v>937</v>
      </c>
      <c r="Q557">
        <v>1</v>
      </c>
      <c r="W557">
        <v>0</v>
      </c>
      <c r="X557">
        <v>225027182</v>
      </c>
      <c r="Y557">
        <f t="shared" si="172"/>
        <v>4.0000000000000001E-3</v>
      </c>
      <c r="AA557">
        <v>553.14</v>
      </c>
      <c r="AB557">
        <v>0</v>
      </c>
      <c r="AC557">
        <v>0</v>
      </c>
      <c r="AD557">
        <v>0</v>
      </c>
      <c r="AE557">
        <v>373.74</v>
      </c>
      <c r="AF557">
        <v>0</v>
      </c>
      <c r="AG557">
        <v>0</v>
      </c>
      <c r="AH557">
        <v>0</v>
      </c>
      <c r="AI557">
        <v>1.48</v>
      </c>
      <c r="AJ557">
        <v>1</v>
      </c>
      <c r="AK557">
        <v>1</v>
      </c>
      <c r="AL557">
        <v>1</v>
      </c>
      <c r="AM557">
        <v>2</v>
      </c>
      <c r="AN557">
        <v>0</v>
      </c>
      <c r="AO557">
        <v>0</v>
      </c>
      <c r="AP557">
        <v>0</v>
      </c>
      <c r="AQ557">
        <v>1</v>
      </c>
      <c r="AR557">
        <v>0</v>
      </c>
      <c r="AS557" t="s">
        <v>3</v>
      </c>
      <c r="AT557">
        <v>4.0000000000000001E-3</v>
      </c>
      <c r="AU557" t="s">
        <v>3</v>
      </c>
      <c r="AV557">
        <v>0</v>
      </c>
      <c r="AW557">
        <v>2</v>
      </c>
      <c r="AX557">
        <v>48218046</v>
      </c>
      <c r="AY557">
        <v>1</v>
      </c>
      <c r="AZ557">
        <v>0</v>
      </c>
      <c r="BA557">
        <v>557</v>
      </c>
      <c r="BB557">
        <v>1</v>
      </c>
      <c r="BC557">
        <v>0</v>
      </c>
      <c r="BD557">
        <v>0</v>
      </c>
      <c r="BE557">
        <v>0</v>
      </c>
      <c r="BF557">
        <v>0</v>
      </c>
      <c r="BG557">
        <v>0</v>
      </c>
      <c r="BH557">
        <v>0</v>
      </c>
      <c r="BI557">
        <v>0</v>
      </c>
      <c r="BJ557">
        <v>1.4949600000000001</v>
      </c>
      <c r="BK557">
        <v>0</v>
      </c>
      <c r="BL557">
        <v>0</v>
      </c>
      <c r="BM557">
        <v>0</v>
      </c>
      <c r="BN557">
        <v>0</v>
      </c>
      <c r="BO557">
        <v>0</v>
      </c>
      <c r="BP557">
        <v>1</v>
      </c>
      <c r="BQ557">
        <v>1.4949600000000001</v>
      </c>
      <c r="BR557">
        <v>0</v>
      </c>
      <c r="BS557">
        <v>0</v>
      </c>
      <c r="BT557">
        <v>0</v>
      </c>
      <c r="BU557">
        <v>0</v>
      </c>
      <c r="BV557">
        <v>0</v>
      </c>
      <c r="BW557">
        <v>1</v>
      </c>
      <c r="CV557">
        <v>0</v>
      </c>
      <c r="CW557">
        <v>0</v>
      </c>
      <c r="CX557">
        <f>ROUND(Y557*Source!I387,7)</f>
        <v>0.152</v>
      </c>
      <c r="CY557">
        <f t="shared" si="184"/>
        <v>553.14</v>
      </c>
      <c r="CZ557">
        <f t="shared" si="185"/>
        <v>373.74</v>
      </c>
      <c r="DA557">
        <f t="shared" si="186"/>
        <v>1.48</v>
      </c>
      <c r="DB557">
        <f t="shared" si="173"/>
        <v>1.49</v>
      </c>
      <c r="DC557">
        <f t="shared" si="174"/>
        <v>0</v>
      </c>
      <c r="DD557" t="s">
        <v>3</v>
      </c>
      <c r="DE557" t="s">
        <v>3</v>
      </c>
      <c r="DF557">
        <f t="shared" si="187"/>
        <v>84.08</v>
      </c>
      <c r="DG557">
        <f t="shared" si="188"/>
        <v>0</v>
      </c>
      <c r="DH557">
        <f t="shared" si="175"/>
        <v>0</v>
      </c>
      <c r="DI557">
        <f t="shared" si="176"/>
        <v>0</v>
      </c>
      <c r="DJ557">
        <f t="shared" si="189"/>
        <v>84.08</v>
      </c>
      <c r="DK557">
        <v>0</v>
      </c>
      <c r="DL557" t="s">
        <v>3</v>
      </c>
      <c r="DM557">
        <v>0</v>
      </c>
      <c r="DN557" t="s">
        <v>3</v>
      </c>
      <c r="DO557">
        <v>0</v>
      </c>
    </row>
    <row r="558" spans="1:119" x14ac:dyDescent="0.2">
      <c r="A558">
        <f>ROW(Source!A387)</f>
        <v>387</v>
      </c>
      <c r="B558">
        <v>48216218</v>
      </c>
      <c r="C558">
        <v>48218027</v>
      </c>
      <c r="D558">
        <v>46062666</v>
      </c>
      <c r="E558">
        <v>1</v>
      </c>
      <c r="F558">
        <v>1</v>
      </c>
      <c r="G558">
        <v>1</v>
      </c>
      <c r="H558">
        <v>3</v>
      </c>
      <c r="I558" t="s">
        <v>1075</v>
      </c>
      <c r="J558" t="s">
        <v>1076</v>
      </c>
      <c r="K558" t="s">
        <v>1077</v>
      </c>
      <c r="L558">
        <v>1346</v>
      </c>
      <c r="N558">
        <v>1009</v>
      </c>
      <c r="O558" t="s">
        <v>937</v>
      </c>
      <c r="P558" t="s">
        <v>937</v>
      </c>
      <c r="Q558">
        <v>1</v>
      </c>
      <c r="W558">
        <v>0</v>
      </c>
      <c r="X558">
        <v>-949085693</v>
      </c>
      <c r="Y558">
        <f t="shared" si="172"/>
        <v>0.02</v>
      </c>
      <c r="AA558">
        <v>1499.09</v>
      </c>
      <c r="AB558">
        <v>0</v>
      </c>
      <c r="AC558">
        <v>0</v>
      </c>
      <c r="AD558">
        <v>0</v>
      </c>
      <c r="AE558">
        <v>931.11</v>
      </c>
      <c r="AF558">
        <v>0</v>
      </c>
      <c r="AG558">
        <v>0</v>
      </c>
      <c r="AH558">
        <v>0</v>
      </c>
      <c r="AI558">
        <v>1.61</v>
      </c>
      <c r="AJ558">
        <v>1</v>
      </c>
      <c r="AK558">
        <v>1</v>
      </c>
      <c r="AL558">
        <v>1</v>
      </c>
      <c r="AM558">
        <v>2</v>
      </c>
      <c r="AN558">
        <v>0</v>
      </c>
      <c r="AO558">
        <v>0</v>
      </c>
      <c r="AP558">
        <v>0</v>
      </c>
      <c r="AQ558">
        <v>1</v>
      </c>
      <c r="AR558">
        <v>0</v>
      </c>
      <c r="AS558" t="s">
        <v>3</v>
      </c>
      <c r="AT558">
        <v>0.02</v>
      </c>
      <c r="AU558" t="s">
        <v>3</v>
      </c>
      <c r="AV558">
        <v>0</v>
      </c>
      <c r="AW558">
        <v>2</v>
      </c>
      <c r="AX558">
        <v>48218047</v>
      </c>
      <c r="AY558">
        <v>1</v>
      </c>
      <c r="AZ558">
        <v>0</v>
      </c>
      <c r="BA558">
        <v>558</v>
      </c>
      <c r="BB558">
        <v>1</v>
      </c>
      <c r="BC558">
        <v>0</v>
      </c>
      <c r="BD558">
        <v>0</v>
      </c>
      <c r="BE558">
        <v>0</v>
      </c>
      <c r="BF558">
        <v>0</v>
      </c>
      <c r="BG558">
        <v>0</v>
      </c>
      <c r="BH558">
        <v>0</v>
      </c>
      <c r="BI558">
        <v>0</v>
      </c>
      <c r="BJ558">
        <v>18.622199999999999</v>
      </c>
      <c r="BK558">
        <v>0</v>
      </c>
      <c r="BL558">
        <v>0</v>
      </c>
      <c r="BM558">
        <v>0</v>
      </c>
      <c r="BN558">
        <v>0</v>
      </c>
      <c r="BO558">
        <v>0</v>
      </c>
      <c r="BP558">
        <v>1</v>
      </c>
      <c r="BQ558">
        <v>18.622199999999999</v>
      </c>
      <c r="BR558">
        <v>0</v>
      </c>
      <c r="BS558">
        <v>0</v>
      </c>
      <c r="BT558">
        <v>0</v>
      </c>
      <c r="BU558">
        <v>0</v>
      </c>
      <c r="BV558">
        <v>0</v>
      </c>
      <c r="BW558">
        <v>1</v>
      </c>
      <c r="CV558">
        <v>0</v>
      </c>
      <c r="CW558">
        <v>0</v>
      </c>
      <c r="CX558">
        <f>ROUND(Y558*Source!I387,7)</f>
        <v>0.76</v>
      </c>
      <c r="CY558">
        <f t="shared" si="184"/>
        <v>1499.09</v>
      </c>
      <c r="CZ558">
        <f t="shared" si="185"/>
        <v>931.11</v>
      </c>
      <c r="DA558">
        <f t="shared" si="186"/>
        <v>1.61</v>
      </c>
      <c r="DB558">
        <f t="shared" si="173"/>
        <v>18.62</v>
      </c>
      <c r="DC558">
        <f t="shared" si="174"/>
        <v>0</v>
      </c>
      <c r="DD558" t="s">
        <v>3</v>
      </c>
      <c r="DE558" t="s">
        <v>3</v>
      </c>
      <c r="DF558">
        <f t="shared" si="187"/>
        <v>1139.31</v>
      </c>
      <c r="DG558">
        <f t="shared" si="188"/>
        <v>0</v>
      </c>
      <c r="DH558">
        <f t="shared" si="175"/>
        <v>0</v>
      </c>
      <c r="DI558">
        <f t="shared" si="176"/>
        <v>0</v>
      </c>
      <c r="DJ558">
        <f t="shared" si="189"/>
        <v>1139.31</v>
      </c>
      <c r="DK558">
        <v>0</v>
      </c>
      <c r="DL558" t="s">
        <v>3</v>
      </c>
      <c r="DM558">
        <v>0</v>
      </c>
      <c r="DN558" t="s">
        <v>3</v>
      </c>
      <c r="DO558">
        <v>0</v>
      </c>
    </row>
    <row r="559" spans="1:119" x14ac:dyDescent="0.2">
      <c r="A559">
        <f>ROW(Source!A387)</f>
        <v>387</v>
      </c>
      <c r="B559">
        <v>48216218</v>
      </c>
      <c r="C559">
        <v>48218027</v>
      </c>
      <c r="D559">
        <v>46077944</v>
      </c>
      <c r="E559">
        <v>1</v>
      </c>
      <c r="F559">
        <v>1</v>
      </c>
      <c r="G559">
        <v>1</v>
      </c>
      <c r="H559">
        <v>3</v>
      </c>
      <c r="I559" t="s">
        <v>1159</v>
      </c>
      <c r="J559" t="s">
        <v>1160</v>
      </c>
      <c r="K559" t="s">
        <v>1161</v>
      </c>
      <c r="L559">
        <v>1348</v>
      </c>
      <c r="N559">
        <v>1009</v>
      </c>
      <c r="O559" t="s">
        <v>287</v>
      </c>
      <c r="P559" t="s">
        <v>287</v>
      </c>
      <c r="Q559">
        <v>1000</v>
      </c>
      <c r="W559">
        <v>0</v>
      </c>
      <c r="X559">
        <v>300034827</v>
      </c>
      <c r="Y559">
        <f t="shared" si="172"/>
        <v>2.0000000000000002E-5</v>
      </c>
      <c r="AA559">
        <v>103227.06</v>
      </c>
      <c r="AB559">
        <v>0</v>
      </c>
      <c r="AC559">
        <v>0</v>
      </c>
      <c r="AD559">
        <v>0</v>
      </c>
      <c r="AE559">
        <v>80020.98</v>
      </c>
      <c r="AF559">
        <v>0</v>
      </c>
      <c r="AG559">
        <v>0</v>
      </c>
      <c r="AH559">
        <v>0</v>
      </c>
      <c r="AI559">
        <v>1.29</v>
      </c>
      <c r="AJ559">
        <v>1</v>
      </c>
      <c r="AK559">
        <v>1</v>
      </c>
      <c r="AL559">
        <v>1</v>
      </c>
      <c r="AM559">
        <v>2</v>
      </c>
      <c r="AN559">
        <v>0</v>
      </c>
      <c r="AO559">
        <v>0</v>
      </c>
      <c r="AP559">
        <v>0</v>
      </c>
      <c r="AQ559">
        <v>1</v>
      </c>
      <c r="AR559">
        <v>0</v>
      </c>
      <c r="AS559" t="s">
        <v>3</v>
      </c>
      <c r="AT559">
        <v>2.0000000000000002E-5</v>
      </c>
      <c r="AU559" t="s">
        <v>3</v>
      </c>
      <c r="AV559">
        <v>0</v>
      </c>
      <c r="AW559">
        <v>2</v>
      </c>
      <c r="AX559">
        <v>48218048</v>
      </c>
      <c r="AY559">
        <v>1</v>
      </c>
      <c r="AZ559">
        <v>0</v>
      </c>
      <c r="BA559">
        <v>559</v>
      </c>
      <c r="BB559">
        <v>1</v>
      </c>
      <c r="BC559">
        <v>0</v>
      </c>
      <c r="BD559">
        <v>0</v>
      </c>
      <c r="BE559">
        <v>0</v>
      </c>
      <c r="BF559">
        <v>0</v>
      </c>
      <c r="BG559">
        <v>0</v>
      </c>
      <c r="BH559">
        <v>0</v>
      </c>
      <c r="BI559">
        <v>0</v>
      </c>
      <c r="BJ559">
        <v>1.6004195999999999</v>
      </c>
      <c r="BK559">
        <v>0</v>
      </c>
      <c r="BL559">
        <v>0</v>
      </c>
      <c r="BM559">
        <v>0</v>
      </c>
      <c r="BN559">
        <v>0</v>
      </c>
      <c r="BO559">
        <v>0</v>
      </c>
      <c r="BP559">
        <v>1</v>
      </c>
      <c r="BQ559">
        <v>1.6004195999999999</v>
      </c>
      <c r="BR559">
        <v>0</v>
      </c>
      <c r="BS559">
        <v>0</v>
      </c>
      <c r="BT559">
        <v>0</v>
      </c>
      <c r="BU559">
        <v>0</v>
      </c>
      <c r="BV559">
        <v>0</v>
      </c>
      <c r="BW559">
        <v>1</v>
      </c>
      <c r="CV559">
        <v>0</v>
      </c>
      <c r="CW559">
        <v>0</v>
      </c>
      <c r="CX559">
        <f>ROUND(Y559*Source!I387,7)</f>
        <v>7.6000000000000004E-4</v>
      </c>
      <c r="CY559">
        <f t="shared" si="184"/>
        <v>103227.06</v>
      </c>
      <c r="CZ559">
        <f t="shared" si="185"/>
        <v>80020.98</v>
      </c>
      <c r="DA559">
        <f t="shared" si="186"/>
        <v>1.29</v>
      </c>
      <c r="DB559">
        <f t="shared" si="173"/>
        <v>1.6</v>
      </c>
      <c r="DC559">
        <f t="shared" si="174"/>
        <v>0</v>
      </c>
      <c r="DD559" t="s">
        <v>3</v>
      </c>
      <c r="DE559" t="s">
        <v>3</v>
      </c>
      <c r="DF559">
        <f t="shared" si="187"/>
        <v>78.45</v>
      </c>
      <c r="DG559">
        <f t="shared" si="188"/>
        <v>0</v>
      </c>
      <c r="DH559">
        <f t="shared" si="175"/>
        <v>0</v>
      </c>
      <c r="DI559">
        <f t="shared" si="176"/>
        <v>0</v>
      </c>
      <c r="DJ559">
        <f t="shared" si="189"/>
        <v>78.45</v>
      </c>
      <c r="DK559">
        <v>0</v>
      </c>
      <c r="DL559" t="s">
        <v>3</v>
      </c>
      <c r="DM559">
        <v>0</v>
      </c>
      <c r="DN559" t="s">
        <v>3</v>
      </c>
      <c r="DO559">
        <v>0</v>
      </c>
    </row>
    <row r="560" spans="1:119" x14ac:dyDescent="0.2">
      <c r="A560">
        <f>ROW(Source!A387)</f>
        <v>387</v>
      </c>
      <c r="B560">
        <v>48216218</v>
      </c>
      <c r="C560">
        <v>48218027</v>
      </c>
      <c r="D560">
        <v>45917261</v>
      </c>
      <c r="E560">
        <v>115</v>
      </c>
      <c r="F560">
        <v>1</v>
      </c>
      <c r="G560">
        <v>1</v>
      </c>
      <c r="H560">
        <v>3</v>
      </c>
      <c r="I560" t="s">
        <v>32</v>
      </c>
      <c r="J560" t="s">
        <v>3</v>
      </c>
      <c r="K560" t="s">
        <v>33</v>
      </c>
      <c r="L560">
        <v>3277935</v>
      </c>
      <c r="N560">
        <v>1013</v>
      </c>
      <c r="O560" t="s">
        <v>34</v>
      </c>
      <c r="P560" t="s">
        <v>34</v>
      </c>
      <c r="Q560">
        <v>1</v>
      </c>
      <c r="W560">
        <v>0</v>
      </c>
      <c r="X560">
        <v>274903907</v>
      </c>
      <c r="Y560">
        <f t="shared" si="172"/>
        <v>2</v>
      </c>
      <c r="AA560">
        <v>0</v>
      </c>
      <c r="AB560">
        <v>0</v>
      </c>
      <c r="AC560">
        <v>0</v>
      </c>
      <c r="AD560">
        <v>0</v>
      </c>
      <c r="AE560">
        <v>0</v>
      </c>
      <c r="AF560">
        <v>0</v>
      </c>
      <c r="AG560">
        <v>0</v>
      </c>
      <c r="AH560">
        <v>0</v>
      </c>
      <c r="AI560">
        <v>1</v>
      </c>
      <c r="AJ560">
        <v>1</v>
      </c>
      <c r="AK560">
        <v>1</v>
      </c>
      <c r="AL560">
        <v>1</v>
      </c>
      <c r="AM560">
        <v>0</v>
      </c>
      <c r="AN560">
        <v>0</v>
      </c>
      <c r="AO560">
        <v>0</v>
      </c>
      <c r="AP560">
        <v>0</v>
      </c>
      <c r="AQ560">
        <v>0</v>
      </c>
      <c r="AR560">
        <v>0</v>
      </c>
      <c r="AS560" t="s">
        <v>3</v>
      </c>
      <c r="AT560">
        <v>2</v>
      </c>
      <c r="AU560" t="s">
        <v>3</v>
      </c>
      <c r="AV560">
        <v>0</v>
      </c>
      <c r="AW560">
        <v>2</v>
      </c>
      <c r="AX560">
        <v>48218049</v>
      </c>
      <c r="AY560">
        <v>1</v>
      </c>
      <c r="AZ560">
        <v>0</v>
      </c>
      <c r="BA560">
        <v>560</v>
      </c>
      <c r="BB560">
        <v>0</v>
      </c>
      <c r="BC560">
        <v>0</v>
      </c>
      <c r="BD560">
        <v>0</v>
      </c>
      <c r="BE560">
        <v>0</v>
      </c>
      <c r="BF560">
        <v>0</v>
      </c>
      <c r="BG560">
        <v>0</v>
      </c>
      <c r="BH560">
        <v>0</v>
      </c>
      <c r="BI560">
        <v>0</v>
      </c>
      <c r="BJ560">
        <v>0</v>
      </c>
      <c r="BK560">
        <v>0</v>
      </c>
      <c r="BL560">
        <v>0</v>
      </c>
      <c r="BM560">
        <v>0</v>
      </c>
      <c r="BN560">
        <v>0</v>
      </c>
      <c r="BO560">
        <v>0</v>
      </c>
      <c r="BP560">
        <v>0</v>
      </c>
      <c r="BQ560">
        <v>0</v>
      </c>
      <c r="BR560">
        <v>0</v>
      </c>
      <c r="BS560">
        <v>0</v>
      </c>
      <c r="BT560">
        <v>0</v>
      </c>
      <c r="BU560">
        <v>0</v>
      </c>
      <c r="BV560">
        <v>0</v>
      </c>
      <c r="BW560">
        <v>0</v>
      </c>
      <c r="CV560">
        <v>0</v>
      </c>
      <c r="CW560">
        <v>0</v>
      </c>
      <c r="CX560">
        <f>ROUND(Y560*Source!I387,7)</f>
        <v>76</v>
      </c>
      <c r="CY560">
        <f t="shared" si="184"/>
        <v>0</v>
      </c>
      <c r="CZ560">
        <f t="shared" si="185"/>
        <v>0</v>
      </c>
      <c r="DA560">
        <f t="shared" si="186"/>
        <v>1</v>
      </c>
      <c r="DB560">
        <f t="shared" si="173"/>
        <v>0</v>
      </c>
      <c r="DC560">
        <f t="shared" si="174"/>
        <v>0</v>
      </c>
      <c r="DD560" t="s">
        <v>3</v>
      </c>
      <c r="DE560" t="s">
        <v>3</v>
      </c>
      <c r="DF560">
        <f t="shared" ref="DF560:DF565" si="190">ROUND(ROUND(AE560,2)*CX560,2)</f>
        <v>0</v>
      </c>
      <c r="DG560">
        <f t="shared" si="188"/>
        <v>0</v>
      </c>
      <c r="DH560">
        <f t="shared" si="175"/>
        <v>0</v>
      </c>
      <c r="DI560">
        <f t="shared" si="176"/>
        <v>0</v>
      </c>
      <c r="DJ560">
        <f t="shared" si="189"/>
        <v>0</v>
      </c>
      <c r="DK560">
        <v>0</v>
      </c>
      <c r="DL560" t="s">
        <v>3</v>
      </c>
      <c r="DM560">
        <v>0</v>
      </c>
      <c r="DN560" t="s">
        <v>3</v>
      </c>
      <c r="DO560">
        <v>0</v>
      </c>
    </row>
    <row r="561" spans="1:119" x14ac:dyDescent="0.2">
      <c r="A561">
        <f>ROW(Source!A392)</f>
        <v>392</v>
      </c>
      <c r="B561">
        <v>48216218</v>
      </c>
      <c r="C561">
        <v>48218054</v>
      </c>
      <c r="D561">
        <v>45910299</v>
      </c>
      <c r="E561">
        <v>115</v>
      </c>
      <c r="F561">
        <v>1</v>
      </c>
      <c r="G561">
        <v>1</v>
      </c>
      <c r="H561">
        <v>1</v>
      </c>
      <c r="I561" t="s">
        <v>1087</v>
      </c>
      <c r="J561" t="s">
        <v>3</v>
      </c>
      <c r="K561" t="s">
        <v>1088</v>
      </c>
      <c r="L561">
        <v>1369</v>
      </c>
      <c r="N561">
        <v>1013</v>
      </c>
      <c r="O561" t="s">
        <v>1007</v>
      </c>
      <c r="P561" t="s">
        <v>1007</v>
      </c>
      <c r="Q561">
        <v>1</v>
      </c>
      <c r="W561">
        <v>0</v>
      </c>
      <c r="X561">
        <v>-1675897462</v>
      </c>
      <c r="Y561">
        <f t="shared" si="172"/>
        <v>1.05</v>
      </c>
      <c r="AA561">
        <v>0</v>
      </c>
      <c r="AB561">
        <v>0</v>
      </c>
      <c r="AC561">
        <v>0</v>
      </c>
      <c r="AD561">
        <v>636.64</v>
      </c>
      <c r="AE561">
        <v>0</v>
      </c>
      <c r="AF561">
        <v>0</v>
      </c>
      <c r="AG561">
        <v>0</v>
      </c>
      <c r="AH561">
        <v>636.64</v>
      </c>
      <c r="AI561">
        <v>1</v>
      </c>
      <c r="AJ561">
        <v>1</v>
      </c>
      <c r="AK561">
        <v>1</v>
      </c>
      <c r="AL561">
        <v>1</v>
      </c>
      <c r="AM561">
        <v>-2</v>
      </c>
      <c r="AN561">
        <v>0</v>
      </c>
      <c r="AO561">
        <v>0</v>
      </c>
      <c r="AP561">
        <v>0</v>
      </c>
      <c r="AQ561">
        <v>1</v>
      </c>
      <c r="AR561">
        <v>0</v>
      </c>
      <c r="AS561" t="s">
        <v>3</v>
      </c>
      <c r="AT561">
        <v>1.05</v>
      </c>
      <c r="AU561" t="s">
        <v>3</v>
      </c>
      <c r="AV561">
        <v>1</v>
      </c>
      <c r="AW561">
        <v>2</v>
      </c>
      <c r="AX561">
        <v>48218065</v>
      </c>
      <c r="AY561">
        <v>2</v>
      </c>
      <c r="AZ561">
        <v>131072</v>
      </c>
      <c r="BA561">
        <v>561</v>
      </c>
      <c r="BB561">
        <v>1</v>
      </c>
      <c r="BC561">
        <v>0</v>
      </c>
      <c r="BD561">
        <v>0</v>
      </c>
      <c r="BE561">
        <v>0</v>
      </c>
      <c r="BF561">
        <v>0</v>
      </c>
      <c r="BG561">
        <v>0</v>
      </c>
      <c r="BH561">
        <v>0</v>
      </c>
      <c r="BI561">
        <v>0</v>
      </c>
      <c r="BJ561">
        <v>0</v>
      </c>
      <c r="BK561">
        <v>0</v>
      </c>
      <c r="BL561">
        <v>0</v>
      </c>
      <c r="BM561">
        <v>668.47199999999998</v>
      </c>
      <c r="BN561">
        <v>1.05</v>
      </c>
      <c r="BO561">
        <v>0</v>
      </c>
      <c r="BP561">
        <v>1</v>
      </c>
      <c r="BQ561">
        <v>0</v>
      </c>
      <c r="BR561">
        <v>0</v>
      </c>
      <c r="BS561">
        <v>0</v>
      </c>
      <c r="BT561">
        <v>668.47199999999998</v>
      </c>
      <c r="BU561">
        <v>1.05</v>
      </c>
      <c r="BV561">
        <v>0</v>
      </c>
      <c r="BW561">
        <v>1</v>
      </c>
      <c r="CU561">
        <f>ROUND(AT561*Source!I392*AH561*AL561,2)</f>
        <v>167.12</v>
      </c>
      <c r="CV561">
        <f>ROUND(Y561*Source!I392,7)</f>
        <v>0.26250000000000001</v>
      </c>
      <c r="CW561">
        <v>0</v>
      </c>
      <c r="CX561">
        <f>ROUND(Y561*Source!I392,7)</f>
        <v>0.26250000000000001</v>
      </c>
      <c r="CY561">
        <f>AD561</f>
        <v>636.64</v>
      </c>
      <c r="CZ561">
        <f>AH561</f>
        <v>636.64</v>
      </c>
      <c r="DA561">
        <f>AL561</f>
        <v>1</v>
      </c>
      <c r="DB561">
        <f t="shared" si="173"/>
        <v>668.47</v>
      </c>
      <c r="DC561">
        <f t="shared" si="174"/>
        <v>0</v>
      </c>
      <c r="DD561" t="s">
        <v>3</v>
      </c>
      <c r="DE561" t="s">
        <v>3</v>
      </c>
      <c r="DF561">
        <f t="shared" si="190"/>
        <v>0</v>
      </c>
      <c r="DG561">
        <f t="shared" si="188"/>
        <v>0</v>
      </c>
      <c r="DH561">
        <f t="shared" si="175"/>
        <v>0</v>
      </c>
      <c r="DI561">
        <f t="shared" si="176"/>
        <v>167.12</v>
      </c>
      <c r="DJ561">
        <f>DI561</f>
        <v>167.12</v>
      </c>
      <c r="DK561">
        <v>1</v>
      </c>
      <c r="DL561" t="s">
        <v>3</v>
      </c>
      <c r="DM561">
        <v>0</v>
      </c>
      <c r="DN561" t="s">
        <v>3</v>
      </c>
      <c r="DO561">
        <v>0</v>
      </c>
    </row>
    <row r="562" spans="1:119" x14ac:dyDescent="0.2">
      <c r="A562">
        <f>ROW(Source!A392)</f>
        <v>392</v>
      </c>
      <c r="B562">
        <v>48216218</v>
      </c>
      <c r="C562">
        <v>48218054</v>
      </c>
      <c r="D562">
        <v>45910310</v>
      </c>
      <c r="E562">
        <v>115</v>
      </c>
      <c r="F562">
        <v>1</v>
      </c>
      <c r="G562">
        <v>1</v>
      </c>
      <c r="H562">
        <v>1</v>
      </c>
      <c r="I562" t="s">
        <v>1089</v>
      </c>
      <c r="J562" t="s">
        <v>3</v>
      </c>
      <c r="K562" t="s">
        <v>1090</v>
      </c>
      <c r="L562">
        <v>1369</v>
      </c>
      <c r="N562">
        <v>1013</v>
      </c>
      <c r="O562" t="s">
        <v>1007</v>
      </c>
      <c r="P562" t="s">
        <v>1007</v>
      </c>
      <c r="Q562">
        <v>1</v>
      </c>
      <c r="W562">
        <v>0</v>
      </c>
      <c r="X562">
        <v>-1201144314</v>
      </c>
      <c r="Y562">
        <f t="shared" si="172"/>
        <v>58.8</v>
      </c>
      <c r="AA562">
        <v>0</v>
      </c>
      <c r="AB562">
        <v>0</v>
      </c>
      <c r="AC562">
        <v>0</v>
      </c>
      <c r="AD562">
        <v>782.65</v>
      </c>
      <c r="AE562">
        <v>0</v>
      </c>
      <c r="AF562">
        <v>0</v>
      </c>
      <c r="AG562">
        <v>0</v>
      </c>
      <c r="AH562">
        <v>782.65</v>
      </c>
      <c r="AI562">
        <v>1</v>
      </c>
      <c r="AJ562">
        <v>1</v>
      </c>
      <c r="AK562">
        <v>1</v>
      </c>
      <c r="AL562">
        <v>1</v>
      </c>
      <c r="AM562">
        <v>-2</v>
      </c>
      <c r="AN562">
        <v>0</v>
      </c>
      <c r="AO562">
        <v>0</v>
      </c>
      <c r="AP562">
        <v>0</v>
      </c>
      <c r="AQ562">
        <v>1</v>
      </c>
      <c r="AR562">
        <v>0</v>
      </c>
      <c r="AS562" t="s">
        <v>3</v>
      </c>
      <c r="AT562">
        <v>58.8</v>
      </c>
      <c r="AU562" t="s">
        <v>3</v>
      </c>
      <c r="AV562">
        <v>1</v>
      </c>
      <c r="AW562">
        <v>2</v>
      </c>
      <c r="AX562">
        <v>48218066</v>
      </c>
      <c r="AY562">
        <v>2</v>
      </c>
      <c r="AZ562">
        <v>131072</v>
      </c>
      <c r="BA562">
        <v>562</v>
      </c>
      <c r="BB562">
        <v>1</v>
      </c>
      <c r="BC562">
        <v>0</v>
      </c>
      <c r="BD562">
        <v>0</v>
      </c>
      <c r="BE562">
        <v>0</v>
      </c>
      <c r="BF562">
        <v>0</v>
      </c>
      <c r="BG562">
        <v>0</v>
      </c>
      <c r="BH562">
        <v>0</v>
      </c>
      <c r="BI562">
        <v>0</v>
      </c>
      <c r="BJ562">
        <v>0</v>
      </c>
      <c r="BK562">
        <v>0</v>
      </c>
      <c r="BL562">
        <v>0</v>
      </c>
      <c r="BM562">
        <v>46019.82</v>
      </c>
      <c r="BN562">
        <v>58.8</v>
      </c>
      <c r="BO562">
        <v>0</v>
      </c>
      <c r="BP562">
        <v>1</v>
      </c>
      <c r="BQ562">
        <v>0</v>
      </c>
      <c r="BR562">
        <v>0</v>
      </c>
      <c r="BS562">
        <v>0</v>
      </c>
      <c r="BT562">
        <v>46019.82</v>
      </c>
      <c r="BU562">
        <v>58.8</v>
      </c>
      <c r="BV562">
        <v>0</v>
      </c>
      <c r="BW562">
        <v>1</v>
      </c>
      <c r="CU562">
        <f>ROUND(AT562*Source!I392*AH562*AL562,2)</f>
        <v>11504.96</v>
      </c>
      <c r="CV562">
        <f>ROUND(Y562*Source!I392,7)</f>
        <v>14.7</v>
      </c>
      <c r="CW562">
        <v>0</v>
      </c>
      <c r="CX562">
        <f>ROUND(Y562*Source!I392,7)</f>
        <v>14.7</v>
      </c>
      <c r="CY562">
        <f>AD562</f>
        <v>782.65</v>
      </c>
      <c r="CZ562">
        <f>AH562</f>
        <v>782.65</v>
      </c>
      <c r="DA562">
        <f>AL562</f>
        <v>1</v>
      </c>
      <c r="DB562">
        <f t="shared" si="173"/>
        <v>46019.82</v>
      </c>
      <c r="DC562">
        <f t="shared" si="174"/>
        <v>0</v>
      </c>
      <c r="DD562" t="s">
        <v>3</v>
      </c>
      <c r="DE562" t="s">
        <v>3</v>
      </c>
      <c r="DF562">
        <f t="shared" si="190"/>
        <v>0</v>
      </c>
      <c r="DG562">
        <f t="shared" si="188"/>
        <v>0</v>
      </c>
      <c r="DH562">
        <f t="shared" si="175"/>
        <v>0</v>
      </c>
      <c r="DI562">
        <f t="shared" si="176"/>
        <v>11504.96</v>
      </c>
      <c r="DJ562">
        <f>DI562</f>
        <v>11504.96</v>
      </c>
      <c r="DK562">
        <v>1</v>
      </c>
      <c r="DL562" t="s">
        <v>3</v>
      </c>
      <c r="DM562">
        <v>0</v>
      </c>
      <c r="DN562" t="s">
        <v>3</v>
      </c>
      <c r="DO562">
        <v>0</v>
      </c>
    </row>
    <row r="563" spans="1:119" x14ac:dyDescent="0.2">
      <c r="A563">
        <f>ROW(Source!A392)</f>
        <v>392</v>
      </c>
      <c r="B563">
        <v>48216218</v>
      </c>
      <c r="C563">
        <v>48218054</v>
      </c>
      <c r="D563">
        <v>45910314</v>
      </c>
      <c r="E563">
        <v>115</v>
      </c>
      <c r="F563">
        <v>1</v>
      </c>
      <c r="G563">
        <v>1</v>
      </c>
      <c r="H563">
        <v>1</v>
      </c>
      <c r="I563" t="s">
        <v>1008</v>
      </c>
      <c r="J563" t="s">
        <v>3</v>
      </c>
      <c r="K563" t="s">
        <v>1009</v>
      </c>
      <c r="L563">
        <v>1369</v>
      </c>
      <c r="N563">
        <v>1013</v>
      </c>
      <c r="O563" t="s">
        <v>1007</v>
      </c>
      <c r="P563" t="s">
        <v>1007</v>
      </c>
      <c r="Q563">
        <v>1</v>
      </c>
      <c r="W563">
        <v>0</v>
      </c>
      <c r="X563">
        <v>1454598765</v>
      </c>
      <c r="Y563">
        <f t="shared" si="172"/>
        <v>58.8</v>
      </c>
      <c r="AA563">
        <v>0</v>
      </c>
      <c r="AB563">
        <v>0</v>
      </c>
      <c r="AC563">
        <v>0</v>
      </c>
      <c r="AD563">
        <v>899.47</v>
      </c>
      <c r="AE563">
        <v>0</v>
      </c>
      <c r="AF563">
        <v>0</v>
      </c>
      <c r="AG563">
        <v>0</v>
      </c>
      <c r="AH563">
        <v>899.47</v>
      </c>
      <c r="AI563">
        <v>1</v>
      </c>
      <c r="AJ563">
        <v>1</v>
      </c>
      <c r="AK563">
        <v>1</v>
      </c>
      <c r="AL563">
        <v>1</v>
      </c>
      <c r="AM563">
        <v>-2</v>
      </c>
      <c r="AN563">
        <v>0</v>
      </c>
      <c r="AO563">
        <v>0</v>
      </c>
      <c r="AP563">
        <v>0</v>
      </c>
      <c r="AQ563">
        <v>1</v>
      </c>
      <c r="AR563">
        <v>0</v>
      </c>
      <c r="AS563" t="s">
        <v>3</v>
      </c>
      <c r="AT563">
        <v>58.8</v>
      </c>
      <c r="AU563" t="s">
        <v>3</v>
      </c>
      <c r="AV563">
        <v>1</v>
      </c>
      <c r="AW563">
        <v>2</v>
      </c>
      <c r="AX563">
        <v>48218067</v>
      </c>
      <c r="AY563">
        <v>2</v>
      </c>
      <c r="AZ563">
        <v>131072</v>
      </c>
      <c r="BA563">
        <v>563</v>
      </c>
      <c r="BB563">
        <v>1</v>
      </c>
      <c r="BC563">
        <v>0</v>
      </c>
      <c r="BD563">
        <v>0</v>
      </c>
      <c r="BE563">
        <v>0</v>
      </c>
      <c r="BF563">
        <v>0</v>
      </c>
      <c r="BG563">
        <v>0</v>
      </c>
      <c r="BH563">
        <v>0</v>
      </c>
      <c r="BI563">
        <v>0</v>
      </c>
      <c r="BJ563">
        <v>0</v>
      </c>
      <c r="BK563">
        <v>0</v>
      </c>
      <c r="BL563">
        <v>0</v>
      </c>
      <c r="BM563">
        <v>52888.835999999996</v>
      </c>
      <c r="BN563">
        <v>58.8</v>
      </c>
      <c r="BO563">
        <v>0</v>
      </c>
      <c r="BP563">
        <v>1</v>
      </c>
      <c r="BQ563">
        <v>0</v>
      </c>
      <c r="BR563">
        <v>0</v>
      </c>
      <c r="BS563">
        <v>0</v>
      </c>
      <c r="BT563">
        <v>52888.835999999996</v>
      </c>
      <c r="BU563">
        <v>58.8</v>
      </c>
      <c r="BV563">
        <v>0</v>
      </c>
      <c r="BW563">
        <v>1</v>
      </c>
      <c r="CU563">
        <f>ROUND(AT563*Source!I392*AH563*AL563,2)</f>
        <v>13222.21</v>
      </c>
      <c r="CV563">
        <f>ROUND(Y563*Source!I392,7)</f>
        <v>14.7</v>
      </c>
      <c r="CW563">
        <v>0</v>
      </c>
      <c r="CX563">
        <f>ROUND(Y563*Source!I392,7)</f>
        <v>14.7</v>
      </c>
      <c r="CY563">
        <f>AD563</f>
        <v>899.47</v>
      </c>
      <c r="CZ563">
        <f>AH563</f>
        <v>899.47</v>
      </c>
      <c r="DA563">
        <f>AL563</f>
        <v>1</v>
      </c>
      <c r="DB563">
        <f t="shared" si="173"/>
        <v>52888.84</v>
      </c>
      <c r="DC563">
        <f t="shared" si="174"/>
        <v>0</v>
      </c>
      <c r="DD563" t="s">
        <v>3</v>
      </c>
      <c r="DE563" t="s">
        <v>3</v>
      </c>
      <c r="DF563">
        <f t="shared" si="190"/>
        <v>0</v>
      </c>
      <c r="DG563">
        <f t="shared" si="188"/>
        <v>0</v>
      </c>
      <c r="DH563">
        <f t="shared" si="175"/>
        <v>0</v>
      </c>
      <c r="DI563">
        <f t="shared" si="176"/>
        <v>13222.21</v>
      </c>
      <c r="DJ563">
        <f>DI563</f>
        <v>13222.21</v>
      </c>
      <c r="DK563">
        <v>1</v>
      </c>
      <c r="DL563" t="s">
        <v>3</v>
      </c>
      <c r="DM563">
        <v>0</v>
      </c>
      <c r="DN563" t="s">
        <v>3</v>
      </c>
      <c r="DO563">
        <v>0</v>
      </c>
    </row>
    <row r="564" spans="1:119" x14ac:dyDescent="0.2">
      <c r="A564">
        <f>ROW(Source!A392)</f>
        <v>392</v>
      </c>
      <c r="B564">
        <v>48216218</v>
      </c>
      <c r="C564">
        <v>48218054</v>
      </c>
      <c r="D564">
        <v>45910359</v>
      </c>
      <c r="E564">
        <v>115</v>
      </c>
      <c r="F564">
        <v>1</v>
      </c>
      <c r="G564">
        <v>1</v>
      </c>
      <c r="H564">
        <v>1</v>
      </c>
      <c r="I564" t="s">
        <v>920</v>
      </c>
      <c r="J564" t="s">
        <v>3</v>
      </c>
      <c r="K564" t="s">
        <v>921</v>
      </c>
      <c r="L564">
        <v>1191</v>
      </c>
      <c r="N564">
        <v>1013</v>
      </c>
      <c r="O564" t="s">
        <v>919</v>
      </c>
      <c r="P564" t="s">
        <v>919</v>
      </c>
      <c r="Q564">
        <v>1</v>
      </c>
      <c r="W564">
        <v>0</v>
      </c>
      <c r="X564">
        <v>-1417349443</v>
      </c>
      <c r="Y564">
        <f t="shared" si="172"/>
        <v>0.34</v>
      </c>
      <c r="AA564">
        <v>0</v>
      </c>
      <c r="AB564">
        <v>0</v>
      </c>
      <c r="AC564">
        <v>0</v>
      </c>
      <c r="AD564">
        <v>0</v>
      </c>
      <c r="AE564">
        <v>0</v>
      </c>
      <c r="AF564">
        <v>0</v>
      </c>
      <c r="AG564">
        <v>0</v>
      </c>
      <c r="AH564">
        <v>0</v>
      </c>
      <c r="AI564">
        <v>1</v>
      </c>
      <c r="AJ564">
        <v>1</v>
      </c>
      <c r="AK564">
        <v>1</v>
      </c>
      <c r="AL564">
        <v>1</v>
      </c>
      <c r="AM564">
        <v>-2</v>
      </c>
      <c r="AN564">
        <v>0</v>
      </c>
      <c r="AO564">
        <v>0</v>
      </c>
      <c r="AP564">
        <v>0</v>
      </c>
      <c r="AQ564">
        <v>1</v>
      </c>
      <c r="AR564">
        <v>0</v>
      </c>
      <c r="AS564" t="s">
        <v>3</v>
      </c>
      <c r="AT564">
        <v>0.34</v>
      </c>
      <c r="AU564" t="s">
        <v>3</v>
      </c>
      <c r="AV564">
        <v>2</v>
      </c>
      <c r="AW564">
        <v>2</v>
      </c>
      <c r="AX564">
        <v>48218068</v>
      </c>
      <c r="AY564">
        <v>1</v>
      </c>
      <c r="AZ564">
        <v>0</v>
      </c>
      <c r="BA564">
        <v>564</v>
      </c>
      <c r="BB564">
        <v>1</v>
      </c>
      <c r="BC564">
        <v>0</v>
      </c>
      <c r="BD564">
        <v>0</v>
      </c>
      <c r="BE564">
        <v>0</v>
      </c>
      <c r="BF564">
        <v>0</v>
      </c>
      <c r="BG564">
        <v>0</v>
      </c>
      <c r="BH564">
        <v>0</v>
      </c>
      <c r="BI564">
        <v>0</v>
      </c>
      <c r="BJ564">
        <v>0</v>
      </c>
      <c r="BK564">
        <v>0</v>
      </c>
      <c r="BL564">
        <v>0</v>
      </c>
      <c r="BM564">
        <v>0</v>
      </c>
      <c r="BN564">
        <v>0</v>
      </c>
      <c r="BO564">
        <v>0</v>
      </c>
      <c r="BP564">
        <v>0</v>
      </c>
      <c r="BQ564">
        <v>0</v>
      </c>
      <c r="BR564">
        <v>0</v>
      </c>
      <c r="BS564">
        <v>0</v>
      </c>
      <c r="BT564">
        <v>0</v>
      </c>
      <c r="BU564">
        <v>0</v>
      </c>
      <c r="BV564">
        <v>0</v>
      </c>
      <c r="BW564">
        <v>0</v>
      </c>
      <c r="CV564">
        <v>0</v>
      </c>
      <c r="CW564">
        <v>0</v>
      </c>
      <c r="CX564">
        <f>ROUND(Y564*Source!I392,7)</f>
        <v>8.5000000000000006E-2</v>
      </c>
      <c r="CY564">
        <f>AD564</f>
        <v>0</v>
      </c>
      <c r="CZ564">
        <f>AH564</f>
        <v>0</v>
      </c>
      <c r="DA564">
        <f>AL564</f>
        <v>1</v>
      </c>
      <c r="DB564">
        <f t="shared" si="173"/>
        <v>0</v>
      </c>
      <c r="DC564">
        <f t="shared" si="174"/>
        <v>0</v>
      </c>
      <c r="DD564" t="s">
        <v>3</v>
      </c>
      <c r="DE564" t="s">
        <v>3</v>
      </c>
      <c r="DF564">
        <f t="shared" si="190"/>
        <v>0</v>
      </c>
      <c r="DG564">
        <f t="shared" si="188"/>
        <v>0</v>
      </c>
      <c r="DH564">
        <f t="shared" si="175"/>
        <v>0</v>
      </c>
      <c r="DI564">
        <f t="shared" si="176"/>
        <v>0</v>
      </c>
      <c r="DJ564">
        <f>DI564</f>
        <v>0</v>
      </c>
      <c r="DK564">
        <v>0</v>
      </c>
      <c r="DL564" t="s">
        <v>3</v>
      </c>
      <c r="DM564">
        <v>0</v>
      </c>
      <c r="DN564" t="s">
        <v>3</v>
      </c>
      <c r="DO564">
        <v>0</v>
      </c>
    </row>
    <row r="565" spans="1:119" x14ac:dyDescent="0.2">
      <c r="A565">
        <f>ROW(Source!A392)</f>
        <v>392</v>
      </c>
      <c r="B565">
        <v>48216218</v>
      </c>
      <c r="C565">
        <v>48218054</v>
      </c>
      <c r="D565">
        <v>46129773</v>
      </c>
      <c r="E565">
        <v>1</v>
      </c>
      <c r="F565">
        <v>1</v>
      </c>
      <c r="G565">
        <v>1</v>
      </c>
      <c r="H565">
        <v>2</v>
      </c>
      <c r="I565" t="s">
        <v>927</v>
      </c>
      <c r="J565" t="s">
        <v>928</v>
      </c>
      <c r="K565" t="s">
        <v>929</v>
      </c>
      <c r="L565">
        <v>1368</v>
      </c>
      <c r="N565">
        <v>1011</v>
      </c>
      <c r="O565" t="s">
        <v>925</v>
      </c>
      <c r="P565" t="s">
        <v>925</v>
      </c>
      <c r="Q565">
        <v>1</v>
      </c>
      <c r="W565">
        <v>0</v>
      </c>
      <c r="X565">
        <v>-1370349894</v>
      </c>
      <c r="Y565">
        <f t="shared" si="172"/>
        <v>0.34</v>
      </c>
      <c r="AA565">
        <v>0</v>
      </c>
      <c r="AB565">
        <v>572.77</v>
      </c>
      <c r="AC565">
        <v>782.65</v>
      </c>
      <c r="AD565">
        <v>0</v>
      </c>
      <c r="AE565">
        <v>0</v>
      </c>
      <c r="AF565">
        <v>572.77</v>
      </c>
      <c r="AG565">
        <v>782.65</v>
      </c>
      <c r="AH565">
        <v>0</v>
      </c>
      <c r="AI565">
        <v>1</v>
      </c>
      <c r="AJ565">
        <v>1</v>
      </c>
      <c r="AK565">
        <v>1</v>
      </c>
      <c r="AL565">
        <v>1</v>
      </c>
      <c r="AM565">
        <v>-2</v>
      </c>
      <c r="AN565">
        <v>0</v>
      </c>
      <c r="AO565">
        <v>0</v>
      </c>
      <c r="AP565">
        <v>0</v>
      </c>
      <c r="AQ565">
        <v>1</v>
      </c>
      <c r="AR565">
        <v>0</v>
      </c>
      <c r="AS565" t="s">
        <v>3</v>
      </c>
      <c r="AT565">
        <v>0.34</v>
      </c>
      <c r="AU565" t="s">
        <v>3</v>
      </c>
      <c r="AV565">
        <v>0</v>
      </c>
      <c r="AW565">
        <v>2</v>
      </c>
      <c r="AX565">
        <v>48218069</v>
      </c>
      <c r="AY565">
        <v>2</v>
      </c>
      <c r="AZ565">
        <v>98304</v>
      </c>
      <c r="BA565">
        <v>565</v>
      </c>
      <c r="BB565">
        <v>1</v>
      </c>
      <c r="BC565">
        <v>0</v>
      </c>
      <c r="BD565">
        <v>0</v>
      </c>
      <c r="BE565">
        <v>0</v>
      </c>
      <c r="BF565">
        <v>0</v>
      </c>
      <c r="BG565">
        <v>0</v>
      </c>
      <c r="BH565">
        <v>0</v>
      </c>
      <c r="BI565">
        <v>0</v>
      </c>
      <c r="BJ565">
        <v>0</v>
      </c>
      <c r="BK565">
        <v>194.74180000000001</v>
      </c>
      <c r="BL565">
        <v>266.101</v>
      </c>
      <c r="BM565">
        <v>0</v>
      </c>
      <c r="BN565">
        <v>0</v>
      </c>
      <c r="BO565">
        <v>0.34</v>
      </c>
      <c r="BP565">
        <v>1</v>
      </c>
      <c r="BQ565">
        <v>0</v>
      </c>
      <c r="BR565">
        <v>194.74180000000001</v>
      </c>
      <c r="BS565">
        <v>266.101</v>
      </c>
      <c r="BT565">
        <v>0</v>
      </c>
      <c r="BU565">
        <v>0</v>
      </c>
      <c r="BV565">
        <v>0.34</v>
      </c>
      <c r="BW565">
        <v>1</v>
      </c>
      <c r="CV565">
        <v>0</v>
      </c>
      <c r="CW565">
        <f>ROUND(Y565*Source!I392*DO565,7)</f>
        <v>8.5000000000000006E-2</v>
      </c>
      <c r="CX565">
        <f>ROUND(Y565*Source!I392,7)</f>
        <v>8.5000000000000006E-2</v>
      </c>
      <c r="CY565">
        <f>AB565</f>
        <v>572.77</v>
      </c>
      <c r="CZ565">
        <f>AF565</f>
        <v>572.77</v>
      </c>
      <c r="DA565">
        <f>AJ565</f>
        <v>1</v>
      </c>
      <c r="DB565">
        <f t="shared" si="173"/>
        <v>194.74</v>
      </c>
      <c r="DC565">
        <f t="shared" si="174"/>
        <v>266.10000000000002</v>
      </c>
      <c r="DD565" t="s">
        <v>3</v>
      </c>
      <c r="DE565" t="s">
        <v>3</v>
      </c>
      <c r="DF565">
        <f t="shared" si="190"/>
        <v>0</v>
      </c>
      <c r="DG565">
        <f t="shared" si="188"/>
        <v>48.69</v>
      </c>
      <c r="DH565">
        <f t="shared" si="175"/>
        <v>66.53</v>
      </c>
      <c r="DI565">
        <f t="shared" si="176"/>
        <v>0</v>
      </c>
      <c r="DJ565">
        <f>DG565+DH565</f>
        <v>115.22</v>
      </c>
      <c r="DK565">
        <v>1</v>
      </c>
      <c r="DL565" t="s">
        <v>930</v>
      </c>
      <c r="DM565">
        <v>4</v>
      </c>
      <c r="DN565" t="s">
        <v>919</v>
      </c>
      <c r="DO565">
        <v>1</v>
      </c>
    </row>
    <row r="566" spans="1:119" x14ac:dyDescent="0.2">
      <c r="A566">
        <f>ROW(Source!A392)</f>
        <v>392</v>
      </c>
      <c r="B566">
        <v>48216218</v>
      </c>
      <c r="C566">
        <v>48218054</v>
      </c>
      <c r="D566">
        <v>46040470</v>
      </c>
      <c r="E566">
        <v>1</v>
      </c>
      <c r="F566">
        <v>1</v>
      </c>
      <c r="G566">
        <v>1</v>
      </c>
      <c r="H566">
        <v>3</v>
      </c>
      <c r="I566" t="s">
        <v>1056</v>
      </c>
      <c r="J566" t="s">
        <v>1057</v>
      </c>
      <c r="K566" t="s">
        <v>1058</v>
      </c>
      <c r="L566">
        <v>1348</v>
      </c>
      <c r="N566">
        <v>1009</v>
      </c>
      <c r="O566" t="s">
        <v>287</v>
      </c>
      <c r="P566" t="s">
        <v>287</v>
      </c>
      <c r="Q566">
        <v>1000</v>
      </c>
      <c r="W566">
        <v>0</v>
      </c>
      <c r="X566">
        <v>-1388068109</v>
      </c>
      <c r="Y566">
        <f t="shared" si="172"/>
        <v>1.0999999999999999E-2</v>
      </c>
      <c r="AA566">
        <v>133916.03</v>
      </c>
      <c r="AB566">
        <v>0</v>
      </c>
      <c r="AC566">
        <v>0</v>
      </c>
      <c r="AD566">
        <v>0</v>
      </c>
      <c r="AE566">
        <v>116448.72</v>
      </c>
      <c r="AF566">
        <v>0</v>
      </c>
      <c r="AG566">
        <v>0</v>
      </c>
      <c r="AH566">
        <v>0</v>
      </c>
      <c r="AI566">
        <v>1.1499999999999999</v>
      </c>
      <c r="AJ566">
        <v>1</v>
      </c>
      <c r="AK566">
        <v>1</v>
      </c>
      <c r="AL566">
        <v>1</v>
      </c>
      <c r="AM566">
        <v>2</v>
      </c>
      <c r="AN566">
        <v>0</v>
      </c>
      <c r="AO566">
        <v>0</v>
      </c>
      <c r="AP566">
        <v>0</v>
      </c>
      <c r="AQ566">
        <v>1</v>
      </c>
      <c r="AR566">
        <v>0</v>
      </c>
      <c r="AS566" t="s">
        <v>3</v>
      </c>
      <c r="AT566">
        <v>1.0999999999999999E-2</v>
      </c>
      <c r="AU566" t="s">
        <v>3</v>
      </c>
      <c r="AV566">
        <v>0</v>
      </c>
      <c r="AW566">
        <v>2</v>
      </c>
      <c r="AX566">
        <v>48218070</v>
      </c>
      <c r="AY566">
        <v>1</v>
      </c>
      <c r="AZ566">
        <v>0</v>
      </c>
      <c r="BA566">
        <v>566</v>
      </c>
      <c r="BB566">
        <v>1</v>
      </c>
      <c r="BC566">
        <v>0</v>
      </c>
      <c r="BD566">
        <v>0</v>
      </c>
      <c r="BE566">
        <v>0</v>
      </c>
      <c r="BF566">
        <v>0</v>
      </c>
      <c r="BG566">
        <v>0</v>
      </c>
      <c r="BH566">
        <v>0</v>
      </c>
      <c r="BI566">
        <v>0</v>
      </c>
      <c r="BJ566">
        <v>1280.9359199999999</v>
      </c>
      <c r="BK566">
        <v>0</v>
      </c>
      <c r="BL566">
        <v>0</v>
      </c>
      <c r="BM566">
        <v>0</v>
      </c>
      <c r="BN566">
        <v>0</v>
      </c>
      <c r="BO566">
        <v>0</v>
      </c>
      <c r="BP566">
        <v>1</v>
      </c>
      <c r="BQ566">
        <v>1280.9359199999999</v>
      </c>
      <c r="BR566">
        <v>0</v>
      </c>
      <c r="BS566">
        <v>0</v>
      </c>
      <c r="BT566">
        <v>0</v>
      </c>
      <c r="BU566">
        <v>0</v>
      </c>
      <c r="BV566">
        <v>0</v>
      </c>
      <c r="BW566">
        <v>1</v>
      </c>
      <c r="CV566">
        <v>0</v>
      </c>
      <c r="CW566">
        <v>0</v>
      </c>
      <c r="CX566">
        <f>ROUND(Y566*Source!I392,7)</f>
        <v>2.7499999999999998E-3</v>
      </c>
      <c r="CY566">
        <f>AA566</f>
        <v>133916.03</v>
      </c>
      <c r="CZ566">
        <f>AE566</f>
        <v>116448.72</v>
      </c>
      <c r="DA566">
        <f>AI566</f>
        <v>1.1499999999999999</v>
      </c>
      <c r="DB566">
        <f t="shared" si="173"/>
        <v>1280.94</v>
      </c>
      <c r="DC566">
        <f t="shared" si="174"/>
        <v>0</v>
      </c>
      <c r="DD566" t="s">
        <v>3</v>
      </c>
      <c r="DE566" t="s">
        <v>3</v>
      </c>
      <c r="DF566">
        <f>ROUND(ROUND(AE566*AI566,2)*CX566,2)</f>
        <v>368.27</v>
      </c>
      <c r="DG566">
        <f t="shared" si="188"/>
        <v>0</v>
      </c>
      <c r="DH566">
        <f t="shared" si="175"/>
        <v>0</v>
      </c>
      <c r="DI566">
        <f t="shared" si="176"/>
        <v>0</v>
      </c>
      <c r="DJ566">
        <f>DF566</f>
        <v>368.27</v>
      </c>
      <c r="DK566">
        <v>0</v>
      </c>
      <c r="DL566" t="s">
        <v>3</v>
      </c>
      <c r="DM566">
        <v>0</v>
      </c>
      <c r="DN566" t="s">
        <v>3</v>
      </c>
      <c r="DO566">
        <v>0</v>
      </c>
    </row>
    <row r="567" spans="1:119" x14ac:dyDescent="0.2">
      <c r="A567">
        <f>ROW(Source!A392)</f>
        <v>392</v>
      </c>
      <c r="B567">
        <v>48216218</v>
      </c>
      <c r="C567">
        <v>48218054</v>
      </c>
      <c r="D567">
        <v>46040516</v>
      </c>
      <c r="E567">
        <v>1</v>
      </c>
      <c r="F567">
        <v>1</v>
      </c>
      <c r="G567">
        <v>1</v>
      </c>
      <c r="H567">
        <v>3</v>
      </c>
      <c r="I567" t="s">
        <v>1162</v>
      </c>
      <c r="J567" t="s">
        <v>1163</v>
      </c>
      <c r="K567" t="s">
        <v>1164</v>
      </c>
      <c r="L567">
        <v>1346</v>
      </c>
      <c r="N567">
        <v>1009</v>
      </c>
      <c r="O567" t="s">
        <v>937</v>
      </c>
      <c r="P567" t="s">
        <v>937</v>
      </c>
      <c r="Q567">
        <v>1</v>
      </c>
      <c r="W567">
        <v>0</v>
      </c>
      <c r="X567">
        <v>946432433</v>
      </c>
      <c r="Y567">
        <f t="shared" si="172"/>
        <v>0.2</v>
      </c>
      <c r="AA567">
        <v>11489.85</v>
      </c>
      <c r="AB567">
        <v>0</v>
      </c>
      <c r="AC567">
        <v>0</v>
      </c>
      <c r="AD567">
        <v>0</v>
      </c>
      <c r="AE567">
        <v>6798.73</v>
      </c>
      <c r="AF567">
        <v>0</v>
      </c>
      <c r="AG567">
        <v>0</v>
      </c>
      <c r="AH567">
        <v>0</v>
      </c>
      <c r="AI567">
        <v>1.69</v>
      </c>
      <c r="AJ567">
        <v>1</v>
      </c>
      <c r="AK567">
        <v>1</v>
      </c>
      <c r="AL567">
        <v>1</v>
      </c>
      <c r="AM567">
        <v>2</v>
      </c>
      <c r="AN567">
        <v>0</v>
      </c>
      <c r="AO567">
        <v>0</v>
      </c>
      <c r="AP567">
        <v>0</v>
      </c>
      <c r="AQ567">
        <v>1</v>
      </c>
      <c r="AR567">
        <v>0</v>
      </c>
      <c r="AS567" t="s">
        <v>3</v>
      </c>
      <c r="AT567">
        <v>0.2</v>
      </c>
      <c r="AU567" t="s">
        <v>3</v>
      </c>
      <c r="AV567">
        <v>0</v>
      </c>
      <c r="AW567">
        <v>2</v>
      </c>
      <c r="AX567">
        <v>48218071</v>
      </c>
      <c r="AY567">
        <v>1</v>
      </c>
      <c r="AZ567">
        <v>0</v>
      </c>
      <c r="BA567">
        <v>567</v>
      </c>
      <c r="BB567">
        <v>1</v>
      </c>
      <c r="BC567">
        <v>0</v>
      </c>
      <c r="BD567">
        <v>0</v>
      </c>
      <c r="BE567">
        <v>0</v>
      </c>
      <c r="BF567">
        <v>0</v>
      </c>
      <c r="BG567">
        <v>0</v>
      </c>
      <c r="BH567">
        <v>0</v>
      </c>
      <c r="BI567">
        <v>0</v>
      </c>
      <c r="BJ567">
        <v>1359.7460000000001</v>
      </c>
      <c r="BK567">
        <v>0</v>
      </c>
      <c r="BL567">
        <v>0</v>
      </c>
      <c r="BM567">
        <v>0</v>
      </c>
      <c r="BN567">
        <v>0</v>
      </c>
      <c r="BO567">
        <v>0</v>
      </c>
      <c r="BP567">
        <v>1</v>
      </c>
      <c r="BQ567">
        <v>1359.7460000000001</v>
      </c>
      <c r="BR567">
        <v>0</v>
      </c>
      <c r="BS567">
        <v>0</v>
      </c>
      <c r="BT567">
        <v>0</v>
      </c>
      <c r="BU567">
        <v>0</v>
      </c>
      <c r="BV567">
        <v>0</v>
      </c>
      <c r="BW567">
        <v>1</v>
      </c>
      <c r="CV567">
        <v>0</v>
      </c>
      <c r="CW567">
        <v>0</v>
      </c>
      <c r="CX567">
        <f>ROUND(Y567*Source!I392,7)</f>
        <v>0.05</v>
      </c>
      <c r="CY567">
        <f>AA567</f>
        <v>11489.85</v>
      </c>
      <c r="CZ567">
        <f>AE567</f>
        <v>6798.73</v>
      </c>
      <c r="DA567">
        <f>AI567</f>
        <v>1.69</v>
      </c>
      <c r="DB567">
        <f t="shared" si="173"/>
        <v>1359.75</v>
      </c>
      <c r="DC567">
        <f t="shared" si="174"/>
        <v>0</v>
      </c>
      <c r="DD567" t="s">
        <v>3</v>
      </c>
      <c r="DE567" t="s">
        <v>3</v>
      </c>
      <c r="DF567">
        <f>ROUND(ROUND(AE567*AI567,2)*CX567,2)</f>
        <v>574.49</v>
      </c>
      <c r="DG567">
        <f t="shared" si="188"/>
        <v>0</v>
      </c>
      <c r="DH567">
        <f t="shared" si="175"/>
        <v>0</v>
      </c>
      <c r="DI567">
        <f t="shared" si="176"/>
        <v>0</v>
      </c>
      <c r="DJ567">
        <f>DF567</f>
        <v>574.49</v>
      </c>
      <c r="DK567">
        <v>0</v>
      </c>
      <c r="DL567" t="s">
        <v>3</v>
      </c>
      <c r="DM567">
        <v>0</v>
      </c>
      <c r="DN567" t="s">
        <v>3</v>
      </c>
      <c r="DO567">
        <v>0</v>
      </c>
    </row>
    <row r="568" spans="1:119" x14ac:dyDescent="0.2">
      <c r="A568">
        <f>ROW(Source!A392)</f>
        <v>392</v>
      </c>
      <c r="B568">
        <v>48216218</v>
      </c>
      <c r="C568">
        <v>48218054</v>
      </c>
      <c r="D568">
        <v>46048390</v>
      </c>
      <c r="E568">
        <v>1</v>
      </c>
      <c r="F568">
        <v>1</v>
      </c>
      <c r="G568">
        <v>1</v>
      </c>
      <c r="H568">
        <v>3</v>
      </c>
      <c r="I568" t="s">
        <v>1165</v>
      </c>
      <c r="J568" t="s">
        <v>1166</v>
      </c>
      <c r="K568" t="s">
        <v>1167</v>
      </c>
      <c r="L568">
        <v>1327</v>
      </c>
      <c r="N568">
        <v>1005</v>
      </c>
      <c r="O568" t="s">
        <v>1168</v>
      </c>
      <c r="P568" t="s">
        <v>1168</v>
      </c>
      <c r="Q568">
        <v>1</v>
      </c>
      <c r="W568">
        <v>0</v>
      </c>
      <c r="X568">
        <v>-1619746901</v>
      </c>
      <c r="Y568">
        <f t="shared" si="172"/>
        <v>5</v>
      </c>
      <c r="AA568">
        <v>972.41</v>
      </c>
      <c r="AB568">
        <v>0</v>
      </c>
      <c r="AC568">
        <v>0</v>
      </c>
      <c r="AD568">
        <v>0</v>
      </c>
      <c r="AE568">
        <v>742.3</v>
      </c>
      <c r="AF568">
        <v>0</v>
      </c>
      <c r="AG568">
        <v>0</v>
      </c>
      <c r="AH568">
        <v>0</v>
      </c>
      <c r="AI568">
        <v>1.31</v>
      </c>
      <c r="AJ568">
        <v>1</v>
      </c>
      <c r="AK568">
        <v>1</v>
      </c>
      <c r="AL568">
        <v>1</v>
      </c>
      <c r="AM568">
        <v>2</v>
      </c>
      <c r="AN568">
        <v>0</v>
      </c>
      <c r="AO568">
        <v>0</v>
      </c>
      <c r="AP568">
        <v>0</v>
      </c>
      <c r="AQ568">
        <v>1</v>
      </c>
      <c r="AR568">
        <v>0</v>
      </c>
      <c r="AS568" t="s">
        <v>3</v>
      </c>
      <c r="AT568">
        <v>5</v>
      </c>
      <c r="AU568" t="s">
        <v>3</v>
      </c>
      <c r="AV568">
        <v>0</v>
      </c>
      <c r="AW568">
        <v>2</v>
      </c>
      <c r="AX568">
        <v>48218072</v>
      </c>
      <c r="AY568">
        <v>1</v>
      </c>
      <c r="AZ568">
        <v>0</v>
      </c>
      <c r="BA568">
        <v>568</v>
      </c>
      <c r="BB568">
        <v>1</v>
      </c>
      <c r="BC568">
        <v>0</v>
      </c>
      <c r="BD568">
        <v>0</v>
      </c>
      <c r="BE568">
        <v>0</v>
      </c>
      <c r="BF568">
        <v>0</v>
      </c>
      <c r="BG568">
        <v>0</v>
      </c>
      <c r="BH568">
        <v>0</v>
      </c>
      <c r="BI568">
        <v>0</v>
      </c>
      <c r="BJ568">
        <v>3711.5</v>
      </c>
      <c r="BK568">
        <v>0</v>
      </c>
      <c r="BL568">
        <v>0</v>
      </c>
      <c r="BM568">
        <v>0</v>
      </c>
      <c r="BN568">
        <v>0</v>
      </c>
      <c r="BO568">
        <v>0</v>
      </c>
      <c r="BP568">
        <v>1</v>
      </c>
      <c r="BQ568">
        <v>3711.5</v>
      </c>
      <c r="BR568">
        <v>0</v>
      </c>
      <c r="BS568">
        <v>0</v>
      </c>
      <c r="BT568">
        <v>0</v>
      </c>
      <c r="BU568">
        <v>0</v>
      </c>
      <c r="BV568">
        <v>0</v>
      </c>
      <c r="BW568">
        <v>1</v>
      </c>
      <c r="CV568">
        <v>0</v>
      </c>
      <c r="CW568">
        <v>0</v>
      </c>
      <c r="CX568">
        <f>ROUND(Y568*Source!I392,7)</f>
        <v>1.25</v>
      </c>
      <c r="CY568">
        <f>AA568</f>
        <v>972.41</v>
      </c>
      <c r="CZ568">
        <f>AE568</f>
        <v>742.3</v>
      </c>
      <c r="DA568">
        <f>AI568</f>
        <v>1.31</v>
      </c>
      <c r="DB568">
        <f t="shared" si="173"/>
        <v>3711.5</v>
      </c>
      <c r="DC568">
        <f t="shared" si="174"/>
        <v>0</v>
      </c>
      <c r="DD568" t="s">
        <v>3</v>
      </c>
      <c r="DE568" t="s">
        <v>3</v>
      </c>
      <c r="DF568">
        <f>ROUND(ROUND(AE568*AI568,2)*CX568,2)</f>
        <v>1215.51</v>
      </c>
      <c r="DG568">
        <f t="shared" si="188"/>
        <v>0</v>
      </c>
      <c r="DH568">
        <f t="shared" si="175"/>
        <v>0</v>
      </c>
      <c r="DI568">
        <f t="shared" si="176"/>
        <v>0</v>
      </c>
      <c r="DJ568">
        <f>DF568</f>
        <v>1215.51</v>
      </c>
      <c r="DK568">
        <v>0</v>
      </c>
      <c r="DL568" t="s">
        <v>3</v>
      </c>
      <c r="DM568">
        <v>0</v>
      </c>
      <c r="DN568" t="s">
        <v>3</v>
      </c>
      <c r="DO568">
        <v>0</v>
      </c>
    </row>
    <row r="569" spans="1:119" x14ac:dyDescent="0.2">
      <c r="A569">
        <f>ROW(Source!A392)</f>
        <v>392</v>
      </c>
      <c r="B569">
        <v>48216218</v>
      </c>
      <c r="C569">
        <v>48218054</v>
      </c>
      <c r="D569">
        <v>46049008</v>
      </c>
      <c r="E569">
        <v>1</v>
      </c>
      <c r="F569">
        <v>1</v>
      </c>
      <c r="G569">
        <v>1</v>
      </c>
      <c r="H569">
        <v>3</v>
      </c>
      <c r="I569" t="s">
        <v>1169</v>
      </c>
      <c r="J569" t="s">
        <v>1170</v>
      </c>
      <c r="K569" t="s">
        <v>1171</v>
      </c>
      <c r="L569">
        <v>1346</v>
      </c>
      <c r="N569">
        <v>1009</v>
      </c>
      <c r="O569" t="s">
        <v>937</v>
      </c>
      <c r="P569" t="s">
        <v>937</v>
      </c>
      <c r="Q569">
        <v>1</v>
      </c>
      <c r="W569">
        <v>0</v>
      </c>
      <c r="X569">
        <v>-1597827205</v>
      </c>
      <c r="Y569">
        <f t="shared" si="172"/>
        <v>5</v>
      </c>
      <c r="AA569">
        <v>83.04</v>
      </c>
      <c r="AB569">
        <v>0</v>
      </c>
      <c r="AC569">
        <v>0</v>
      </c>
      <c r="AD569">
        <v>0</v>
      </c>
      <c r="AE569">
        <v>56.11</v>
      </c>
      <c r="AF569">
        <v>0</v>
      </c>
      <c r="AG569">
        <v>0</v>
      </c>
      <c r="AH569">
        <v>0</v>
      </c>
      <c r="AI569">
        <v>1.48</v>
      </c>
      <c r="AJ569">
        <v>1</v>
      </c>
      <c r="AK569">
        <v>1</v>
      </c>
      <c r="AL569">
        <v>1</v>
      </c>
      <c r="AM569">
        <v>2</v>
      </c>
      <c r="AN569">
        <v>0</v>
      </c>
      <c r="AO569">
        <v>0</v>
      </c>
      <c r="AP569">
        <v>0</v>
      </c>
      <c r="AQ569">
        <v>1</v>
      </c>
      <c r="AR569">
        <v>0</v>
      </c>
      <c r="AS569" t="s">
        <v>3</v>
      </c>
      <c r="AT569">
        <v>5</v>
      </c>
      <c r="AU569" t="s">
        <v>3</v>
      </c>
      <c r="AV569">
        <v>0</v>
      </c>
      <c r="AW569">
        <v>2</v>
      </c>
      <c r="AX569">
        <v>48218073</v>
      </c>
      <c r="AY569">
        <v>1</v>
      </c>
      <c r="AZ569">
        <v>0</v>
      </c>
      <c r="BA569">
        <v>569</v>
      </c>
      <c r="BB569">
        <v>1</v>
      </c>
      <c r="BC569">
        <v>0</v>
      </c>
      <c r="BD569">
        <v>0</v>
      </c>
      <c r="BE569">
        <v>0</v>
      </c>
      <c r="BF569">
        <v>0</v>
      </c>
      <c r="BG569">
        <v>0</v>
      </c>
      <c r="BH569">
        <v>0</v>
      </c>
      <c r="BI569">
        <v>0</v>
      </c>
      <c r="BJ569">
        <v>280.55</v>
      </c>
      <c r="BK569">
        <v>0</v>
      </c>
      <c r="BL569">
        <v>0</v>
      </c>
      <c r="BM569">
        <v>0</v>
      </c>
      <c r="BN569">
        <v>0</v>
      </c>
      <c r="BO569">
        <v>0</v>
      </c>
      <c r="BP569">
        <v>1</v>
      </c>
      <c r="BQ569">
        <v>280.55</v>
      </c>
      <c r="BR569">
        <v>0</v>
      </c>
      <c r="BS569">
        <v>0</v>
      </c>
      <c r="BT569">
        <v>0</v>
      </c>
      <c r="BU569">
        <v>0</v>
      </c>
      <c r="BV569">
        <v>0</v>
      </c>
      <c r="BW569">
        <v>1</v>
      </c>
      <c r="CV569">
        <v>0</v>
      </c>
      <c r="CW569">
        <v>0</v>
      </c>
      <c r="CX569">
        <f>ROUND(Y569*Source!I392,7)</f>
        <v>1.25</v>
      </c>
      <c r="CY569">
        <f>AA569</f>
        <v>83.04</v>
      </c>
      <c r="CZ569">
        <f>AE569</f>
        <v>56.11</v>
      </c>
      <c r="DA569">
        <f>AI569</f>
        <v>1.48</v>
      </c>
      <c r="DB569">
        <f t="shared" si="173"/>
        <v>280.55</v>
      </c>
      <c r="DC569">
        <f t="shared" si="174"/>
        <v>0</v>
      </c>
      <c r="DD569" t="s">
        <v>3</v>
      </c>
      <c r="DE569" t="s">
        <v>3</v>
      </c>
      <c r="DF569">
        <f>ROUND(ROUND(AE569*AI569,2)*CX569,2)</f>
        <v>103.8</v>
      </c>
      <c r="DG569">
        <f t="shared" si="188"/>
        <v>0</v>
      </c>
      <c r="DH569">
        <f t="shared" si="175"/>
        <v>0</v>
      </c>
      <c r="DI569">
        <f t="shared" si="176"/>
        <v>0</v>
      </c>
      <c r="DJ569">
        <f>DF569</f>
        <v>103.8</v>
      </c>
      <c r="DK569">
        <v>0</v>
      </c>
      <c r="DL569" t="s">
        <v>3</v>
      </c>
      <c r="DM569">
        <v>0</v>
      </c>
      <c r="DN569" t="s">
        <v>3</v>
      </c>
      <c r="DO569">
        <v>0</v>
      </c>
    </row>
    <row r="570" spans="1:119" x14ac:dyDescent="0.2">
      <c r="A570">
        <f>ROW(Source!A392)</f>
        <v>392</v>
      </c>
      <c r="B570">
        <v>48216218</v>
      </c>
      <c r="C570">
        <v>48218054</v>
      </c>
      <c r="D570">
        <v>0</v>
      </c>
      <c r="E570">
        <v>105</v>
      </c>
      <c r="F570">
        <v>1</v>
      </c>
      <c r="G570">
        <v>1</v>
      </c>
      <c r="H570">
        <v>3</v>
      </c>
      <c r="I570" t="s">
        <v>32</v>
      </c>
      <c r="J570" t="s">
        <v>3</v>
      </c>
      <c r="K570" t="s">
        <v>961</v>
      </c>
      <c r="L570">
        <v>3277935</v>
      </c>
      <c r="N570">
        <v>1013</v>
      </c>
      <c r="O570" t="s">
        <v>34</v>
      </c>
      <c r="P570" t="s">
        <v>34</v>
      </c>
      <c r="Q570">
        <v>1</v>
      </c>
      <c r="W570">
        <v>0</v>
      </c>
      <c r="X570">
        <v>109509048</v>
      </c>
      <c r="Y570">
        <f t="shared" si="172"/>
        <v>2</v>
      </c>
      <c r="AA570">
        <v>995.77</v>
      </c>
      <c r="AB570">
        <v>0</v>
      </c>
      <c r="AC570">
        <v>0</v>
      </c>
      <c r="AD570">
        <v>0</v>
      </c>
      <c r="AE570">
        <v>995.77127999999993</v>
      </c>
      <c r="AF570">
        <v>0</v>
      </c>
      <c r="AG570">
        <v>0</v>
      </c>
      <c r="AH570">
        <v>0</v>
      </c>
      <c r="AI570">
        <v>1</v>
      </c>
      <c r="AJ570">
        <v>1</v>
      </c>
      <c r="AK570">
        <v>1</v>
      </c>
      <c r="AL570">
        <v>1</v>
      </c>
      <c r="AM570">
        <v>0</v>
      </c>
      <c r="AN570">
        <v>0</v>
      </c>
      <c r="AO570">
        <v>0</v>
      </c>
      <c r="AP570">
        <v>1</v>
      </c>
      <c r="AQ570">
        <v>1</v>
      </c>
      <c r="AR570">
        <v>0</v>
      </c>
      <c r="AS570" t="s">
        <v>3</v>
      </c>
      <c r="AT570">
        <v>2</v>
      </c>
      <c r="AU570" t="s">
        <v>3</v>
      </c>
      <c r="AV570">
        <v>0</v>
      </c>
      <c r="AW570">
        <v>2</v>
      </c>
      <c r="AX570">
        <v>48218074</v>
      </c>
      <c r="AY570">
        <v>2</v>
      </c>
      <c r="AZ570">
        <v>16384</v>
      </c>
      <c r="BA570">
        <v>570</v>
      </c>
      <c r="BB570">
        <v>1</v>
      </c>
      <c r="BC570">
        <v>0</v>
      </c>
      <c r="BD570">
        <v>0</v>
      </c>
      <c r="BE570">
        <v>0</v>
      </c>
      <c r="BF570">
        <v>0</v>
      </c>
      <c r="BG570">
        <v>0</v>
      </c>
      <c r="BH570">
        <v>0</v>
      </c>
      <c r="BI570">
        <v>0</v>
      </c>
      <c r="BJ570">
        <v>1991.5425599999999</v>
      </c>
      <c r="BK570">
        <v>0</v>
      </c>
      <c r="BL570">
        <v>0</v>
      </c>
      <c r="BM570">
        <v>0</v>
      </c>
      <c r="BN570">
        <v>0</v>
      </c>
      <c r="BO570">
        <v>0</v>
      </c>
      <c r="BP570">
        <v>1</v>
      </c>
      <c r="BQ570">
        <v>1991.5425599999999</v>
      </c>
      <c r="BR570">
        <v>0</v>
      </c>
      <c r="BS570">
        <v>0</v>
      </c>
      <c r="BT570">
        <v>0</v>
      </c>
      <c r="BU570">
        <v>0</v>
      </c>
      <c r="BV570">
        <v>0</v>
      </c>
      <c r="BW570">
        <v>1</v>
      </c>
      <c r="CV570">
        <v>0</v>
      </c>
      <c r="CW570">
        <v>0</v>
      </c>
      <c r="CX570">
        <f>ROUND(Y570*Source!I392,7)</f>
        <v>0.5</v>
      </c>
      <c r="CY570">
        <f>AA570</f>
        <v>995.77</v>
      </c>
      <c r="CZ570">
        <f>AE570</f>
        <v>995.77127999999993</v>
      </c>
      <c r="DA570">
        <f>AI570</f>
        <v>1</v>
      </c>
      <c r="DB570">
        <f t="shared" si="173"/>
        <v>1991.54</v>
      </c>
      <c r="DC570">
        <f t="shared" si="174"/>
        <v>0</v>
      </c>
      <c r="DD570" t="s">
        <v>3</v>
      </c>
      <c r="DE570" t="s">
        <v>3</v>
      </c>
      <c r="DF570">
        <f>ROUND(ROUND(AE570,2)*CX570,2)</f>
        <v>497.89</v>
      </c>
      <c r="DG570">
        <f t="shared" si="188"/>
        <v>0</v>
      </c>
      <c r="DH570">
        <f t="shared" si="175"/>
        <v>0</v>
      </c>
      <c r="DI570">
        <f t="shared" si="176"/>
        <v>0</v>
      </c>
      <c r="DJ570">
        <f>DF570</f>
        <v>497.89</v>
      </c>
      <c r="DK570">
        <v>0</v>
      </c>
      <c r="DL570" t="s">
        <v>3</v>
      </c>
      <c r="DM570">
        <v>0</v>
      </c>
      <c r="DN570" t="s">
        <v>3</v>
      </c>
      <c r="DO570">
        <v>0</v>
      </c>
    </row>
    <row r="571" spans="1:119" x14ac:dyDescent="0.2">
      <c r="A571">
        <f>ROW(Source!A394)</f>
        <v>394</v>
      </c>
      <c r="B571">
        <v>48216218</v>
      </c>
      <c r="C571">
        <v>48218076</v>
      </c>
      <c r="D571">
        <v>45910105</v>
      </c>
      <c r="E571">
        <v>115</v>
      </c>
      <c r="F571">
        <v>1</v>
      </c>
      <c r="G571">
        <v>1</v>
      </c>
      <c r="H571">
        <v>1</v>
      </c>
      <c r="I571" t="s">
        <v>1044</v>
      </c>
      <c r="J571" t="s">
        <v>3</v>
      </c>
      <c r="K571" t="s">
        <v>1045</v>
      </c>
      <c r="L571">
        <v>1191</v>
      </c>
      <c r="N571">
        <v>1013</v>
      </c>
      <c r="O571" t="s">
        <v>919</v>
      </c>
      <c r="P571" t="s">
        <v>919</v>
      </c>
      <c r="Q571">
        <v>1</v>
      </c>
      <c r="W571">
        <v>0</v>
      </c>
      <c r="X571">
        <v>-150731653</v>
      </c>
      <c r="Y571">
        <f t="shared" si="172"/>
        <v>16.29</v>
      </c>
      <c r="AA571">
        <v>0</v>
      </c>
      <c r="AB571">
        <v>0</v>
      </c>
      <c r="AC571">
        <v>0</v>
      </c>
      <c r="AD571">
        <v>773.89</v>
      </c>
      <c r="AE571">
        <v>0</v>
      </c>
      <c r="AF571">
        <v>0</v>
      </c>
      <c r="AG571">
        <v>0</v>
      </c>
      <c r="AH571">
        <v>773.89</v>
      </c>
      <c r="AI571">
        <v>1</v>
      </c>
      <c r="AJ571">
        <v>1</v>
      </c>
      <c r="AK571">
        <v>1</v>
      </c>
      <c r="AL571">
        <v>1</v>
      </c>
      <c r="AM571">
        <v>-2</v>
      </c>
      <c r="AN571">
        <v>0</v>
      </c>
      <c r="AO571">
        <v>0</v>
      </c>
      <c r="AP571">
        <v>0</v>
      </c>
      <c r="AQ571">
        <v>1</v>
      </c>
      <c r="AR571">
        <v>0</v>
      </c>
      <c r="AS571" t="s">
        <v>3</v>
      </c>
      <c r="AT571">
        <v>16.29</v>
      </c>
      <c r="AU571" t="s">
        <v>3</v>
      </c>
      <c r="AV571">
        <v>1</v>
      </c>
      <c r="AW571">
        <v>2</v>
      </c>
      <c r="AX571">
        <v>48218084</v>
      </c>
      <c r="AY571">
        <v>2</v>
      </c>
      <c r="AZ571">
        <v>131072</v>
      </c>
      <c r="BA571">
        <v>571</v>
      </c>
      <c r="BB571">
        <v>1</v>
      </c>
      <c r="BC571">
        <v>0</v>
      </c>
      <c r="BD571">
        <v>0</v>
      </c>
      <c r="BE571">
        <v>0</v>
      </c>
      <c r="BF571">
        <v>0</v>
      </c>
      <c r="BG571">
        <v>0</v>
      </c>
      <c r="BH571">
        <v>0</v>
      </c>
      <c r="BI571">
        <v>0</v>
      </c>
      <c r="BJ571">
        <v>0</v>
      </c>
      <c r="BK571">
        <v>0</v>
      </c>
      <c r="BL571">
        <v>0</v>
      </c>
      <c r="BM571">
        <v>12606.668099999999</v>
      </c>
      <c r="BN571">
        <v>16.29</v>
      </c>
      <c r="BO571">
        <v>0</v>
      </c>
      <c r="BP571">
        <v>1</v>
      </c>
      <c r="BQ571">
        <v>0</v>
      </c>
      <c r="BR571">
        <v>0</v>
      </c>
      <c r="BS571">
        <v>0</v>
      </c>
      <c r="BT571">
        <v>12606.668099999999</v>
      </c>
      <c r="BU571">
        <v>16.29</v>
      </c>
      <c r="BV571">
        <v>0</v>
      </c>
      <c r="BW571">
        <v>1</v>
      </c>
      <c r="CU571">
        <f>ROUND(AT571*Source!I394*AH571*AL571,2)</f>
        <v>12606.67</v>
      </c>
      <c r="CV571">
        <f>ROUND(Y571*Source!I394,7)</f>
        <v>16.29</v>
      </c>
      <c r="CW571">
        <v>0</v>
      </c>
      <c r="CX571">
        <f>ROUND(Y571*Source!I394,7)</f>
        <v>16.29</v>
      </c>
      <c r="CY571">
        <f>AD571</f>
        <v>773.89</v>
      </c>
      <c r="CZ571">
        <f>AH571</f>
        <v>773.89</v>
      </c>
      <c r="DA571">
        <f>AL571</f>
        <v>1</v>
      </c>
      <c r="DB571">
        <f t="shared" si="173"/>
        <v>12606.67</v>
      </c>
      <c r="DC571">
        <f t="shared" si="174"/>
        <v>0</v>
      </c>
      <c r="DD571" t="s">
        <v>3</v>
      </c>
      <c r="DE571" t="s">
        <v>3</v>
      </c>
      <c r="DF571">
        <f>ROUND(ROUND(AE571,2)*CX571,2)</f>
        <v>0</v>
      </c>
      <c r="DG571">
        <f t="shared" si="188"/>
        <v>0</v>
      </c>
      <c r="DH571">
        <f t="shared" si="175"/>
        <v>0</v>
      </c>
      <c r="DI571">
        <f t="shared" si="176"/>
        <v>12606.67</v>
      </c>
      <c r="DJ571">
        <f>DI571</f>
        <v>12606.67</v>
      </c>
      <c r="DK571">
        <v>1</v>
      </c>
      <c r="DL571" t="s">
        <v>3</v>
      </c>
      <c r="DM571">
        <v>0</v>
      </c>
      <c r="DN571" t="s">
        <v>3</v>
      </c>
      <c r="DO571">
        <v>0</v>
      </c>
    </row>
    <row r="572" spans="1:119" x14ac:dyDescent="0.2">
      <c r="A572">
        <f>ROW(Source!A394)</f>
        <v>394</v>
      </c>
      <c r="B572">
        <v>48216218</v>
      </c>
      <c r="C572">
        <v>48218076</v>
      </c>
      <c r="D572">
        <v>45910359</v>
      </c>
      <c r="E572">
        <v>115</v>
      </c>
      <c r="F572">
        <v>1</v>
      </c>
      <c r="G572">
        <v>1</v>
      </c>
      <c r="H572">
        <v>1</v>
      </c>
      <c r="I572" t="s">
        <v>920</v>
      </c>
      <c r="J572" t="s">
        <v>3</v>
      </c>
      <c r="K572" t="s">
        <v>921</v>
      </c>
      <c r="L572">
        <v>1191</v>
      </c>
      <c r="N572">
        <v>1013</v>
      </c>
      <c r="O572" t="s">
        <v>919</v>
      </c>
      <c r="P572" t="s">
        <v>919</v>
      </c>
      <c r="Q572">
        <v>1</v>
      </c>
      <c r="W572">
        <v>0</v>
      </c>
      <c r="X572">
        <v>-1417349443</v>
      </c>
      <c r="Y572">
        <f t="shared" si="172"/>
        <v>0.01</v>
      </c>
      <c r="AA572">
        <v>0</v>
      </c>
      <c r="AB572">
        <v>0</v>
      </c>
      <c r="AC572">
        <v>0</v>
      </c>
      <c r="AD572">
        <v>0</v>
      </c>
      <c r="AE572">
        <v>0</v>
      </c>
      <c r="AF572">
        <v>0</v>
      </c>
      <c r="AG572">
        <v>0</v>
      </c>
      <c r="AH572">
        <v>0</v>
      </c>
      <c r="AI572">
        <v>1</v>
      </c>
      <c r="AJ572">
        <v>1</v>
      </c>
      <c r="AK572">
        <v>1</v>
      </c>
      <c r="AL572">
        <v>1</v>
      </c>
      <c r="AM572">
        <v>-2</v>
      </c>
      <c r="AN572">
        <v>0</v>
      </c>
      <c r="AO572">
        <v>0</v>
      </c>
      <c r="AP572">
        <v>0</v>
      </c>
      <c r="AQ572">
        <v>1</v>
      </c>
      <c r="AR572">
        <v>0</v>
      </c>
      <c r="AS572" t="s">
        <v>3</v>
      </c>
      <c r="AT572">
        <v>0.01</v>
      </c>
      <c r="AU572" t="s">
        <v>3</v>
      </c>
      <c r="AV572">
        <v>2</v>
      </c>
      <c r="AW572">
        <v>2</v>
      </c>
      <c r="AX572">
        <v>48218085</v>
      </c>
      <c r="AY572">
        <v>1</v>
      </c>
      <c r="AZ572">
        <v>0</v>
      </c>
      <c r="BA572">
        <v>572</v>
      </c>
      <c r="BB572">
        <v>1</v>
      </c>
      <c r="BC572">
        <v>0</v>
      </c>
      <c r="BD572">
        <v>0</v>
      </c>
      <c r="BE572">
        <v>0</v>
      </c>
      <c r="BF572">
        <v>0</v>
      </c>
      <c r="BG572">
        <v>0</v>
      </c>
      <c r="BH572">
        <v>0</v>
      </c>
      <c r="BI572">
        <v>0</v>
      </c>
      <c r="BJ572">
        <v>0</v>
      </c>
      <c r="BK572">
        <v>0</v>
      </c>
      <c r="BL572">
        <v>0</v>
      </c>
      <c r="BM572">
        <v>0</v>
      </c>
      <c r="BN572">
        <v>0</v>
      </c>
      <c r="BO572">
        <v>0</v>
      </c>
      <c r="BP572">
        <v>0</v>
      </c>
      <c r="BQ572">
        <v>0</v>
      </c>
      <c r="BR572">
        <v>0</v>
      </c>
      <c r="BS572">
        <v>0</v>
      </c>
      <c r="BT572">
        <v>0</v>
      </c>
      <c r="BU572">
        <v>0</v>
      </c>
      <c r="BV572">
        <v>0</v>
      </c>
      <c r="BW572">
        <v>0</v>
      </c>
      <c r="CV572">
        <v>0</v>
      </c>
      <c r="CW572">
        <v>0</v>
      </c>
      <c r="CX572">
        <f>ROUND(Y572*Source!I394,7)</f>
        <v>0.01</v>
      </c>
      <c r="CY572">
        <f>AD572</f>
        <v>0</v>
      </c>
      <c r="CZ572">
        <f>AH572</f>
        <v>0</v>
      </c>
      <c r="DA572">
        <f>AL572</f>
        <v>1</v>
      </c>
      <c r="DB572">
        <f t="shared" si="173"/>
        <v>0</v>
      </c>
      <c r="DC572">
        <f t="shared" si="174"/>
        <v>0</v>
      </c>
      <c r="DD572" t="s">
        <v>3</v>
      </c>
      <c r="DE572" t="s">
        <v>3</v>
      </c>
      <c r="DF572">
        <f>ROUND(ROUND(AE572,2)*CX572,2)</f>
        <v>0</v>
      </c>
      <c r="DG572">
        <f t="shared" si="188"/>
        <v>0</v>
      </c>
      <c r="DH572">
        <f t="shared" si="175"/>
        <v>0</v>
      </c>
      <c r="DI572">
        <f t="shared" si="176"/>
        <v>0</v>
      </c>
      <c r="DJ572">
        <f>DI572</f>
        <v>0</v>
      </c>
      <c r="DK572">
        <v>0</v>
      </c>
      <c r="DL572" t="s">
        <v>3</v>
      </c>
      <c r="DM572">
        <v>0</v>
      </c>
      <c r="DN572" t="s">
        <v>3</v>
      </c>
      <c r="DO572">
        <v>0</v>
      </c>
    </row>
    <row r="573" spans="1:119" x14ac:dyDescent="0.2">
      <c r="A573">
        <f>ROW(Source!A394)</f>
        <v>394</v>
      </c>
      <c r="B573">
        <v>48216218</v>
      </c>
      <c r="C573">
        <v>48218076</v>
      </c>
      <c r="D573">
        <v>46128735</v>
      </c>
      <c r="E573">
        <v>1</v>
      </c>
      <c r="F573">
        <v>1</v>
      </c>
      <c r="G573">
        <v>1</v>
      </c>
      <c r="H573">
        <v>2</v>
      </c>
      <c r="I573" t="s">
        <v>1046</v>
      </c>
      <c r="J573" t="s">
        <v>1047</v>
      </c>
      <c r="K573" t="s">
        <v>1048</v>
      </c>
      <c r="L573">
        <v>1368</v>
      </c>
      <c r="N573">
        <v>1011</v>
      </c>
      <c r="O573" t="s">
        <v>925</v>
      </c>
      <c r="P573" t="s">
        <v>925</v>
      </c>
      <c r="Q573">
        <v>1</v>
      </c>
      <c r="W573">
        <v>0</v>
      </c>
      <c r="X573">
        <v>-303796612</v>
      </c>
      <c r="Y573">
        <f t="shared" si="172"/>
        <v>0.01</v>
      </c>
      <c r="AA573">
        <v>0</v>
      </c>
      <c r="AB573">
        <v>55.61</v>
      </c>
      <c r="AC573">
        <v>695.04</v>
      </c>
      <c r="AD573">
        <v>0</v>
      </c>
      <c r="AE573">
        <v>0</v>
      </c>
      <c r="AF573">
        <v>37.32</v>
      </c>
      <c r="AG573">
        <v>695.04</v>
      </c>
      <c r="AH573">
        <v>0</v>
      </c>
      <c r="AI573">
        <v>1</v>
      </c>
      <c r="AJ573">
        <v>1.49</v>
      </c>
      <c r="AK573">
        <v>1</v>
      </c>
      <c r="AL573">
        <v>1</v>
      </c>
      <c r="AM573">
        <v>2</v>
      </c>
      <c r="AN573">
        <v>0</v>
      </c>
      <c r="AO573">
        <v>0</v>
      </c>
      <c r="AP573">
        <v>0</v>
      </c>
      <c r="AQ573">
        <v>1</v>
      </c>
      <c r="AR573">
        <v>0</v>
      </c>
      <c r="AS573" t="s">
        <v>3</v>
      </c>
      <c r="AT573">
        <v>0.01</v>
      </c>
      <c r="AU573" t="s">
        <v>3</v>
      </c>
      <c r="AV573">
        <v>0</v>
      </c>
      <c r="AW573">
        <v>2</v>
      </c>
      <c r="AX573">
        <v>48218086</v>
      </c>
      <c r="AY573">
        <v>2</v>
      </c>
      <c r="AZ573">
        <v>65536</v>
      </c>
      <c r="BA573">
        <v>573</v>
      </c>
      <c r="BB573">
        <v>1</v>
      </c>
      <c r="BC573">
        <v>0</v>
      </c>
      <c r="BD573">
        <v>0</v>
      </c>
      <c r="BE573">
        <v>0</v>
      </c>
      <c r="BF573">
        <v>0</v>
      </c>
      <c r="BG573">
        <v>0</v>
      </c>
      <c r="BH573">
        <v>0</v>
      </c>
      <c r="BI573">
        <v>0</v>
      </c>
      <c r="BJ573">
        <v>0</v>
      </c>
      <c r="BK573">
        <v>0.37320000000000003</v>
      </c>
      <c r="BL573">
        <v>6.9504000000000001</v>
      </c>
      <c r="BM573">
        <v>0</v>
      </c>
      <c r="BN573">
        <v>0</v>
      </c>
      <c r="BO573">
        <v>0.01</v>
      </c>
      <c r="BP573">
        <v>1</v>
      </c>
      <c r="BQ573">
        <v>0</v>
      </c>
      <c r="BR573">
        <v>0.37320000000000003</v>
      </c>
      <c r="BS573">
        <v>6.9504000000000001</v>
      </c>
      <c r="BT573">
        <v>0</v>
      </c>
      <c r="BU573">
        <v>0</v>
      </c>
      <c r="BV573">
        <v>0.01</v>
      </c>
      <c r="BW573">
        <v>1</v>
      </c>
      <c r="CV573">
        <v>0</v>
      </c>
      <c r="CW573">
        <f>ROUND(Y573*Source!I394*DO573,7)</f>
        <v>0.01</v>
      </c>
      <c r="CX573">
        <f>ROUND(Y573*Source!I394,7)</f>
        <v>0.01</v>
      </c>
      <c r="CY573">
        <f>AB573</f>
        <v>55.61</v>
      </c>
      <c r="CZ573">
        <f>AF573</f>
        <v>37.32</v>
      </c>
      <c r="DA573">
        <f>AJ573</f>
        <v>1.49</v>
      </c>
      <c r="DB573">
        <f t="shared" si="173"/>
        <v>0.37</v>
      </c>
      <c r="DC573">
        <f t="shared" si="174"/>
        <v>6.95</v>
      </c>
      <c r="DD573" t="s">
        <v>3</v>
      </c>
      <c r="DE573" t="s">
        <v>3</v>
      </c>
      <c r="DF573">
        <f>ROUND(ROUND(AE573,2)*CX573,2)</f>
        <v>0</v>
      </c>
      <c r="DG573">
        <f>ROUND(ROUND(AF573*AJ573,2)*CX573,2)</f>
        <v>0.56000000000000005</v>
      </c>
      <c r="DH573">
        <f t="shared" si="175"/>
        <v>6.95</v>
      </c>
      <c r="DI573">
        <f t="shared" si="176"/>
        <v>0</v>
      </c>
      <c r="DJ573">
        <f>DG573+DH573</f>
        <v>7.51</v>
      </c>
      <c r="DK573">
        <v>0</v>
      </c>
      <c r="DL573" t="s">
        <v>1049</v>
      </c>
      <c r="DM573">
        <v>3</v>
      </c>
      <c r="DN573" t="s">
        <v>919</v>
      </c>
      <c r="DO573">
        <v>1</v>
      </c>
    </row>
    <row r="574" spans="1:119" x14ac:dyDescent="0.2">
      <c r="A574">
        <f>ROW(Source!A394)</f>
        <v>394</v>
      </c>
      <c r="B574">
        <v>48216218</v>
      </c>
      <c r="C574">
        <v>48218076</v>
      </c>
      <c r="D574">
        <v>46044217</v>
      </c>
      <c r="E574">
        <v>1</v>
      </c>
      <c r="F574">
        <v>1</v>
      </c>
      <c r="G574">
        <v>1</v>
      </c>
      <c r="H574">
        <v>3</v>
      </c>
      <c r="I574" t="s">
        <v>965</v>
      </c>
      <c r="J574" t="s">
        <v>966</v>
      </c>
      <c r="K574" t="s">
        <v>967</v>
      </c>
      <c r="L574">
        <v>1383</v>
      </c>
      <c r="N574">
        <v>1013</v>
      </c>
      <c r="O574" t="s">
        <v>968</v>
      </c>
      <c r="P574" t="s">
        <v>968</v>
      </c>
      <c r="Q574">
        <v>1</v>
      </c>
      <c r="W574">
        <v>0</v>
      </c>
      <c r="X574">
        <v>1465295636</v>
      </c>
      <c r="Y574">
        <f t="shared" si="172"/>
        <v>6.5663999999999998</v>
      </c>
      <c r="AA574">
        <v>6</v>
      </c>
      <c r="AB574">
        <v>0</v>
      </c>
      <c r="AC574">
        <v>0</v>
      </c>
      <c r="AD574">
        <v>0</v>
      </c>
      <c r="AE574">
        <v>6</v>
      </c>
      <c r="AF574">
        <v>0</v>
      </c>
      <c r="AG574">
        <v>0</v>
      </c>
      <c r="AH574">
        <v>0</v>
      </c>
      <c r="AI574">
        <v>1</v>
      </c>
      <c r="AJ574">
        <v>1</v>
      </c>
      <c r="AK574">
        <v>1</v>
      </c>
      <c r="AL574">
        <v>1</v>
      </c>
      <c r="AM574">
        <v>-2</v>
      </c>
      <c r="AN574">
        <v>0</v>
      </c>
      <c r="AO574">
        <v>0</v>
      </c>
      <c r="AP574">
        <v>0</v>
      </c>
      <c r="AQ574">
        <v>1</v>
      </c>
      <c r="AR574">
        <v>0</v>
      </c>
      <c r="AS574" t="s">
        <v>3</v>
      </c>
      <c r="AT574">
        <v>6.5663999999999998</v>
      </c>
      <c r="AU574" t="s">
        <v>3</v>
      </c>
      <c r="AV574">
        <v>0</v>
      </c>
      <c r="AW574">
        <v>2</v>
      </c>
      <c r="AX574">
        <v>48218087</v>
      </c>
      <c r="AY574">
        <v>2</v>
      </c>
      <c r="AZ574">
        <v>16384</v>
      </c>
      <c r="BA574">
        <v>574</v>
      </c>
      <c r="BB574">
        <v>1</v>
      </c>
      <c r="BC574">
        <v>0</v>
      </c>
      <c r="BD574">
        <v>0</v>
      </c>
      <c r="BE574">
        <v>0</v>
      </c>
      <c r="BF574">
        <v>0</v>
      </c>
      <c r="BG574">
        <v>0</v>
      </c>
      <c r="BH574">
        <v>0</v>
      </c>
      <c r="BI574">
        <v>0</v>
      </c>
      <c r="BJ574">
        <v>39.398399999999995</v>
      </c>
      <c r="BK574">
        <v>0</v>
      </c>
      <c r="BL574">
        <v>0</v>
      </c>
      <c r="BM574">
        <v>0</v>
      </c>
      <c r="BN574">
        <v>0</v>
      </c>
      <c r="BO574">
        <v>0</v>
      </c>
      <c r="BP574">
        <v>1</v>
      </c>
      <c r="BQ574">
        <v>39.398399999999995</v>
      </c>
      <c r="BR574">
        <v>0</v>
      </c>
      <c r="BS574">
        <v>0</v>
      </c>
      <c r="BT574">
        <v>0</v>
      </c>
      <c r="BU574">
        <v>0</v>
      </c>
      <c r="BV574">
        <v>0</v>
      </c>
      <c r="BW574">
        <v>1</v>
      </c>
      <c r="CV574">
        <v>0</v>
      </c>
      <c r="CW574">
        <v>0</v>
      </c>
      <c r="CX574">
        <f>ROUND(Y574*Source!I394,7)</f>
        <v>6.5663999999999998</v>
      </c>
      <c r="CY574">
        <f>AA574</f>
        <v>6</v>
      </c>
      <c r="CZ574">
        <f>AE574</f>
        <v>6</v>
      </c>
      <c r="DA574">
        <f>AI574</f>
        <v>1</v>
      </c>
      <c r="DB574">
        <f t="shared" si="173"/>
        <v>39.4</v>
      </c>
      <c r="DC574">
        <f t="shared" si="174"/>
        <v>0</v>
      </c>
      <c r="DD574" t="s">
        <v>3</v>
      </c>
      <c r="DE574" t="s">
        <v>3</v>
      </c>
      <c r="DF574">
        <f>ROUND(ROUND(AE574,2)*CX574,2)</f>
        <v>39.4</v>
      </c>
      <c r="DG574">
        <f t="shared" ref="DG574:DG605" si="191">ROUND(ROUND(AF574,2)*CX574,2)</f>
        <v>0</v>
      </c>
      <c r="DH574">
        <f t="shared" si="175"/>
        <v>0</v>
      </c>
      <c r="DI574">
        <f t="shared" si="176"/>
        <v>0</v>
      </c>
      <c r="DJ574">
        <f>DF574</f>
        <v>39.4</v>
      </c>
      <c r="DK574">
        <v>1</v>
      </c>
      <c r="DL574" t="s">
        <v>3</v>
      </c>
      <c r="DM574">
        <v>0</v>
      </c>
      <c r="DN574" t="s">
        <v>3</v>
      </c>
      <c r="DO574">
        <v>0</v>
      </c>
    </row>
    <row r="575" spans="1:119" x14ac:dyDescent="0.2">
      <c r="A575">
        <f>ROW(Source!A394)</f>
        <v>394</v>
      </c>
      <c r="B575">
        <v>48216218</v>
      </c>
      <c r="C575">
        <v>48218076</v>
      </c>
      <c r="D575">
        <v>46047010</v>
      </c>
      <c r="E575">
        <v>1</v>
      </c>
      <c r="F575">
        <v>1</v>
      </c>
      <c r="G575">
        <v>1</v>
      </c>
      <c r="H575">
        <v>3</v>
      </c>
      <c r="I575" t="s">
        <v>1050</v>
      </c>
      <c r="J575" t="s">
        <v>1051</v>
      </c>
      <c r="K575" t="s">
        <v>1052</v>
      </c>
      <c r="L575">
        <v>1407</v>
      </c>
      <c r="N575">
        <v>1013</v>
      </c>
      <c r="O575" t="s">
        <v>1039</v>
      </c>
      <c r="P575" t="s">
        <v>1039</v>
      </c>
      <c r="Q575">
        <v>1</v>
      </c>
      <c r="W575">
        <v>0</v>
      </c>
      <c r="X575">
        <v>2103078678</v>
      </c>
      <c r="Y575">
        <f t="shared" si="172"/>
        <v>0.2</v>
      </c>
      <c r="AA575">
        <v>336.81</v>
      </c>
      <c r="AB575">
        <v>0</v>
      </c>
      <c r="AC575">
        <v>0</v>
      </c>
      <c r="AD575">
        <v>0</v>
      </c>
      <c r="AE575">
        <v>261.08999999999997</v>
      </c>
      <c r="AF575">
        <v>0</v>
      </c>
      <c r="AG575">
        <v>0</v>
      </c>
      <c r="AH575">
        <v>0</v>
      </c>
      <c r="AI575">
        <v>1.29</v>
      </c>
      <c r="AJ575">
        <v>1</v>
      </c>
      <c r="AK575">
        <v>1</v>
      </c>
      <c r="AL575">
        <v>1</v>
      </c>
      <c r="AM575">
        <v>2</v>
      </c>
      <c r="AN575">
        <v>0</v>
      </c>
      <c r="AO575">
        <v>0</v>
      </c>
      <c r="AP575">
        <v>0</v>
      </c>
      <c r="AQ575">
        <v>1</v>
      </c>
      <c r="AR575">
        <v>0</v>
      </c>
      <c r="AS575" t="s">
        <v>3</v>
      </c>
      <c r="AT575">
        <v>0.2</v>
      </c>
      <c r="AU575" t="s">
        <v>3</v>
      </c>
      <c r="AV575">
        <v>0</v>
      </c>
      <c r="AW575">
        <v>2</v>
      </c>
      <c r="AX575">
        <v>48218088</v>
      </c>
      <c r="AY575">
        <v>1</v>
      </c>
      <c r="AZ575">
        <v>0</v>
      </c>
      <c r="BA575">
        <v>575</v>
      </c>
      <c r="BB575">
        <v>1</v>
      </c>
      <c r="BC575">
        <v>0</v>
      </c>
      <c r="BD575">
        <v>0</v>
      </c>
      <c r="BE575">
        <v>0</v>
      </c>
      <c r="BF575">
        <v>0</v>
      </c>
      <c r="BG575">
        <v>0</v>
      </c>
      <c r="BH575">
        <v>0</v>
      </c>
      <c r="BI575">
        <v>0</v>
      </c>
      <c r="BJ575">
        <v>52.217999999999996</v>
      </c>
      <c r="BK575">
        <v>0</v>
      </c>
      <c r="BL575">
        <v>0</v>
      </c>
      <c r="BM575">
        <v>0</v>
      </c>
      <c r="BN575">
        <v>0</v>
      </c>
      <c r="BO575">
        <v>0</v>
      </c>
      <c r="BP575">
        <v>1</v>
      </c>
      <c r="BQ575">
        <v>52.217999999999996</v>
      </c>
      <c r="BR575">
        <v>0</v>
      </c>
      <c r="BS575">
        <v>0</v>
      </c>
      <c r="BT575">
        <v>0</v>
      </c>
      <c r="BU575">
        <v>0</v>
      </c>
      <c r="BV575">
        <v>0</v>
      </c>
      <c r="BW575">
        <v>1</v>
      </c>
      <c r="CV575">
        <v>0</v>
      </c>
      <c r="CW575">
        <v>0</v>
      </c>
      <c r="CX575">
        <f>ROUND(Y575*Source!I394,7)</f>
        <v>0.2</v>
      </c>
      <c r="CY575">
        <f>AA575</f>
        <v>336.81</v>
      </c>
      <c r="CZ575">
        <f>AE575</f>
        <v>261.08999999999997</v>
      </c>
      <c r="DA575">
        <f>AI575</f>
        <v>1.29</v>
      </c>
      <c r="DB575">
        <f t="shared" si="173"/>
        <v>52.22</v>
      </c>
      <c r="DC575">
        <f t="shared" si="174"/>
        <v>0</v>
      </c>
      <c r="DD575" t="s">
        <v>3</v>
      </c>
      <c r="DE575" t="s">
        <v>3</v>
      </c>
      <c r="DF575">
        <f>ROUND(ROUND(AE575*AI575,2)*CX575,2)</f>
        <v>67.36</v>
      </c>
      <c r="DG575">
        <f t="shared" si="191"/>
        <v>0</v>
      </c>
      <c r="DH575">
        <f t="shared" si="175"/>
        <v>0</v>
      </c>
      <c r="DI575">
        <f t="shared" si="176"/>
        <v>0</v>
      </c>
      <c r="DJ575">
        <f>DF575</f>
        <v>67.36</v>
      </c>
      <c r="DK575">
        <v>0</v>
      </c>
      <c r="DL575" t="s">
        <v>3</v>
      </c>
      <c r="DM575">
        <v>0</v>
      </c>
      <c r="DN575" t="s">
        <v>3</v>
      </c>
      <c r="DO575">
        <v>0</v>
      </c>
    </row>
    <row r="576" spans="1:119" x14ac:dyDescent="0.2">
      <c r="A576">
        <f>ROW(Source!A394)</f>
        <v>394</v>
      </c>
      <c r="B576">
        <v>48216218</v>
      </c>
      <c r="C576">
        <v>48218076</v>
      </c>
      <c r="D576">
        <v>46047546</v>
      </c>
      <c r="E576">
        <v>1</v>
      </c>
      <c r="F576">
        <v>1</v>
      </c>
      <c r="G576">
        <v>1</v>
      </c>
      <c r="H576">
        <v>3</v>
      </c>
      <c r="I576" t="s">
        <v>1053</v>
      </c>
      <c r="J576" t="s">
        <v>1054</v>
      </c>
      <c r="K576" t="s">
        <v>1055</v>
      </c>
      <c r="L576">
        <v>1348</v>
      </c>
      <c r="N576">
        <v>1009</v>
      </c>
      <c r="O576" t="s">
        <v>287</v>
      </c>
      <c r="P576" t="s">
        <v>287</v>
      </c>
      <c r="Q576">
        <v>1000</v>
      </c>
      <c r="W576">
        <v>0</v>
      </c>
      <c r="X576">
        <v>-760973918</v>
      </c>
      <c r="Y576">
        <f t="shared" si="172"/>
        <v>1E-3</v>
      </c>
      <c r="AA576">
        <v>127956.34</v>
      </c>
      <c r="AB576">
        <v>0</v>
      </c>
      <c r="AC576">
        <v>0</v>
      </c>
      <c r="AD576">
        <v>0</v>
      </c>
      <c r="AE576">
        <v>99190.96</v>
      </c>
      <c r="AF576">
        <v>0</v>
      </c>
      <c r="AG576">
        <v>0</v>
      </c>
      <c r="AH576">
        <v>0</v>
      </c>
      <c r="AI576">
        <v>1.29</v>
      </c>
      <c r="AJ576">
        <v>1</v>
      </c>
      <c r="AK576">
        <v>1</v>
      </c>
      <c r="AL576">
        <v>1</v>
      </c>
      <c r="AM576">
        <v>2</v>
      </c>
      <c r="AN576">
        <v>0</v>
      </c>
      <c r="AO576">
        <v>0</v>
      </c>
      <c r="AP576">
        <v>0</v>
      </c>
      <c r="AQ576">
        <v>1</v>
      </c>
      <c r="AR576">
        <v>0</v>
      </c>
      <c r="AS576" t="s">
        <v>3</v>
      </c>
      <c r="AT576">
        <v>1E-3</v>
      </c>
      <c r="AU576" t="s">
        <v>3</v>
      </c>
      <c r="AV576">
        <v>0</v>
      </c>
      <c r="AW576">
        <v>2</v>
      </c>
      <c r="AX576">
        <v>48218089</v>
      </c>
      <c r="AY576">
        <v>1</v>
      </c>
      <c r="AZ576">
        <v>0</v>
      </c>
      <c r="BA576">
        <v>576</v>
      </c>
      <c r="BB576">
        <v>1</v>
      </c>
      <c r="BC576">
        <v>0</v>
      </c>
      <c r="BD576">
        <v>0</v>
      </c>
      <c r="BE576">
        <v>0</v>
      </c>
      <c r="BF576">
        <v>0</v>
      </c>
      <c r="BG576">
        <v>0</v>
      </c>
      <c r="BH576">
        <v>0</v>
      </c>
      <c r="BI576">
        <v>0</v>
      </c>
      <c r="BJ576">
        <v>99.190960000000004</v>
      </c>
      <c r="BK576">
        <v>0</v>
      </c>
      <c r="BL576">
        <v>0</v>
      </c>
      <c r="BM576">
        <v>0</v>
      </c>
      <c r="BN576">
        <v>0</v>
      </c>
      <c r="BO576">
        <v>0</v>
      </c>
      <c r="BP576">
        <v>1</v>
      </c>
      <c r="BQ576">
        <v>99.190960000000004</v>
      </c>
      <c r="BR576">
        <v>0</v>
      </c>
      <c r="BS576">
        <v>0</v>
      </c>
      <c r="BT576">
        <v>0</v>
      </c>
      <c r="BU576">
        <v>0</v>
      </c>
      <c r="BV576">
        <v>0</v>
      </c>
      <c r="BW576">
        <v>1</v>
      </c>
      <c r="CV576">
        <v>0</v>
      </c>
      <c r="CW576">
        <v>0</v>
      </c>
      <c r="CX576">
        <f>ROUND(Y576*Source!I394,7)</f>
        <v>1E-3</v>
      </c>
      <c r="CY576">
        <f>AA576</f>
        <v>127956.34</v>
      </c>
      <c r="CZ576">
        <f>AE576</f>
        <v>99190.96</v>
      </c>
      <c r="DA576">
        <f>AI576</f>
        <v>1.29</v>
      </c>
      <c r="DB576">
        <f t="shared" si="173"/>
        <v>99.19</v>
      </c>
      <c r="DC576">
        <f t="shared" si="174"/>
        <v>0</v>
      </c>
      <c r="DD576" t="s">
        <v>3</v>
      </c>
      <c r="DE576" t="s">
        <v>3</v>
      </c>
      <c r="DF576">
        <f>ROUND(ROUND(AE576*AI576,2)*CX576,2)</f>
        <v>127.96</v>
      </c>
      <c r="DG576">
        <f t="shared" si="191"/>
        <v>0</v>
      </c>
      <c r="DH576">
        <f t="shared" si="175"/>
        <v>0</v>
      </c>
      <c r="DI576">
        <f t="shared" si="176"/>
        <v>0</v>
      </c>
      <c r="DJ576">
        <f>DF576</f>
        <v>127.96</v>
      </c>
      <c r="DK576">
        <v>0</v>
      </c>
      <c r="DL576" t="s">
        <v>3</v>
      </c>
      <c r="DM576">
        <v>0</v>
      </c>
      <c r="DN576" t="s">
        <v>3</v>
      </c>
      <c r="DO576">
        <v>0</v>
      </c>
    </row>
    <row r="577" spans="1:119" x14ac:dyDescent="0.2">
      <c r="A577">
        <f>ROW(Source!A394)</f>
        <v>394</v>
      </c>
      <c r="B577">
        <v>48216218</v>
      </c>
      <c r="C577">
        <v>48218076</v>
      </c>
      <c r="D577">
        <v>0</v>
      </c>
      <c r="E577">
        <v>105</v>
      </c>
      <c r="F577">
        <v>1</v>
      </c>
      <c r="G577">
        <v>1</v>
      </c>
      <c r="H577">
        <v>3</v>
      </c>
      <c r="I577" t="s">
        <v>32</v>
      </c>
      <c r="J577" t="s">
        <v>3</v>
      </c>
      <c r="K577" t="s">
        <v>961</v>
      </c>
      <c r="L577">
        <v>3277935</v>
      </c>
      <c r="N577">
        <v>1013</v>
      </c>
      <c r="O577" t="s">
        <v>34</v>
      </c>
      <c r="P577" t="s">
        <v>34</v>
      </c>
      <c r="Q577">
        <v>1</v>
      </c>
      <c r="W577">
        <v>0</v>
      </c>
      <c r="X577">
        <v>109509048</v>
      </c>
      <c r="Y577">
        <f t="shared" ref="Y577:Y640" si="192">AT577</f>
        <v>2</v>
      </c>
      <c r="AA577">
        <v>126.07</v>
      </c>
      <c r="AB577">
        <v>0</v>
      </c>
      <c r="AC577">
        <v>0</v>
      </c>
      <c r="AD577">
        <v>0</v>
      </c>
      <c r="AE577">
        <v>126.06668099999999</v>
      </c>
      <c r="AF577">
        <v>0</v>
      </c>
      <c r="AG577">
        <v>0</v>
      </c>
      <c r="AH577">
        <v>0</v>
      </c>
      <c r="AI577">
        <v>1</v>
      </c>
      <c r="AJ577">
        <v>1</v>
      </c>
      <c r="AK577">
        <v>1</v>
      </c>
      <c r="AL577">
        <v>1</v>
      </c>
      <c r="AM577">
        <v>0</v>
      </c>
      <c r="AN577">
        <v>0</v>
      </c>
      <c r="AO577">
        <v>0</v>
      </c>
      <c r="AP577">
        <v>1</v>
      </c>
      <c r="AQ577">
        <v>1</v>
      </c>
      <c r="AR577">
        <v>0</v>
      </c>
      <c r="AS577" t="s">
        <v>3</v>
      </c>
      <c r="AT577">
        <v>2</v>
      </c>
      <c r="AU577" t="s">
        <v>3</v>
      </c>
      <c r="AV577">
        <v>0</v>
      </c>
      <c r="AW577">
        <v>2</v>
      </c>
      <c r="AX577">
        <v>48218090</v>
      </c>
      <c r="AY577">
        <v>2</v>
      </c>
      <c r="AZ577">
        <v>16384</v>
      </c>
      <c r="BA577">
        <v>577</v>
      </c>
      <c r="BB577">
        <v>1</v>
      </c>
      <c r="BC577">
        <v>0</v>
      </c>
      <c r="BD577">
        <v>0</v>
      </c>
      <c r="BE577">
        <v>0</v>
      </c>
      <c r="BF577">
        <v>0</v>
      </c>
      <c r="BG577">
        <v>0</v>
      </c>
      <c r="BH577">
        <v>0</v>
      </c>
      <c r="BI577">
        <v>0</v>
      </c>
      <c r="BJ577">
        <v>252.13336199999998</v>
      </c>
      <c r="BK577">
        <v>0</v>
      </c>
      <c r="BL577">
        <v>0</v>
      </c>
      <c r="BM577">
        <v>0</v>
      </c>
      <c r="BN577">
        <v>0</v>
      </c>
      <c r="BO577">
        <v>0</v>
      </c>
      <c r="BP577">
        <v>1</v>
      </c>
      <c r="BQ577">
        <v>252.13336199999998</v>
      </c>
      <c r="BR577">
        <v>0</v>
      </c>
      <c r="BS577">
        <v>0</v>
      </c>
      <c r="BT577">
        <v>0</v>
      </c>
      <c r="BU577">
        <v>0</v>
      </c>
      <c r="BV577">
        <v>0</v>
      </c>
      <c r="BW577">
        <v>1</v>
      </c>
      <c r="CV577">
        <v>0</v>
      </c>
      <c r="CW577">
        <v>0</v>
      </c>
      <c r="CX577">
        <f>ROUND(Y577*Source!I394,7)</f>
        <v>2</v>
      </c>
      <c r="CY577">
        <f>AA577</f>
        <v>126.07</v>
      </c>
      <c r="CZ577">
        <f>AE577</f>
        <v>126.06668099999999</v>
      </c>
      <c r="DA577">
        <f>AI577</f>
        <v>1</v>
      </c>
      <c r="DB577">
        <f t="shared" ref="DB577:DB640" si="193">ROUND(ROUND(AT577*CZ577,2),6)</f>
        <v>252.13</v>
      </c>
      <c r="DC577">
        <f t="shared" ref="DC577:DC640" si="194">ROUND(ROUND(AT577*AG577,2),6)</f>
        <v>0</v>
      </c>
      <c r="DD577" t="s">
        <v>3</v>
      </c>
      <c r="DE577" t="s">
        <v>3</v>
      </c>
      <c r="DF577">
        <f>ROUND(ROUND(AE577,2)*CX577,2)</f>
        <v>252.14</v>
      </c>
      <c r="DG577">
        <f t="shared" si="191"/>
        <v>0</v>
      </c>
      <c r="DH577">
        <f t="shared" ref="DH577:DH640" si="195">ROUND(ROUND(AG577,2)*CX577,2)</f>
        <v>0</v>
      </c>
      <c r="DI577">
        <f t="shared" ref="DI577:DI640" si="196">ROUND(ROUND(AH577,2)*CX577,2)</f>
        <v>0</v>
      </c>
      <c r="DJ577">
        <f>DF577</f>
        <v>252.14</v>
      </c>
      <c r="DK577">
        <v>0</v>
      </c>
      <c r="DL577" t="s">
        <v>3</v>
      </c>
      <c r="DM577">
        <v>0</v>
      </c>
      <c r="DN577" t="s">
        <v>3</v>
      </c>
      <c r="DO577">
        <v>0</v>
      </c>
    </row>
    <row r="578" spans="1:119" x14ac:dyDescent="0.2">
      <c r="A578">
        <f>ROW(Source!A396)</f>
        <v>396</v>
      </c>
      <c r="B578">
        <v>48216218</v>
      </c>
      <c r="C578">
        <v>48218092</v>
      </c>
      <c r="D578">
        <v>45910091</v>
      </c>
      <c r="E578">
        <v>115</v>
      </c>
      <c r="F578">
        <v>1</v>
      </c>
      <c r="G578">
        <v>1</v>
      </c>
      <c r="H578">
        <v>1</v>
      </c>
      <c r="I578" t="s">
        <v>1020</v>
      </c>
      <c r="J578" t="s">
        <v>3</v>
      </c>
      <c r="K578" t="s">
        <v>1021</v>
      </c>
      <c r="L578">
        <v>1191</v>
      </c>
      <c r="N578">
        <v>1013</v>
      </c>
      <c r="O578" t="s">
        <v>919</v>
      </c>
      <c r="P578" t="s">
        <v>919</v>
      </c>
      <c r="Q578">
        <v>1</v>
      </c>
      <c r="W578">
        <v>0</v>
      </c>
      <c r="X578">
        <v>1830830108</v>
      </c>
      <c r="Y578">
        <f t="shared" si="192"/>
        <v>15.2</v>
      </c>
      <c r="AA578">
        <v>0</v>
      </c>
      <c r="AB578">
        <v>0</v>
      </c>
      <c r="AC578">
        <v>0</v>
      </c>
      <c r="AD578">
        <v>747.61</v>
      </c>
      <c r="AE578">
        <v>0</v>
      </c>
      <c r="AF578">
        <v>0</v>
      </c>
      <c r="AG578">
        <v>0</v>
      </c>
      <c r="AH578">
        <v>747.61</v>
      </c>
      <c r="AI578">
        <v>1</v>
      </c>
      <c r="AJ578">
        <v>1</v>
      </c>
      <c r="AK578">
        <v>1</v>
      </c>
      <c r="AL578">
        <v>1</v>
      </c>
      <c r="AM578">
        <v>-2</v>
      </c>
      <c r="AN578">
        <v>0</v>
      </c>
      <c r="AO578">
        <v>0</v>
      </c>
      <c r="AP578">
        <v>0</v>
      </c>
      <c r="AQ578">
        <v>1</v>
      </c>
      <c r="AR578">
        <v>0</v>
      </c>
      <c r="AS578" t="s">
        <v>3</v>
      </c>
      <c r="AT578">
        <v>15.2</v>
      </c>
      <c r="AU578" t="s">
        <v>3</v>
      </c>
      <c r="AV578">
        <v>1</v>
      </c>
      <c r="AW578">
        <v>2</v>
      </c>
      <c r="AX578">
        <v>48218097</v>
      </c>
      <c r="AY578">
        <v>2</v>
      </c>
      <c r="AZ578">
        <v>131072</v>
      </c>
      <c r="BA578">
        <v>578</v>
      </c>
      <c r="BB578">
        <v>1</v>
      </c>
      <c r="BC578">
        <v>0</v>
      </c>
      <c r="BD578">
        <v>0</v>
      </c>
      <c r="BE578">
        <v>0</v>
      </c>
      <c r="BF578">
        <v>0</v>
      </c>
      <c r="BG578">
        <v>0</v>
      </c>
      <c r="BH578">
        <v>0</v>
      </c>
      <c r="BI578">
        <v>0</v>
      </c>
      <c r="BJ578">
        <v>0</v>
      </c>
      <c r="BK578">
        <v>0</v>
      </c>
      <c r="BL578">
        <v>0</v>
      </c>
      <c r="BM578">
        <v>11363.672</v>
      </c>
      <c r="BN578">
        <v>15.2</v>
      </c>
      <c r="BO578">
        <v>0</v>
      </c>
      <c r="BP578">
        <v>1</v>
      </c>
      <c r="BQ578">
        <v>0</v>
      </c>
      <c r="BR578">
        <v>0</v>
      </c>
      <c r="BS578">
        <v>0</v>
      </c>
      <c r="BT578">
        <v>11363.672</v>
      </c>
      <c r="BU578">
        <v>15.2</v>
      </c>
      <c r="BV578">
        <v>0</v>
      </c>
      <c r="BW578">
        <v>1</v>
      </c>
      <c r="CU578">
        <f>ROUND(AT578*Source!I396*AH578*AL578,2)</f>
        <v>4545.47</v>
      </c>
      <c r="CV578">
        <f>ROUND(Y578*Source!I396,7)</f>
        <v>6.08</v>
      </c>
      <c r="CW578">
        <v>0</v>
      </c>
      <c r="CX578">
        <f>ROUND(Y578*Source!I396,7)</f>
        <v>6.08</v>
      </c>
      <c r="CY578">
        <f>AD578</f>
        <v>747.61</v>
      </c>
      <c r="CZ578">
        <f>AH578</f>
        <v>747.61</v>
      </c>
      <c r="DA578">
        <f>AL578</f>
        <v>1</v>
      </c>
      <c r="DB578">
        <f t="shared" si="193"/>
        <v>11363.67</v>
      </c>
      <c r="DC578">
        <f t="shared" si="194"/>
        <v>0</v>
      </c>
      <c r="DD578" t="s">
        <v>3</v>
      </c>
      <c r="DE578" t="s">
        <v>3</v>
      </c>
      <c r="DF578">
        <f>ROUND(ROUND(AE578,2)*CX578,2)</f>
        <v>0</v>
      </c>
      <c r="DG578">
        <f t="shared" si="191"/>
        <v>0</v>
      </c>
      <c r="DH578">
        <f t="shared" si="195"/>
        <v>0</v>
      </c>
      <c r="DI578">
        <f t="shared" si="196"/>
        <v>4545.47</v>
      </c>
      <c r="DJ578">
        <f>DI578</f>
        <v>4545.47</v>
      </c>
      <c r="DK578">
        <v>1</v>
      </c>
      <c r="DL578" t="s">
        <v>3</v>
      </c>
      <c r="DM578">
        <v>0</v>
      </c>
      <c r="DN578" t="s">
        <v>3</v>
      </c>
      <c r="DO578">
        <v>0</v>
      </c>
    </row>
    <row r="579" spans="1:119" x14ac:dyDescent="0.2">
      <c r="A579">
        <f>ROW(Source!A396)</f>
        <v>396</v>
      </c>
      <c r="B579">
        <v>48216218</v>
      </c>
      <c r="C579">
        <v>48218092</v>
      </c>
      <c r="D579">
        <v>46044217</v>
      </c>
      <c r="E579">
        <v>1</v>
      </c>
      <c r="F579">
        <v>1</v>
      </c>
      <c r="G579">
        <v>1</v>
      </c>
      <c r="H579">
        <v>3</v>
      </c>
      <c r="I579" t="s">
        <v>965</v>
      </c>
      <c r="J579" t="s">
        <v>966</v>
      </c>
      <c r="K579" t="s">
        <v>967</v>
      </c>
      <c r="L579">
        <v>1383</v>
      </c>
      <c r="N579">
        <v>1013</v>
      </c>
      <c r="O579" t="s">
        <v>968</v>
      </c>
      <c r="P579" t="s">
        <v>968</v>
      </c>
      <c r="Q579">
        <v>1</v>
      </c>
      <c r="W579">
        <v>0</v>
      </c>
      <c r="X579">
        <v>1465295636</v>
      </c>
      <c r="Y579">
        <f t="shared" si="192"/>
        <v>5.3376000000000001</v>
      </c>
      <c r="AA579">
        <v>6</v>
      </c>
      <c r="AB579">
        <v>0</v>
      </c>
      <c r="AC579">
        <v>0</v>
      </c>
      <c r="AD579">
        <v>0</v>
      </c>
      <c r="AE579">
        <v>6</v>
      </c>
      <c r="AF579">
        <v>0</v>
      </c>
      <c r="AG579">
        <v>0</v>
      </c>
      <c r="AH579">
        <v>0</v>
      </c>
      <c r="AI579">
        <v>1</v>
      </c>
      <c r="AJ579">
        <v>1</v>
      </c>
      <c r="AK579">
        <v>1</v>
      </c>
      <c r="AL579">
        <v>1</v>
      </c>
      <c r="AM579">
        <v>-2</v>
      </c>
      <c r="AN579">
        <v>0</v>
      </c>
      <c r="AO579">
        <v>0</v>
      </c>
      <c r="AP579">
        <v>0</v>
      </c>
      <c r="AQ579">
        <v>1</v>
      </c>
      <c r="AR579">
        <v>0</v>
      </c>
      <c r="AS579" t="s">
        <v>3</v>
      </c>
      <c r="AT579">
        <v>5.3376000000000001</v>
      </c>
      <c r="AU579" t="s">
        <v>3</v>
      </c>
      <c r="AV579">
        <v>0</v>
      </c>
      <c r="AW579">
        <v>2</v>
      </c>
      <c r="AX579">
        <v>48218098</v>
      </c>
      <c r="AY579">
        <v>2</v>
      </c>
      <c r="AZ579">
        <v>16384</v>
      </c>
      <c r="BA579">
        <v>579</v>
      </c>
      <c r="BB579">
        <v>1</v>
      </c>
      <c r="BC579">
        <v>0</v>
      </c>
      <c r="BD579">
        <v>0</v>
      </c>
      <c r="BE579">
        <v>0</v>
      </c>
      <c r="BF579">
        <v>0</v>
      </c>
      <c r="BG579">
        <v>0</v>
      </c>
      <c r="BH579">
        <v>0</v>
      </c>
      <c r="BI579">
        <v>0</v>
      </c>
      <c r="BJ579">
        <v>32.025599999999997</v>
      </c>
      <c r="BK579">
        <v>0</v>
      </c>
      <c r="BL579">
        <v>0</v>
      </c>
      <c r="BM579">
        <v>0</v>
      </c>
      <c r="BN579">
        <v>0</v>
      </c>
      <c r="BO579">
        <v>0</v>
      </c>
      <c r="BP579">
        <v>1</v>
      </c>
      <c r="BQ579">
        <v>32.025599999999997</v>
      </c>
      <c r="BR579">
        <v>0</v>
      </c>
      <c r="BS579">
        <v>0</v>
      </c>
      <c r="BT579">
        <v>0</v>
      </c>
      <c r="BU579">
        <v>0</v>
      </c>
      <c r="BV579">
        <v>0</v>
      </c>
      <c r="BW579">
        <v>1</v>
      </c>
      <c r="CV579">
        <v>0</v>
      </c>
      <c r="CW579">
        <v>0</v>
      </c>
      <c r="CX579">
        <f>ROUND(Y579*Source!I396,7)</f>
        <v>2.13504</v>
      </c>
      <c r="CY579">
        <f>AA579</f>
        <v>6</v>
      </c>
      <c r="CZ579">
        <f>AE579</f>
        <v>6</v>
      </c>
      <c r="DA579">
        <f>AI579</f>
        <v>1</v>
      </c>
      <c r="DB579">
        <f t="shared" si="193"/>
        <v>32.03</v>
      </c>
      <c r="DC579">
        <f t="shared" si="194"/>
        <v>0</v>
      </c>
      <c r="DD579" t="s">
        <v>3</v>
      </c>
      <c r="DE579" t="s">
        <v>3</v>
      </c>
      <c r="DF579">
        <f>ROUND(ROUND(AE579,2)*CX579,2)</f>
        <v>12.81</v>
      </c>
      <c r="DG579">
        <f t="shared" si="191"/>
        <v>0</v>
      </c>
      <c r="DH579">
        <f t="shared" si="195"/>
        <v>0</v>
      </c>
      <c r="DI579">
        <f t="shared" si="196"/>
        <v>0</v>
      </c>
      <c r="DJ579">
        <f>DF579</f>
        <v>12.81</v>
      </c>
      <c r="DK579">
        <v>1</v>
      </c>
      <c r="DL579" t="s">
        <v>3</v>
      </c>
      <c r="DM579">
        <v>0</v>
      </c>
      <c r="DN579" t="s">
        <v>3</v>
      </c>
      <c r="DO579">
        <v>0</v>
      </c>
    </row>
    <row r="580" spans="1:119" x14ac:dyDescent="0.2">
      <c r="A580">
        <f>ROW(Source!A396)</f>
        <v>396</v>
      </c>
      <c r="B580">
        <v>48216218</v>
      </c>
      <c r="C580">
        <v>48218092</v>
      </c>
      <c r="D580">
        <v>46047076</v>
      </c>
      <c r="E580">
        <v>1</v>
      </c>
      <c r="F580">
        <v>1</v>
      </c>
      <c r="G580">
        <v>1</v>
      </c>
      <c r="H580">
        <v>3</v>
      </c>
      <c r="I580" t="s">
        <v>1022</v>
      </c>
      <c r="J580" t="s">
        <v>1023</v>
      </c>
      <c r="K580" t="s">
        <v>1024</v>
      </c>
      <c r="L580">
        <v>1425</v>
      </c>
      <c r="N580">
        <v>1013</v>
      </c>
      <c r="O580" t="s">
        <v>86</v>
      </c>
      <c r="P580" t="s">
        <v>86</v>
      </c>
      <c r="Q580">
        <v>1</v>
      </c>
      <c r="W580">
        <v>0</v>
      </c>
      <c r="X580">
        <v>1868596182</v>
      </c>
      <c r="Y580">
        <f t="shared" si="192"/>
        <v>1.75</v>
      </c>
      <c r="AA580">
        <v>67</v>
      </c>
      <c r="AB580">
        <v>0</v>
      </c>
      <c r="AC580">
        <v>0</v>
      </c>
      <c r="AD580">
        <v>0</v>
      </c>
      <c r="AE580">
        <v>52.34</v>
      </c>
      <c r="AF580">
        <v>0</v>
      </c>
      <c r="AG580">
        <v>0</v>
      </c>
      <c r="AH580">
        <v>0</v>
      </c>
      <c r="AI580">
        <v>1.28</v>
      </c>
      <c r="AJ580">
        <v>1</v>
      </c>
      <c r="AK580">
        <v>1</v>
      </c>
      <c r="AL580">
        <v>1</v>
      </c>
      <c r="AM580">
        <v>2</v>
      </c>
      <c r="AN580">
        <v>0</v>
      </c>
      <c r="AO580">
        <v>0</v>
      </c>
      <c r="AP580">
        <v>0</v>
      </c>
      <c r="AQ580">
        <v>1</v>
      </c>
      <c r="AR580">
        <v>0</v>
      </c>
      <c r="AS580" t="s">
        <v>3</v>
      </c>
      <c r="AT580">
        <v>1.75</v>
      </c>
      <c r="AU580" t="s">
        <v>3</v>
      </c>
      <c r="AV580">
        <v>0</v>
      </c>
      <c r="AW580">
        <v>2</v>
      </c>
      <c r="AX580">
        <v>48218099</v>
      </c>
      <c r="AY580">
        <v>1</v>
      </c>
      <c r="AZ580">
        <v>0</v>
      </c>
      <c r="BA580">
        <v>580</v>
      </c>
      <c r="BB580">
        <v>1</v>
      </c>
      <c r="BC580">
        <v>0</v>
      </c>
      <c r="BD580">
        <v>0</v>
      </c>
      <c r="BE580">
        <v>0</v>
      </c>
      <c r="BF580">
        <v>0</v>
      </c>
      <c r="BG580">
        <v>0</v>
      </c>
      <c r="BH580">
        <v>0</v>
      </c>
      <c r="BI580">
        <v>0</v>
      </c>
      <c r="BJ580">
        <v>91.594999999999999</v>
      </c>
      <c r="BK580">
        <v>0</v>
      </c>
      <c r="BL580">
        <v>0</v>
      </c>
      <c r="BM580">
        <v>0</v>
      </c>
      <c r="BN580">
        <v>0</v>
      </c>
      <c r="BO580">
        <v>0</v>
      </c>
      <c r="BP580">
        <v>1</v>
      </c>
      <c r="BQ580">
        <v>91.594999999999999</v>
      </c>
      <c r="BR580">
        <v>0</v>
      </c>
      <c r="BS580">
        <v>0</v>
      </c>
      <c r="BT580">
        <v>0</v>
      </c>
      <c r="BU580">
        <v>0</v>
      </c>
      <c r="BV580">
        <v>0</v>
      </c>
      <c r="BW580">
        <v>1</v>
      </c>
      <c r="CV580">
        <v>0</v>
      </c>
      <c r="CW580">
        <v>0</v>
      </c>
      <c r="CX580">
        <f>ROUND(Y580*Source!I396,7)</f>
        <v>0.7</v>
      </c>
      <c r="CY580">
        <f>AA580</f>
        <v>67</v>
      </c>
      <c r="CZ580">
        <f>AE580</f>
        <v>52.34</v>
      </c>
      <c r="DA580">
        <f>AI580</f>
        <v>1.28</v>
      </c>
      <c r="DB580">
        <f t="shared" si="193"/>
        <v>91.6</v>
      </c>
      <c r="DC580">
        <f t="shared" si="194"/>
        <v>0</v>
      </c>
      <c r="DD580" t="s">
        <v>3</v>
      </c>
      <c r="DE580" t="s">
        <v>3</v>
      </c>
      <c r="DF580">
        <f>ROUND(ROUND(AE580*AI580,2)*CX580,2)</f>
        <v>46.9</v>
      </c>
      <c r="DG580">
        <f t="shared" si="191"/>
        <v>0</v>
      </c>
      <c r="DH580">
        <f t="shared" si="195"/>
        <v>0</v>
      </c>
      <c r="DI580">
        <f t="shared" si="196"/>
        <v>0</v>
      </c>
      <c r="DJ580">
        <f>DF580</f>
        <v>46.9</v>
      </c>
      <c r="DK580">
        <v>0</v>
      </c>
      <c r="DL580" t="s">
        <v>3</v>
      </c>
      <c r="DM580">
        <v>0</v>
      </c>
      <c r="DN580" t="s">
        <v>3</v>
      </c>
      <c r="DO580">
        <v>0</v>
      </c>
    </row>
    <row r="581" spans="1:119" x14ac:dyDescent="0.2">
      <c r="A581">
        <f>ROW(Source!A396)</f>
        <v>396</v>
      </c>
      <c r="B581">
        <v>48216218</v>
      </c>
      <c r="C581">
        <v>48218092</v>
      </c>
      <c r="D581">
        <v>0</v>
      </c>
      <c r="E581">
        <v>105</v>
      </c>
      <c r="F581">
        <v>1</v>
      </c>
      <c r="G581">
        <v>1</v>
      </c>
      <c r="H581">
        <v>3</v>
      </c>
      <c r="I581" t="s">
        <v>32</v>
      </c>
      <c r="J581" t="s">
        <v>3</v>
      </c>
      <c r="K581" t="s">
        <v>961</v>
      </c>
      <c r="L581">
        <v>3277935</v>
      </c>
      <c r="N581">
        <v>1013</v>
      </c>
      <c r="O581" t="s">
        <v>34</v>
      </c>
      <c r="P581" t="s">
        <v>34</v>
      </c>
      <c r="Q581">
        <v>1</v>
      </c>
      <c r="W581">
        <v>0</v>
      </c>
      <c r="X581">
        <v>109509048</v>
      </c>
      <c r="Y581">
        <f t="shared" si="192"/>
        <v>2</v>
      </c>
      <c r="AA581">
        <v>113.64</v>
      </c>
      <c r="AB581">
        <v>0</v>
      </c>
      <c r="AC581">
        <v>0</v>
      </c>
      <c r="AD581">
        <v>0</v>
      </c>
      <c r="AE581">
        <v>113.63672000000001</v>
      </c>
      <c r="AF581">
        <v>0</v>
      </c>
      <c r="AG581">
        <v>0</v>
      </c>
      <c r="AH581">
        <v>0</v>
      </c>
      <c r="AI581">
        <v>1</v>
      </c>
      <c r="AJ581">
        <v>1</v>
      </c>
      <c r="AK581">
        <v>1</v>
      </c>
      <c r="AL581">
        <v>1</v>
      </c>
      <c r="AM581">
        <v>0</v>
      </c>
      <c r="AN581">
        <v>0</v>
      </c>
      <c r="AO581">
        <v>0</v>
      </c>
      <c r="AP581">
        <v>1</v>
      </c>
      <c r="AQ581">
        <v>1</v>
      </c>
      <c r="AR581">
        <v>0</v>
      </c>
      <c r="AS581" t="s">
        <v>3</v>
      </c>
      <c r="AT581">
        <v>2</v>
      </c>
      <c r="AU581" t="s">
        <v>3</v>
      </c>
      <c r="AV581">
        <v>0</v>
      </c>
      <c r="AW581">
        <v>2</v>
      </c>
      <c r="AX581">
        <v>48218100</v>
      </c>
      <c r="AY581">
        <v>2</v>
      </c>
      <c r="AZ581">
        <v>16384</v>
      </c>
      <c r="BA581">
        <v>581</v>
      </c>
      <c r="BB581">
        <v>1</v>
      </c>
      <c r="BC581">
        <v>0</v>
      </c>
      <c r="BD581">
        <v>0</v>
      </c>
      <c r="BE581">
        <v>0</v>
      </c>
      <c r="BF581">
        <v>0</v>
      </c>
      <c r="BG581">
        <v>0</v>
      </c>
      <c r="BH581">
        <v>0</v>
      </c>
      <c r="BI581">
        <v>0</v>
      </c>
      <c r="BJ581">
        <v>227.27344000000002</v>
      </c>
      <c r="BK581">
        <v>0</v>
      </c>
      <c r="BL581">
        <v>0</v>
      </c>
      <c r="BM581">
        <v>0</v>
      </c>
      <c r="BN581">
        <v>0</v>
      </c>
      <c r="BO581">
        <v>0</v>
      </c>
      <c r="BP581">
        <v>1</v>
      </c>
      <c r="BQ581">
        <v>227.27344000000002</v>
      </c>
      <c r="BR581">
        <v>0</v>
      </c>
      <c r="BS581">
        <v>0</v>
      </c>
      <c r="BT581">
        <v>0</v>
      </c>
      <c r="BU581">
        <v>0</v>
      </c>
      <c r="BV581">
        <v>0</v>
      </c>
      <c r="BW581">
        <v>1</v>
      </c>
      <c r="CV581">
        <v>0</v>
      </c>
      <c r="CW581">
        <v>0</v>
      </c>
      <c r="CX581">
        <f>ROUND(Y581*Source!I396,7)</f>
        <v>0.8</v>
      </c>
      <c r="CY581">
        <f>AA581</f>
        <v>113.64</v>
      </c>
      <c r="CZ581">
        <f>AE581</f>
        <v>113.63672000000001</v>
      </c>
      <c r="DA581">
        <f>AI581</f>
        <v>1</v>
      </c>
      <c r="DB581">
        <f t="shared" si="193"/>
        <v>227.27</v>
      </c>
      <c r="DC581">
        <f t="shared" si="194"/>
        <v>0</v>
      </c>
      <c r="DD581" t="s">
        <v>3</v>
      </c>
      <c r="DE581" t="s">
        <v>3</v>
      </c>
      <c r="DF581">
        <f t="shared" ref="DF581:DF587" si="197">ROUND(ROUND(AE581,2)*CX581,2)</f>
        <v>90.91</v>
      </c>
      <c r="DG581">
        <f t="shared" si="191"/>
        <v>0</v>
      </c>
      <c r="DH581">
        <f t="shared" si="195"/>
        <v>0</v>
      </c>
      <c r="DI581">
        <f t="shared" si="196"/>
        <v>0</v>
      </c>
      <c r="DJ581">
        <f>DF581</f>
        <v>90.91</v>
      </c>
      <c r="DK581">
        <v>0</v>
      </c>
      <c r="DL581" t="s">
        <v>3</v>
      </c>
      <c r="DM581">
        <v>0</v>
      </c>
      <c r="DN581" t="s">
        <v>3</v>
      </c>
      <c r="DO581">
        <v>0</v>
      </c>
    </row>
    <row r="582" spans="1:119" x14ac:dyDescent="0.2">
      <c r="A582">
        <f>ROW(Source!A398)</f>
        <v>398</v>
      </c>
      <c r="B582">
        <v>48216218</v>
      </c>
      <c r="C582">
        <v>48218102</v>
      </c>
      <c r="D582">
        <v>45910100</v>
      </c>
      <c r="E582">
        <v>115</v>
      </c>
      <c r="F582">
        <v>1</v>
      </c>
      <c r="G582">
        <v>1</v>
      </c>
      <c r="H582">
        <v>1</v>
      </c>
      <c r="I582" t="s">
        <v>1025</v>
      </c>
      <c r="J582" t="s">
        <v>3</v>
      </c>
      <c r="K582" t="s">
        <v>1026</v>
      </c>
      <c r="L582">
        <v>1191</v>
      </c>
      <c r="N582">
        <v>1013</v>
      </c>
      <c r="O582" t="s">
        <v>919</v>
      </c>
      <c r="P582" t="s">
        <v>919</v>
      </c>
      <c r="Q582">
        <v>1</v>
      </c>
      <c r="W582">
        <v>0</v>
      </c>
      <c r="X582">
        <v>-2000940930</v>
      </c>
      <c r="Y582">
        <f t="shared" si="192"/>
        <v>27.76</v>
      </c>
      <c r="AA582">
        <v>0</v>
      </c>
      <c r="AB582">
        <v>0</v>
      </c>
      <c r="AC582">
        <v>0</v>
      </c>
      <c r="AD582">
        <v>765.13</v>
      </c>
      <c r="AE582">
        <v>0</v>
      </c>
      <c r="AF582">
        <v>0</v>
      </c>
      <c r="AG582">
        <v>0</v>
      </c>
      <c r="AH582">
        <v>765.13</v>
      </c>
      <c r="AI582">
        <v>1</v>
      </c>
      <c r="AJ582">
        <v>1</v>
      </c>
      <c r="AK582">
        <v>1</v>
      </c>
      <c r="AL582">
        <v>1</v>
      </c>
      <c r="AM582">
        <v>-2</v>
      </c>
      <c r="AN582">
        <v>0</v>
      </c>
      <c r="AO582">
        <v>0</v>
      </c>
      <c r="AP582">
        <v>0</v>
      </c>
      <c r="AQ582">
        <v>1</v>
      </c>
      <c r="AR582">
        <v>0</v>
      </c>
      <c r="AS582" t="s">
        <v>3</v>
      </c>
      <c r="AT582">
        <v>27.76</v>
      </c>
      <c r="AU582" t="s">
        <v>3</v>
      </c>
      <c r="AV582">
        <v>1</v>
      </c>
      <c r="AW582">
        <v>2</v>
      </c>
      <c r="AX582">
        <v>48218116</v>
      </c>
      <c r="AY582">
        <v>2</v>
      </c>
      <c r="AZ582">
        <v>131072</v>
      </c>
      <c r="BA582">
        <v>582</v>
      </c>
      <c r="BB582">
        <v>1</v>
      </c>
      <c r="BC582">
        <v>0</v>
      </c>
      <c r="BD582">
        <v>0</v>
      </c>
      <c r="BE582">
        <v>0</v>
      </c>
      <c r="BF582">
        <v>0</v>
      </c>
      <c r="BG582">
        <v>0</v>
      </c>
      <c r="BH582">
        <v>0</v>
      </c>
      <c r="BI582">
        <v>0</v>
      </c>
      <c r="BJ582">
        <v>0</v>
      </c>
      <c r="BK582">
        <v>0</v>
      </c>
      <c r="BL582">
        <v>0</v>
      </c>
      <c r="BM582">
        <v>21240.0088</v>
      </c>
      <c r="BN582">
        <v>27.76</v>
      </c>
      <c r="BO582">
        <v>0</v>
      </c>
      <c r="BP582">
        <v>1</v>
      </c>
      <c r="BQ582">
        <v>0</v>
      </c>
      <c r="BR582">
        <v>0</v>
      </c>
      <c r="BS582">
        <v>0</v>
      </c>
      <c r="BT582">
        <v>21240.0088</v>
      </c>
      <c r="BU582">
        <v>27.76</v>
      </c>
      <c r="BV582">
        <v>0</v>
      </c>
      <c r="BW582">
        <v>1</v>
      </c>
      <c r="CU582">
        <f>ROUND(AT582*Source!I398*AH582*AL582,2)</f>
        <v>23364.01</v>
      </c>
      <c r="CV582">
        <f>ROUND(Y582*Source!I398,7)</f>
        <v>30.536000000000001</v>
      </c>
      <c r="CW582">
        <v>0</v>
      </c>
      <c r="CX582">
        <f>ROUND(Y582*Source!I398,7)</f>
        <v>30.536000000000001</v>
      </c>
      <c r="CY582">
        <f>AD582</f>
        <v>765.13</v>
      </c>
      <c r="CZ582">
        <f>AH582</f>
        <v>765.13</v>
      </c>
      <c r="DA582">
        <f>AL582</f>
        <v>1</v>
      </c>
      <c r="DB582">
        <f t="shared" si="193"/>
        <v>21240.01</v>
      </c>
      <c r="DC582">
        <f t="shared" si="194"/>
        <v>0</v>
      </c>
      <c r="DD582" t="s">
        <v>3</v>
      </c>
      <c r="DE582" t="s">
        <v>3</v>
      </c>
      <c r="DF582">
        <f t="shared" si="197"/>
        <v>0</v>
      </c>
      <c r="DG582">
        <f t="shared" si="191"/>
        <v>0</v>
      </c>
      <c r="DH582">
        <f t="shared" si="195"/>
        <v>0</v>
      </c>
      <c r="DI582">
        <f t="shared" si="196"/>
        <v>23364.01</v>
      </c>
      <c r="DJ582">
        <f>DI582</f>
        <v>23364.01</v>
      </c>
      <c r="DK582">
        <v>1</v>
      </c>
      <c r="DL582" t="s">
        <v>3</v>
      </c>
      <c r="DM582">
        <v>0</v>
      </c>
      <c r="DN582" t="s">
        <v>3</v>
      </c>
      <c r="DO582">
        <v>0</v>
      </c>
    </row>
    <row r="583" spans="1:119" x14ac:dyDescent="0.2">
      <c r="A583">
        <f>ROW(Source!A398)</f>
        <v>398</v>
      </c>
      <c r="B583">
        <v>48216218</v>
      </c>
      <c r="C583">
        <v>48218102</v>
      </c>
      <c r="D583">
        <v>45910359</v>
      </c>
      <c r="E583">
        <v>115</v>
      </c>
      <c r="F583">
        <v>1</v>
      </c>
      <c r="G583">
        <v>1</v>
      </c>
      <c r="H583">
        <v>1</v>
      </c>
      <c r="I583" t="s">
        <v>920</v>
      </c>
      <c r="J583" t="s">
        <v>3</v>
      </c>
      <c r="K583" t="s">
        <v>921</v>
      </c>
      <c r="L583">
        <v>1191</v>
      </c>
      <c r="N583">
        <v>1013</v>
      </c>
      <c r="O583" t="s">
        <v>919</v>
      </c>
      <c r="P583" t="s">
        <v>919</v>
      </c>
      <c r="Q583">
        <v>1</v>
      </c>
      <c r="W583">
        <v>0</v>
      </c>
      <c r="X583">
        <v>-1417349443</v>
      </c>
      <c r="Y583">
        <f t="shared" si="192"/>
        <v>0.36</v>
      </c>
      <c r="AA583">
        <v>0</v>
      </c>
      <c r="AB583">
        <v>0</v>
      </c>
      <c r="AC583">
        <v>0</v>
      </c>
      <c r="AD583">
        <v>0</v>
      </c>
      <c r="AE583">
        <v>0</v>
      </c>
      <c r="AF583">
        <v>0</v>
      </c>
      <c r="AG583">
        <v>0</v>
      </c>
      <c r="AH583">
        <v>0</v>
      </c>
      <c r="AI583">
        <v>1</v>
      </c>
      <c r="AJ583">
        <v>1</v>
      </c>
      <c r="AK583">
        <v>1</v>
      </c>
      <c r="AL583">
        <v>1</v>
      </c>
      <c r="AM583">
        <v>-2</v>
      </c>
      <c r="AN583">
        <v>0</v>
      </c>
      <c r="AO583">
        <v>0</v>
      </c>
      <c r="AP583">
        <v>0</v>
      </c>
      <c r="AQ583">
        <v>1</v>
      </c>
      <c r="AR583">
        <v>0</v>
      </c>
      <c r="AS583" t="s">
        <v>3</v>
      </c>
      <c r="AT583">
        <v>0.36</v>
      </c>
      <c r="AU583" t="s">
        <v>3</v>
      </c>
      <c r="AV583">
        <v>2</v>
      </c>
      <c r="AW583">
        <v>2</v>
      </c>
      <c r="AX583">
        <v>48218117</v>
      </c>
      <c r="AY583">
        <v>1</v>
      </c>
      <c r="AZ583">
        <v>0</v>
      </c>
      <c r="BA583">
        <v>583</v>
      </c>
      <c r="BB583">
        <v>1</v>
      </c>
      <c r="BC583">
        <v>0</v>
      </c>
      <c r="BD583">
        <v>0</v>
      </c>
      <c r="BE583">
        <v>0</v>
      </c>
      <c r="BF583">
        <v>0</v>
      </c>
      <c r="BG583">
        <v>0</v>
      </c>
      <c r="BH583">
        <v>0</v>
      </c>
      <c r="BI583">
        <v>0</v>
      </c>
      <c r="BJ583">
        <v>0</v>
      </c>
      <c r="BK583">
        <v>0</v>
      </c>
      <c r="BL583">
        <v>0</v>
      </c>
      <c r="BM583">
        <v>0</v>
      </c>
      <c r="BN583">
        <v>0</v>
      </c>
      <c r="BO583">
        <v>0</v>
      </c>
      <c r="BP583">
        <v>0</v>
      </c>
      <c r="BQ583">
        <v>0</v>
      </c>
      <c r="BR583">
        <v>0</v>
      </c>
      <c r="BS583">
        <v>0</v>
      </c>
      <c r="BT583">
        <v>0</v>
      </c>
      <c r="BU583">
        <v>0</v>
      </c>
      <c r="BV583">
        <v>0</v>
      </c>
      <c r="BW583">
        <v>0</v>
      </c>
      <c r="CV583">
        <v>0</v>
      </c>
      <c r="CW583">
        <v>0</v>
      </c>
      <c r="CX583">
        <f>ROUND(Y583*Source!I398,7)</f>
        <v>0.39600000000000002</v>
      </c>
      <c r="CY583">
        <f>AD583</f>
        <v>0</v>
      </c>
      <c r="CZ583">
        <f>AH583</f>
        <v>0</v>
      </c>
      <c r="DA583">
        <f>AL583</f>
        <v>1</v>
      </c>
      <c r="DB583">
        <f t="shared" si="193"/>
        <v>0</v>
      </c>
      <c r="DC583">
        <f t="shared" si="194"/>
        <v>0</v>
      </c>
      <c r="DD583" t="s">
        <v>3</v>
      </c>
      <c r="DE583" t="s">
        <v>3</v>
      </c>
      <c r="DF583">
        <f t="shared" si="197"/>
        <v>0</v>
      </c>
      <c r="DG583">
        <f t="shared" si="191"/>
        <v>0</v>
      </c>
      <c r="DH583">
        <f t="shared" si="195"/>
        <v>0</v>
      </c>
      <c r="DI583">
        <f t="shared" si="196"/>
        <v>0</v>
      </c>
      <c r="DJ583">
        <f>DI583</f>
        <v>0</v>
      </c>
      <c r="DK583">
        <v>0</v>
      </c>
      <c r="DL583" t="s">
        <v>3</v>
      </c>
      <c r="DM583">
        <v>0</v>
      </c>
      <c r="DN583" t="s">
        <v>3</v>
      </c>
      <c r="DO583">
        <v>0</v>
      </c>
    </row>
    <row r="584" spans="1:119" x14ac:dyDescent="0.2">
      <c r="A584">
        <f>ROW(Source!A398)</f>
        <v>398</v>
      </c>
      <c r="B584">
        <v>48216218</v>
      </c>
      <c r="C584">
        <v>48218102</v>
      </c>
      <c r="D584">
        <v>46128463</v>
      </c>
      <c r="E584">
        <v>1</v>
      </c>
      <c r="F584">
        <v>1</v>
      </c>
      <c r="G584">
        <v>1</v>
      </c>
      <c r="H584">
        <v>2</v>
      </c>
      <c r="I584" t="s">
        <v>922</v>
      </c>
      <c r="J584" t="s">
        <v>923</v>
      </c>
      <c r="K584" t="s">
        <v>924</v>
      </c>
      <c r="L584">
        <v>1368</v>
      </c>
      <c r="N584">
        <v>1011</v>
      </c>
      <c r="O584" t="s">
        <v>925</v>
      </c>
      <c r="P584" t="s">
        <v>925</v>
      </c>
      <c r="Q584">
        <v>1</v>
      </c>
      <c r="W584">
        <v>0</v>
      </c>
      <c r="X584">
        <v>-208228746</v>
      </c>
      <c r="Y584">
        <f t="shared" si="192"/>
        <v>0.18</v>
      </c>
      <c r="AA584">
        <v>0</v>
      </c>
      <c r="AB584">
        <v>1488.78</v>
      </c>
      <c r="AC584">
        <v>1051.33</v>
      </c>
      <c r="AD584">
        <v>0</v>
      </c>
      <c r="AE584">
        <v>0</v>
      </c>
      <c r="AF584">
        <v>1488.78</v>
      </c>
      <c r="AG584">
        <v>1051.33</v>
      </c>
      <c r="AH584">
        <v>0</v>
      </c>
      <c r="AI584">
        <v>1</v>
      </c>
      <c r="AJ584">
        <v>1</v>
      </c>
      <c r="AK584">
        <v>1</v>
      </c>
      <c r="AL584">
        <v>1</v>
      </c>
      <c r="AM584">
        <v>-2</v>
      </c>
      <c r="AN584">
        <v>0</v>
      </c>
      <c r="AO584">
        <v>0</v>
      </c>
      <c r="AP584">
        <v>0</v>
      </c>
      <c r="AQ584">
        <v>1</v>
      </c>
      <c r="AR584">
        <v>0</v>
      </c>
      <c r="AS584" t="s">
        <v>3</v>
      </c>
      <c r="AT584">
        <v>0.18</v>
      </c>
      <c r="AU584" t="s">
        <v>3</v>
      </c>
      <c r="AV584">
        <v>0</v>
      </c>
      <c r="AW584">
        <v>2</v>
      </c>
      <c r="AX584">
        <v>48218118</v>
      </c>
      <c r="AY584">
        <v>2</v>
      </c>
      <c r="AZ584">
        <v>98304</v>
      </c>
      <c r="BA584">
        <v>584</v>
      </c>
      <c r="BB584">
        <v>1</v>
      </c>
      <c r="BC584">
        <v>0</v>
      </c>
      <c r="BD584">
        <v>0</v>
      </c>
      <c r="BE584">
        <v>0</v>
      </c>
      <c r="BF584">
        <v>0</v>
      </c>
      <c r="BG584">
        <v>0</v>
      </c>
      <c r="BH584">
        <v>0</v>
      </c>
      <c r="BI584">
        <v>0</v>
      </c>
      <c r="BJ584">
        <v>0</v>
      </c>
      <c r="BK584">
        <v>267.98039999999997</v>
      </c>
      <c r="BL584">
        <v>189.23939999999999</v>
      </c>
      <c r="BM584">
        <v>0</v>
      </c>
      <c r="BN584">
        <v>0</v>
      </c>
      <c r="BO584">
        <v>0.18</v>
      </c>
      <c r="BP584">
        <v>1</v>
      </c>
      <c r="BQ584">
        <v>0</v>
      </c>
      <c r="BR584">
        <v>267.98039999999997</v>
      </c>
      <c r="BS584">
        <v>189.23939999999999</v>
      </c>
      <c r="BT584">
        <v>0</v>
      </c>
      <c r="BU584">
        <v>0</v>
      </c>
      <c r="BV584">
        <v>0.18</v>
      </c>
      <c r="BW584">
        <v>1</v>
      </c>
      <c r="CV584">
        <v>0</v>
      </c>
      <c r="CW584">
        <f>ROUND(Y584*Source!I398*DO584,7)</f>
        <v>0.19800000000000001</v>
      </c>
      <c r="CX584">
        <f>ROUND(Y584*Source!I398,7)</f>
        <v>0.19800000000000001</v>
      </c>
      <c r="CY584">
        <f>AB584</f>
        <v>1488.78</v>
      </c>
      <c r="CZ584">
        <f>AF584</f>
        <v>1488.78</v>
      </c>
      <c r="DA584">
        <f>AJ584</f>
        <v>1</v>
      </c>
      <c r="DB584">
        <f t="shared" si="193"/>
        <v>267.98</v>
      </c>
      <c r="DC584">
        <f t="shared" si="194"/>
        <v>189.24</v>
      </c>
      <c r="DD584" t="s">
        <v>3</v>
      </c>
      <c r="DE584" t="s">
        <v>3</v>
      </c>
      <c r="DF584">
        <f t="shared" si="197"/>
        <v>0</v>
      </c>
      <c r="DG584">
        <f t="shared" si="191"/>
        <v>294.77999999999997</v>
      </c>
      <c r="DH584">
        <f t="shared" si="195"/>
        <v>208.16</v>
      </c>
      <c r="DI584">
        <f t="shared" si="196"/>
        <v>0</v>
      </c>
      <c r="DJ584">
        <f>DG584+DH584</f>
        <v>502.93999999999994</v>
      </c>
      <c r="DK584">
        <v>1</v>
      </c>
      <c r="DL584" t="s">
        <v>926</v>
      </c>
      <c r="DM584">
        <v>6</v>
      </c>
      <c r="DN584" t="s">
        <v>919</v>
      </c>
      <c r="DO584">
        <v>1</v>
      </c>
    </row>
    <row r="585" spans="1:119" x14ac:dyDescent="0.2">
      <c r="A585">
        <f>ROW(Source!A398)</f>
        <v>398</v>
      </c>
      <c r="B585">
        <v>48216218</v>
      </c>
      <c r="C585">
        <v>48218102</v>
      </c>
      <c r="D585">
        <v>46129773</v>
      </c>
      <c r="E585">
        <v>1</v>
      </c>
      <c r="F585">
        <v>1</v>
      </c>
      <c r="G585">
        <v>1</v>
      </c>
      <c r="H585">
        <v>2</v>
      </c>
      <c r="I585" t="s">
        <v>927</v>
      </c>
      <c r="J585" t="s">
        <v>928</v>
      </c>
      <c r="K585" t="s">
        <v>929</v>
      </c>
      <c r="L585">
        <v>1368</v>
      </c>
      <c r="N585">
        <v>1011</v>
      </c>
      <c r="O585" t="s">
        <v>925</v>
      </c>
      <c r="P585" t="s">
        <v>925</v>
      </c>
      <c r="Q585">
        <v>1</v>
      </c>
      <c r="W585">
        <v>0</v>
      </c>
      <c r="X585">
        <v>-1370349894</v>
      </c>
      <c r="Y585">
        <f t="shared" si="192"/>
        <v>0.18</v>
      </c>
      <c r="AA585">
        <v>0</v>
      </c>
      <c r="AB585">
        <v>572.77</v>
      </c>
      <c r="AC585">
        <v>782.65</v>
      </c>
      <c r="AD585">
        <v>0</v>
      </c>
      <c r="AE585">
        <v>0</v>
      </c>
      <c r="AF585">
        <v>572.77</v>
      </c>
      <c r="AG585">
        <v>782.65</v>
      </c>
      <c r="AH585">
        <v>0</v>
      </c>
      <c r="AI585">
        <v>1</v>
      </c>
      <c r="AJ585">
        <v>1</v>
      </c>
      <c r="AK585">
        <v>1</v>
      </c>
      <c r="AL585">
        <v>1</v>
      </c>
      <c r="AM585">
        <v>-2</v>
      </c>
      <c r="AN585">
        <v>0</v>
      </c>
      <c r="AO585">
        <v>0</v>
      </c>
      <c r="AP585">
        <v>0</v>
      </c>
      <c r="AQ585">
        <v>1</v>
      </c>
      <c r="AR585">
        <v>0</v>
      </c>
      <c r="AS585" t="s">
        <v>3</v>
      </c>
      <c r="AT585">
        <v>0.18</v>
      </c>
      <c r="AU585" t="s">
        <v>3</v>
      </c>
      <c r="AV585">
        <v>0</v>
      </c>
      <c r="AW585">
        <v>2</v>
      </c>
      <c r="AX585">
        <v>48218119</v>
      </c>
      <c r="AY585">
        <v>2</v>
      </c>
      <c r="AZ585">
        <v>98304</v>
      </c>
      <c r="BA585">
        <v>585</v>
      </c>
      <c r="BB585">
        <v>1</v>
      </c>
      <c r="BC585">
        <v>0</v>
      </c>
      <c r="BD585">
        <v>0</v>
      </c>
      <c r="BE585">
        <v>0</v>
      </c>
      <c r="BF585">
        <v>0</v>
      </c>
      <c r="BG585">
        <v>0</v>
      </c>
      <c r="BH585">
        <v>0</v>
      </c>
      <c r="BI585">
        <v>0</v>
      </c>
      <c r="BJ585">
        <v>0</v>
      </c>
      <c r="BK585">
        <v>103.09859999999999</v>
      </c>
      <c r="BL585">
        <v>140.87699999999998</v>
      </c>
      <c r="BM585">
        <v>0</v>
      </c>
      <c r="BN585">
        <v>0</v>
      </c>
      <c r="BO585">
        <v>0.18</v>
      </c>
      <c r="BP585">
        <v>1</v>
      </c>
      <c r="BQ585">
        <v>0</v>
      </c>
      <c r="BR585">
        <v>103.09859999999999</v>
      </c>
      <c r="BS585">
        <v>140.87699999999998</v>
      </c>
      <c r="BT585">
        <v>0</v>
      </c>
      <c r="BU585">
        <v>0</v>
      </c>
      <c r="BV585">
        <v>0.18</v>
      </c>
      <c r="BW585">
        <v>1</v>
      </c>
      <c r="CV585">
        <v>0</v>
      </c>
      <c r="CW585">
        <f>ROUND(Y585*Source!I398*DO585,7)</f>
        <v>0.19800000000000001</v>
      </c>
      <c r="CX585">
        <f>ROUND(Y585*Source!I398,7)</f>
        <v>0.19800000000000001</v>
      </c>
      <c r="CY585">
        <f>AB585</f>
        <v>572.77</v>
      </c>
      <c r="CZ585">
        <f>AF585</f>
        <v>572.77</v>
      </c>
      <c r="DA585">
        <f>AJ585</f>
        <v>1</v>
      </c>
      <c r="DB585">
        <f t="shared" si="193"/>
        <v>103.1</v>
      </c>
      <c r="DC585">
        <f t="shared" si="194"/>
        <v>140.88</v>
      </c>
      <c r="DD585" t="s">
        <v>3</v>
      </c>
      <c r="DE585" t="s">
        <v>3</v>
      </c>
      <c r="DF585">
        <f t="shared" si="197"/>
        <v>0</v>
      </c>
      <c r="DG585">
        <f t="shared" si="191"/>
        <v>113.41</v>
      </c>
      <c r="DH585">
        <f t="shared" si="195"/>
        <v>154.96</v>
      </c>
      <c r="DI585">
        <f t="shared" si="196"/>
        <v>0</v>
      </c>
      <c r="DJ585">
        <f>DG585+DH585</f>
        <v>268.37</v>
      </c>
      <c r="DK585">
        <v>1</v>
      </c>
      <c r="DL585" t="s">
        <v>930</v>
      </c>
      <c r="DM585">
        <v>4</v>
      </c>
      <c r="DN585" t="s">
        <v>919</v>
      </c>
      <c r="DO585">
        <v>1</v>
      </c>
    </row>
    <row r="586" spans="1:119" x14ac:dyDescent="0.2">
      <c r="A586">
        <f>ROW(Source!A398)</f>
        <v>398</v>
      </c>
      <c r="B586">
        <v>48216218</v>
      </c>
      <c r="C586">
        <v>48218102</v>
      </c>
      <c r="D586">
        <v>46130058</v>
      </c>
      <c r="E586">
        <v>1</v>
      </c>
      <c r="F586">
        <v>1</v>
      </c>
      <c r="G586">
        <v>1</v>
      </c>
      <c r="H586">
        <v>2</v>
      </c>
      <c r="I586" t="s">
        <v>931</v>
      </c>
      <c r="J586" t="s">
        <v>932</v>
      </c>
      <c r="K586" t="s">
        <v>933</v>
      </c>
      <c r="L586">
        <v>1368</v>
      </c>
      <c r="N586">
        <v>1011</v>
      </c>
      <c r="O586" t="s">
        <v>925</v>
      </c>
      <c r="P586" t="s">
        <v>925</v>
      </c>
      <c r="Q586">
        <v>1</v>
      </c>
      <c r="W586">
        <v>0</v>
      </c>
      <c r="X586">
        <v>-1363644737</v>
      </c>
      <c r="Y586">
        <f t="shared" si="192"/>
        <v>14.32</v>
      </c>
      <c r="AA586">
        <v>0</v>
      </c>
      <c r="AB586">
        <v>28.51</v>
      </c>
      <c r="AC586">
        <v>0</v>
      </c>
      <c r="AD586">
        <v>0</v>
      </c>
      <c r="AE586">
        <v>0</v>
      </c>
      <c r="AF586">
        <v>28.51</v>
      </c>
      <c r="AG586">
        <v>0</v>
      </c>
      <c r="AH586">
        <v>0</v>
      </c>
      <c r="AI586">
        <v>1</v>
      </c>
      <c r="AJ586">
        <v>1</v>
      </c>
      <c r="AK586">
        <v>1</v>
      </c>
      <c r="AL586">
        <v>1</v>
      </c>
      <c r="AM586">
        <v>-2</v>
      </c>
      <c r="AN586">
        <v>0</v>
      </c>
      <c r="AO586">
        <v>0</v>
      </c>
      <c r="AP586">
        <v>0</v>
      </c>
      <c r="AQ586">
        <v>1</v>
      </c>
      <c r="AR586">
        <v>0</v>
      </c>
      <c r="AS586" t="s">
        <v>3</v>
      </c>
      <c r="AT586">
        <v>14.32</v>
      </c>
      <c r="AU586" t="s">
        <v>3</v>
      </c>
      <c r="AV586">
        <v>0</v>
      </c>
      <c r="AW586">
        <v>2</v>
      </c>
      <c r="AX586">
        <v>48218120</v>
      </c>
      <c r="AY586">
        <v>2</v>
      </c>
      <c r="AZ586">
        <v>32768</v>
      </c>
      <c r="BA586">
        <v>586</v>
      </c>
      <c r="BB586">
        <v>1</v>
      </c>
      <c r="BC586">
        <v>0</v>
      </c>
      <c r="BD586">
        <v>0</v>
      </c>
      <c r="BE586">
        <v>0</v>
      </c>
      <c r="BF586">
        <v>0</v>
      </c>
      <c r="BG586">
        <v>0</v>
      </c>
      <c r="BH586">
        <v>0</v>
      </c>
      <c r="BI586">
        <v>0</v>
      </c>
      <c r="BJ586">
        <v>0</v>
      </c>
      <c r="BK586">
        <v>408.26320000000004</v>
      </c>
      <c r="BL586">
        <v>0</v>
      </c>
      <c r="BM586">
        <v>0</v>
      </c>
      <c r="BN586">
        <v>0</v>
      </c>
      <c r="BO586">
        <v>0</v>
      </c>
      <c r="BP586">
        <v>1</v>
      </c>
      <c r="BQ586">
        <v>0</v>
      </c>
      <c r="BR586">
        <v>408.26320000000004</v>
      </c>
      <c r="BS586">
        <v>0</v>
      </c>
      <c r="BT586">
        <v>0</v>
      </c>
      <c r="BU586">
        <v>0</v>
      </c>
      <c r="BV586">
        <v>0</v>
      </c>
      <c r="BW586">
        <v>1</v>
      </c>
      <c r="CV586">
        <v>0</v>
      </c>
      <c r="CW586">
        <f>ROUND(Y586*Source!I398*DO586,7)</f>
        <v>0</v>
      </c>
      <c r="CX586">
        <f>ROUND(Y586*Source!I398,7)</f>
        <v>15.752000000000001</v>
      </c>
      <c r="CY586">
        <f>AB586</f>
        <v>28.51</v>
      </c>
      <c r="CZ586">
        <f>AF586</f>
        <v>28.51</v>
      </c>
      <c r="DA586">
        <f>AJ586</f>
        <v>1</v>
      </c>
      <c r="DB586">
        <f t="shared" si="193"/>
        <v>408.26</v>
      </c>
      <c r="DC586">
        <f t="shared" si="194"/>
        <v>0</v>
      </c>
      <c r="DD586" t="s">
        <v>3</v>
      </c>
      <c r="DE586" t="s">
        <v>3</v>
      </c>
      <c r="DF586">
        <f t="shared" si="197"/>
        <v>0</v>
      </c>
      <c r="DG586">
        <f t="shared" si="191"/>
        <v>449.09</v>
      </c>
      <c r="DH586">
        <f t="shared" si="195"/>
        <v>0</v>
      </c>
      <c r="DI586">
        <f t="shared" si="196"/>
        <v>0</v>
      </c>
      <c r="DJ586">
        <f>DG586+DH586</f>
        <v>449.09</v>
      </c>
      <c r="DK586">
        <v>1</v>
      </c>
      <c r="DL586" t="s">
        <v>3</v>
      </c>
      <c r="DM586">
        <v>0</v>
      </c>
      <c r="DN586" t="s">
        <v>3</v>
      </c>
      <c r="DO586">
        <v>0</v>
      </c>
    </row>
    <row r="587" spans="1:119" x14ac:dyDescent="0.2">
      <c r="A587">
        <f>ROW(Source!A398)</f>
        <v>398</v>
      </c>
      <c r="B587">
        <v>48216218</v>
      </c>
      <c r="C587">
        <v>48218102</v>
      </c>
      <c r="D587">
        <v>46044217</v>
      </c>
      <c r="E587">
        <v>1</v>
      </c>
      <c r="F587">
        <v>1</v>
      </c>
      <c r="G587">
        <v>1</v>
      </c>
      <c r="H587">
        <v>3</v>
      </c>
      <c r="I587" t="s">
        <v>965</v>
      </c>
      <c r="J587" t="s">
        <v>966</v>
      </c>
      <c r="K587" t="s">
        <v>967</v>
      </c>
      <c r="L587">
        <v>1383</v>
      </c>
      <c r="N587">
        <v>1013</v>
      </c>
      <c r="O587" t="s">
        <v>968</v>
      </c>
      <c r="P587" t="s">
        <v>968</v>
      </c>
      <c r="Q587">
        <v>1</v>
      </c>
      <c r="W587">
        <v>0</v>
      </c>
      <c r="X587">
        <v>1465295636</v>
      </c>
      <c r="Y587">
        <f t="shared" si="192"/>
        <v>0.56799999999999995</v>
      </c>
      <c r="AA587">
        <v>6</v>
      </c>
      <c r="AB587">
        <v>0</v>
      </c>
      <c r="AC587">
        <v>0</v>
      </c>
      <c r="AD587">
        <v>0</v>
      </c>
      <c r="AE587">
        <v>6</v>
      </c>
      <c r="AF587">
        <v>0</v>
      </c>
      <c r="AG587">
        <v>0</v>
      </c>
      <c r="AH587">
        <v>0</v>
      </c>
      <c r="AI587">
        <v>1</v>
      </c>
      <c r="AJ587">
        <v>1</v>
      </c>
      <c r="AK587">
        <v>1</v>
      </c>
      <c r="AL587">
        <v>1</v>
      </c>
      <c r="AM587">
        <v>-2</v>
      </c>
      <c r="AN587">
        <v>0</v>
      </c>
      <c r="AO587">
        <v>0</v>
      </c>
      <c r="AP587">
        <v>0</v>
      </c>
      <c r="AQ587">
        <v>1</v>
      </c>
      <c r="AR587">
        <v>0</v>
      </c>
      <c r="AS587" t="s">
        <v>3</v>
      </c>
      <c r="AT587">
        <v>0.56799999999999995</v>
      </c>
      <c r="AU587" t="s">
        <v>3</v>
      </c>
      <c r="AV587">
        <v>0</v>
      </c>
      <c r="AW587">
        <v>2</v>
      </c>
      <c r="AX587">
        <v>48218121</v>
      </c>
      <c r="AY587">
        <v>2</v>
      </c>
      <c r="AZ587">
        <v>16384</v>
      </c>
      <c r="BA587">
        <v>587</v>
      </c>
      <c r="BB587">
        <v>1</v>
      </c>
      <c r="BC587">
        <v>0</v>
      </c>
      <c r="BD587">
        <v>0</v>
      </c>
      <c r="BE587">
        <v>0</v>
      </c>
      <c r="BF587">
        <v>0</v>
      </c>
      <c r="BG587">
        <v>0</v>
      </c>
      <c r="BH587">
        <v>0</v>
      </c>
      <c r="BI587">
        <v>0</v>
      </c>
      <c r="BJ587">
        <v>3.4079999999999995</v>
      </c>
      <c r="BK587">
        <v>0</v>
      </c>
      <c r="BL587">
        <v>0</v>
      </c>
      <c r="BM587">
        <v>0</v>
      </c>
      <c r="BN587">
        <v>0</v>
      </c>
      <c r="BO587">
        <v>0</v>
      </c>
      <c r="BP587">
        <v>1</v>
      </c>
      <c r="BQ587">
        <v>3.4079999999999995</v>
      </c>
      <c r="BR587">
        <v>0</v>
      </c>
      <c r="BS587">
        <v>0</v>
      </c>
      <c r="BT587">
        <v>0</v>
      </c>
      <c r="BU587">
        <v>0</v>
      </c>
      <c r="BV587">
        <v>0</v>
      </c>
      <c r="BW587">
        <v>1</v>
      </c>
      <c r="CV587">
        <v>0</v>
      </c>
      <c r="CW587">
        <v>0</v>
      </c>
      <c r="CX587">
        <f>ROUND(Y587*Source!I398,7)</f>
        <v>0.62480000000000002</v>
      </c>
      <c r="CY587">
        <f t="shared" ref="CY587:CY594" si="198">AA587</f>
        <v>6</v>
      </c>
      <c r="CZ587">
        <f t="shared" ref="CZ587:CZ594" si="199">AE587</f>
        <v>6</v>
      </c>
      <c r="DA587">
        <f t="shared" ref="DA587:DA594" si="200">AI587</f>
        <v>1</v>
      </c>
      <c r="DB587">
        <f t="shared" si="193"/>
        <v>3.41</v>
      </c>
      <c r="DC587">
        <f t="shared" si="194"/>
        <v>0</v>
      </c>
      <c r="DD587" t="s">
        <v>3</v>
      </c>
      <c r="DE587" t="s">
        <v>3</v>
      </c>
      <c r="DF587">
        <f t="shared" si="197"/>
        <v>3.75</v>
      </c>
      <c r="DG587">
        <f t="shared" si="191"/>
        <v>0</v>
      </c>
      <c r="DH587">
        <f t="shared" si="195"/>
        <v>0</v>
      </c>
      <c r="DI587">
        <f t="shared" si="196"/>
        <v>0</v>
      </c>
      <c r="DJ587">
        <f t="shared" ref="DJ587:DJ594" si="201">DF587</f>
        <v>3.75</v>
      </c>
      <c r="DK587">
        <v>1</v>
      </c>
      <c r="DL587" t="s">
        <v>3</v>
      </c>
      <c r="DM587">
        <v>0</v>
      </c>
      <c r="DN587" t="s">
        <v>3</v>
      </c>
      <c r="DO587">
        <v>0</v>
      </c>
    </row>
    <row r="588" spans="1:119" x14ac:dyDescent="0.2">
      <c r="A588">
        <f>ROW(Source!A398)</f>
        <v>398</v>
      </c>
      <c r="B588">
        <v>48216218</v>
      </c>
      <c r="C588">
        <v>48218102</v>
      </c>
      <c r="D588">
        <v>46045500</v>
      </c>
      <c r="E588">
        <v>1</v>
      </c>
      <c r="F588">
        <v>1</v>
      </c>
      <c r="G588">
        <v>1</v>
      </c>
      <c r="H588">
        <v>3</v>
      </c>
      <c r="I588" t="s">
        <v>934</v>
      </c>
      <c r="J588" t="s">
        <v>935</v>
      </c>
      <c r="K588" t="s">
        <v>936</v>
      </c>
      <c r="L588">
        <v>1346</v>
      </c>
      <c r="N588">
        <v>1009</v>
      </c>
      <c r="O588" t="s">
        <v>937</v>
      </c>
      <c r="P588" t="s">
        <v>937</v>
      </c>
      <c r="Q588">
        <v>1</v>
      </c>
      <c r="W588">
        <v>0</v>
      </c>
      <c r="X588">
        <v>2058174609</v>
      </c>
      <c r="Y588">
        <f t="shared" si="192"/>
        <v>1.05</v>
      </c>
      <c r="AA588">
        <v>141.62</v>
      </c>
      <c r="AB588">
        <v>0</v>
      </c>
      <c r="AC588">
        <v>0</v>
      </c>
      <c r="AD588">
        <v>0</v>
      </c>
      <c r="AE588">
        <v>155.63</v>
      </c>
      <c r="AF588">
        <v>0</v>
      </c>
      <c r="AG588">
        <v>0</v>
      </c>
      <c r="AH588">
        <v>0</v>
      </c>
      <c r="AI588">
        <v>0.91</v>
      </c>
      <c r="AJ588">
        <v>1</v>
      </c>
      <c r="AK588">
        <v>1</v>
      </c>
      <c r="AL588">
        <v>1</v>
      </c>
      <c r="AM588">
        <v>2</v>
      </c>
      <c r="AN588">
        <v>0</v>
      </c>
      <c r="AO588">
        <v>0</v>
      </c>
      <c r="AP588">
        <v>0</v>
      </c>
      <c r="AQ588">
        <v>1</v>
      </c>
      <c r="AR588">
        <v>0</v>
      </c>
      <c r="AS588" t="s">
        <v>3</v>
      </c>
      <c r="AT588">
        <v>1.05</v>
      </c>
      <c r="AU588" t="s">
        <v>3</v>
      </c>
      <c r="AV588">
        <v>0</v>
      </c>
      <c r="AW588">
        <v>2</v>
      </c>
      <c r="AX588">
        <v>48218122</v>
      </c>
      <c r="AY588">
        <v>1</v>
      </c>
      <c r="AZ588">
        <v>0</v>
      </c>
      <c r="BA588">
        <v>588</v>
      </c>
      <c r="BB588">
        <v>1</v>
      </c>
      <c r="BC588">
        <v>0</v>
      </c>
      <c r="BD588">
        <v>0</v>
      </c>
      <c r="BE588">
        <v>0</v>
      </c>
      <c r="BF588">
        <v>0</v>
      </c>
      <c r="BG588">
        <v>0</v>
      </c>
      <c r="BH588">
        <v>0</v>
      </c>
      <c r="BI588">
        <v>0</v>
      </c>
      <c r="BJ588">
        <v>163.41149999999999</v>
      </c>
      <c r="BK588">
        <v>0</v>
      </c>
      <c r="BL588">
        <v>0</v>
      </c>
      <c r="BM588">
        <v>0</v>
      </c>
      <c r="BN588">
        <v>0</v>
      </c>
      <c r="BO588">
        <v>0</v>
      </c>
      <c r="BP588">
        <v>1</v>
      </c>
      <c r="BQ588">
        <v>163.41149999999999</v>
      </c>
      <c r="BR588">
        <v>0</v>
      </c>
      <c r="BS588">
        <v>0</v>
      </c>
      <c r="BT588">
        <v>0</v>
      </c>
      <c r="BU588">
        <v>0</v>
      </c>
      <c r="BV588">
        <v>0</v>
      </c>
      <c r="BW588">
        <v>1</v>
      </c>
      <c r="CV588">
        <v>0</v>
      </c>
      <c r="CW588">
        <v>0</v>
      </c>
      <c r="CX588">
        <f>ROUND(Y588*Source!I398,7)</f>
        <v>1.155</v>
      </c>
      <c r="CY588">
        <f t="shared" si="198"/>
        <v>141.62</v>
      </c>
      <c r="CZ588">
        <f t="shared" si="199"/>
        <v>155.63</v>
      </c>
      <c r="DA588">
        <f t="shared" si="200"/>
        <v>0.91</v>
      </c>
      <c r="DB588">
        <f t="shared" si="193"/>
        <v>163.41</v>
      </c>
      <c r="DC588">
        <f t="shared" si="194"/>
        <v>0</v>
      </c>
      <c r="DD588" t="s">
        <v>3</v>
      </c>
      <c r="DE588" t="s">
        <v>3</v>
      </c>
      <c r="DF588">
        <f t="shared" ref="DF588:DF593" si="202">ROUND(ROUND(AE588*AI588,2)*CX588,2)</f>
        <v>163.57</v>
      </c>
      <c r="DG588">
        <f t="shared" si="191"/>
        <v>0</v>
      </c>
      <c r="DH588">
        <f t="shared" si="195"/>
        <v>0</v>
      </c>
      <c r="DI588">
        <f t="shared" si="196"/>
        <v>0</v>
      </c>
      <c r="DJ588">
        <f t="shared" si="201"/>
        <v>163.57</v>
      </c>
      <c r="DK588">
        <v>0</v>
      </c>
      <c r="DL588" t="s">
        <v>3</v>
      </c>
      <c r="DM588">
        <v>0</v>
      </c>
      <c r="DN588" t="s">
        <v>3</v>
      </c>
      <c r="DO588">
        <v>0</v>
      </c>
    </row>
    <row r="589" spans="1:119" x14ac:dyDescent="0.2">
      <c r="A589">
        <f>ROW(Source!A398)</f>
        <v>398</v>
      </c>
      <c r="B589">
        <v>48216218</v>
      </c>
      <c r="C589">
        <v>48218102</v>
      </c>
      <c r="D589">
        <v>46046890</v>
      </c>
      <c r="E589">
        <v>1</v>
      </c>
      <c r="F589">
        <v>1</v>
      </c>
      <c r="G589">
        <v>1</v>
      </c>
      <c r="H589">
        <v>3</v>
      </c>
      <c r="I589" t="s">
        <v>1172</v>
      </c>
      <c r="J589" t="s">
        <v>1173</v>
      </c>
      <c r="K589" t="s">
        <v>1174</v>
      </c>
      <c r="L589">
        <v>1348</v>
      </c>
      <c r="N589">
        <v>1009</v>
      </c>
      <c r="O589" t="s">
        <v>287</v>
      </c>
      <c r="P589" t="s">
        <v>287</v>
      </c>
      <c r="Q589">
        <v>1000</v>
      </c>
      <c r="W589">
        <v>0</v>
      </c>
      <c r="X589">
        <v>-1040339086</v>
      </c>
      <c r="Y589">
        <f t="shared" si="192"/>
        <v>2.1800000000000001E-3</v>
      </c>
      <c r="AA589">
        <v>164353.74</v>
      </c>
      <c r="AB589">
        <v>0</v>
      </c>
      <c r="AC589">
        <v>0</v>
      </c>
      <c r="AD589">
        <v>0</v>
      </c>
      <c r="AE589">
        <v>127406</v>
      </c>
      <c r="AF589">
        <v>0</v>
      </c>
      <c r="AG589">
        <v>0</v>
      </c>
      <c r="AH589">
        <v>0</v>
      </c>
      <c r="AI589">
        <v>1.29</v>
      </c>
      <c r="AJ589">
        <v>1</v>
      </c>
      <c r="AK589">
        <v>1</v>
      </c>
      <c r="AL589">
        <v>1</v>
      </c>
      <c r="AM589">
        <v>2</v>
      </c>
      <c r="AN589">
        <v>0</v>
      </c>
      <c r="AO589">
        <v>0</v>
      </c>
      <c r="AP589">
        <v>0</v>
      </c>
      <c r="AQ589">
        <v>1</v>
      </c>
      <c r="AR589">
        <v>0</v>
      </c>
      <c r="AS589" t="s">
        <v>3</v>
      </c>
      <c r="AT589">
        <v>2.1800000000000001E-3</v>
      </c>
      <c r="AU589" t="s">
        <v>3</v>
      </c>
      <c r="AV589">
        <v>0</v>
      </c>
      <c r="AW589">
        <v>2</v>
      </c>
      <c r="AX589">
        <v>48218123</v>
      </c>
      <c r="AY589">
        <v>1</v>
      </c>
      <c r="AZ589">
        <v>0</v>
      </c>
      <c r="BA589">
        <v>589</v>
      </c>
      <c r="BB589">
        <v>1</v>
      </c>
      <c r="BC589">
        <v>0</v>
      </c>
      <c r="BD589">
        <v>0</v>
      </c>
      <c r="BE589">
        <v>0</v>
      </c>
      <c r="BF589">
        <v>0</v>
      </c>
      <c r="BG589">
        <v>0</v>
      </c>
      <c r="BH589">
        <v>0</v>
      </c>
      <c r="BI589">
        <v>0</v>
      </c>
      <c r="BJ589">
        <v>277.74508000000003</v>
      </c>
      <c r="BK589">
        <v>0</v>
      </c>
      <c r="BL589">
        <v>0</v>
      </c>
      <c r="BM589">
        <v>0</v>
      </c>
      <c r="BN589">
        <v>0</v>
      </c>
      <c r="BO589">
        <v>0</v>
      </c>
      <c r="BP589">
        <v>1</v>
      </c>
      <c r="BQ589">
        <v>277.74508000000003</v>
      </c>
      <c r="BR589">
        <v>0</v>
      </c>
      <c r="BS589">
        <v>0</v>
      </c>
      <c r="BT589">
        <v>0</v>
      </c>
      <c r="BU589">
        <v>0</v>
      </c>
      <c r="BV589">
        <v>0</v>
      </c>
      <c r="BW589">
        <v>1</v>
      </c>
      <c r="CV589">
        <v>0</v>
      </c>
      <c r="CW589">
        <v>0</v>
      </c>
      <c r="CX589">
        <f>ROUND(Y589*Source!I398,7)</f>
        <v>2.398E-3</v>
      </c>
      <c r="CY589">
        <f t="shared" si="198"/>
        <v>164353.74</v>
      </c>
      <c r="CZ589">
        <f t="shared" si="199"/>
        <v>127406</v>
      </c>
      <c r="DA589">
        <f t="shared" si="200"/>
        <v>1.29</v>
      </c>
      <c r="DB589">
        <f t="shared" si="193"/>
        <v>277.75</v>
      </c>
      <c r="DC589">
        <f t="shared" si="194"/>
        <v>0</v>
      </c>
      <c r="DD589" t="s">
        <v>3</v>
      </c>
      <c r="DE589" t="s">
        <v>3</v>
      </c>
      <c r="DF589">
        <f t="shared" si="202"/>
        <v>394.12</v>
      </c>
      <c r="DG589">
        <f t="shared" si="191"/>
        <v>0</v>
      </c>
      <c r="DH589">
        <f t="shared" si="195"/>
        <v>0</v>
      </c>
      <c r="DI589">
        <f t="shared" si="196"/>
        <v>0</v>
      </c>
      <c r="DJ589">
        <f t="shared" si="201"/>
        <v>394.12</v>
      </c>
      <c r="DK589">
        <v>0</v>
      </c>
      <c r="DL589" t="s">
        <v>3</v>
      </c>
      <c r="DM589">
        <v>0</v>
      </c>
      <c r="DN589" t="s">
        <v>3</v>
      </c>
      <c r="DO589">
        <v>0</v>
      </c>
    </row>
    <row r="590" spans="1:119" x14ac:dyDescent="0.2">
      <c r="A590">
        <f>ROW(Source!A398)</f>
        <v>398</v>
      </c>
      <c r="B590">
        <v>48216218</v>
      </c>
      <c r="C590">
        <v>48218102</v>
      </c>
      <c r="D590">
        <v>46060200</v>
      </c>
      <c r="E590">
        <v>1</v>
      </c>
      <c r="F590">
        <v>1</v>
      </c>
      <c r="G590">
        <v>1</v>
      </c>
      <c r="H590">
        <v>3</v>
      </c>
      <c r="I590" t="s">
        <v>1140</v>
      </c>
      <c r="J590" t="s">
        <v>1141</v>
      </c>
      <c r="K590" t="s">
        <v>1142</v>
      </c>
      <c r="L590">
        <v>1348</v>
      </c>
      <c r="N590">
        <v>1009</v>
      </c>
      <c r="O590" t="s">
        <v>287</v>
      </c>
      <c r="P590" t="s">
        <v>287</v>
      </c>
      <c r="Q590">
        <v>1000</v>
      </c>
      <c r="W590">
        <v>0</v>
      </c>
      <c r="X590">
        <v>1516838122</v>
      </c>
      <c r="Y590">
        <f t="shared" si="192"/>
        <v>5.1499999999999997E-2</v>
      </c>
      <c r="AA590">
        <v>58357.67</v>
      </c>
      <c r="AB590">
        <v>0</v>
      </c>
      <c r="AC590">
        <v>0</v>
      </c>
      <c r="AD590">
        <v>0</v>
      </c>
      <c r="AE590">
        <v>70310.45</v>
      </c>
      <c r="AF590">
        <v>0</v>
      </c>
      <c r="AG590">
        <v>0</v>
      </c>
      <c r="AH590">
        <v>0</v>
      </c>
      <c r="AI590">
        <v>0.83</v>
      </c>
      <c r="AJ590">
        <v>1</v>
      </c>
      <c r="AK590">
        <v>1</v>
      </c>
      <c r="AL590">
        <v>1</v>
      </c>
      <c r="AM590">
        <v>2</v>
      </c>
      <c r="AN590">
        <v>0</v>
      </c>
      <c r="AO590">
        <v>0</v>
      </c>
      <c r="AP590">
        <v>0</v>
      </c>
      <c r="AQ590">
        <v>1</v>
      </c>
      <c r="AR590">
        <v>0</v>
      </c>
      <c r="AS590" t="s">
        <v>3</v>
      </c>
      <c r="AT590">
        <v>5.1499999999999997E-2</v>
      </c>
      <c r="AU590" t="s">
        <v>3</v>
      </c>
      <c r="AV590">
        <v>0</v>
      </c>
      <c r="AW590">
        <v>2</v>
      </c>
      <c r="AX590">
        <v>48218124</v>
      </c>
      <c r="AY590">
        <v>1</v>
      </c>
      <c r="AZ590">
        <v>0</v>
      </c>
      <c r="BA590">
        <v>590</v>
      </c>
      <c r="BB590">
        <v>1</v>
      </c>
      <c r="BC590">
        <v>0</v>
      </c>
      <c r="BD590">
        <v>0</v>
      </c>
      <c r="BE590">
        <v>0</v>
      </c>
      <c r="BF590">
        <v>0</v>
      </c>
      <c r="BG590">
        <v>0</v>
      </c>
      <c r="BH590">
        <v>0</v>
      </c>
      <c r="BI590">
        <v>0</v>
      </c>
      <c r="BJ590">
        <v>3620.9881749999995</v>
      </c>
      <c r="BK590">
        <v>0</v>
      </c>
      <c r="BL590">
        <v>0</v>
      </c>
      <c r="BM590">
        <v>0</v>
      </c>
      <c r="BN590">
        <v>0</v>
      </c>
      <c r="BO590">
        <v>0</v>
      </c>
      <c r="BP590">
        <v>1</v>
      </c>
      <c r="BQ590">
        <v>3620.9881749999995</v>
      </c>
      <c r="BR590">
        <v>0</v>
      </c>
      <c r="BS590">
        <v>0</v>
      </c>
      <c r="BT590">
        <v>0</v>
      </c>
      <c r="BU590">
        <v>0</v>
      </c>
      <c r="BV590">
        <v>0</v>
      </c>
      <c r="BW590">
        <v>1</v>
      </c>
      <c r="CV590">
        <v>0</v>
      </c>
      <c r="CW590">
        <v>0</v>
      </c>
      <c r="CX590">
        <f>ROUND(Y590*Source!I398,7)</f>
        <v>5.6649999999999999E-2</v>
      </c>
      <c r="CY590">
        <f t="shared" si="198"/>
        <v>58357.67</v>
      </c>
      <c r="CZ590">
        <f t="shared" si="199"/>
        <v>70310.45</v>
      </c>
      <c r="DA590">
        <f t="shared" si="200"/>
        <v>0.83</v>
      </c>
      <c r="DB590">
        <f t="shared" si="193"/>
        <v>3620.99</v>
      </c>
      <c r="DC590">
        <f t="shared" si="194"/>
        <v>0</v>
      </c>
      <c r="DD590" t="s">
        <v>3</v>
      </c>
      <c r="DE590" t="s">
        <v>3</v>
      </c>
      <c r="DF590">
        <f t="shared" si="202"/>
        <v>3305.96</v>
      </c>
      <c r="DG590">
        <f t="shared" si="191"/>
        <v>0</v>
      </c>
      <c r="DH590">
        <f t="shared" si="195"/>
        <v>0</v>
      </c>
      <c r="DI590">
        <f t="shared" si="196"/>
        <v>0</v>
      </c>
      <c r="DJ590">
        <f t="shared" si="201"/>
        <v>3305.96</v>
      </c>
      <c r="DK590">
        <v>0</v>
      </c>
      <c r="DL590" t="s">
        <v>3</v>
      </c>
      <c r="DM590">
        <v>0</v>
      </c>
      <c r="DN590" t="s">
        <v>3</v>
      </c>
      <c r="DO590">
        <v>0</v>
      </c>
    </row>
    <row r="591" spans="1:119" x14ac:dyDescent="0.2">
      <c r="A591">
        <f>ROW(Source!A398)</f>
        <v>398</v>
      </c>
      <c r="B591">
        <v>48216218</v>
      </c>
      <c r="C591">
        <v>48218102</v>
      </c>
      <c r="D591">
        <v>46084107</v>
      </c>
      <c r="E591">
        <v>1</v>
      </c>
      <c r="F591">
        <v>1</v>
      </c>
      <c r="G591">
        <v>1</v>
      </c>
      <c r="H591">
        <v>3</v>
      </c>
      <c r="I591" t="s">
        <v>1175</v>
      </c>
      <c r="J591" t="s">
        <v>1176</v>
      </c>
      <c r="K591" t="s">
        <v>1177</v>
      </c>
      <c r="L591">
        <v>1301</v>
      </c>
      <c r="N591">
        <v>1003</v>
      </c>
      <c r="O591" t="s">
        <v>156</v>
      </c>
      <c r="P591" t="s">
        <v>156</v>
      </c>
      <c r="Q591">
        <v>1</v>
      </c>
      <c r="W591">
        <v>0</v>
      </c>
      <c r="X591">
        <v>1292767215</v>
      </c>
      <c r="Y591">
        <f t="shared" si="192"/>
        <v>2.5</v>
      </c>
      <c r="AA591">
        <v>329.13</v>
      </c>
      <c r="AB591">
        <v>0</v>
      </c>
      <c r="AC591">
        <v>0</v>
      </c>
      <c r="AD591">
        <v>0</v>
      </c>
      <c r="AE591">
        <v>272.01</v>
      </c>
      <c r="AF591">
        <v>0</v>
      </c>
      <c r="AG591">
        <v>0</v>
      </c>
      <c r="AH591">
        <v>0</v>
      </c>
      <c r="AI591">
        <v>1.21</v>
      </c>
      <c r="AJ591">
        <v>1</v>
      </c>
      <c r="AK591">
        <v>1</v>
      </c>
      <c r="AL591">
        <v>1</v>
      </c>
      <c r="AM591">
        <v>2</v>
      </c>
      <c r="AN591">
        <v>0</v>
      </c>
      <c r="AO591">
        <v>0</v>
      </c>
      <c r="AP591">
        <v>0</v>
      </c>
      <c r="AQ591">
        <v>1</v>
      </c>
      <c r="AR591">
        <v>0</v>
      </c>
      <c r="AS591" t="s">
        <v>3</v>
      </c>
      <c r="AT591">
        <v>2.5</v>
      </c>
      <c r="AU591" t="s">
        <v>3</v>
      </c>
      <c r="AV591">
        <v>0</v>
      </c>
      <c r="AW591">
        <v>2</v>
      </c>
      <c r="AX591">
        <v>48218125</v>
      </c>
      <c r="AY591">
        <v>1</v>
      </c>
      <c r="AZ591">
        <v>0</v>
      </c>
      <c r="BA591">
        <v>591</v>
      </c>
      <c r="BB591">
        <v>1</v>
      </c>
      <c r="BC591">
        <v>0</v>
      </c>
      <c r="BD591">
        <v>0</v>
      </c>
      <c r="BE591">
        <v>0</v>
      </c>
      <c r="BF591">
        <v>0</v>
      </c>
      <c r="BG591">
        <v>0</v>
      </c>
      <c r="BH591">
        <v>0</v>
      </c>
      <c r="BI591">
        <v>0</v>
      </c>
      <c r="BJ591">
        <v>680.02499999999998</v>
      </c>
      <c r="BK591">
        <v>0</v>
      </c>
      <c r="BL591">
        <v>0</v>
      </c>
      <c r="BM591">
        <v>0</v>
      </c>
      <c r="BN591">
        <v>0</v>
      </c>
      <c r="BO591">
        <v>0</v>
      </c>
      <c r="BP591">
        <v>1</v>
      </c>
      <c r="BQ591">
        <v>680.02499999999998</v>
      </c>
      <c r="BR591">
        <v>0</v>
      </c>
      <c r="BS591">
        <v>0</v>
      </c>
      <c r="BT591">
        <v>0</v>
      </c>
      <c r="BU591">
        <v>0</v>
      </c>
      <c r="BV591">
        <v>0</v>
      </c>
      <c r="BW591">
        <v>1</v>
      </c>
      <c r="CV591">
        <v>0</v>
      </c>
      <c r="CW591">
        <v>0</v>
      </c>
      <c r="CX591">
        <f>ROUND(Y591*Source!I398,7)</f>
        <v>2.75</v>
      </c>
      <c r="CY591">
        <f t="shared" si="198"/>
        <v>329.13</v>
      </c>
      <c r="CZ591">
        <f t="shared" si="199"/>
        <v>272.01</v>
      </c>
      <c r="DA591">
        <f t="shared" si="200"/>
        <v>1.21</v>
      </c>
      <c r="DB591">
        <f t="shared" si="193"/>
        <v>680.03</v>
      </c>
      <c r="DC591">
        <f t="shared" si="194"/>
        <v>0</v>
      </c>
      <c r="DD591" t="s">
        <v>3</v>
      </c>
      <c r="DE591" t="s">
        <v>3</v>
      </c>
      <c r="DF591">
        <f t="shared" si="202"/>
        <v>905.11</v>
      </c>
      <c r="DG591">
        <f t="shared" si="191"/>
        <v>0</v>
      </c>
      <c r="DH591">
        <f t="shared" si="195"/>
        <v>0</v>
      </c>
      <c r="DI591">
        <f t="shared" si="196"/>
        <v>0</v>
      </c>
      <c r="DJ591">
        <f t="shared" si="201"/>
        <v>905.11</v>
      </c>
      <c r="DK591">
        <v>0</v>
      </c>
      <c r="DL591" t="s">
        <v>3</v>
      </c>
      <c r="DM591">
        <v>0</v>
      </c>
      <c r="DN591" t="s">
        <v>3</v>
      </c>
      <c r="DO591">
        <v>0</v>
      </c>
    </row>
    <row r="592" spans="1:119" x14ac:dyDescent="0.2">
      <c r="A592">
        <f>ROW(Source!A398)</f>
        <v>398</v>
      </c>
      <c r="B592">
        <v>48216218</v>
      </c>
      <c r="C592">
        <v>48218102</v>
      </c>
      <c r="D592">
        <v>46089969</v>
      </c>
      <c r="E592">
        <v>1</v>
      </c>
      <c r="F592">
        <v>1</v>
      </c>
      <c r="G592">
        <v>1</v>
      </c>
      <c r="H592">
        <v>3</v>
      </c>
      <c r="I592" t="s">
        <v>1143</v>
      </c>
      <c r="J592" t="s">
        <v>1144</v>
      </c>
      <c r="K592" t="s">
        <v>1145</v>
      </c>
      <c r="L592">
        <v>1455</v>
      </c>
      <c r="N592">
        <v>1013</v>
      </c>
      <c r="O592" t="s">
        <v>342</v>
      </c>
      <c r="P592" t="s">
        <v>342</v>
      </c>
      <c r="Q592">
        <v>1</v>
      </c>
      <c r="W592">
        <v>0</v>
      </c>
      <c r="X592">
        <v>822292721</v>
      </c>
      <c r="Y592">
        <f t="shared" si="192"/>
        <v>0.5</v>
      </c>
      <c r="AA592">
        <v>1294.23</v>
      </c>
      <c r="AB592">
        <v>0</v>
      </c>
      <c r="AC592">
        <v>0</v>
      </c>
      <c r="AD592">
        <v>0</v>
      </c>
      <c r="AE592">
        <v>944.69</v>
      </c>
      <c r="AF592">
        <v>0</v>
      </c>
      <c r="AG592">
        <v>0</v>
      </c>
      <c r="AH592">
        <v>0</v>
      </c>
      <c r="AI592">
        <v>1.37</v>
      </c>
      <c r="AJ592">
        <v>1</v>
      </c>
      <c r="AK592">
        <v>1</v>
      </c>
      <c r="AL592">
        <v>1</v>
      </c>
      <c r="AM592">
        <v>2</v>
      </c>
      <c r="AN592">
        <v>0</v>
      </c>
      <c r="AO592">
        <v>0</v>
      </c>
      <c r="AP592">
        <v>0</v>
      </c>
      <c r="AQ592">
        <v>1</v>
      </c>
      <c r="AR592">
        <v>0</v>
      </c>
      <c r="AS592" t="s">
        <v>3</v>
      </c>
      <c r="AT592">
        <v>0.5</v>
      </c>
      <c r="AU592" t="s">
        <v>3</v>
      </c>
      <c r="AV592">
        <v>0</v>
      </c>
      <c r="AW592">
        <v>2</v>
      </c>
      <c r="AX592">
        <v>48218126</v>
      </c>
      <c r="AY592">
        <v>1</v>
      </c>
      <c r="AZ592">
        <v>0</v>
      </c>
      <c r="BA592">
        <v>592</v>
      </c>
      <c r="BB592">
        <v>1</v>
      </c>
      <c r="BC592">
        <v>0</v>
      </c>
      <c r="BD592">
        <v>0</v>
      </c>
      <c r="BE592">
        <v>0</v>
      </c>
      <c r="BF592">
        <v>0</v>
      </c>
      <c r="BG592">
        <v>0</v>
      </c>
      <c r="BH592">
        <v>0</v>
      </c>
      <c r="BI592">
        <v>0</v>
      </c>
      <c r="BJ592">
        <v>472.34500000000003</v>
      </c>
      <c r="BK592">
        <v>0</v>
      </c>
      <c r="BL592">
        <v>0</v>
      </c>
      <c r="BM592">
        <v>0</v>
      </c>
      <c r="BN592">
        <v>0</v>
      </c>
      <c r="BO592">
        <v>0</v>
      </c>
      <c r="BP592">
        <v>1</v>
      </c>
      <c r="BQ592">
        <v>472.34500000000003</v>
      </c>
      <c r="BR592">
        <v>0</v>
      </c>
      <c r="BS592">
        <v>0</v>
      </c>
      <c r="BT592">
        <v>0</v>
      </c>
      <c r="BU592">
        <v>0</v>
      </c>
      <c r="BV592">
        <v>0</v>
      </c>
      <c r="BW592">
        <v>1</v>
      </c>
      <c r="CV592">
        <v>0</v>
      </c>
      <c r="CW592">
        <v>0</v>
      </c>
      <c r="CX592">
        <f>ROUND(Y592*Source!I398,7)</f>
        <v>0.55000000000000004</v>
      </c>
      <c r="CY592">
        <f t="shared" si="198"/>
        <v>1294.23</v>
      </c>
      <c r="CZ592">
        <f t="shared" si="199"/>
        <v>944.69</v>
      </c>
      <c r="DA592">
        <f t="shared" si="200"/>
        <v>1.37</v>
      </c>
      <c r="DB592">
        <f t="shared" si="193"/>
        <v>472.35</v>
      </c>
      <c r="DC592">
        <f t="shared" si="194"/>
        <v>0</v>
      </c>
      <c r="DD592" t="s">
        <v>3</v>
      </c>
      <c r="DE592" t="s">
        <v>3</v>
      </c>
      <c r="DF592">
        <f t="shared" si="202"/>
        <v>711.83</v>
      </c>
      <c r="DG592">
        <f t="shared" si="191"/>
        <v>0</v>
      </c>
      <c r="DH592">
        <f t="shared" si="195"/>
        <v>0</v>
      </c>
      <c r="DI592">
        <f t="shared" si="196"/>
        <v>0</v>
      </c>
      <c r="DJ592">
        <f t="shared" si="201"/>
        <v>711.83</v>
      </c>
      <c r="DK592">
        <v>0</v>
      </c>
      <c r="DL592" t="s">
        <v>3</v>
      </c>
      <c r="DM592">
        <v>0</v>
      </c>
      <c r="DN592" t="s">
        <v>3</v>
      </c>
      <c r="DO592">
        <v>0</v>
      </c>
    </row>
    <row r="593" spans="1:119" x14ac:dyDescent="0.2">
      <c r="A593">
        <f>ROW(Source!A398)</f>
        <v>398</v>
      </c>
      <c r="B593">
        <v>48216218</v>
      </c>
      <c r="C593">
        <v>48218102</v>
      </c>
      <c r="D593">
        <v>46090180</v>
      </c>
      <c r="E593">
        <v>1</v>
      </c>
      <c r="F593">
        <v>1</v>
      </c>
      <c r="G593">
        <v>1</v>
      </c>
      <c r="H593">
        <v>3</v>
      </c>
      <c r="I593" t="s">
        <v>1178</v>
      </c>
      <c r="J593" t="s">
        <v>1179</v>
      </c>
      <c r="K593" t="s">
        <v>1180</v>
      </c>
      <c r="L593">
        <v>1407</v>
      </c>
      <c r="N593">
        <v>1013</v>
      </c>
      <c r="O593" t="s">
        <v>1039</v>
      </c>
      <c r="P593" t="s">
        <v>1039</v>
      </c>
      <c r="Q593">
        <v>1</v>
      </c>
      <c r="W593">
        <v>0</v>
      </c>
      <c r="X593">
        <v>1813191671</v>
      </c>
      <c r="Y593">
        <f t="shared" si="192"/>
        <v>0.01</v>
      </c>
      <c r="AA593">
        <v>5012.75</v>
      </c>
      <c r="AB593">
        <v>0</v>
      </c>
      <c r="AC593">
        <v>0</v>
      </c>
      <c r="AD593">
        <v>0</v>
      </c>
      <c r="AE593">
        <v>3658.94</v>
      </c>
      <c r="AF593">
        <v>0</v>
      </c>
      <c r="AG593">
        <v>0</v>
      </c>
      <c r="AH593">
        <v>0</v>
      </c>
      <c r="AI593">
        <v>1.37</v>
      </c>
      <c r="AJ593">
        <v>1</v>
      </c>
      <c r="AK593">
        <v>1</v>
      </c>
      <c r="AL593">
        <v>1</v>
      </c>
      <c r="AM593">
        <v>2</v>
      </c>
      <c r="AN593">
        <v>0</v>
      </c>
      <c r="AO593">
        <v>0</v>
      </c>
      <c r="AP593">
        <v>0</v>
      </c>
      <c r="AQ593">
        <v>1</v>
      </c>
      <c r="AR593">
        <v>0</v>
      </c>
      <c r="AS593" t="s">
        <v>3</v>
      </c>
      <c r="AT593">
        <v>0.01</v>
      </c>
      <c r="AU593" t="s">
        <v>3</v>
      </c>
      <c r="AV593">
        <v>0</v>
      </c>
      <c r="AW593">
        <v>2</v>
      </c>
      <c r="AX593">
        <v>48218127</v>
      </c>
      <c r="AY593">
        <v>1</v>
      </c>
      <c r="AZ593">
        <v>0</v>
      </c>
      <c r="BA593">
        <v>593</v>
      </c>
      <c r="BB593">
        <v>1</v>
      </c>
      <c r="BC593">
        <v>0</v>
      </c>
      <c r="BD593">
        <v>0</v>
      </c>
      <c r="BE593">
        <v>0</v>
      </c>
      <c r="BF593">
        <v>0</v>
      </c>
      <c r="BG593">
        <v>0</v>
      </c>
      <c r="BH593">
        <v>0</v>
      </c>
      <c r="BI593">
        <v>0</v>
      </c>
      <c r="BJ593">
        <v>36.589400000000005</v>
      </c>
      <c r="BK593">
        <v>0</v>
      </c>
      <c r="BL593">
        <v>0</v>
      </c>
      <c r="BM593">
        <v>0</v>
      </c>
      <c r="BN593">
        <v>0</v>
      </c>
      <c r="BO593">
        <v>0</v>
      </c>
      <c r="BP593">
        <v>1</v>
      </c>
      <c r="BQ593">
        <v>36.589400000000005</v>
      </c>
      <c r="BR593">
        <v>0</v>
      </c>
      <c r="BS593">
        <v>0</v>
      </c>
      <c r="BT593">
        <v>0</v>
      </c>
      <c r="BU593">
        <v>0</v>
      </c>
      <c r="BV593">
        <v>0</v>
      </c>
      <c r="BW593">
        <v>1</v>
      </c>
      <c r="CV593">
        <v>0</v>
      </c>
      <c r="CW593">
        <v>0</v>
      </c>
      <c r="CX593">
        <f>ROUND(Y593*Source!I398,7)</f>
        <v>1.0999999999999999E-2</v>
      </c>
      <c r="CY593">
        <f t="shared" si="198"/>
        <v>5012.75</v>
      </c>
      <c r="CZ593">
        <f t="shared" si="199"/>
        <v>3658.94</v>
      </c>
      <c r="DA593">
        <f t="shared" si="200"/>
        <v>1.37</v>
      </c>
      <c r="DB593">
        <f t="shared" si="193"/>
        <v>36.590000000000003</v>
      </c>
      <c r="DC593">
        <f t="shared" si="194"/>
        <v>0</v>
      </c>
      <c r="DD593" t="s">
        <v>3</v>
      </c>
      <c r="DE593" t="s">
        <v>3</v>
      </c>
      <c r="DF593">
        <f t="shared" si="202"/>
        <v>55.14</v>
      </c>
      <c r="DG593">
        <f t="shared" si="191"/>
        <v>0</v>
      </c>
      <c r="DH593">
        <f t="shared" si="195"/>
        <v>0</v>
      </c>
      <c r="DI593">
        <f t="shared" si="196"/>
        <v>0</v>
      </c>
      <c r="DJ593">
        <f t="shared" si="201"/>
        <v>55.14</v>
      </c>
      <c r="DK593">
        <v>0</v>
      </c>
      <c r="DL593" t="s">
        <v>3</v>
      </c>
      <c r="DM593">
        <v>0</v>
      </c>
      <c r="DN593" t="s">
        <v>3</v>
      </c>
      <c r="DO593">
        <v>0</v>
      </c>
    </row>
    <row r="594" spans="1:119" x14ac:dyDescent="0.2">
      <c r="A594">
        <f>ROW(Source!A398)</f>
        <v>398</v>
      </c>
      <c r="B594">
        <v>48216218</v>
      </c>
      <c r="C594">
        <v>48218102</v>
      </c>
      <c r="D594">
        <v>0</v>
      </c>
      <c r="E594">
        <v>105</v>
      </c>
      <c r="F594">
        <v>1</v>
      </c>
      <c r="G594">
        <v>1</v>
      </c>
      <c r="H594">
        <v>3</v>
      </c>
      <c r="I594" t="s">
        <v>32</v>
      </c>
      <c r="J594" t="s">
        <v>3</v>
      </c>
      <c r="K594" t="s">
        <v>961</v>
      </c>
      <c r="L594">
        <v>3277935</v>
      </c>
      <c r="N594">
        <v>1013</v>
      </c>
      <c r="O594" t="s">
        <v>34</v>
      </c>
      <c r="P594" t="s">
        <v>34</v>
      </c>
      <c r="Q594">
        <v>1</v>
      </c>
      <c r="W594">
        <v>0</v>
      </c>
      <c r="X594">
        <v>109509048</v>
      </c>
      <c r="Y594">
        <f t="shared" si="192"/>
        <v>2</v>
      </c>
      <c r="AA594">
        <v>212.4</v>
      </c>
      <c r="AB594">
        <v>0</v>
      </c>
      <c r="AC594">
        <v>0</v>
      </c>
      <c r="AD594">
        <v>0</v>
      </c>
      <c r="AE594">
        <v>212.40008799999998</v>
      </c>
      <c r="AF594">
        <v>0</v>
      </c>
      <c r="AG594">
        <v>0</v>
      </c>
      <c r="AH594">
        <v>0</v>
      </c>
      <c r="AI594">
        <v>1</v>
      </c>
      <c r="AJ594">
        <v>1</v>
      </c>
      <c r="AK594">
        <v>1</v>
      </c>
      <c r="AL594">
        <v>1</v>
      </c>
      <c r="AM594">
        <v>0</v>
      </c>
      <c r="AN594">
        <v>0</v>
      </c>
      <c r="AO594">
        <v>0</v>
      </c>
      <c r="AP594">
        <v>1</v>
      </c>
      <c r="AQ594">
        <v>1</v>
      </c>
      <c r="AR594">
        <v>0</v>
      </c>
      <c r="AS594" t="s">
        <v>3</v>
      </c>
      <c r="AT594">
        <v>2</v>
      </c>
      <c r="AU594" t="s">
        <v>3</v>
      </c>
      <c r="AV594">
        <v>0</v>
      </c>
      <c r="AW594">
        <v>2</v>
      </c>
      <c r="AX594">
        <v>48218128</v>
      </c>
      <c r="AY594">
        <v>2</v>
      </c>
      <c r="AZ594">
        <v>16384</v>
      </c>
      <c r="BA594">
        <v>594</v>
      </c>
      <c r="BB594">
        <v>1</v>
      </c>
      <c r="BC594">
        <v>0</v>
      </c>
      <c r="BD594">
        <v>0</v>
      </c>
      <c r="BE594">
        <v>0</v>
      </c>
      <c r="BF594">
        <v>0</v>
      </c>
      <c r="BG594">
        <v>0</v>
      </c>
      <c r="BH594">
        <v>0</v>
      </c>
      <c r="BI594">
        <v>0</v>
      </c>
      <c r="BJ594">
        <v>424.80017599999996</v>
      </c>
      <c r="BK594">
        <v>0</v>
      </c>
      <c r="BL594">
        <v>0</v>
      </c>
      <c r="BM594">
        <v>0</v>
      </c>
      <c r="BN594">
        <v>0</v>
      </c>
      <c r="BO594">
        <v>0</v>
      </c>
      <c r="BP594">
        <v>1</v>
      </c>
      <c r="BQ594">
        <v>424.80017599999996</v>
      </c>
      <c r="BR594">
        <v>0</v>
      </c>
      <c r="BS594">
        <v>0</v>
      </c>
      <c r="BT594">
        <v>0</v>
      </c>
      <c r="BU594">
        <v>0</v>
      </c>
      <c r="BV594">
        <v>0</v>
      </c>
      <c r="BW594">
        <v>1</v>
      </c>
      <c r="CV594">
        <v>0</v>
      </c>
      <c r="CW594">
        <v>0</v>
      </c>
      <c r="CX594">
        <f>ROUND(Y594*Source!I398,7)</f>
        <v>2.2000000000000002</v>
      </c>
      <c r="CY594">
        <f t="shared" si="198"/>
        <v>212.4</v>
      </c>
      <c r="CZ594">
        <f t="shared" si="199"/>
        <v>212.40008799999998</v>
      </c>
      <c r="DA594">
        <f t="shared" si="200"/>
        <v>1</v>
      </c>
      <c r="DB594">
        <f t="shared" si="193"/>
        <v>424.8</v>
      </c>
      <c r="DC594">
        <f t="shared" si="194"/>
        <v>0</v>
      </c>
      <c r="DD594" t="s">
        <v>3</v>
      </c>
      <c r="DE594" t="s">
        <v>3</v>
      </c>
      <c r="DF594">
        <f t="shared" ref="DF594:DF599" si="203">ROUND(ROUND(AE594,2)*CX594,2)</f>
        <v>467.28</v>
      </c>
      <c r="DG594">
        <f t="shared" si="191"/>
        <v>0</v>
      </c>
      <c r="DH594">
        <f t="shared" si="195"/>
        <v>0</v>
      </c>
      <c r="DI594">
        <f t="shared" si="196"/>
        <v>0</v>
      </c>
      <c r="DJ594">
        <f t="shared" si="201"/>
        <v>467.28</v>
      </c>
      <c r="DK594">
        <v>0</v>
      </c>
      <c r="DL594" t="s">
        <v>3</v>
      </c>
      <c r="DM594">
        <v>0</v>
      </c>
      <c r="DN594" t="s">
        <v>3</v>
      </c>
      <c r="DO594">
        <v>0</v>
      </c>
    </row>
    <row r="595" spans="1:119" x14ac:dyDescent="0.2">
      <c r="A595">
        <f>ROW(Source!A437)</f>
        <v>437</v>
      </c>
      <c r="B595">
        <v>48216218</v>
      </c>
      <c r="C595">
        <v>48218132</v>
      </c>
      <c r="D595">
        <v>45910116</v>
      </c>
      <c r="E595">
        <v>115</v>
      </c>
      <c r="F595">
        <v>1</v>
      </c>
      <c r="G595">
        <v>1</v>
      </c>
      <c r="H595">
        <v>1</v>
      </c>
      <c r="I595" t="s">
        <v>917</v>
      </c>
      <c r="J595" t="s">
        <v>3</v>
      </c>
      <c r="K595" t="s">
        <v>1065</v>
      </c>
      <c r="L595">
        <v>1191</v>
      </c>
      <c r="N595">
        <v>1013</v>
      </c>
      <c r="O595" t="s">
        <v>919</v>
      </c>
      <c r="P595" t="s">
        <v>919</v>
      </c>
      <c r="Q595">
        <v>1</v>
      </c>
      <c r="W595">
        <v>0</v>
      </c>
      <c r="X595">
        <v>-334591851</v>
      </c>
      <c r="Y595">
        <f t="shared" si="192"/>
        <v>6.18</v>
      </c>
      <c r="AA595">
        <v>0</v>
      </c>
      <c r="AB595">
        <v>0</v>
      </c>
      <c r="AC595">
        <v>0</v>
      </c>
      <c r="AD595">
        <v>806.02</v>
      </c>
      <c r="AE595">
        <v>0</v>
      </c>
      <c r="AF595">
        <v>0</v>
      </c>
      <c r="AG595">
        <v>0</v>
      </c>
      <c r="AH595">
        <v>806.02</v>
      </c>
      <c r="AI595">
        <v>1</v>
      </c>
      <c r="AJ595">
        <v>1</v>
      </c>
      <c r="AK595">
        <v>1</v>
      </c>
      <c r="AL595">
        <v>1</v>
      </c>
      <c r="AM595">
        <v>-2</v>
      </c>
      <c r="AN595">
        <v>0</v>
      </c>
      <c r="AO595">
        <v>0</v>
      </c>
      <c r="AP595">
        <v>1</v>
      </c>
      <c r="AQ595">
        <v>1</v>
      </c>
      <c r="AR595">
        <v>0</v>
      </c>
      <c r="AS595" t="s">
        <v>3</v>
      </c>
      <c r="AT595">
        <v>6.18</v>
      </c>
      <c r="AU595" t="s">
        <v>3</v>
      </c>
      <c r="AV595">
        <v>1</v>
      </c>
      <c r="AW595">
        <v>2</v>
      </c>
      <c r="AX595">
        <v>48218144</v>
      </c>
      <c r="AY595">
        <v>2</v>
      </c>
      <c r="AZ595">
        <v>131072</v>
      </c>
      <c r="BA595">
        <v>595</v>
      </c>
      <c r="BB595">
        <v>1</v>
      </c>
      <c r="BC595">
        <v>0</v>
      </c>
      <c r="BD595">
        <v>0</v>
      </c>
      <c r="BE595">
        <v>0</v>
      </c>
      <c r="BF595">
        <v>0</v>
      </c>
      <c r="BG595">
        <v>0</v>
      </c>
      <c r="BH595">
        <v>0</v>
      </c>
      <c r="BI595">
        <v>0</v>
      </c>
      <c r="BJ595">
        <v>0</v>
      </c>
      <c r="BK595">
        <v>0</v>
      </c>
      <c r="BL595">
        <v>0</v>
      </c>
      <c r="BM595">
        <v>4981.2035999999998</v>
      </c>
      <c r="BN595">
        <v>6.18</v>
      </c>
      <c r="BO595">
        <v>0</v>
      </c>
      <c r="BP595">
        <v>1</v>
      </c>
      <c r="BQ595">
        <v>0</v>
      </c>
      <c r="BR595">
        <v>0</v>
      </c>
      <c r="BS595">
        <v>0</v>
      </c>
      <c r="BT595">
        <v>4981.2035999999998</v>
      </c>
      <c r="BU595">
        <v>6.18</v>
      </c>
      <c r="BV595">
        <v>0</v>
      </c>
      <c r="BW595">
        <v>1</v>
      </c>
      <c r="CU595">
        <f>ROUND(AT595*Source!I437*AH595*AL595,2)</f>
        <v>3984.96</v>
      </c>
      <c r="CV595">
        <f>ROUND(Y595*Source!I437,7)</f>
        <v>4.944</v>
      </c>
      <c r="CW595">
        <v>0</v>
      </c>
      <c r="CX595">
        <f>ROUND(Y595*Source!I437,7)</f>
        <v>4.944</v>
      </c>
      <c r="CY595">
        <f>AD595</f>
        <v>806.02</v>
      </c>
      <c r="CZ595">
        <f>AH595</f>
        <v>806.02</v>
      </c>
      <c r="DA595">
        <f>AL595</f>
        <v>1</v>
      </c>
      <c r="DB595">
        <f t="shared" si="193"/>
        <v>4981.2</v>
      </c>
      <c r="DC595">
        <f t="shared" si="194"/>
        <v>0</v>
      </c>
      <c r="DD595" t="s">
        <v>3</v>
      </c>
      <c r="DE595" t="s">
        <v>3</v>
      </c>
      <c r="DF595">
        <f t="shared" si="203"/>
        <v>0</v>
      </c>
      <c r="DG595">
        <f t="shared" si="191"/>
        <v>0</v>
      </c>
      <c r="DH595">
        <f t="shared" si="195"/>
        <v>0</v>
      </c>
      <c r="DI595">
        <f t="shared" si="196"/>
        <v>3984.96</v>
      </c>
      <c r="DJ595">
        <f>DI595</f>
        <v>3984.96</v>
      </c>
      <c r="DK595">
        <v>1</v>
      </c>
      <c r="DL595" t="s">
        <v>3</v>
      </c>
      <c r="DM595">
        <v>0</v>
      </c>
      <c r="DN595" t="s">
        <v>3</v>
      </c>
      <c r="DO595">
        <v>0</v>
      </c>
    </row>
    <row r="596" spans="1:119" x14ac:dyDescent="0.2">
      <c r="A596">
        <f>ROW(Source!A437)</f>
        <v>437</v>
      </c>
      <c r="B596">
        <v>48216218</v>
      </c>
      <c r="C596">
        <v>48218132</v>
      </c>
      <c r="D596">
        <v>45910359</v>
      </c>
      <c r="E596">
        <v>115</v>
      </c>
      <c r="F596">
        <v>1</v>
      </c>
      <c r="G596">
        <v>1</v>
      </c>
      <c r="H596">
        <v>1</v>
      </c>
      <c r="I596" t="s">
        <v>920</v>
      </c>
      <c r="J596" t="s">
        <v>3</v>
      </c>
      <c r="K596" t="s">
        <v>921</v>
      </c>
      <c r="L596">
        <v>1191</v>
      </c>
      <c r="N596">
        <v>1013</v>
      </c>
      <c r="O596" t="s">
        <v>919</v>
      </c>
      <c r="P596" t="s">
        <v>919</v>
      </c>
      <c r="Q596">
        <v>1</v>
      </c>
      <c r="W596">
        <v>0</v>
      </c>
      <c r="X596">
        <v>-1417349443</v>
      </c>
      <c r="Y596">
        <f t="shared" si="192"/>
        <v>1.84</v>
      </c>
      <c r="AA596">
        <v>0</v>
      </c>
      <c r="AB596">
        <v>0</v>
      </c>
      <c r="AC596">
        <v>0</v>
      </c>
      <c r="AD596">
        <v>0</v>
      </c>
      <c r="AE596">
        <v>0</v>
      </c>
      <c r="AF596">
        <v>0</v>
      </c>
      <c r="AG596">
        <v>0</v>
      </c>
      <c r="AH596">
        <v>0</v>
      </c>
      <c r="AI596">
        <v>1</v>
      </c>
      <c r="AJ596">
        <v>1</v>
      </c>
      <c r="AK596">
        <v>1</v>
      </c>
      <c r="AL596">
        <v>1</v>
      </c>
      <c r="AM596">
        <v>-2</v>
      </c>
      <c r="AN596">
        <v>0</v>
      </c>
      <c r="AO596">
        <v>0</v>
      </c>
      <c r="AP596">
        <v>1</v>
      </c>
      <c r="AQ596">
        <v>1</v>
      </c>
      <c r="AR596">
        <v>0</v>
      </c>
      <c r="AS596" t="s">
        <v>3</v>
      </c>
      <c r="AT596">
        <v>1.84</v>
      </c>
      <c r="AU596" t="s">
        <v>3</v>
      </c>
      <c r="AV596">
        <v>2</v>
      </c>
      <c r="AW596">
        <v>2</v>
      </c>
      <c r="AX596">
        <v>48218145</v>
      </c>
      <c r="AY596">
        <v>1</v>
      </c>
      <c r="AZ596">
        <v>0</v>
      </c>
      <c r="BA596">
        <v>596</v>
      </c>
      <c r="BB596">
        <v>1</v>
      </c>
      <c r="BC596">
        <v>0</v>
      </c>
      <c r="BD596">
        <v>0</v>
      </c>
      <c r="BE596">
        <v>0</v>
      </c>
      <c r="BF596">
        <v>0</v>
      </c>
      <c r="BG596">
        <v>0</v>
      </c>
      <c r="BH596">
        <v>0</v>
      </c>
      <c r="BI596">
        <v>0</v>
      </c>
      <c r="BJ596">
        <v>0</v>
      </c>
      <c r="BK596">
        <v>0</v>
      </c>
      <c r="BL596">
        <v>0</v>
      </c>
      <c r="BM596">
        <v>0</v>
      </c>
      <c r="BN596">
        <v>0</v>
      </c>
      <c r="BO596">
        <v>0</v>
      </c>
      <c r="BP596">
        <v>0</v>
      </c>
      <c r="BQ596">
        <v>0</v>
      </c>
      <c r="BR596">
        <v>0</v>
      </c>
      <c r="BS596">
        <v>0</v>
      </c>
      <c r="BT596">
        <v>0</v>
      </c>
      <c r="BU596">
        <v>0</v>
      </c>
      <c r="BV596">
        <v>0</v>
      </c>
      <c r="BW596">
        <v>0</v>
      </c>
      <c r="CV596">
        <v>0</v>
      </c>
      <c r="CW596">
        <v>0</v>
      </c>
      <c r="CX596">
        <f>ROUND(Y596*Source!I437,7)</f>
        <v>1.472</v>
      </c>
      <c r="CY596">
        <f>AD596</f>
        <v>0</v>
      </c>
      <c r="CZ596">
        <f>AH596</f>
        <v>0</v>
      </c>
      <c r="DA596">
        <f>AL596</f>
        <v>1</v>
      </c>
      <c r="DB596">
        <f t="shared" si="193"/>
        <v>0</v>
      </c>
      <c r="DC596">
        <f t="shared" si="194"/>
        <v>0</v>
      </c>
      <c r="DD596" t="s">
        <v>3</v>
      </c>
      <c r="DE596" t="s">
        <v>3</v>
      </c>
      <c r="DF596">
        <f t="shared" si="203"/>
        <v>0</v>
      </c>
      <c r="DG596">
        <f t="shared" si="191"/>
        <v>0</v>
      </c>
      <c r="DH596">
        <f t="shared" si="195"/>
        <v>0</v>
      </c>
      <c r="DI596">
        <f t="shared" si="196"/>
        <v>0</v>
      </c>
      <c r="DJ596">
        <f>DI596</f>
        <v>0</v>
      </c>
      <c r="DK596">
        <v>0</v>
      </c>
      <c r="DL596" t="s">
        <v>3</v>
      </c>
      <c r="DM596">
        <v>0</v>
      </c>
      <c r="DN596" t="s">
        <v>3</v>
      </c>
      <c r="DO596">
        <v>0</v>
      </c>
    </row>
    <row r="597" spans="1:119" x14ac:dyDescent="0.2">
      <c r="A597">
        <f>ROW(Source!A437)</f>
        <v>437</v>
      </c>
      <c r="B597">
        <v>48216218</v>
      </c>
      <c r="C597">
        <v>48218132</v>
      </c>
      <c r="D597">
        <v>46128463</v>
      </c>
      <c r="E597">
        <v>1</v>
      </c>
      <c r="F597">
        <v>1</v>
      </c>
      <c r="G597">
        <v>1</v>
      </c>
      <c r="H597">
        <v>2</v>
      </c>
      <c r="I597" t="s">
        <v>922</v>
      </c>
      <c r="J597" t="s">
        <v>923</v>
      </c>
      <c r="K597" t="s">
        <v>924</v>
      </c>
      <c r="L597">
        <v>1368</v>
      </c>
      <c r="N597">
        <v>1011</v>
      </c>
      <c r="O597" t="s">
        <v>925</v>
      </c>
      <c r="P597" t="s">
        <v>925</v>
      </c>
      <c r="Q597">
        <v>1</v>
      </c>
      <c r="W597">
        <v>0</v>
      </c>
      <c r="X597">
        <v>-208228746</v>
      </c>
      <c r="Y597">
        <f t="shared" si="192"/>
        <v>0.92</v>
      </c>
      <c r="AA597">
        <v>0</v>
      </c>
      <c r="AB597">
        <v>1488.78</v>
      </c>
      <c r="AC597">
        <v>1051.33</v>
      </c>
      <c r="AD597">
        <v>0</v>
      </c>
      <c r="AE597">
        <v>0</v>
      </c>
      <c r="AF597">
        <v>1488.78</v>
      </c>
      <c r="AG597">
        <v>1051.33</v>
      </c>
      <c r="AH597">
        <v>0</v>
      </c>
      <c r="AI597">
        <v>1</v>
      </c>
      <c r="AJ597">
        <v>1</v>
      </c>
      <c r="AK597">
        <v>1</v>
      </c>
      <c r="AL597">
        <v>1</v>
      </c>
      <c r="AM597">
        <v>-2</v>
      </c>
      <c r="AN597">
        <v>0</v>
      </c>
      <c r="AO597">
        <v>0</v>
      </c>
      <c r="AP597">
        <v>1</v>
      </c>
      <c r="AQ597">
        <v>1</v>
      </c>
      <c r="AR597">
        <v>0</v>
      </c>
      <c r="AS597" t="s">
        <v>3</v>
      </c>
      <c r="AT597">
        <v>0.92</v>
      </c>
      <c r="AU597" t="s">
        <v>3</v>
      </c>
      <c r="AV597">
        <v>0</v>
      </c>
      <c r="AW597">
        <v>2</v>
      </c>
      <c r="AX597">
        <v>48218146</v>
      </c>
      <c r="AY597">
        <v>2</v>
      </c>
      <c r="AZ597">
        <v>98304</v>
      </c>
      <c r="BA597">
        <v>597</v>
      </c>
      <c r="BB597">
        <v>1</v>
      </c>
      <c r="BC597">
        <v>0</v>
      </c>
      <c r="BD597">
        <v>0</v>
      </c>
      <c r="BE597">
        <v>0</v>
      </c>
      <c r="BF597">
        <v>0</v>
      </c>
      <c r="BG597">
        <v>0</v>
      </c>
      <c r="BH597">
        <v>0</v>
      </c>
      <c r="BI597">
        <v>0</v>
      </c>
      <c r="BJ597">
        <v>0</v>
      </c>
      <c r="BK597">
        <v>1369.6776</v>
      </c>
      <c r="BL597">
        <v>967.22359999999992</v>
      </c>
      <c r="BM597">
        <v>0</v>
      </c>
      <c r="BN597">
        <v>0</v>
      </c>
      <c r="BO597">
        <v>0.92</v>
      </c>
      <c r="BP597">
        <v>1</v>
      </c>
      <c r="BQ597">
        <v>0</v>
      </c>
      <c r="BR597">
        <v>1369.6776</v>
      </c>
      <c r="BS597">
        <v>967.22359999999992</v>
      </c>
      <c r="BT597">
        <v>0</v>
      </c>
      <c r="BU597">
        <v>0</v>
      </c>
      <c r="BV597">
        <v>0.92</v>
      </c>
      <c r="BW597">
        <v>1</v>
      </c>
      <c r="CV597">
        <v>0</v>
      </c>
      <c r="CW597">
        <f>ROUND(Y597*Source!I437*DO597,7)</f>
        <v>0.73599999999999999</v>
      </c>
      <c r="CX597">
        <f>ROUND(Y597*Source!I437,7)</f>
        <v>0.73599999999999999</v>
      </c>
      <c r="CY597">
        <f>AB597</f>
        <v>1488.78</v>
      </c>
      <c r="CZ597">
        <f>AF597</f>
        <v>1488.78</v>
      </c>
      <c r="DA597">
        <f>AJ597</f>
        <v>1</v>
      </c>
      <c r="DB597">
        <f t="shared" si="193"/>
        <v>1369.68</v>
      </c>
      <c r="DC597">
        <f t="shared" si="194"/>
        <v>967.22</v>
      </c>
      <c r="DD597" t="s">
        <v>3</v>
      </c>
      <c r="DE597" t="s">
        <v>3</v>
      </c>
      <c r="DF597">
        <f t="shared" si="203"/>
        <v>0</v>
      </c>
      <c r="DG597">
        <f t="shared" si="191"/>
        <v>1095.74</v>
      </c>
      <c r="DH597">
        <f t="shared" si="195"/>
        <v>773.78</v>
      </c>
      <c r="DI597">
        <f t="shared" si="196"/>
        <v>0</v>
      </c>
      <c r="DJ597">
        <f>DG597+DH597</f>
        <v>1869.52</v>
      </c>
      <c r="DK597">
        <v>1</v>
      </c>
      <c r="DL597" t="s">
        <v>926</v>
      </c>
      <c r="DM597">
        <v>6</v>
      </c>
      <c r="DN597" t="s">
        <v>919</v>
      </c>
      <c r="DO597">
        <v>1</v>
      </c>
    </row>
    <row r="598" spans="1:119" x14ac:dyDescent="0.2">
      <c r="A598">
        <f>ROW(Source!A437)</f>
        <v>437</v>
      </c>
      <c r="B598">
        <v>48216218</v>
      </c>
      <c r="C598">
        <v>48218132</v>
      </c>
      <c r="D598">
        <v>46129773</v>
      </c>
      <c r="E598">
        <v>1</v>
      </c>
      <c r="F598">
        <v>1</v>
      </c>
      <c r="G598">
        <v>1</v>
      </c>
      <c r="H598">
        <v>2</v>
      </c>
      <c r="I598" t="s">
        <v>927</v>
      </c>
      <c r="J598" t="s">
        <v>928</v>
      </c>
      <c r="K598" t="s">
        <v>929</v>
      </c>
      <c r="L598">
        <v>1368</v>
      </c>
      <c r="N598">
        <v>1011</v>
      </c>
      <c r="O598" t="s">
        <v>925</v>
      </c>
      <c r="P598" t="s">
        <v>925</v>
      </c>
      <c r="Q598">
        <v>1</v>
      </c>
      <c r="W598">
        <v>0</v>
      </c>
      <c r="X598">
        <v>-1370349894</v>
      </c>
      <c r="Y598">
        <f t="shared" si="192"/>
        <v>0.92</v>
      </c>
      <c r="AA598">
        <v>0</v>
      </c>
      <c r="AB598">
        <v>572.77</v>
      </c>
      <c r="AC598">
        <v>782.65</v>
      </c>
      <c r="AD598">
        <v>0</v>
      </c>
      <c r="AE598">
        <v>0</v>
      </c>
      <c r="AF598">
        <v>572.77</v>
      </c>
      <c r="AG598">
        <v>782.65</v>
      </c>
      <c r="AH598">
        <v>0</v>
      </c>
      <c r="AI598">
        <v>1</v>
      </c>
      <c r="AJ598">
        <v>1</v>
      </c>
      <c r="AK598">
        <v>1</v>
      </c>
      <c r="AL598">
        <v>1</v>
      </c>
      <c r="AM598">
        <v>-2</v>
      </c>
      <c r="AN598">
        <v>0</v>
      </c>
      <c r="AO598">
        <v>0</v>
      </c>
      <c r="AP598">
        <v>1</v>
      </c>
      <c r="AQ598">
        <v>1</v>
      </c>
      <c r="AR598">
        <v>0</v>
      </c>
      <c r="AS598" t="s">
        <v>3</v>
      </c>
      <c r="AT598">
        <v>0.92</v>
      </c>
      <c r="AU598" t="s">
        <v>3</v>
      </c>
      <c r="AV598">
        <v>0</v>
      </c>
      <c r="AW598">
        <v>2</v>
      </c>
      <c r="AX598">
        <v>48218147</v>
      </c>
      <c r="AY598">
        <v>2</v>
      </c>
      <c r="AZ598">
        <v>98304</v>
      </c>
      <c r="BA598">
        <v>598</v>
      </c>
      <c r="BB598">
        <v>1</v>
      </c>
      <c r="BC598">
        <v>0</v>
      </c>
      <c r="BD598">
        <v>0</v>
      </c>
      <c r="BE598">
        <v>0</v>
      </c>
      <c r="BF598">
        <v>0</v>
      </c>
      <c r="BG598">
        <v>0</v>
      </c>
      <c r="BH598">
        <v>0</v>
      </c>
      <c r="BI598">
        <v>0</v>
      </c>
      <c r="BJ598">
        <v>0</v>
      </c>
      <c r="BK598">
        <v>526.94839999999999</v>
      </c>
      <c r="BL598">
        <v>720.03800000000001</v>
      </c>
      <c r="BM598">
        <v>0</v>
      </c>
      <c r="BN598">
        <v>0</v>
      </c>
      <c r="BO598">
        <v>0.92</v>
      </c>
      <c r="BP598">
        <v>1</v>
      </c>
      <c r="BQ598">
        <v>0</v>
      </c>
      <c r="BR598">
        <v>526.94839999999999</v>
      </c>
      <c r="BS598">
        <v>720.03800000000001</v>
      </c>
      <c r="BT598">
        <v>0</v>
      </c>
      <c r="BU598">
        <v>0</v>
      </c>
      <c r="BV598">
        <v>0.92</v>
      </c>
      <c r="BW598">
        <v>1</v>
      </c>
      <c r="CV598">
        <v>0</v>
      </c>
      <c r="CW598">
        <f>ROUND(Y598*Source!I437*DO598,7)</f>
        <v>0.73599999999999999</v>
      </c>
      <c r="CX598">
        <f>ROUND(Y598*Source!I437,7)</f>
        <v>0.73599999999999999</v>
      </c>
      <c r="CY598">
        <f>AB598</f>
        <v>572.77</v>
      </c>
      <c r="CZ598">
        <f>AF598</f>
        <v>572.77</v>
      </c>
      <c r="DA598">
        <f>AJ598</f>
        <v>1</v>
      </c>
      <c r="DB598">
        <f t="shared" si="193"/>
        <v>526.95000000000005</v>
      </c>
      <c r="DC598">
        <f t="shared" si="194"/>
        <v>720.04</v>
      </c>
      <c r="DD598" t="s">
        <v>3</v>
      </c>
      <c r="DE598" t="s">
        <v>3</v>
      </c>
      <c r="DF598">
        <f t="shared" si="203"/>
        <v>0</v>
      </c>
      <c r="DG598">
        <f t="shared" si="191"/>
        <v>421.56</v>
      </c>
      <c r="DH598">
        <f t="shared" si="195"/>
        <v>576.03</v>
      </c>
      <c r="DI598">
        <f t="shared" si="196"/>
        <v>0</v>
      </c>
      <c r="DJ598">
        <f>DG598+DH598</f>
        <v>997.58999999999992</v>
      </c>
      <c r="DK598">
        <v>1</v>
      </c>
      <c r="DL598" t="s">
        <v>930</v>
      </c>
      <c r="DM598">
        <v>4</v>
      </c>
      <c r="DN598" t="s">
        <v>919</v>
      </c>
      <c r="DO598">
        <v>1</v>
      </c>
    </row>
    <row r="599" spans="1:119" x14ac:dyDescent="0.2">
      <c r="A599">
        <f>ROW(Source!A437)</f>
        <v>437</v>
      </c>
      <c r="B599">
        <v>48216218</v>
      </c>
      <c r="C599">
        <v>48218132</v>
      </c>
      <c r="D599">
        <v>46130058</v>
      </c>
      <c r="E599">
        <v>1</v>
      </c>
      <c r="F599">
        <v>1</v>
      </c>
      <c r="G599">
        <v>1</v>
      </c>
      <c r="H599">
        <v>2</v>
      </c>
      <c r="I599" t="s">
        <v>931</v>
      </c>
      <c r="J599" t="s">
        <v>932</v>
      </c>
      <c r="K599" t="s">
        <v>933</v>
      </c>
      <c r="L599">
        <v>1368</v>
      </c>
      <c r="N599">
        <v>1011</v>
      </c>
      <c r="O599" t="s">
        <v>925</v>
      </c>
      <c r="P599" t="s">
        <v>925</v>
      </c>
      <c r="Q599">
        <v>1</v>
      </c>
      <c r="W599">
        <v>0</v>
      </c>
      <c r="X599">
        <v>-1363644737</v>
      </c>
      <c r="Y599">
        <f t="shared" si="192"/>
        <v>2.3199999999999998</v>
      </c>
      <c r="AA599">
        <v>0</v>
      </c>
      <c r="AB599">
        <v>28.51</v>
      </c>
      <c r="AC599">
        <v>0</v>
      </c>
      <c r="AD599">
        <v>0</v>
      </c>
      <c r="AE599">
        <v>0</v>
      </c>
      <c r="AF599">
        <v>28.51</v>
      </c>
      <c r="AG599">
        <v>0</v>
      </c>
      <c r="AH599">
        <v>0</v>
      </c>
      <c r="AI599">
        <v>1</v>
      </c>
      <c r="AJ599">
        <v>1</v>
      </c>
      <c r="AK599">
        <v>1</v>
      </c>
      <c r="AL599">
        <v>1</v>
      </c>
      <c r="AM599">
        <v>-2</v>
      </c>
      <c r="AN599">
        <v>0</v>
      </c>
      <c r="AO599">
        <v>0</v>
      </c>
      <c r="AP599">
        <v>1</v>
      </c>
      <c r="AQ599">
        <v>1</v>
      </c>
      <c r="AR599">
        <v>0</v>
      </c>
      <c r="AS599" t="s">
        <v>3</v>
      </c>
      <c r="AT599">
        <v>2.3199999999999998</v>
      </c>
      <c r="AU599" t="s">
        <v>3</v>
      </c>
      <c r="AV599">
        <v>0</v>
      </c>
      <c r="AW599">
        <v>2</v>
      </c>
      <c r="AX599">
        <v>48218148</v>
      </c>
      <c r="AY599">
        <v>2</v>
      </c>
      <c r="AZ599">
        <v>32768</v>
      </c>
      <c r="BA599">
        <v>599</v>
      </c>
      <c r="BB599">
        <v>1</v>
      </c>
      <c r="BC599">
        <v>0</v>
      </c>
      <c r="BD599">
        <v>0</v>
      </c>
      <c r="BE599">
        <v>0</v>
      </c>
      <c r="BF599">
        <v>0</v>
      </c>
      <c r="BG599">
        <v>0</v>
      </c>
      <c r="BH599">
        <v>0</v>
      </c>
      <c r="BI599">
        <v>0</v>
      </c>
      <c r="BJ599">
        <v>0</v>
      </c>
      <c r="BK599">
        <v>66.143199999999993</v>
      </c>
      <c r="BL599">
        <v>0</v>
      </c>
      <c r="BM599">
        <v>0</v>
      </c>
      <c r="BN599">
        <v>0</v>
      </c>
      <c r="BO599">
        <v>0</v>
      </c>
      <c r="BP599">
        <v>1</v>
      </c>
      <c r="BQ599">
        <v>0</v>
      </c>
      <c r="BR599">
        <v>66.143199999999993</v>
      </c>
      <c r="BS599">
        <v>0</v>
      </c>
      <c r="BT599">
        <v>0</v>
      </c>
      <c r="BU599">
        <v>0</v>
      </c>
      <c r="BV599">
        <v>0</v>
      </c>
      <c r="BW599">
        <v>1</v>
      </c>
      <c r="CV599">
        <v>0</v>
      </c>
      <c r="CW599">
        <f>ROUND(Y599*Source!I437*DO599,7)</f>
        <v>0</v>
      </c>
      <c r="CX599">
        <f>ROUND(Y599*Source!I437,7)</f>
        <v>1.8560000000000001</v>
      </c>
      <c r="CY599">
        <f>AB599</f>
        <v>28.51</v>
      </c>
      <c r="CZ599">
        <f>AF599</f>
        <v>28.51</v>
      </c>
      <c r="DA599">
        <f>AJ599</f>
        <v>1</v>
      </c>
      <c r="DB599">
        <f t="shared" si="193"/>
        <v>66.14</v>
      </c>
      <c r="DC599">
        <f t="shared" si="194"/>
        <v>0</v>
      </c>
      <c r="DD599" t="s">
        <v>3</v>
      </c>
      <c r="DE599" t="s">
        <v>3</v>
      </c>
      <c r="DF599">
        <f t="shared" si="203"/>
        <v>0</v>
      </c>
      <c r="DG599">
        <f t="shared" si="191"/>
        <v>52.91</v>
      </c>
      <c r="DH599">
        <f t="shared" si="195"/>
        <v>0</v>
      </c>
      <c r="DI599">
        <f t="shared" si="196"/>
        <v>0</v>
      </c>
      <c r="DJ599">
        <f>DG599+DH599</f>
        <v>52.91</v>
      </c>
      <c r="DK599">
        <v>1</v>
      </c>
      <c r="DL599" t="s">
        <v>3</v>
      </c>
      <c r="DM599">
        <v>0</v>
      </c>
      <c r="DN599" t="s">
        <v>3</v>
      </c>
      <c r="DO599">
        <v>0</v>
      </c>
    </row>
    <row r="600" spans="1:119" x14ac:dyDescent="0.2">
      <c r="A600">
        <f>ROW(Source!A437)</f>
        <v>437</v>
      </c>
      <c r="B600">
        <v>48216218</v>
      </c>
      <c r="C600">
        <v>48218132</v>
      </c>
      <c r="D600">
        <v>46045500</v>
      </c>
      <c r="E600">
        <v>1</v>
      </c>
      <c r="F600">
        <v>1</v>
      </c>
      <c r="G600">
        <v>1</v>
      </c>
      <c r="H600">
        <v>3</v>
      </c>
      <c r="I600" t="s">
        <v>934</v>
      </c>
      <c r="J600" t="s">
        <v>935</v>
      </c>
      <c r="K600" t="s">
        <v>936</v>
      </c>
      <c r="L600">
        <v>1346</v>
      </c>
      <c r="N600">
        <v>1009</v>
      </c>
      <c r="O600" t="s">
        <v>937</v>
      </c>
      <c r="P600" t="s">
        <v>937</v>
      </c>
      <c r="Q600">
        <v>1</v>
      </c>
      <c r="W600">
        <v>0</v>
      </c>
      <c r="X600">
        <v>2058174609</v>
      </c>
      <c r="Y600">
        <f t="shared" si="192"/>
        <v>0.2</v>
      </c>
      <c r="AA600">
        <v>141.62</v>
      </c>
      <c r="AB600">
        <v>0</v>
      </c>
      <c r="AC600">
        <v>0</v>
      </c>
      <c r="AD600">
        <v>0</v>
      </c>
      <c r="AE600">
        <v>155.63</v>
      </c>
      <c r="AF600">
        <v>0</v>
      </c>
      <c r="AG600">
        <v>0</v>
      </c>
      <c r="AH600">
        <v>0</v>
      </c>
      <c r="AI600">
        <v>0.91</v>
      </c>
      <c r="AJ600">
        <v>1</v>
      </c>
      <c r="AK600">
        <v>1</v>
      </c>
      <c r="AL600">
        <v>1</v>
      </c>
      <c r="AM600">
        <v>2</v>
      </c>
      <c r="AN600">
        <v>0</v>
      </c>
      <c r="AO600">
        <v>0</v>
      </c>
      <c r="AP600">
        <v>1</v>
      </c>
      <c r="AQ600">
        <v>1</v>
      </c>
      <c r="AR600">
        <v>0</v>
      </c>
      <c r="AS600" t="s">
        <v>3</v>
      </c>
      <c r="AT600">
        <v>0.2</v>
      </c>
      <c r="AU600" t="s">
        <v>3</v>
      </c>
      <c r="AV600">
        <v>0</v>
      </c>
      <c r="AW600">
        <v>2</v>
      </c>
      <c r="AX600">
        <v>48218149</v>
      </c>
      <c r="AY600">
        <v>1</v>
      </c>
      <c r="AZ600">
        <v>0</v>
      </c>
      <c r="BA600">
        <v>600</v>
      </c>
      <c r="BB600">
        <v>1</v>
      </c>
      <c r="BC600">
        <v>0</v>
      </c>
      <c r="BD600">
        <v>0</v>
      </c>
      <c r="BE600">
        <v>0</v>
      </c>
      <c r="BF600">
        <v>0</v>
      </c>
      <c r="BG600">
        <v>0</v>
      </c>
      <c r="BH600">
        <v>0</v>
      </c>
      <c r="BI600">
        <v>0</v>
      </c>
      <c r="BJ600">
        <v>31.126000000000001</v>
      </c>
      <c r="BK600">
        <v>0</v>
      </c>
      <c r="BL600">
        <v>0</v>
      </c>
      <c r="BM600">
        <v>0</v>
      </c>
      <c r="BN600">
        <v>0</v>
      </c>
      <c r="BO600">
        <v>0</v>
      </c>
      <c r="BP600">
        <v>1</v>
      </c>
      <c r="BQ600">
        <v>31.126000000000001</v>
      </c>
      <c r="BR600">
        <v>0</v>
      </c>
      <c r="BS600">
        <v>0</v>
      </c>
      <c r="BT600">
        <v>0</v>
      </c>
      <c r="BU600">
        <v>0</v>
      </c>
      <c r="BV600">
        <v>0</v>
      </c>
      <c r="BW600">
        <v>1</v>
      </c>
      <c r="CV600">
        <v>0</v>
      </c>
      <c r="CW600">
        <v>0</v>
      </c>
      <c r="CX600">
        <f>ROUND(Y600*Source!I437,7)</f>
        <v>0.16</v>
      </c>
      <c r="CY600">
        <f t="shared" ref="CY600:CY605" si="204">AA600</f>
        <v>141.62</v>
      </c>
      <c r="CZ600">
        <f t="shared" ref="CZ600:CZ605" si="205">AE600</f>
        <v>155.63</v>
      </c>
      <c r="DA600">
        <f t="shared" ref="DA600:DA605" si="206">AI600</f>
        <v>0.91</v>
      </c>
      <c r="DB600">
        <f t="shared" si="193"/>
        <v>31.13</v>
      </c>
      <c r="DC600">
        <f t="shared" si="194"/>
        <v>0</v>
      </c>
      <c r="DD600" t="s">
        <v>3</v>
      </c>
      <c r="DE600" t="s">
        <v>3</v>
      </c>
      <c r="DF600">
        <f>ROUND(ROUND(AE600*AI600,2)*CX600,2)</f>
        <v>22.66</v>
      </c>
      <c r="DG600">
        <f t="shared" si="191"/>
        <v>0</v>
      </c>
      <c r="DH600">
        <f t="shared" si="195"/>
        <v>0</v>
      </c>
      <c r="DI600">
        <f t="shared" si="196"/>
        <v>0</v>
      </c>
      <c r="DJ600">
        <f t="shared" ref="DJ600:DJ605" si="207">DF600</f>
        <v>22.66</v>
      </c>
      <c r="DK600">
        <v>0</v>
      </c>
      <c r="DL600" t="s">
        <v>3</v>
      </c>
      <c r="DM600">
        <v>0</v>
      </c>
      <c r="DN600" t="s">
        <v>3</v>
      </c>
      <c r="DO600">
        <v>0</v>
      </c>
    </row>
    <row r="601" spans="1:119" x14ac:dyDescent="0.2">
      <c r="A601">
        <f>ROW(Source!A437)</f>
        <v>437</v>
      </c>
      <c r="B601">
        <v>48216218</v>
      </c>
      <c r="C601">
        <v>48218132</v>
      </c>
      <c r="D601">
        <v>46046881</v>
      </c>
      <c r="E601">
        <v>1</v>
      </c>
      <c r="F601">
        <v>1</v>
      </c>
      <c r="G601">
        <v>1</v>
      </c>
      <c r="H601">
        <v>3</v>
      </c>
      <c r="I601" t="s">
        <v>938</v>
      </c>
      <c r="J601" t="s">
        <v>939</v>
      </c>
      <c r="K601" t="s">
        <v>940</v>
      </c>
      <c r="L601">
        <v>1346</v>
      </c>
      <c r="N601">
        <v>1009</v>
      </c>
      <c r="O601" t="s">
        <v>937</v>
      </c>
      <c r="P601" t="s">
        <v>937</v>
      </c>
      <c r="Q601">
        <v>1</v>
      </c>
      <c r="W601">
        <v>0</v>
      </c>
      <c r="X601">
        <v>813299601</v>
      </c>
      <c r="Y601">
        <f t="shared" si="192"/>
        <v>0.51</v>
      </c>
      <c r="AA601">
        <v>197.67</v>
      </c>
      <c r="AB601">
        <v>0</v>
      </c>
      <c r="AC601">
        <v>0</v>
      </c>
      <c r="AD601">
        <v>0</v>
      </c>
      <c r="AE601">
        <v>174.93</v>
      </c>
      <c r="AF601">
        <v>0</v>
      </c>
      <c r="AG601">
        <v>0</v>
      </c>
      <c r="AH601">
        <v>0</v>
      </c>
      <c r="AI601">
        <v>1.1299999999999999</v>
      </c>
      <c r="AJ601">
        <v>1</v>
      </c>
      <c r="AK601">
        <v>1</v>
      </c>
      <c r="AL601">
        <v>1</v>
      </c>
      <c r="AM601">
        <v>2</v>
      </c>
      <c r="AN601">
        <v>0</v>
      </c>
      <c r="AO601">
        <v>0</v>
      </c>
      <c r="AP601">
        <v>1</v>
      </c>
      <c r="AQ601">
        <v>1</v>
      </c>
      <c r="AR601">
        <v>0</v>
      </c>
      <c r="AS601" t="s">
        <v>3</v>
      </c>
      <c r="AT601">
        <v>0.51</v>
      </c>
      <c r="AU601" t="s">
        <v>3</v>
      </c>
      <c r="AV601">
        <v>0</v>
      </c>
      <c r="AW601">
        <v>2</v>
      </c>
      <c r="AX601">
        <v>48218150</v>
      </c>
      <c r="AY601">
        <v>1</v>
      </c>
      <c r="AZ601">
        <v>0</v>
      </c>
      <c r="BA601">
        <v>601</v>
      </c>
      <c r="BB601">
        <v>1</v>
      </c>
      <c r="BC601">
        <v>0</v>
      </c>
      <c r="BD601">
        <v>0</v>
      </c>
      <c r="BE601">
        <v>0</v>
      </c>
      <c r="BF601">
        <v>0</v>
      </c>
      <c r="BG601">
        <v>0</v>
      </c>
      <c r="BH601">
        <v>0</v>
      </c>
      <c r="BI601">
        <v>0</v>
      </c>
      <c r="BJ601">
        <v>89.214300000000009</v>
      </c>
      <c r="BK601">
        <v>0</v>
      </c>
      <c r="BL601">
        <v>0</v>
      </c>
      <c r="BM601">
        <v>0</v>
      </c>
      <c r="BN601">
        <v>0</v>
      </c>
      <c r="BO601">
        <v>0</v>
      </c>
      <c r="BP601">
        <v>1</v>
      </c>
      <c r="BQ601">
        <v>89.214300000000009</v>
      </c>
      <c r="BR601">
        <v>0</v>
      </c>
      <c r="BS601">
        <v>0</v>
      </c>
      <c r="BT601">
        <v>0</v>
      </c>
      <c r="BU601">
        <v>0</v>
      </c>
      <c r="BV601">
        <v>0</v>
      </c>
      <c r="BW601">
        <v>1</v>
      </c>
      <c r="CV601">
        <v>0</v>
      </c>
      <c r="CW601">
        <v>0</v>
      </c>
      <c r="CX601">
        <f>ROUND(Y601*Source!I437,7)</f>
        <v>0.40799999999999997</v>
      </c>
      <c r="CY601">
        <f t="shared" si="204"/>
        <v>197.67</v>
      </c>
      <c r="CZ601">
        <f t="shared" si="205"/>
        <v>174.93</v>
      </c>
      <c r="DA601">
        <f t="shared" si="206"/>
        <v>1.1299999999999999</v>
      </c>
      <c r="DB601">
        <f t="shared" si="193"/>
        <v>89.21</v>
      </c>
      <c r="DC601">
        <f t="shared" si="194"/>
        <v>0</v>
      </c>
      <c r="DD601" t="s">
        <v>3</v>
      </c>
      <c r="DE601" t="s">
        <v>3</v>
      </c>
      <c r="DF601">
        <f>ROUND(ROUND(AE601*AI601,2)*CX601,2)</f>
        <v>80.650000000000006</v>
      </c>
      <c r="DG601">
        <f t="shared" si="191"/>
        <v>0</v>
      </c>
      <c r="DH601">
        <f t="shared" si="195"/>
        <v>0</v>
      </c>
      <c r="DI601">
        <f t="shared" si="196"/>
        <v>0</v>
      </c>
      <c r="DJ601">
        <f t="shared" si="207"/>
        <v>80.650000000000006</v>
      </c>
      <c r="DK601">
        <v>0</v>
      </c>
      <c r="DL601" t="s">
        <v>3</v>
      </c>
      <c r="DM601">
        <v>0</v>
      </c>
      <c r="DN601" t="s">
        <v>3</v>
      </c>
      <c r="DO601">
        <v>0</v>
      </c>
    </row>
    <row r="602" spans="1:119" x14ac:dyDescent="0.2">
      <c r="A602">
        <f>ROW(Source!A437)</f>
        <v>437</v>
      </c>
      <c r="B602">
        <v>48216218</v>
      </c>
      <c r="C602">
        <v>48218132</v>
      </c>
      <c r="D602">
        <v>46060200</v>
      </c>
      <c r="E602">
        <v>1</v>
      </c>
      <c r="F602">
        <v>1</v>
      </c>
      <c r="G602">
        <v>1</v>
      </c>
      <c r="H602">
        <v>3</v>
      </c>
      <c r="I602" t="s">
        <v>1140</v>
      </c>
      <c r="J602" t="s">
        <v>1141</v>
      </c>
      <c r="K602" t="s">
        <v>1142</v>
      </c>
      <c r="L602">
        <v>1348</v>
      </c>
      <c r="N602">
        <v>1009</v>
      </c>
      <c r="O602" t="s">
        <v>287</v>
      </c>
      <c r="P602" t="s">
        <v>287</v>
      </c>
      <c r="Q602">
        <v>1000</v>
      </c>
      <c r="W602">
        <v>0</v>
      </c>
      <c r="X602">
        <v>1516838122</v>
      </c>
      <c r="Y602">
        <f t="shared" si="192"/>
        <v>4.0000000000000002E-4</v>
      </c>
      <c r="AA602">
        <v>58357.67</v>
      </c>
      <c r="AB602">
        <v>0</v>
      </c>
      <c r="AC602">
        <v>0</v>
      </c>
      <c r="AD602">
        <v>0</v>
      </c>
      <c r="AE602">
        <v>70310.45</v>
      </c>
      <c r="AF602">
        <v>0</v>
      </c>
      <c r="AG602">
        <v>0</v>
      </c>
      <c r="AH602">
        <v>0</v>
      </c>
      <c r="AI602">
        <v>0.83</v>
      </c>
      <c r="AJ602">
        <v>1</v>
      </c>
      <c r="AK602">
        <v>1</v>
      </c>
      <c r="AL602">
        <v>1</v>
      </c>
      <c r="AM602">
        <v>2</v>
      </c>
      <c r="AN602">
        <v>0</v>
      </c>
      <c r="AO602">
        <v>0</v>
      </c>
      <c r="AP602">
        <v>1</v>
      </c>
      <c r="AQ602">
        <v>1</v>
      </c>
      <c r="AR602">
        <v>0</v>
      </c>
      <c r="AS602" t="s">
        <v>3</v>
      </c>
      <c r="AT602">
        <v>4.0000000000000002E-4</v>
      </c>
      <c r="AU602" t="s">
        <v>3</v>
      </c>
      <c r="AV602">
        <v>0</v>
      </c>
      <c r="AW602">
        <v>2</v>
      </c>
      <c r="AX602">
        <v>48218151</v>
      </c>
      <c r="AY602">
        <v>1</v>
      </c>
      <c r="AZ602">
        <v>0</v>
      </c>
      <c r="BA602">
        <v>602</v>
      </c>
      <c r="BB602">
        <v>1</v>
      </c>
      <c r="BC602">
        <v>0</v>
      </c>
      <c r="BD602">
        <v>0</v>
      </c>
      <c r="BE602">
        <v>0</v>
      </c>
      <c r="BF602">
        <v>0</v>
      </c>
      <c r="BG602">
        <v>0</v>
      </c>
      <c r="BH602">
        <v>0</v>
      </c>
      <c r="BI602">
        <v>0</v>
      </c>
      <c r="BJ602">
        <v>28.124179999999999</v>
      </c>
      <c r="BK602">
        <v>0</v>
      </c>
      <c r="BL602">
        <v>0</v>
      </c>
      <c r="BM602">
        <v>0</v>
      </c>
      <c r="BN602">
        <v>0</v>
      </c>
      <c r="BO602">
        <v>0</v>
      </c>
      <c r="BP602">
        <v>1</v>
      </c>
      <c r="BQ602">
        <v>28.124179999999999</v>
      </c>
      <c r="BR602">
        <v>0</v>
      </c>
      <c r="BS602">
        <v>0</v>
      </c>
      <c r="BT602">
        <v>0</v>
      </c>
      <c r="BU602">
        <v>0</v>
      </c>
      <c r="BV602">
        <v>0</v>
      </c>
      <c r="BW602">
        <v>1</v>
      </c>
      <c r="CV602">
        <v>0</v>
      </c>
      <c r="CW602">
        <v>0</v>
      </c>
      <c r="CX602">
        <f>ROUND(Y602*Source!I437,7)</f>
        <v>3.2000000000000003E-4</v>
      </c>
      <c r="CY602">
        <f t="shared" si="204"/>
        <v>58357.67</v>
      </c>
      <c r="CZ602">
        <f t="shared" si="205"/>
        <v>70310.45</v>
      </c>
      <c r="DA602">
        <f t="shared" si="206"/>
        <v>0.83</v>
      </c>
      <c r="DB602">
        <f t="shared" si="193"/>
        <v>28.12</v>
      </c>
      <c r="DC602">
        <f t="shared" si="194"/>
        <v>0</v>
      </c>
      <c r="DD602" t="s">
        <v>3</v>
      </c>
      <c r="DE602" t="s">
        <v>3</v>
      </c>
      <c r="DF602">
        <f>ROUND(ROUND(AE602*AI602,2)*CX602,2)</f>
        <v>18.670000000000002</v>
      </c>
      <c r="DG602">
        <f t="shared" si="191"/>
        <v>0</v>
      </c>
      <c r="DH602">
        <f t="shared" si="195"/>
        <v>0</v>
      </c>
      <c r="DI602">
        <f t="shared" si="196"/>
        <v>0</v>
      </c>
      <c r="DJ602">
        <f t="shared" si="207"/>
        <v>18.670000000000002</v>
      </c>
      <c r="DK602">
        <v>0</v>
      </c>
      <c r="DL602" t="s">
        <v>3</v>
      </c>
      <c r="DM602">
        <v>0</v>
      </c>
      <c r="DN602" t="s">
        <v>3</v>
      </c>
      <c r="DO602">
        <v>0</v>
      </c>
    </row>
    <row r="603" spans="1:119" x14ac:dyDescent="0.2">
      <c r="A603">
        <f>ROW(Source!A437)</f>
        <v>437</v>
      </c>
      <c r="B603">
        <v>48216218</v>
      </c>
      <c r="C603">
        <v>48218132</v>
      </c>
      <c r="D603">
        <v>46077891</v>
      </c>
      <c r="E603">
        <v>1</v>
      </c>
      <c r="F603">
        <v>1</v>
      </c>
      <c r="G603">
        <v>1</v>
      </c>
      <c r="H603">
        <v>3</v>
      </c>
      <c r="I603" t="s">
        <v>944</v>
      </c>
      <c r="J603" t="s">
        <v>945</v>
      </c>
      <c r="K603" t="s">
        <v>946</v>
      </c>
      <c r="L603">
        <v>1346</v>
      </c>
      <c r="N603">
        <v>1009</v>
      </c>
      <c r="O603" t="s">
        <v>937</v>
      </c>
      <c r="P603" t="s">
        <v>937</v>
      </c>
      <c r="Q603">
        <v>1</v>
      </c>
      <c r="W603">
        <v>0</v>
      </c>
      <c r="X603">
        <v>-398999595</v>
      </c>
      <c r="Y603">
        <f t="shared" si="192"/>
        <v>0.15</v>
      </c>
      <c r="AA603">
        <v>115.03</v>
      </c>
      <c r="AB603">
        <v>0</v>
      </c>
      <c r="AC603">
        <v>0</v>
      </c>
      <c r="AD603">
        <v>0</v>
      </c>
      <c r="AE603">
        <v>79.88</v>
      </c>
      <c r="AF603">
        <v>0</v>
      </c>
      <c r="AG603">
        <v>0</v>
      </c>
      <c r="AH603">
        <v>0</v>
      </c>
      <c r="AI603">
        <v>1.44</v>
      </c>
      <c r="AJ603">
        <v>1</v>
      </c>
      <c r="AK603">
        <v>1</v>
      </c>
      <c r="AL603">
        <v>1</v>
      </c>
      <c r="AM603">
        <v>2</v>
      </c>
      <c r="AN603">
        <v>0</v>
      </c>
      <c r="AO603">
        <v>0</v>
      </c>
      <c r="AP603">
        <v>1</v>
      </c>
      <c r="AQ603">
        <v>1</v>
      </c>
      <c r="AR603">
        <v>0</v>
      </c>
      <c r="AS603" t="s">
        <v>3</v>
      </c>
      <c r="AT603">
        <v>0.15</v>
      </c>
      <c r="AU603" t="s">
        <v>3</v>
      </c>
      <c r="AV603">
        <v>0</v>
      </c>
      <c r="AW603">
        <v>2</v>
      </c>
      <c r="AX603">
        <v>48218152</v>
      </c>
      <c r="AY603">
        <v>1</v>
      </c>
      <c r="AZ603">
        <v>0</v>
      </c>
      <c r="BA603">
        <v>603</v>
      </c>
      <c r="BB603">
        <v>1</v>
      </c>
      <c r="BC603">
        <v>0</v>
      </c>
      <c r="BD603">
        <v>0</v>
      </c>
      <c r="BE603">
        <v>0</v>
      </c>
      <c r="BF603">
        <v>0</v>
      </c>
      <c r="BG603">
        <v>0</v>
      </c>
      <c r="BH603">
        <v>0</v>
      </c>
      <c r="BI603">
        <v>0</v>
      </c>
      <c r="BJ603">
        <v>11.981999999999999</v>
      </c>
      <c r="BK603">
        <v>0</v>
      </c>
      <c r="BL603">
        <v>0</v>
      </c>
      <c r="BM603">
        <v>0</v>
      </c>
      <c r="BN603">
        <v>0</v>
      </c>
      <c r="BO603">
        <v>0</v>
      </c>
      <c r="BP603">
        <v>1</v>
      </c>
      <c r="BQ603">
        <v>11.981999999999999</v>
      </c>
      <c r="BR603">
        <v>0</v>
      </c>
      <c r="BS603">
        <v>0</v>
      </c>
      <c r="BT603">
        <v>0</v>
      </c>
      <c r="BU603">
        <v>0</v>
      </c>
      <c r="BV603">
        <v>0</v>
      </c>
      <c r="BW603">
        <v>1</v>
      </c>
      <c r="CV603">
        <v>0</v>
      </c>
      <c r="CW603">
        <v>0</v>
      </c>
      <c r="CX603">
        <f>ROUND(Y603*Source!I437,7)</f>
        <v>0.12</v>
      </c>
      <c r="CY603">
        <f t="shared" si="204"/>
        <v>115.03</v>
      </c>
      <c r="CZ603">
        <f t="shared" si="205"/>
        <v>79.88</v>
      </c>
      <c r="DA603">
        <f t="shared" si="206"/>
        <v>1.44</v>
      </c>
      <c r="DB603">
        <f t="shared" si="193"/>
        <v>11.98</v>
      </c>
      <c r="DC603">
        <f t="shared" si="194"/>
        <v>0</v>
      </c>
      <c r="DD603" t="s">
        <v>3</v>
      </c>
      <c r="DE603" t="s">
        <v>3</v>
      </c>
      <c r="DF603">
        <f>ROUND(ROUND(AE603*AI603,2)*CX603,2)</f>
        <v>13.8</v>
      </c>
      <c r="DG603">
        <f t="shared" si="191"/>
        <v>0</v>
      </c>
      <c r="DH603">
        <f t="shared" si="195"/>
        <v>0</v>
      </c>
      <c r="DI603">
        <f t="shared" si="196"/>
        <v>0</v>
      </c>
      <c r="DJ603">
        <f t="shared" si="207"/>
        <v>13.8</v>
      </c>
      <c r="DK603">
        <v>0</v>
      </c>
      <c r="DL603" t="s">
        <v>3</v>
      </c>
      <c r="DM603">
        <v>0</v>
      </c>
      <c r="DN603" t="s">
        <v>3</v>
      </c>
      <c r="DO603">
        <v>0</v>
      </c>
    </row>
    <row r="604" spans="1:119" x14ac:dyDescent="0.2">
      <c r="A604">
        <f>ROW(Source!A437)</f>
        <v>437</v>
      </c>
      <c r="B604">
        <v>48216218</v>
      </c>
      <c r="C604">
        <v>48218132</v>
      </c>
      <c r="D604">
        <v>46089969</v>
      </c>
      <c r="E604">
        <v>1</v>
      </c>
      <c r="F604">
        <v>1</v>
      </c>
      <c r="G604">
        <v>1</v>
      </c>
      <c r="H604">
        <v>3</v>
      </c>
      <c r="I604" t="s">
        <v>1143</v>
      </c>
      <c r="J604" t="s">
        <v>1144</v>
      </c>
      <c r="K604" t="s">
        <v>1145</v>
      </c>
      <c r="L604">
        <v>1455</v>
      </c>
      <c r="N604">
        <v>1013</v>
      </c>
      <c r="O604" t="s">
        <v>342</v>
      </c>
      <c r="P604" t="s">
        <v>342</v>
      </c>
      <c r="Q604">
        <v>1</v>
      </c>
      <c r="W604">
        <v>0</v>
      </c>
      <c r="X604">
        <v>822292721</v>
      </c>
      <c r="Y604">
        <f t="shared" si="192"/>
        <v>0.1</v>
      </c>
      <c r="AA604">
        <v>1294.23</v>
      </c>
      <c r="AB604">
        <v>0</v>
      </c>
      <c r="AC604">
        <v>0</v>
      </c>
      <c r="AD604">
        <v>0</v>
      </c>
      <c r="AE604">
        <v>944.69</v>
      </c>
      <c r="AF604">
        <v>0</v>
      </c>
      <c r="AG604">
        <v>0</v>
      </c>
      <c r="AH604">
        <v>0</v>
      </c>
      <c r="AI604">
        <v>1.37</v>
      </c>
      <c r="AJ604">
        <v>1</v>
      </c>
      <c r="AK604">
        <v>1</v>
      </c>
      <c r="AL604">
        <v>1</v>
      </c>
      <c r="AM604">
        <v>2</v>
      </c>
      <c r="AN604">
        <v>0</v>
      </c>
      <c r="AO604">
        <v>0</v>
      </c>
      <c r="AP604">
        <v>1</v>
      </c>
      <c r="AQ604">
        <v>1</v>
      </c>
      <c r="AR604">
        <v>0</v>
      </c>
      <c r="AS604" t="s">
        <v>3</v>
      </c>
      <c r="AT604">
        <v>0.1</v>
      </c>
      <c r="AU604" t="s">
        <v>3</v>
      </c>
      <c r="AV604">
        <v>0</v>
      </c>
      <c r="AW604">
        <v>2</v>
      </c>
      <c r="AX604">
        <v>48218153</v>
      </c>
      <c r="AY604">
        <v>1</v>
      </c>
      <c r="AZ604">
        <v>0</v>
      </c>
      <c r="BA604">
        <v>604</v>
      </c>
      <c r="BB604">
        <v>1</v>
      </c>
      <c r="BC604">
        <v>0</v>
      </c>
      <c r="BD604">
        <v>0</v>
      </c>
      <c r="BE604">
        <v>0</v>
      </c>
      <c r="BF604">
        <v>0</v>
      </c>
      <c r="BG604">
        <v>0</v>
      </c>
      <c r="BH604">
        <v>0</v>
      </c>
      <c r="BI604">
        <v>0</v>
      </c>
      <c r="BJ604">
        <v>94.469000000000008</v>
      </c>
      <c r="BK604">
        <v>0</v>
      </c>
      <c r="BL604">
        <v>0</v>
      </c>
      <c r="BM604">
        <v>0</v>
      </c>
      <c r="BN604">
        <v>0</v>
      </c>
      <c r="BO604">
        <v>0</v>
      </c>
      <c r="BP604">
        <v>1</v>
      </c>
      <c r="BQ604">
        <v>94.469000000000008</v>
      </c>
      <c r="BR604">
        <v>0</v>
      </c>
      <c r="BS604">
        <v>0</v>
      </c>
      <c r="BT604">
        <v>0</v>
      </c>
      <c r="BU604">
        <v>0</v>
      </c>
      <c r="BV604">
        <v>0</v>
      </c>
      <c r="BW604">
        <v>1</v>
      </c>
      <c r="CV604">
        <v>0</v>
      </c>
      <c r="CW604">
        <v>0</v>
      </c>
      <c r="CX604">
        <f>ROUND(Y604*Source!I437,7)</f>
        <v>0.08</v>
      </c>
      <c r="CY604">
        <f t="shared" si="204"/>
        <v>1294.23</v>
      </c>
      <c r="CZ604">
        <f t="shared" si="205"/>
        <v>944.69</v>
      </c>
      <c r="DA604">
        <f t="shared" si="206"/>
        <v>1.37</v>
      </c>
      <c r="DB604">
        <f t="shared" si="193"/>
        <v>94.47</v>
      </c>
      <c r="DC604">
        <f t="shared" si="194"/>
        <v>0</v>
      </c>
      <c r="DD604" t="s">
        <v>3</v>
      </c>
      <c r="DE604" t="s">
        <v>3</v>
      </c>
      <c r="DF604">
        <f>ROUND(ROUND(AE604*AI604,2)*CX604,2)</f>
        <v>103.54</v>
      </c>
      <c r="DG604">
        <f t="shared" si="191"/>
        <v>0</v>
      </c>
      <c r="DH604">
        <f t="shared" si="195"/>
        <v>0</v>
      </c>
      <c r="DI604">
        <f t="shared" si="196"/>
        <v>0</v>
      </c>
      <c r="DJ604">
        <f t="shared" si="207"/>
        <v>103.54</v>
      </c>
      <c r="DK604">
        <v>0</v>
      </c>
      <c r="DL604" t="s">
        <v>3</v>
      </c>
      <c r="DM604">
        <v>0</v>
      </c>
      <c r="DN604" t="s">
        <v>3</v>
      </c>
      <c r="DO604">
        <v>0</v>
      </c>
    </row>
    <row r="605" spans="1:119" x14ac:dyDescent="0.2">
      <c r="A605">
        <f>ROW(Source!A437)</f>
        <v>437</v>
      </c>
      <c r="B605">
        <v>48216218</v>
      </c>
      <c r="C605">
        <v>48218132</v>
      </c>
      <c r="D605">
        <v>0</v>
      </c>
      <c r="E605">
        <v>105</v>
      </c>
      <c r="F605">
        <v>1</v>
      </c>
      <c r="G605">
        <v>1</v>
      </c>
      <c r="H605">
        <v>3</v>
      </c>
      <c r="I605" t="s">
        <v>32</v>
      </c>
      <c r="J605" t="s">
        <v>3</v>
      </c>
      <c r="K605" t="s">
        <v>961</v>
      </c>
      <c r="L605">
        <v>3277935</v>
      </c>
      <c r="N605">
        <v>1013</v>
      </c>
      <c r="O605" t="s">
        <v>34</v>
      </c>
      <c r="P605" t="s">
        <v>34</v>
      </c>
      <c r="Q605">
        <v>1</v>
      </c>
      <c r="W605">
        <v>0</v>
      </c>
      <c r="X605">
        <v>109509048</v>
      </c>
      <c r="Y605">
        <f t="shared" si="192"/>
        <v>2</v>
      </c>
      <c r="AA605">
        <v>49.81</v>
      </c>
      <c r="AB605">
        <v>0</v>
      </c>
      <c r="AC605">
        <v>0</v>
      </c>
      <c r="AD605">
        <v>0</v>
      </c>
      <c r="AE605">
        <v>49.812035999999999</v>
      </c>
      <c r="AF605">
        <v>0</v>
      </c>
      <c r="AG605">
        <v>0</v>
      </c>
      <c r="AH605">
        <v>0</v>
      </c>
      <c r="AI605">
        <v>1</v>
      </c>
      <c r="AJ605">
        <v>1</v>
      </c>
      <c r="AK605">
        <v>1</v>
      </c>
      <c r="AL605">
        <v>1</v>
      </c>
      <c r="AM605">
        <v>0</v>
      </c>
      <c r="AN605">
        <v>0</v>
      </c>
      <c r="AO605">
        <v>0</v>
      </c>
      <c r="AP605">
        <v>1</v>
      </c>
      <c r="AQ605">
        <v>1</v>
      </c>
      <c r="AR605">
        <v>0</v>
      </c>
      <c r="AS605" t="s">
        <v>3</v>
      </c>
      <c r="AT605">
        <v>2</v>
      </c>
      <c r="AU605" t="s">
        <v>3</v>
      </c>
      <c r="AV605">
        <v>0</v>
      </c>
      <c r="AW605">
        <v>2</v>
      </c>
      <c r="AX605">
        <v>48218154</v>
      </c>
      <c r="AY605">
        <v>2</v>
      </c>
      <c r="AZ605">
        <v>16384</v>
      </c>
      <c r="BA605">
        <v>605</v>
      </c>
      <c r="BB605">
        <v>1</v>
      </c>
      <c r="BC605">
        <v>0</v>
      </c>
      <c r="BD605">
        <v>0</v>
      </c>
      <c r="BE605">
        <v>0</v>
      </c>
      <c r="BF605">
        <v>0</v>
      </c>
      <c r="BG605">
        <v>0</v>
      </c>
      <c r="BH605">
        <v>0</v>
      </c>
      <c r="BI605">
        <v>0</v>
      </c>
      <c r="BJ605">
        <v>99.624071999999998</v>
      </c>
      <c r="BK605">
        <v>0</v>
      </c>
      <c r="BL605">
        <v>0</v>
      </c>
      <c r="BM605">
        <v>0</v>
      </c>
      <c r="BN605">
        <v>0</v>
      </c>
      <c r="BO605">
        <v>0</v>
      </c>
      <c r="BP605">
        <v>1</v>
      </c>
      <c r="BQ605">
        <v>99.624071999999998</v>
      </c>
      <c r="BR605">
        <v>0</v>
      </c>
      <c r="BS605">
        <v>0</v>
      </c>
      <c r="BT605">
        <v>0</v>
      </c>
      <c r="BU605">
        <v>0</v>
      </c>
      <c r="BV605">
        <v>0</v>
      </c>
      <c r="BW605">
        <v>1</v>
      </c>
      <c r="CV605">
        <v>0</v>
      </c>
      <c r="CW605">
        <v>0</v>
      </c>
      <c r="CX605">
        <f>ROUND(Y605*Source!I437,7)</f>
        <v>1.6</v>
      </c>
      <c r="CY605">
        <f t="shared" si="204"/>
        <v>49.81</v>
      </c>
      <c r="CZ605">
        <f t="shared" si="205"/>
        <v>49.812035999999999</v>
      </c>
      <c r="DA605">
        <f t="shared" si="206"/>
        <v>1</v>
      </c>
      <c r="DB605">
        <f t="shared" si="193"/>
        <v>99.62</v>
      </c>
      <c r="DC605">
        <f t="shared" si="194"/>
        <v>0</v>
      </c>
      <c r="DD605" t="s">
        <v>3</v>
      </c>
      <c r="DE605" t="s">
        <v>3</v>
      </c>
      <c r="DF605">
        <f>ROUND(ROUND(AE605,2)*CX605,2)</f>
        <v>79.7</v>
      </c>
      <c r="DG605">
        <f t="shared" si="191"/>
        <v>0</v>
      </c>
      <c r="DH605">
        <f t="shared" si="195"/>
        <v>0</v>
      </c>
      <c r="DI605">
        <f t="shared" si="196"/>
        <v>0</v>
      </c>
      <c r="DJ605">
        <f t="shared" si="207"/>
        <v>79.7</v>
      </c>
      <c r="DK605">
        <v>0</v>
      </c>
      <c r="DL605" t="s">
        <v>3</v>
      </c>
      <c r="DM605">
        <v>0</v>
      </c>
      <c r="DN605" t="s">
        <v>3</v>
      </c>
      <c r="DO605">
        <v>0</v>
      </c>
    </row>
    <row r="606" spans="1:119" x14ac:dyDescent="0.2">
      <c r="A606">
        <f>ROW(Source!A439)</f>
        <v>439</v>
      </c>
      <c r="B606">
        <v>48216218</v>
      </c>
      <c r="C606">
        <v>48218156</v>
      </c>
      <c r="D606">
        <v>45910125</v>
      </c>
      <c r="E606">
        <v>115</v>
      </c>
      <c r="F606">
        <v>1</v>
      </c>
      <c r="G606">
        <v>1</v>
      </c>
      <c r="H606">
        <v>1</v>
      </c>
      <c r="I606" t="s">
        <v>1181</v>
      </c>
      <c r="J606" t="s">
        <v>3</v>
      </c>
      <c r="K606" t="s">
        <v>1182</v>
      </c>
      <c r="L606">
        <v>1191</v>
      </c>
      <c r="N606">
        <v>1013</v>
      </c>
      <c r="O606" t="s">
        <v>919</v>
      </c>
      <c r="P606" t="s">
        <v>919</v>
      </c>
      <c r="Q606">
        <v>1</v>
      </c>
      <c r="W606">
        <v>0</v>
      </c>
      <c r="X606">
        <v>2136006633</v>
      </c>
      <c r="Y606">
        <f t="shared" si="192"/>
        <v>225</v>
      </c>
      <c r="AA606">
        <v>0</v>
      </c>
      <c r="AB606">
        <v>0</v>
      </c>
      <c r="AC606">
        <v>0</v>
      </c>
      <c r="AD606">
        <v>841.06</v>
      </c>
      <c r="AE606">
        <v>0</v>
      </c>
      <c r="AF606">
        <v>0</v>
      </c>
      <c r="AG606">
        <v>0</v>
      </c>
      <c r="AH606">
        <v>841.06</v>
      </c>
      <c r="AI606">
        <v>1</v>
      </c>
      <c r="AJ606">
        <v>1</v>
      </c>
      <c r="AK606">
        <v>1</v>
      </c>
      <c r="AL606">
        <v>1</v>
      </c>
      <c r="AM606">
        <v>-2</v>
      </c>
      <c r="AN606">
        <v>0</v>
      </c>
      <c r="AO606">
        <v>0</v>
      </c>
      <c r="AP606">
        <v>0</v>
      </c>
      <c r="AQ606">
        <v>1</v>
      </c>
      <c r="AR606">
        <v>0</v>
      </c>
      <c r="AS606" t="s">
        <v>3</v>
      </c>
      <c r="AT606">
        <v>225</v>
      </c>
      <c r="AU606" t="s">
        <v>3</v>
      </c>
      <c r="AV606">
        <v>1</v>
      </c>
      <c r="AW606">
        <v>2</v>
      </c>
      <c r="AX606">
        <v>48218173</v>
      </c>
      <c r="AY606">
        <v>2</v>
      </c>
      <c r="AZ606">
        <v>131072</v>
      </c>
      <c r="BA606">
        <v>606</v>
      </c>
      <c r="BB606">
        <v>1</v>
      </c>
      <c r="BC606">
        <v>0</v>
      </c>
      <c r="BD606">
        <v>0</v>
      </c>
      <c r="BE606">
        <v>0</v>
      </c>
      <c r="BF606">
        <v>0</v>
      </c>
      <c r="BG606">
        <v>0</v>
      </c>
      <c r="BH606">
        <v>0</v>
      </c>
      <c r="BI606">
        <v>0</v>
      </c>
      <c r="BJ606">
        <v>0</v>
      </c>
      <c r="BK606">
        <v>0</v>
      </c>
      <c r="BL606">
        <v>0</v>
      </c>
      <c r="BM606">
        <v>189238.5</v>
      </c>
      <c r="BN606">
        <v>225</v>
      </c>
      <c r="BO606">
        <v>0</v>
      </c>
      <c r="BP606">
        <v>1</v>
      </c>
      <c r="BQ606">
        <v>0</v>
      </c>
      <c r="BR606">
        <v>0</v>
      </c>
      <c r="BS606">
        <v>0</v>
      </c>
      <c r="BT606">
        <v>189238.5</v>
      </c>
      <c r="BU606">
        <v>225</v>
      </c>
      <c r="BV606">
        <v>0</v>
      </c>
      <c r="BW606">
        <v>1</v>
      </c>
      <c r="CU606">
        <f>ROUND(AT606*Source!I439*AH606*AL606,2)</f>
        <v>1324669.5</v>
      </c>
      <c r="CV606">
        <f>ROUND(Y606*Source!I439,7)</f>
        <v>1575</v>
      </c>
      <c r="CW606">
        <v>0</v>
      </c>
      <c r="CX606">
        <f>ROUND(Y606*Source!I439,7)</f>
        <v>1575</v>
      </c>
      <c r="CY606">
        <f>AD606</f>
        <v>841.06</v>
      </c>
      <c r="CZ606">
        <f>AH606</f>
        <v>841.06</v>
      </c>
      <c r="DA606">
        <f>AL606</f>
        <v>1</v>
      </c>
      <c r="DB606">
        <f t="shared" si="193"/>
        <v>189238.5</v>
      </c>
      <c r="DC606">
        <f t="shared" si="194"/>
        <v>0</v>
      </c>
      <c r="DD606" t="s">
        <v>3</v>
      </c>
      <c r="DE606" t="s">
        <v>3</v>
      </c>
      <c r="DF606">
        <f>ROUND(ROUND(AE606,2)*CX606,2)</f>
        <v>0</v>
      </c>
      <c r="DG606">
        <f t="shared" ref="DG606:DG623" si="208">ROUND(ROUND(AF606,2)*CX606,2)</f>
        <v>0</v>
      </c>
      <c r="DH606">
        <f t="shared" si="195"/>
        <v>0</v>
      </c>
      <c r="DI606">
        <f t="shared" si="196"/>
        <v>1324669.5</v>
      </c>
      <c r="DJ606">
        <f>DI606</f>
        <v>1324669.5</v>
      </c>
      <c r="DK606">
        <v>1</v>
      </c>
      <c r="DL606" t="s">
        <v>3</v>
      </c>
      <c r="DM606">
        <v>0</v>
      </c>
      <c r="DN606" t="s">
        <v>3</v>
      </c>
      <c r="DO606">
        <v>0</v>
      </c>
    </row>
    <row r="607" spans="1:119" x14ac:dyDescent="0.2">
      <c r="A607">
        <f>ROW(Source!A439)</f>
        <v>439</v>
      </c>
      <c r="B607">
        <v>48216218</v>
      </c>
      <c r="C607">
        <v>48218156</v>
      </c>
      <c r="D607">
        <v>45910359</v>
      </c>
      <c r="E607">
        <v>115</v>
      </c>
      <c r="F607">
        <v>1</v>
      </c>
      <c r="G607">
        <v>1</v>
      </c>
      <c r="H607">
        <v>1</v>
      </c>
      <c r="I607" t="s">
        <v>920</v>
      </c>
      <c r="J607" t="s">
        <v>3</v>
      </c>
      <c r="K607" t="s">
        <v>921</v>
      </c>
      <c r="L607">
        <v>1191</v>
      </c>
      <c r="N607">
        <v>1013</v>
      </c>
      <c r="O607" t="s">
        <v>919</v>
      </c>
      <c r="P607" t="s">
        <v>919</v>
      </c>
      <c r="Q607">
        <v>1</v>
      </c>
      <c r="W607">
        <v>0</v>
      </c>
      <c r="X607">
        <v>-1417349443</v>
      </c>
      <c r="Y607">
        <f t="shared" si="192"/>
        <v>0.05</v>
      </c>
      <c r="AA607">
        <v>0</v>
      </c>
      <c r="AB607">
        <v>0</v>
      </c>
      <c r="AC607">
        <v>0</v>
      </c>
      <c r="AD607">
        <v>0</v>
      </c>
      <c r="AE607">
        <v>0</v>
      </c>
      <c r="AF607">
        <v>0</v>
      </c>
      <c r="AG607">
        <v>0</v>
      </c>
      <c r="AH607">
        <v>0</v>
      </c>
      <c r="AI607">
        <v>1</v>
      </c>
      <c r="AJ607">
        <v>1</v>
      </c>
      <c r="AK607">
        <v>1</v>
      </c>
      <c r="AL607">
        <v>1</v>
      </c>
      <c r="AM607">
        <v>-2</v>
      </c>
      <c r="AN607">
        <v>0</v>
      </c>
      <c r="AO607">
        <v>0</v>
      </c>
      <c r="AP607">
        <v>0</v>
      </c>
      <c r="AQ607">
        <v>1</v>
      </c>
      <c r="AR607">
        <v>0</v>
      </c>
      <c r="AS607" t="s">
        <v>3</v>
      </c>
      <c r="AT607">
        <v>0.05</v>
      </c>
      <c r="AU607" t="s">
        <v>3</v>
      </c>
      <c r="AV607">
        <v>2</v>
      </c>
      <c r="AW607">
        <v>2</v>
      </c>
      <c r="AX607">
        <v>48218174</v>
      </c>
      <c r="AY607">
        <v>1</v>
      </c>
      <c r="AZ607">
        <v>0</v>
      </c>
      <c r="BA607">
        <v>607</v>
      </c>
      <c r="BB607">
        <v>1</v>
      </c>
      <c r="BC607">
        <v>0</v>
      </c>
      <c r="BD607">
        <v>0</v>
      </c>
      <c r="BE607">
        <v>0</v>
      </c>
      <c r="BF607">
        <v>0</v>
      </c>
      <c r="BG607">
        <v>0</v>
      </c>
      <c r="BH607">
        <v>0</v>
      </c>
      <c r="BI607">
        <v>0</v>
      </c>
      <c r="BJ607">
        <v>0</v>
      </c>
      <c r="BK607">
        <v>0</v>
      </c>
      <c r="BL607">
        <v>0</v>
      </c>
      <c r="BM607">
        <v>0</v>
      </c>
      <c r="BN607">
        <v>0</v>
      </c>
      <c r="BO607">
        <v>0</v>
      </c>
      <c r="BP607">
        <v>0</v>
      </c>
      <c r="BQ607">
        <v>0</v>
      </c>
      <c r="BR607">
        <v>0</v>
      </c>
      <c r="BS607">
        <v>0</v>
      </c>
      <c r="BT607">
        <v>0</v>
      </c>
      <c r="BU607">
        <v>0</v>
      </c>
      <c r="BV607">
        <v>0</v>
      </c>
      <c r="BW607">
        <v>0</v>
      </c>
      <c r="CV607">
        <v>0</v>
      </c>
      <c r="CW607">
        <v>0</v>
      </c>
      <c r="CX607">
        <f>ROUND(Y607*Source!I439,7)</f>
        <v>0.35</v>
      </c>
      <c r="CY607">
        <f>AD607</f>
        <v>0</v>
      </c>
      <c r="CZ607">
        <f>AH607</f>
        <v>0</v>
      </c>
      <c r="DA607">
        <f>AL607</f>
        <v>1</v>
      </c>
      <c r="DB607">
        <f t="shared" si="193"/>
        <v>0</v>
      </c>
      <c r="DC607">
        <f t="shared" si="194"/>
        <v>0</v>
      </c>
      <c r="DD607" t="s">
        <v>3</v>
      </c>
      <c r="DE607" t="s">
        <v>3</v>
      </c>
      <c r="DF607">
        <f>ROUND(ROUND(AE607,2)*CX607,2)</f>
        <v>0</v>
      </c>
      <c r="DG607">
        <f t="shared" si="208"/>
        <v>0</v>
      </c>
      <c r="DH607">
        <f t="shared" si="195"/>
        <v>0</v>
      </c>
      <c r="DI607">
        <f t="shared" si="196"/>
        <v>0</v>
      </c>
      <c r="DJ607">
        <f>DI607</f>
        <v>0</v>
      </c>
      <c r="DK607">
        <v>0</v>
      </c>
      <c r="DL607" t="s">
        <v>3</v>
      </c>
      <c r="DM607">
        <v>0</v>
      </c>
      <c r="DN607" t="s">
        <v>3</v>
      </c>
      <c r="DO607">
        <v>0</v>
      </c>
    </row>
    <row r="608" spans="1:119" x14ac:dyDescent="0.2">
      <c r="A608">
        <f>ROW(Source!A439)</f>
        <v>439</v>
      </c>
      <c r="B608">
        <v>48216218</v>
      </c>
      <c r="C608">
        <v>48218156</v>
      </c>
      <c r="D608">
        <v>46128688</v>
      </c>
      <c r="E608">
        <v>1</v>
      </c>
      <c r="F608">
        <v>1</v>
      </c>
      <c r="G608">
        <v>1</v>
      </c>
      <c r="H608">
        <v>2</v>
      </c>
      <c r="I608" t="s">
        <v>1183</v>
      </c>
      <c r="J608" t="s">
        <v>1184</v>
      </c>
      <c r="K608" t="s">
        <v>1185</v>
      </c>
      <c r="L608">
        <v>1368</v>
      </c>
      <c r="N608">
        <v>1011</v>
      </c>
      <c r="O608" t="s">
        <v>925</v>
      </c>
      <c r="P608" t="s">
        <v>925</v>
      </c>
      <c r="Q608">
        <v>1</v>
      </c>
      <c r="W608">
        <v>0</v>
      </c>
      <c r="X608">
        <v>1691131549</v>
      </c>
      <c r="Y608">
        <f t="shared" si="192"/>
        <v>0.05</v>
      </c>
      <c r="AA608">
        <v>0</v>
      </c>
      <c r="AB608">
        <v>1496.8</v>
      </c>
      <c r="AC608">
        <v>899.47</v>
      </c>
      <c r="AD608">
        <v>0</v>
      </c>
      <c r="AE608">
        <v>0</v>
      </c>
      <c r="AF608">
        <v>1496.8</v>
      </c>
      <c r="AG608">
        <v>899.47</v>
      </c>
      <c r="AH608">
        <v>0</v>
      </c>
      <c r="AI608">
        <v>1</v>
      </c>
      <c r="AJ608">
        <v>1</v>
      </c>
      <c r="AK608">
        <v>1</v>
      </c>
      <c r="AL608">
        <v>1</v>
      </c>
      <c r="AM608">
        <v>-2</v>
      </c>
      <c r="AN608">
        <v>0</v>
      </c>
      <c r="AO608">
        <v>0</v>
      </c>
      <c r="AP608">
        <v>0</v>
      </c>
      <c r="AQ608">
        <v>1</v>
      </c>
      <c r="AR608">
        <v>0</v>
      </c>
      <c r="AS608" t="s">
        <v>3</v>
      </c>
      <c r="AT608">
        <v>0.05</v>
      </c>
      <c r="AU608" t="s">
        <v>3</v>
      </c>
      <c r="AV608">
        <v>0</v>
      </c>
      <c r="AW608">
        <v>2</v>
      </c>
      <c r="AX608">
        <v>48218175</v>
      </c>
      <c r="AY608">
        <v>2</v>
      </c>
      <c r="AZ608">
        <v>98304</v>
      </c>
      <c r="BA608">
        <v>608</v>
      </c>
      <c r="BB608">
        <v>1</v>
      </c>
      <c r="BC608">
        <v>0</v>
      </c>
      <c r="BD608">
        <v>0</v>
      </c>
      <c r="BE608">
        <v>0</v>
      </c>
      <c r="BF608">
        <v>0</v>
      </c>
      <c r="BG608">
        <v>0</v>
      </c>
      <c r="BH608">
        <v>0</v>
      </c>
      <c r="BI608">
        <v>0</v>
      </c>
      <c r="BJ608">
        <v>0</v>
      </c>
      <c r="BK608">
        <v>74.84</v>
      </c>
      <c r="BL608">
        <v>44.973500000000001</v>
      </c>
      <c r="BM608">
        <v>0</v>
      </c>
      <c r="BN608">
        <v>0</v>
      </c>
      <c r="BO608">
        <v>0.05</v>
      </c>
      <c r="BP608">
        <v>1</v>
      </c>
      <c r="BQ608">
        <v>0</v>
      </c>
      <c r="BR608">
        <v>74.84</v>
      </c>
      <c r="BS608">
        <v>44.973500000000001</v>
      </c>
      <c r="BT608">
        <v>0</v>
      </c>
      <c r="BU608">
        <v>0</v>
      </c>
      <c r="BV608">
        <v>0.05</v>
      </c>
      <c r="BW608">
        <v>1</v>
      </c>
      <c r="CV608">
        <v>0</v>
      </c>
      <c r="CW608">
        <f>ROUND(Y608*Source!I439*DO608,7)</f>
        <v>0.35</v>
      </c>
      <c r="CX608">
        <f>ROUND(Y608*Source!I439,7)</f>
        <v>0.35</v>
      </c>
      <c r="CY608">
        <f>AB608</f>
        <v>1496.8</v>
      </c>
      <c r="CZ608">
        <f>AF608</f>
        <v>1496.8</v>
      </c>
      <c r="DA608">
        <f>AJ608</f>
        <v>1</v>
      </c>
      <c r="DB608">
        <f t="shared" si="193"/>
        <v>74.84</v>
      </c>
      <c r="DC608">
        <f t="shared" si="194"/>
        <v>44.97</v>
      </c>
      <c r="DD608" t="s">
        <v>3</v>
      </c>
      <c r="DE608" t="s">
        <v>3</v>
      </c>
      <c r="DF608">
        <f>ROUND(ROUND(AE608,2)*CX608,2)</f>
        <v>0</v>
      </c>
      <c r="DG608">
        <f t="shared" si="208"/>
        <v>523.88</v>
      </c>
      <c r="DH608">
        <f t="shared" si="195"/>
        <v>314.81</v>
      </c>
      <c r="DI608">
        <f t="shared" si="196"/>
        <v>0</v>
      </c>
      <c r="DJ608">
        <f>DG608+DH608</f>
        <v>838.69</v>
      </c>
      <c r="DK608">
        <v>1</v>
      </c>
      <c r="DL608" t="s">
        <v>1155</v>
      </c>
      <c r="DM608">
        <v>5</v>
      </c>
      <c r="DN608" t="s">
        <v>919</v>
      </c>
      <c r="DO608">
        <v>1</v>
      </c>
    </row>
    <row r="609" spans="1:119" x14ac:dyDescent="0.2">
      <c r="A609">
        <f>ROW(Source!A439)</f>
        <v>439</v>
      </c>
      <c r="B609">
        <v>48216218</v>
      </c>
      <c r="C609">
        <v>48218156</v>
      </c>
      <c r="D609">
        <v>46044412</v>
      </c>
      <c r="E609">
        <v>1</v>
      </c>
      <c r="F609">
        <v>1</v>
      </c>
      <c r="G609">
        <v>1</v>
      </c>
      <c r="H609">
        <v>3</v>
      </c>
      <c r="I609" t="s">
        <v>1186</v>
      </c>
      <c r="J609" t="s">
        <v>1187</v>
      </c>
      <c r="K609" t="s">
        <v>1188</v>
      </c>
      <c r="L609">
        <v>1330</v>
      </c>
      <c r="N609">
        <v>1005</v>
      </c>
      <c r="O609" t="s">
        <v>1189</v>
      </c>
      <c r="P609" t="s">
        <v>1189</v>
      </c>
      <c r="Q609">
        <v>10</v>
      </c>
      <c r="W609">
        <v>0</v>
      </c>
      <c r="X609">
        <v>691609852</v>
      </c>
      <c r="Y609">
        <f t="shared" si="192"/>
        <v>2.9999999999999997E-4</v>
      </c>
      <c r="AA609">
        <v>3883.37</v>
      </c>
      <c r="AB609">
        <v>0</v>
      </c>
      <c r="AC609">
        <v>0</v>
      </c>
      <c r="AD609">
        <v>0</v>
      </c>
      <c r="AE609">
        <v>4314.8599999999997</v>
      </c>
      <c r="AF609">
        <v>0</v>
      </c>
      <c r="AG609">
        <v>0</v>
      </c>
      <c r="AH609">
        <v>0</v>
      </c>
      <c r="AI609">
        <v>0.9</v>
      </c>
      <c r="AJ609">
        <v>1</v>
      </c>
      <c r="AK609">
        <v>1</v>
      </c>
      <c r="AL609">
        <v>1</v>
      </c>
      <c r="AM609">
        <v>2</v>
      </c>
      <c r="AN609">
        <v>0</v>
      </c>
      <c r="AO609">
        <v>0</v>
      </c>
      <c r="AP609">
        <v>0</v>
      </c>
      <c r="AQ609">
        <v>1</v>
      </c>
      <c r="AR609">
        <v>0</v>
      </c>
      <c r="AS609" t="s">
        <v>3</v>
      </c>
      <c r="AT609">
        <v>2.9999999999999997E-4</v>
      </c>
      <c r="AU609" t="s">
        <v>3</v>
      </c>
      <c r="AV609">
        <v>0</v>
      </c>
      <c r="AW609">
        <v>2</v>
      </c>
      <c r="AX609">
        <v>48218176</v>
      </c>
      <c r="AY609">
        <v>1</v>
      </c>
      <c r="AZ609">
        <v>0</v>
      </c>
      <c r="BA609">
        <v>609</v>
      </c>
      <c r="BB609">
        <v>1</v>
      </c>
      <c r="BC609">
        <v>0</v>
      </c>
      <c r="BD609">
        <v>0</v>
      </c>
      <c r="BE609">
        <v>0</v>
      </c>
      <c r="BF609">
        <v>0</v>
      </c>
      <c r="BG609">
        <v>0</v>
      </c>
      <c r="BH609">
        <v>0</v>
      </c>
      <c r="BI609">
        <v>0</v>
      </c>
      <c r="BJ609">
        <v>1.2944579999999999</v>
      </c>
      <c r="BK609">
        <v>0</v>
      </c>
      <c r="BL609">
        <v>0</v>
      </c>
      <c r="BM609">
        <v>0</v>
      </c>
      <c r="BN609">
        <v>0</v>
      </c>
      <c r="BO609">
        <v>0</v>
      </c>
      <c r="BP609">
        <v>1</v>
      </c>
      <c r="BQ609">
        <v>1.2944579999999999</v>
      </c>
      <c r="BR609">
        <v>0</v>
      </c>
      <c r="BS609">
        <v>0</v>
      </c>
      <c r="BT609">
        <v>0</v>
      </c>
      <c r="BU609">
        <v>0</v>
      </c>
      <c r="BV609">
        <v>0</v>
      </c>
      <c r="BW609">
        <v>1</v>
      </c>
      <c r="CV609">
        <v>0</v>
      </c>
      <c r="CW609">
        <v>0</v>
      </c>
      <c r="CX609">
        <f>ROUND(Y609*Source!I439,7)</f>
        <v>2.0999999999999999E-3</v>
      </c>
      <c r="CY609">
        <f t="shared" ref="CY609:CY621" si="209">AA609</f>
        <v>3883.37</v>
      </c>
      <c r="CZ609">
        <f t="shared" ref="CZ609:CZ621" si="210">AE609</f>
        <v>4314.8599999999997</v>
      </c>
      <c r="DA609">
        <f t="shared" ref="DA609:DA621" si="211">AI609</f>
        <v>0.9</v>
      </c>
      <c r="DB609">
        <f t="shared" si="193"/>
        <v>1.29</v>
      </c>
      <c r="DC609">
        <f t="shared" si="194"/>
        <v>0</v>
      </c>
      <c r="DD609" t="s">
        <v>3</v>
      </c>
      <c r="DE609" t="s">
        <v>3</v>
      </c>
      <c r="DF609">
        <f t="shared" ref="DF609:DF619" si="212">ROUND(ROUND(AE609*AI609,2)*CX609,2)</f>
        <v>8.16</v>
      </c>
      <c r="DG609">
        <f t="shared" si="208"/>
        <v>0</v>
      </c>
      <c r="DH609">
        <f t="shared" si="195"/>
        <v>0</v>
      </c>
      <c r="DI609">
        <f t="shared" si="196"/>
        <v>0</v>
      </c>
      <c r="DJ609">
        <f t="shared" ref="DJ609:DJ621" si="213">DF609</f>
        <v>8.16</v>
      </c>
      <c r="DK609">
        <v>0</v>
      </c>
      <c r="DL609" t="s">
        <v>3</v>
      </c>
      <c r="DM609">
        <v>0</v>
      </c>
      <c r="DN609" t="s">
        <v>3</v>
      </c>
      <c r="DO609">
        <v>0</v>
      </c>
    </row>
    <row r="610" spans="1:119" x14ac:dyDescent="0.2">
      <c r="A610">
        <f>ROW(Source!A439)</f>
        <v>439</v>
      </c>
      <c r="B610">
        <v>48216218</v>
      </c>
      <c r="C610">
        <v>48218156</v>
      </c>
      <c r="D610">
        <v>46044479</v>
      </c>
      <c r="E610">
        <v>1</v>
      </c>
      <c r="F610">
        <v>1</v>
      </c>
      <c r="G610">
        <v>1</v>
      </c>
      <c r="H610">
        <v>3</v>
      </c>
      <c r="I610" t="s">
        <v>1156</v>
      </c>
      <c r="J610" t="s">
        <v>1157</v>
      </c>
      <c r="K610" t="s">
        <v>1158</v>
      </c>
      <c r="L610">
        <v>1346</v>
      </c>
      <c r="N610">
        <v>1009</v>
      </c>
      <c r="O610" t="s">
        <v>937</v>
      </c>
      <c r="P610" t="s">
        <v>937</v>
      </c>
      <c r="Q610">
        <v>1</v>
      </c>
      <c r="W610">
        <v>0</v>
      </c>
      <c r="X610">
        <v>-868769746</v>
      </c>
      <c r="Y610">
        <f t="shared" si="192"/>
        <v>2.3E-2</v>
      </c>
      <c r="AA610">
        <v>1032.77</v>
      </c>
      <c r="AB610">
        <v>0</v>
      </c>
      <c r="AC610">
        <v>0</v>
      </c>
      <c r="AD610">
        <v>0</v>
      </c>
      <c r="AE610">
        <v>675.01</v>
      </c>
      <c r="AF610">
        <v>0</v>
      </c>
      <c r="AG610">
        <v>0</v>
      </c>
      <c r="AH610">
        <v>0</v>
      </c>
      <c r="AI610">
        <v>1.53</v>
      </c>
      <c r="AJ610">
        <v>1</v>
      </c>
      <c r="AK610">
        <v>1</v>
      </c>
      <c r="AL610">
        <v>1</v>
      </c>
      <c r="AM610">
        <v>2</v>
      </c>
      <c r="AN610">
        <v>0</v>
      </c>
      <c r="AO610">
        <v>0</v>
      </c>
      <c r="AP610">
        <v>0</v>
      </c>
      <c r="AQ610">
        <v>1</v>
      </c>
      <c r="AR610">
        <v>0</v>
      </c>
      <c r="AS610" t="s">
        <v>3</v>
      </c>
      <c r="AT610">
        <v>2.3E-2</v>
      </c>
      <c r="AU610" t="s">
        <v>3</v>
      </c>
      <c r="AV610">
        <v>0</v>
      </c>
      <c r="AW610">
        <v>2</v>
      </c>
      <c r="AX610">
        <v>48218177</v>
      </c>
      <c r="AY610">
        <v>1</v>
      </c>
      <c r="AZ610">
        <v>0</v>
      </c>
      <c r="BA610">
        <v>610</v>
      </c>
      <c r="BB610">
        <v>1</v>
      </c>
      <c r="BC610">
        <v>0</v>
      </c>
      <c r="BD610">
        <v>0</v>
      </c>
      <c r="BE610">
        <v>0</v>
      </c>
      <c r="BF610">
        <v>0</v>
      </c>
      <c r="BG610">
        <v>0</v>
      </c>
      <c r="BH610">
        <v>0</v>
      </c>
      <c r="BI610">
        <v>0</v>
      </c>
      <c r="BJ610">
        <v>15.525229999999999</v>
      </c>
      <c r="BK610">
        <v>0</v>
      </c>
      <c r="BL610">
        <v>0</v>
      </c>
      <c r="BM610">
        <v>0</v>
      </c>
      <c r="BN610">
        <v>0</v>
      </c>
      <c r="BO610">
        <v>0</v>
      </c>
      <c r="BP610">
        <v>1</v>
      </c>
      <c r="BQ610">
        <v>15.525229999999999</v>
      </c>
      <c r="BR610">
        <v>0</v>
      </c>
      <c r="BS610">
        <v>0</v>
      </c>
      <c r="BT610">
        <v>0</v>
      </c>
      <c r="BU610">
        <v>0</v>
      </c>
      <c r="BV610">
        <v>0</v>
      </c>
      <c r="BW610">
        <v>1</v>
      </c>
      <c r="CV610">
        <v>0</v>
      </c>
      <c r="CW610">
        <v>0</v>
      </c>
      <c r="CX610">
        <f>ROUND(Y610*Source!I439,7)</f>
        <v>0.161</v>
      </c>
      <c r="CY610">
        <f t="shared" si="209"/>
        <v>1032.77</v>
      </c>
      <c r="CZ610">
        <f t="shared" si="210"/>
        <v>675.01</v>
      </c>
      <c r="DA610">
        <f t="shared" si="211"/>
        <v>1.53</v>
      </c>
      <c r="DB610">
        <f t="shared" si="193"/>
        <v>15.53</v>
      </c>
      <c r="DC610">
        <f t="shared" si="194"/>
        <v>0</v>
      </c>
      <c r="DD610" t="s">
        <v>3</v>
      </c>
      <c r="DE610" t="s">
        <v>3</v>
      </c>
      <c r="DF610">
        <f t="shared" si="212"/>
        <v>166.28</v>
      </c>
      <c r="DG610">
        <f t="shared" si="208"/>
        <v>0</v>
      </c>
      <c r="DH610">
        <f t="shared" si="195"/>
        <v>0</v>
      </c>
      <c r="DI610">
        <f t="shared" si="196"/>
        <v>0</v>
      </c>
      <c r="DJ610">
        <f t="shared" si="213"/>
        <v>166.28</v>
      </c>
      <c r="DK610">
        <v>0</v>
      </c>
      <c r="DL610" t="s">
        <v>3</v>
      </c>
      <c r="DM610">
        <v>0</v>
      </c>
      <c r="DN610" t="s">
        <v>3</v>
      </c>
      <c r="DO610">
        <v>0</v>
      </c>
    </row>
    <row r="611" spans="1:119" x14ac:dyDescent="0.2">
      <c r="A611">
        <f>ROW(Source!A439)</f>
        <v>439</v>
      </c>
      <c r="B611">
        <v>48216218</v>
      </c>
      <c r="C611">
        <v>48218156</v>
      </c>
      <c r="D611">
        <v>46045378</v>
      </c>
      <c r="E611">
        <v>1</v>
      </c>
      <c r="F611">
        <v>1</v>
      </c>
      <c r="G611">
        <v>1</v>
      </c>
      <c r="H611">
        <v>3</v>
      </c>
      <c r="I611" t="s">
        <v>1190</v>
      </c>
      <c r="J611" t="s">
        <v>1191</v>
      </c>
      <c r="K611" t="s">
        <v>1192</v>
      </c>
      <c r="L611">
        <v>1346</v>
      </c>
      <c r="N611">
        <v>1009</v>
      </c>
      <c r="O611" t="s">
        <v>937</v>
      </c>
      <c r="P611" t="s">
        <v>937</v>
      </c>
      <c r="Q611">
        <v>1</v>
      </c>
      <c r="W611">
        <v>0</v>
      </c>
      <c r="X611">
        <v>627188999</v>
      </c>
      <c r="Y611">
        <f t="shared" si="192"/>
        <v>1.7999999999999999E-2</v>
      </c>
      <c r="AA611">
        <v>1945.14</v>
      </c>
      <c r="AB611">
        <v>0</v>
      </c>
      <c r="AC611">
        <v>0</v>
      </c>
      <c r="AD611">
        <v>0</v>
      </c>
      <c r="AE611">
        <v>1193.3399999999999</v>
      </c>
      <c r="AF611">
        <v>0</v>
      </c>
      <c r="AG611">
        <v>0</v>
      </c>
      <c r="AH611">
        <v>0</v>
      </c>
      <c r="AI611">
        <v>1.63</v>
      </c>
      <c r="AJ611">
        <v>1</v>
      </c>
      <c r="AK611">
        <v>1</v>
      </c>
      <c r="AL611">
        <v>1</v>
      </c>
      <c r="AM611">
        <v>2</v>
      </c>
      <c r="AN611">
        <v>0</v>
      </c>
      <c r="AO611">
        <v>0</v>
      </c>
      <c r="AP611">
        <v>0</v>
      </c>
      <c r="AQ611">
        <v>1</v>
      </c>
      <c r="AR611">
        <v>0</v>
      </c>
      <c r="AS611" t="s">
        <v>3</v>
      </c>
      <c r="AT611">
        <v>1.7999999999999999E-2</v>
      </c>
      <c r="AU611" t="s">
        <v>3</v>
      </c>
      <c r="AV611">
        <v>0</v>
      </c>
      <c r="AW611">
        <v>2</v>
      </c>
      <c r="AX611">
        <v>48218178</v>
      </c>
      <c r="AY611">
        <v>1</v>
      </c>
      <c r="AZ611">
        <v>0</v>
      </c>
      <c r="BA611">
        <v>611</v>
      </c>
      <c r="BB611">
        <v>1</v>
      </c>
      <c r="BC611">
        <v>0</v>
      </c>
      <c r="BD611">
        <v>0</v>
      </c>
      <c r="BE611">
        <v>0</v>
      </c>
      <c r="BF611">
        <v>0</v>
      </c>
      <c r="BG611">
        <v>0</v>
      </c>
      <c r="BH611">
        <v>0</v>
      </c>
      <c r="BI611">
        <v>0</v>
      </c>
      <c r="BJ611">
        <v>21.480119999999996</v>
      </c>
      <c r="BK611">
        <v>0</v>
      </c>
      <c r="BL611">
        <v>0</v>
      </c>
      <c r="BM611">
        <v>0</v>
      </c>
      <c r="BN611">
        <v>0</v>
      </c>
      <c r="BO611">
        <v>0</v>
      </c>
      <c r="BP611">
        <v>1</v>
      </c>
      <c r="BQ611">
        <v>21.480119999999996</v>
      </c>
      <c r="BR611">
        <v>0</v>
      </c>
      <c r="BS611">
        <v>0</v>
      </c>
      <c r="BT611">
        <v>0</v>
      </c>
      <c r="BU611">
        <v>0</v>
      </c>
      <c r="BV611">
        <v>0</v>
      </c>
      <c r="BW611">
        <v>1</v>
      </c>
      <c r="CV611">
        <v>0</v>
      </c>
      <c r="CW611">
        <v>0</v>
      </c>
      <c r="CX611">
        <f>ROUND(Y611*Source!I439,7)</f>
        <v>0.126</v>
      </c>
      <c r="CY611">
        <f t="shared" si="209"/>
        <v>1945.14</v>
      </c>
      <c r="CZ611">
        <f t="shared" si="210"/>
        <v>1193.3399999999999</v>
      </c>
      <c r="DA611">
        <f t="shared" si="211"/>
        <v>1.63</v>
      </c>
      <c r="DB611">
        <f t="shared" si="193"/>
        <v>21.48</v>
      </c>
      <c r="DC611">
        <f t="shared" si="194"/>
        <v>0</v>
      </c>
      <c r="DD611" t="s">
        <v>3</v>
      </c>
      <c r="DE611" t="s">
        <v>3</v>
      </c>
      <c r="DF611">
        <f t="shared" si="212"/>
        <v>245.09</v>
      </c>
      <c r="DG611">
        <f t="shared" si="208"/>
        <v>0</v>
      </c>
      <c r="DH611">
        <f t="shared" si="195"/>
        <v>0</v>
      </c>
      <c r="DI611">
        <f t="shared" si="196"/>
        <v>0</v>
      </c>
      <c r="DJ611">
        <f t="shared" si="213"/>
        <v>245.09</v>
      </c>
      <c r="DK611">
        <v>0</v>
      </c>
      <c r="DL611" t="s">
        <v>3</v>
      </c>
      <c r="DM611">
        <v>0</v>
      </c>
      <c r="DN611" t="s">
        <v>3</v>
      </c>
      <c r="DO611">
        <v>0</v>
      </c>
    </row>
    <row r="612" spans="1:119" x14ac:dyDescent="0.2">
      <c r="A612">
        <f>ROW(Source!A439)</f>
        <v>439</v>
      </c>
      <c r="B612">
        <v>48216218</v>
      </c>
      <c r="C612">
        <v>48218156</v>
      </c>
      <c r="D612">
        <v>46046829</v>
      </c>
      <c r="E612">
        <v>1</v>
      </c>
      <c r="F612">
        <v>1</v>
      </c>
      <c r="G612">
        <v>1</v>
      </c>
      <c r="H612">
        <v>3</v>
      </c>
      <c r="I612" t="s">
        <v>1193</v>
      </c>
      <c r="J612" t="s">
        <v>1194</v>
      </c>
      <c r="K612" t="s">
        <v>1195</v>
      </c>
      <c r="L612">
        <v>1348</v>
      </c>
      <c r="N612">
        <v>1009</v>
      </c>
      <c r="O612" t="s">
        <v>287</v>
      </c>
      <c r="P612" t="s">
        <v>287</v>
      </c>
      <c r="Q612">
        <v>1000</v>
      </c>
      <c r="W612">
        <v>0</v>
      </c>
      <c r="X612">
        <v>-1247362310</v>
      </c>
      <c r="Y612">
        <f t="shared" si="192"/>
        <v>9.0000000000000006E-5</v>
      </c>
      <c r="AA612">
        <v>120870.68</v>
      </c>
      <c r="AB612">
        <v>0</v>
      </c>
      <c r="AC612">
        <v>0</v>
      </c>
      <c r="AD612">
        <v>0</v>
      </c>
      <c r="AE612">
        <v>106965.2</v>
      </c>
      <c r="AF612">
        <v>0</v>
      </c>
      <c r="AG612">
        <v>0</v>
      </c>
      <c r="AH612">
        <v>0</v>
      </c>
      <c r="AI612">
        <v>1.1299999999999999</v>
      </c>
      <c r="AJ612">
        <v>1</v>
      </c>
      <c r="AK612">
        <v>1</v>
      </c>
      <c r="AL612">
        <v>1</v>
      </c>
      <c r="AM612">
        <v>2</v>
      </c>
      <c r="AN612">
        <v>0</v>
      </c>
      <c r="AO612">
        <v>0</v>
      </c>
      <c r="AP612">
        <v>0</v>
      </c>
      <c r="AQ612">
        <v>1</v>
      </c>
      <c r="AR612">
        <v>0</v>
      </c>
      <c r="AS612" t="s">
        <v>3</v>
      </c>
      <c r="AT612">
        <v>9.0000000000000006E-5</v>
      </c>
      <c r="AU612" t="s">
        <v>3</v>
      </c>
      <c r="AV612">
        <v>0</v>
      </c>
      <c r="AW612">
        <v>2</v>
      </c>
      <c r="AX612">
        <v>48218179</v>
      </c>
      <c r="AY612">
        <v>1</v>
      </c>
      <c r="AZ612">
        <v>0</v>
      </c>
      <c r="BA612">
        <v>612</v>
      </c>
      <c r="BB612">
        <v>1</v>
      </c>
      <c r="BC612">
        <v>0</v>
      </c>
      <c r="BD612">
        <v>0</v>
      </c>
      <c r="BE612">
        <v>0</v>
      </c>
      <c r="BF612">
        <v>0</v>
      </c>
      <c r="BG612">
        <v>0</v>
      </c>
      <c r="BH612">
        <v>0</v>
      </c>
      <c r="BI612">
        <v>0</v>
      </c>
      <c r="BJ612">
        <v>9.626868</v>
      </c>
      <c r="BK612">
        <v>0</v>
      </c>
      <c r="BL612">
        <v>0</v>
      </c>
      <c r="BM612">
        <v>0</v>
      </c>
      <c r="BN612">
        <v>0</v>
      </c>
      <c r="BO612">
        <v>0</v>
      </c>
      <c r="BP612">
        <v>1</v>
      </c>
      <c r="BQ612">
        <v>9.626868</v>
      </c>
      <c r="BR612">
        <v>0</v>
      </c>
      <c r="BS612">
        <v>0</v>
      </c>
      <c r="BT612">
        <v>0</v>
      </c>
      <c r="BU612">
        <v>0</v>
      </c>
      <c r="BV612">
        <v>0</v>
      </c>
      <c r="BW612">
        <v>1</v>
      </c>
      <c r="CV612">
        <v>0</v>
      </c>
      <c r="CW612">
        <v>0</v>
      </c>
      <c r="CX612">
        <f>ROUND(Y612*Source!I439,7)</f>
        <v>6.3000000000000003E-4</v>
      </c>
      <c r="CY612">
        <f t="shared" si="209"/>
        <v>120870.68</v>
      </c>
      <c r="CZ612">
        <f t="shared" si="210"/>
        <v>106965.2</v>
      </c>
      <c r="DA612">
        <f t="shared" si="211"/>
        <v>1.1299999999999999</v>
      </c>
      <c r="DB612">
        <f t="shared" si="193"/>
        <v>9.6300000000000008</v>
      </c>
      <c r="DC612">
        <f t="shared" si="194"/>
        <v>0</v>
      </c>
      <c r="DD612" t="s">
        <v>3</v>
      </c>
      <c r="DE612" t="s">
        <v>3</v>
      </c>
      <c r="DF612">
        <f t="shared" si="212"/>
        <v>76.150000000000006</v>
      </c>
      <c r="DG612">
        <f t="shared" si="208"/>
        <v>0</v>
      </c>
      <c r="DH612">
        <f t="shared" si="195"/>
        <v>0</v>
      </c>
      <c r="DI612">
        <f t="shared" si="196"/>
        <v>0</v>
      </c>
      <c r="DJ612">
        <f t="shared" si="213"/>
        <v>76.150000000000006</v>
      </c>
      <c r="DK612">
        <v>0</v>
      </c>
      <c r="DL612" t="s">
        <v>3</v>
      </c>
      <c r="DM612">
        <v>0</v>
      </c>
      <c r="DN612" t="s">
        <v>3</v>
      </c>
      <c r="DO612">
        <v>0</v>
      </c>
    </row>
    <row r="613" spans="1:119" x14ac:dyDescent="0.2">
      <c r="A613">
        <f>ROW(Source!A439)</f>
        <v>439</v>
      </c>
      <c r="B613">
        <v>48216218</v>
      </c>
      <c r="C613">
        <v>48218156</v>
      </c>
      <c r="D613">
        <v>46062618</v>
      </c>
      <c r="E613">
        <v>1</v>
      </c>
      <c r="F613">
        <v>1</v>
      </c>
      <c r="G613">
        <v>1</v>
      </c>
      <c r="H613">
        <v>3</v>
      </c>
      <c r="I613" t="s">
        <v>1196</v>
      </c>
      <c r="J613" t="s">
        <v>1197</v>
      </c>
      <c r="K613" t="s">
        <v>1198</v>
      </c>
      <c r="L613">
        <v>1348</v>
      </c>
      <c r="N613">
        <v>1009</v>
      </c>
      <c r="O613" t="s">
        <v>287</v>
      </c>
      <c r="P613" t="s">
        <v>287</v>
      </c>
      <c r="Q613">
        <v>1000</v>
      </c>
      <c r="W613">
        <v>0</v>
      </c>
      <c r="X613">
        <v>-853381131</v>
      </c>
      <c r="Y613">
        <f t="shared" si="192"/>
        <v>3.0000000000000001E-5</v>
      </c>
      <c r="AA613">
        <v>1249609.1200000001</v>
      </c>
      <c r="AB613">
        <v>0</v>
      </c>
      <c r="AC613">
        <v>0</v>
      </c>
      <c r="AD613">
        <v>0</v>
      </c>
      <c r="AE613">
        <v>1050091.7</v>
      </c>
      <c r="AF613">
        <v>0</v>
      </c>
      <c r="AG613">
        <v>0</v>
      </c>
      <c r="AH613">
        <v>0</v>
      </c>
      <c r="AI613">
        <v>1.19</v>
      </c>
      <c r="AJ613">
        <v>1</v>
      </c>
      <c r="AK613">
        <v>1</v>
      </c>
      <c r="AL613">
        <v>1</v>
      </c>
      <c r="AM613">
        <v>2</v>
      </c>
      <c r="AN613">
        <v>0</v>
      </c>
      <c r="AO613">
        <v>0</v>
      </c>
      <c r="AP613">
        <v>0</v>
      </c>
      <c r="AQ613">
        <v>1</v>
      </c>
      <c r="AR613">
        <v>0</v>
      </c>
      <c r="AS613" t="s">
        <v>3</v>
      </c>
      <c r="AT613">
        <v>3.0000000000000001E-5</v>
      </c>
      <c r="AU613" t="s">
        <v>3</v>
      </c>
      <c r="AV613">
        <v>0</v>
      </c>
      <c r="AW613">
        <v>2</v>
      </c>
      <c r="AX613">
        <v>48218180</v>
      </c>
      <c r="AY613">
        <v>1</v>
      </c>
      <c r="AZ613">
        <v>0</v>
      </c>
      <c r="BA613">
        <v>613</v>
      </c>
      <c r="BB613">
        <v>1</v>
      </c>
      <c r="BC613">
        <v>0</v>
      </c>
      <c r="BD613">
        <v>0</v>
      </c>
      <c r="BE613">
        <v>0</v>
      </c>
      <c r="BF613">
        <v>0</v>
      </c>
      <c r="BG613">
        <v>0</v>
      </c>
      <c r="BH613">
        <v>0</v>
      </c>
      <c r="BI613">
        <v>0</v>
      </c>
      <c r="BJ613">
        <v>31.502751</v>
      </c>
      <c r="BK613">
        <v>0</v>
      </c>
      <c r="BL613">
        <v>0</v>
      </c>
      <c r="BM613">
        <v>0</v>
      </c>
      <c r="BN613">
        <v>0</v>
      </c>
      <c r="BO613">
        <v>0</v>
      </c>
      <c r="BP613">
        <v>1</v>
      </c>
      <c r="BQ613">
        <v>31.502751</v>
      </c>
      <c r="BR613">
        <v>0</v>
      </c>
      <c r="BS613">
        <v>0</v>
      </c>
      <c r="BT613">
        <v>0</v>
      </c>
      <c r="BU613">
        <v>0</v>
      </c>
      <c r="BV613">
        <v>0</v>
      </c>
      <c r="BW613">
        <v>1</v>
      </c>
      <c r="CV613">
        <v>0</v>
      </c>
      <c r="CW613">
        <v>0</v>
      </c>
      <c r="CX613">
        <f>ROUND(Y613*Source!I439,7)</f>
        <v>2.1000000000000001E-4</v>
      </c>
      <c r="CY613">
        <f t="shared" si="209"/>
        <v>1249609.1200000001</v>
      </c>
      <c r="CZ613">
        <f t="shared" si="210"/>
        <v>1050091.7</v>
      </c>
      <c r="DA613">
        <f t="shared" si="211"/>
        <v>1.19</v>
      </c>
      <c r="DB613">
        <f t="shared" si="193"/>
        <v>31.5</v>
      </c>
      <c r="DC613">
        <f t="shared" si="194"/>
        <v>0</v>
      </c>
      <c r="DD613" t="s">
        <v>3</v>
      </c>
      <c r="DE613" t="s">
        <v>3</v>
      </c>
      <c r="DF613">
        <f t="shared" si="212"/>
        <v>262.42</v>
      </c>
      <c r="DG613">
        <f t="shared" si="208"/>
        <v>0</v>
      </c>
      <c r="DH613">
        <f t="shared" si="195"/>
        <v>0</v>
      </c>
      <c r="DI613">
        <f t="shared" si="196"/>
        <v>0</v>
      </c>
      <c r="DJ613">
        <f t="shared" si="213"/>
        <v>262.42</v>
      </c>
      <c r="DK613">
        <v>0</v>
      </c>
      <c r="DL613" t="s">
        <v>3</v>
      </c>
      <c r="DM613">
        <v>0</v>
      </c>
      <c r="DN613" t="s">
        <v>3</v>
      </c>
      <c r="DO613">
        <v>0</v>
      </c>
    </row>
    <row r="614" spans="1:119" x14ac:dyDescent="0.2">
      <c r="A614">
        <f>ROW(Source!A439)</f>
        <v>439</v>
      </c>
      <c r="B614">
        <v>48216218</v>
      </c>
      <c r="C614">
        <v>48218156</v>
      </c>
      <c r="D614">
        <v>46062668</v>
      </c>
      <c r="E614">
        <v>1</v>
      </c>
      <c r="F614">
        <v>1</v>
      </c>
      <c r="G614">
        <v>1</v>
      </c>
      <c r="H614">
        <v>3</v>
      </c>
      <c r="I614" t="s">
        <v>1199</v>
      </c>
      <c r="J614" t="s">
        <v>1200</v>
      </c>
      <c r="K614" t="s">
        <v>1201</v>
      </c>
      <c r="L614">
        <v>1346</v>
      </c>
      <c r="N614">
        <v>1009</v>
      </c>
      <c r="O614" t="s">
        <v>937</v>
      </c>
      <c r="P614" t="s">
        <v>937</v>
      </c>
      <c r="Q614">
        <v>1</v>
      </c>
      <c r="W614">
        <v>0</v>
      </c>
      <c r="X614">
        <v>2020706725</v>
      </c>
      <c r="Y614">
        <f t="shared" si="192"/>
        <v>7.0000000000000007E-2</v>
      </c>
      <c r="AA614">
        <v>2516.2199999999998</v>
      </c>
      <c r="AB614">
        <v>0</v>
      </c>
      <c r="AC614">
        <v>0</v>
      </c>
      <c r="AD614">
        <v>0</v>
      </c>
      <c r="AE614">
        <v>1562.87</v>
      </c>
      <c r="AF614">
        <v>0</v>
      </c>
      <c r="AG614">
        <v>0</v>
      </c>
      <c r="AH614">
        <v>0</v>
      </c>
      <c r="AI614">
        <v>1.61</v>
      </c>
      <c r="AJ614">
        <v>1</v>
      </c>
      <c r="AK614">
        <v>1</v>
      </c>
      <c r="AL614">
        <v>1</v>
      </c>
      <c r="AM614">
        <v>2</v>
      </c>
      <c r="AN614">
        <v>0</v>
      </c>
      <c r="AO614">
        <v>0</v>
      </c>
      <c r="AP614">
        <v>0</v>
      </c>
      <c r="AQ614">
        <v>1</v>
      </c>
      <c r="AR614">
        <v>0</v>
      </c>
      <c r="AS614" t="s">
        <v>3</v>
      </c>
      <c r="AT614">
        <v>7.0000000000000007E-2</v>
      </c>
      <c r="AU614" t="s">
        <v>3</v>
      </c>
      <c r="AV614">
        <v>0</v>
      </c>
      <c r="AW614">
        <v>2</v>
      </c>
      <c r="AX614">
        <v>48218181</v>
      </c>
      <c r="AY614">
        <v>1</v>
      </c>
      <c r="AZ614">
        <v>0</v>
      </c>
      <c r="BA614">
        <v>614</v>
      </c>
      <c r="BB614">
        <v>1</v>
      </c>
      <c r="BC614">
        <v>0</v>
      </c>
      <c r="BD614">
        <v>0</v>
      </c>
      <c r="BE614">
        <v>0</v>
      </c>
      <c r="BF614">
        <v>0</v>
      </c>
      <c r="BG614">
        <v>0</v>
      </c>
      <c r="BH614">
        <v>0</v>
      </c>
      <c r="BI614">
        <v>0</v>
      </c>
      <c r="BJ614">
        <v>109.40090000000001</v>
      </c>
      <c r="BK614">
        <v>0</v>
      </c>
      <c r="BL614">
        <v>0</v>
      </c>
      <c r="BM614">
        <v>0</v>
      </c>
      <c r="BN614">
        <v>0</v>
      </c>
      <c r="BO614">
        <v>0</v>
      </c>
      <c r="BP614">
        <v>1</v>
      </c>
      <c r="BQ614">
        <v>109.40090000000001</v>
      </c>
      <c r="BR614">
        <v>0</v>
      </c>
      <c r="BS614">
        <v>0</v>
      </c>
      <c r="BT614">
        <v>0</v>
      </c>
      <c r="BU614">
        <v>0</v>
      </c>
      <c r="BV614">
        <v>0</v>
      </c>
      <c r="BW614">
        <v>1</v>
      </c>
      <c r="CV614">
        <v>0</v>
      </c>
      <c r="CW614">
        <v>0</v>
      </c>
      <c r="CX614">
        <f>ROUND(Y614*Source!I439,7)</f>
        <v>0.49</v>
      </c>
      <c r="CY614">
        <f t="shared" si="209"/>
        <v>2516.2199999999998</v>
      </c>
      <c r="CZ614">
        <f t="shared" si="210"/>
        <v>1562.87</v>
      </c>
      <c r="DA614">
        <f t="shared" si="211"/>
        <v>1.61</v>
      </c>
      <c r="DB614">
        <f t="shared" si="193"/>
        <v>109.4</v>
      </c>
      <c r="DC614">
        <f t="shared" si="194"/>
        <v>0</v>
      </c>
      <c r="DD614" t="s">
        <v>3</v>
      </c>
      <c r="DE614" t="s">
        <v>3</v>
      </c>
      <c r="DF614">
        <f t="shared" si="212"/>
        <v>1232.95</v>
      </c>
      <c r="DG614">
        <f t="shared" si="208"/>
        <v>0</v>
      </c>
      <c r="DH614">
        <f t="shared" si="195"/>
        <v>0</v>
      </c>
      <c r="DI614">
        <f t="shared" si="196"/>
        <v>0</v>
      </c>
      <c r="DJ614">
        <f t="shared" si="213"/>
        <v>1232.95</v>
      </c>
      <c r="DK614">
        <v>0</v>
      </c>
      <c r="DL614" t="s">
        <v>3</v>
      </c>
      <c r="DM614">
        <v>0</v>
      </c>
      <c r="DN614" t="s">
        <v>3</v>
      </c>
      <c r="DO614">
        <v>0</v>
      </c>
    </row>
    <row r="615" spans="1:119" x14ac:dyDescent="0.2">
      <c r="A615">
        <f>ROW(Source!A439)</f>
        <v>439</v>
      </c>
      <c r="B615">
        <v>48216218</v>
      </c>
      <c r="C615">
        <v>48218156</v>
      </c>
      <c r="D615">
        <v>46077695</v>
      </c>
      <c r="E615">
        <v>1</v>
      </c>
      <c r="F615">
        <v>1</v>
      </c>
      <c r="G615">
        <v>1</v>
      </c>
      <c r="H615">
        <v>3</v>
      </c>
      <c r="I615" t="s">
        <v>1202</v>
      </c>
      <c r="J615" t="s">
        <v>1203</v>
      </c>
      <c r="K615" t="s">
        <v>1204</v>
      </c>
      <c r="L615">
        <v>1348</v>
      </c>
      <c r="N615">
        <v>1009</v>
      </c>
      <c r="O615" t="s">
        <v>287</v>
      </c>
      <c r="P615" t="s">
        <v>287</v>
      </c>
      <c r="Q615">
        <v>1000</v>
      </c>
      <c r="W615">
        <v>0</v>
      </c>
      <c r="X615">
        <v>-488336487</v>
      </c>
      <c r="Y615">
        <f t="shared" si="192"/>
        <v>1.0000000000000001E-5</v>
      </c>
      <c r="AA615">
        <v>84412.86</v>
      </c>
      <c r="AB615">
        <v>0</v>
      </c>
      <c r="AC615">
        <v>0</v>
      </c>
      <c r="AD615">
        <v>0</v>
      </c>
      <c r="AE615">
        <v>47961.85</v>
      </c>
      <c r="AF615">
        <v>0</v>
      </c>
      <c r="AG615">
        <v>0</v>
      </c>
      <c r="AH615">
        <v>0</v>
      </c>
      <c r="AI615">
        <v>1.76</v>
      </c>
      <c r="AJ615">
        <v>1</v>
      </c>
      <c r="AK615">
        <v>1</v>
      </c>
      <c r="AL615">
        <v>1</v>
      </c>
      <c r="AM615">
        <v>2</v>
      </c>
      <c r="AN615">
        <v>0</v>
      </c>
      <c r="AO615">
        <v>0</v>
      </c>
      <c r="AP615">
        <v>0</v>
      </c>
      <c r="AQ615">
        <v>1</v>
      </c>
      <c r="AR615">
        <v>0</v>
      </c>
      <c r="AS615" t="s">
        <v>3</v>
      </c>
      <c r="AT615">
        <v>1.0000000000000001E-5</v>
      </c>
      <c r="AU615" t="s">
        <v>3</v>
      </c>
      <c r="AV615">
        <v>0</v>
      </c>
      <c r="AW615">
        <v>2</v>
      </c>
      <c r="AX615">
        <v>48218182</v>
      </c>
      <c r="AY615">
        <v>1</v>
      </c>
      <c r="AZ615">
        <v>0</v>
      </c>
      <c r="BA615">
        <v>615</v>
      </c>
      <c r="BB615">
        <v>1</v>
      </c>
      <c r="BC615">
        <v>0</v>
      </c>
      <c r="BD615">
        <v>0</v>
      </c>
      <c r="BE615">
        <v>0</v>
      </c>
      <c r="BF615">
        <v>0</v>
      </c>
      <c r="BG615">
        <v>0</v>
      </c>
      <c r="BH615">
        <v>0</v>
      </c>
      <c r="BI615">
        <v>0</v>
      </c>
      <c r="BJ615">
        <v>0.4796185</v>
      </c>
      <c r="BK615">
        <v>0</v>
      </c>
      <c r="BL615">
        <v>0</v>
      </c>
      <c r="BM615">
        <v>0</v>
      </c>
      <c r="BN615">
        <v>0</v>
      </c>
      <c r="BO615">
        <v>0</v>
      </c>
      <c r="BP615">
        <v>1</v>
      </c>
      <c r="BQ615">
        <v>0.4796185</v>
      </c>
      <c r="BR615">
        <v>0</v>
      </c>
      <c r="BS615">
        <v>0</v>
      </c>
      <c r="BT615">
        <v>0</v>
      </c>
      <c r="BU615">
        <v>0</v>
      </c>
      <c r="BV615">
        <v>0</v>
      </c>
      <c r="BW615">
        <v>1</v>
      </c>
      <c r="CV615">
        <v>0</v>
      </c>
      <c r="CW615">
        <v>0</v>
      </c>
      <c r="CX615">
        <f>ROUND(Y615*Source!I439,7)</f>
        <v>6.9999999999999994E-5</v>
      </c>
      <c r="CY615">
        <f t="shared" si="209"/>
        <v>84412.86</v>
      </c>
      <c r="CZ615">
        <f t="shared" si="210"/>
        <v>47961.85</v>
      </c>
      <c r="DA615">
        <f t="shared" si="211"/>
        <v>1.76</v>
      </c>
      <c r="DB615">
        <f t="shared" si="193"/>
        <v>0.48</v>
      </c>
      <c r="DC615">
        <f t="shared" si="194"/>
        <v>0</v>
      </c>
      <c r="DD615" t="s">
        <v>3</v>
      </c>
      <c r="DE615" t="s">
        <v>3</v>
      </c>
      <c r="DF615">
        <f t="shared" si="212"/>
        <v>5.91</v>
      </c>
      <c r="DG615">
        <f t="shared" si="208"/>
        <v>0</v>
      </c>
      <c r="DH615">
        <f t="shared" si="195"/>
        <v>0</v>
      </c>
      <c r="DI615">
        <f t="shared" si="196"/>
        <v>0</v>
      </c>
      <c r="DJ615">
        <f t="shared" si="213"/>
        <v>5.91</v>
      </c>
      <c r="DK615">
        <v>0</v>
      </c>
      <c r="DL615" t="s">
        <v>3</v>
      </c>
      <c r="DM615">
        <v>0</v>
      </c>
      <c r="DN615" t="s">
        <v>3</v>
      </c>
      <c r="DO615">
        <v>0</v>
      </c>
    </row>
    <row r="616" spans="1:119" x14ac:dyDescent="0.2">
      <c r="A616">
        <f>ROW(Source!A439)</f>
        <v>439</v>
      </c>
      <c r="B616">
        <v>48216218</v>
      </c>
      <c r="C616">
        <v>48218156</v>
      </c>
      <c r="D616">
        <v>46077938</v>
      </c>
      <c r="E616">
        <v>1</v>
      </c>
      <c r="F616">
        <v>1</v>
      </c>
      <c r="G616">
        <v>1</v>
      </c>
      <c r="H616">
        <v>3</v>
      </c>
      <c r="I616" t="s">
        <v>1205</v>
      </c>
      <c r="J616" t="s">
        <v>1206</v>
      </c>
      <c r="K616" t="s">
        <v>1207</v>
      </c>
      <c r="L616">
        <v>1348</v>
      </c>
      <c r="N616">
        <v>1009</v>
      </c>
      <c r="O616" t="s">
        <v>287</v>
      </c>
      <c r="P616" t="s">
        <v>287</v>
      </c>
      <c r="Q616">
        <v>1000</v>
      </c>
      <c r="W616">
        <v>0</v>
      </c>
      <c r="X616">
        <v>103422848</v>
      </c>
      <c r="Y616">
        <f t="shared" si="192"/>
        <v>1.9000000000000001E-4</v>
      </c>
      <c r="AA616">
        <v>249231.48</v>
      </c>
      <c r="AB616">
        <v>0</v>
      </c>
      <c r="AC616">
        <v>0</v>
      </c>
      <c r="AD616">
        <v>0</v>
      </c>
      <c r="AE616">
        <v>193202.7</v>
      </c>
      <c r="AF616">
        <v>0</v>
      </c>
      <c r="AG616">
        <v>0</v>
      </c>
      <c r="AH616">
        <v>0</v>
      </c>
      <c r="AI616">
        <v>1.29</v>
      </c>
      <c r="AJ616">
        <v>1</v>
      </c>
      <c r="AK616">
        <v>1</v>
      </c>
      <c r="AL616">
        <v>1</v>
      </c>
      <c r="AM616">
        <v>2</v>
      </c>
      <c r="AN616">
        <v>0</v>
      </c>
      <c r="AO616">
        <v>0</v>
      </c>
      <c r="AP616">
        <v>0</v>
      </c>
      <c r="AQ616">
        <v>1</v>
      </c>
      <c r="AR616">
        <v>0</v>
      </c>
      <c r="AS616" t="s">
        <v>3</v>
      </c>
      <c r="AT616">
        <v>1.9000000000000001E-4</v>
      </c>
      <c r="AU616" t="s">
        <v>3</v>
      </c>
      <c r="AV616">
        <v>0</v>
      </c>
      <c r="AW616">
        <v>2</v>
      </c>
      <c r="AX616">
        <v>48218183</v>
      </c>
      <c r="AY616">
        <v>1</v>
      </c>
      <c r="AZ616">
        <v>0</v>
      </c>
      <c r="BA616">
        <v>616</v>
      </c>
      <c r="BB616">
        <v>1</v>
      </c>
      <c r="BC616">
        <v>0</v>
      </c>
      <c r="BD616">
        <v>0</v>
      </c>
      <c r="BE616">
        <v>0</v>
      </c>
      <c r="BF616">
        <v>0</v>
      </c>
      <c r="BG616">
        <v>0</v>
      </c>
      <c r="BH616">
        <v>0</v>
      </c>
      <c r="BI616">
        <v>0</v>
      </c>
      <c r="BJ616">
        <v>36.708513000000004</v>
      </c>
      <c r="BK616">
        <v>0</v>
      </c>
      <c r="BL616">
        <v>0</v>
      </c>
      <c r="BM616">
        <v>0</v>
      </c>
      <c r="BN616">
        <v>0</v>
      </c>
      <c r="BO616">
        <v>0</v>
      </c>
      <c r="BP616">
        <v>1</v>
      </c>
      <c r="BQ616">
        <v>36.708513000000004</v>
      </c>
      <c r="BR616">
        <v>0</v>
      </c>
      <c r="BS616">
        <v>0</v>
      </c>
      <c r="BT616">
        <v>0</v>
      </c>
      <c r="BU616">
        <v>0</v>
      </c>
      <c r="BV616">
        <v>0</v>
      </c>
      <c r="BW616">
        <v>1</v>
      </c>
      <c r="CV616">
        <v>0</v>
      </c>
      <c r="CW616">
        <v>0</v>
      </c>
      <c r="CX616">
        <f>ROUND(Y616*Source!I439,7)</f>
        <v>1.33E-3</v>
      </c>
      <c r="CY616">
        <f t="shared" si="209"/>
        <v>249231.48</v>
      </c>
      <c r="CZ616">
        <f t="shared" si="210"/>
        <v>193202.7</v>
      </c>
      <c r="DA616">
        <f t="shared" si="211"/>
        <v>1.29</v>
      </c>
      <c r="DB616">
        <f t="shared" si="193"/>
        <v>36.71</v>
      </c>
      <c r="DC616">
        <f t="shared" si="194"/>
        <v>0</v>
      </c>
      <c r="DD616" t="s">
        <v>3</v>
      </c>
      <c r="DE616" t="s">
        <v>3</v>
      </c>
      <c r="DF616">
        <f t="shared" si="212"/>
        <v>331.48</v>
      </c>
      <c r="DG616">
        <f t="shared" si="208"/>
        <v>0</v>
      </c>
      <c r="DH616">
        <f t="shared" si="195"/>
        <v>0</v>
      </c>
      <c r="DI616">
        <f t="shared" si="196"/>
        <v>0</v>
      </c>
      <c r="DJ616">
        <f t="shared" si="213"/>
        <v>331.48</v>
      </c>
      <c r="DK616">
        <v>0</v>
      </c>
      <c r="DL616" t="s">
        <v>3</v>
      </c>
      <c r="DM616">
        <v>0</v>
      </c>
      <c r="DN616" t="s">
        <v>3</v>
      </c>
      <c r="DO616">
        <v>0</v>
      </c>
    </row>
    <row r="617" spans="1:119" x14ac:dyDescent="0.2">
      <c r="A617">
        <f>ROW(Source!A439)</f>
        <v>439</v>
      </c>
      <c r="B617">
        <v>48216218</v>
      </c>
      <c r="C617">
        <v>48218156</v>
      </c>
      <c r="D617">
        <v>46092702</v>
      </c>
      <c r="E617">
        <v>1</v>
      </c>
      <c r="F617">
        <v>1</v>
      </c>
      <c r="G617">
        <v>1</v>
      </c>
      <c r="H617">
        <v>3</v>
      </c>
      <c r="I617" t="s">
        <v>1208</v>
      </c>
      <c r="J617" t="s">
        <v>1209</v>
      </c>
      <c r="K617" t="s">
        <v>1210</v>
      </c>
      <c r="L617">
        <v>1425</v>
      </c>
      <c r="N617">
        <v>1013</v>
      </c>
      <c r="O617" t="s">
        <v>86</v>
      </c>
      <c r="P617" t="s">
        <v>86</v>
      </c>
      <c r="Q617">
        <v>1</v>
      </c>
      <c r="W617">
        <v>0</v>
      </c>
      <c r="X617">
        <v>-1255824368</v>
      </c>
      <c r="Y617">
        <f t="shared" si="192"/>
        <v>0.02</v>
      </c>
      <c r="AA617">
        <v>1058.45</v>
      </c>
      <c r="AB617">
        <v>0</v>
      </c>
      <c r="AC617">
        <v>0</v>
      </c>
      <c r="AD617">
        <v>0</v>
      </c>
      <c r="AE617">
        <v>840.04</v>
      </c>
      <c r="AF617">
        <v>0</v>
      </c>
      <c r="AG617">
        <v>0</v>
      </c>
      <c r="AH617">
        <v>0</v>
      </c>
      <c r="AI617">
        <v>1.26</v>
      </c>
      <c r="AJ617">
        <v>1</v>
      </c>
      <c r="AK617">
        <v>1</v>
      </c>
      <c r="AL617">
        <v>1</v>
      </c>
      <c r="AM617">
        <v>2</v>
      </c>
      <c r="AN617">
        <v>0</v>
      </c>
      <c r="AO617">
        <v>0</v>
      </c>
      <c r="AP617">
        <v>0</v>
      </c>
      <c r="AQ617">
        <v>1</v>
      </c>
      <c r="AR617">
        <v>0</v>
      </c>
      <c r="AS617" t="s">
        <v>3</v>
      </c>
      <c r="AT617">
        <v>0.02</v>
      </c>
      <c r="AU617" t="s">
        <v>3</v>
      </c>
      <c r="AV617">
        <v>0</v>
      </c>
      <c r="AW617">
        <v>2</v>
      </c>
      <c r="AX617">
        <v>48218184</v>
      </c>
      <c r="AY617">
        <v>1</v>
      </c>
      <c r="AZ617">
        <v>0</v>
      </c>
      <c r="BA617">
        <v>617</v>
      </c>
      <c r="BB617">
        <v>1</v>
      </c>
      <c r="BC617">
        <v>0</v>
      </c>
      <c r="BD617">
        <v>0</v>
      </c>
      <c r="BE617">
        <v>0</v>
      </c>
      <c r="BF617">
        <v>0</v>
      </c>
      <c r="BG617">
        <v>0</v>
      </c>
      <c r="BH617">
        <v>0</v>
      </c>
      <c r="BI617">
        <v>0</v>
      </c>
      <c r="BJ617">
        <v>16.800799999999999</v>
      </c>
      <c r="BK617">
        <v>0</v>
      </c>
      <c r="BL617">
        <v>0</v>
      </c>
      <c r="BM617">
        <v>0</v>
      </c>
      <c r="BN617">
        <v>0</v>
      </c>
      <c r="BO617">
        <v>0</v>
      </c>
      <c r="BP617">
        <v>1</v>
      </c>
      <c r="BQ617">
        <v>16.800799999999999</v>
      </c>
      <c r="BR617">
        <v>0</v>
      </c>
      <c r="BS617">
        <v>0</v>
      </c>
      <c r="BT617">
        <v>0</v>
      </c>
      <c r="BU617">
        <v>0</v>
      </c>
      <c r="BV617">
        <v>0</v>
      </c>
      <c r="BW617">
        <v>1</v>
      </c>
      <c r="CV617">
        <v>0</v>
      </c>
      <c r="CW617">
        <v>0</v>
      </c>
      <c r="CX617">
        <f>ROUND(Y617*Source!I439,7)</f>
        <v>0.14000000000000001</v>
      </c>
      <c r="CY617">
        <f t="shared" si="209"/>
        <v>1058.45</v>
      </c>
      <c r="CZ617">
        <f t="shared" si="210"/>
        <v>840.04</v>
      </c>
      <c r="DA617">
        <f t="shared" si="211"/>
        <v>1.26</v>
      </c>
      <c r="DB617">
        <f t="shared" si="193"/>
        <v>16.8</v>
      </c>
      <c r="DC617">
        <f t="shared" si="194"/>
        <v>0</v>
      </c>
      <c r="DD617" t="s">
        <v>3</v>
      </c>
      <c r="DE617" t="s">
        <v>3</v>
      </c>
      <c r="DF617">
        <f t="shared" si="212"/>
        <v>148.18</v>
      </c>
      <c r="DG617">
        <f t="shared" si="208"/>
        <v>0</v>
      </c>
      <c r="DH617">
        <f t="shared" si="195"/>
        <v>0</v>
      </c>
      <c r="DI617">
        <f t="shared" si="196"/>
        <v>0</v>
      </c>
      <c r="DJ617">
        <f t="shared" si="213"/>
        <v>148.18</v>
      </c>
      <c r="DK617">
        <v>0</v>
      </c>
      <c r="DL617" t="s">
        <v>3</v>
      </c>
      <c r="DM617">
        <v>0</v>
      </c>
      <c r="DN617" t="s">
        <v>3</v>
      </c>
      <c r="DO617">
        <v>0</v>
      </c>
    </row>
    <row r="618" spans="1:119" x14ac:dyDescent="0.2">
      <c r="A618">
        <f>ROW(Source!A439)</f>
        <v>439</v>
      </c>
      <c r="B618">
        <v>48216218</v>
      </c>
      <c r="C618">
        <v>48218156</v>
      </c>
      <c r="D618">
        <v>46103911</v>
      </c>
      <c r="E618">
        <v>1</v>
      </c>
      <c r="F618">
        <v>1</v>
      </c>
      <c r="G618">
        <v>1</v>
      </c>
      <c r="H618">
        <v>3</v>
      </c>
      <c r="I618" t="s">
        <v>1211</v>
      </c>
      <c r="J618" t="s">
        <v>1212</v>
      </c>
      <c r="K618" t="s">
        <v>1213</v>
      </c>
      <c r="L618">
        <v>1477</v>
      </c>
      <c r="N618">
        <v>1013</v>
      </c>
      <c r="O618" t="s">
        <v>167</v>
      </c>
      <c r="P618" t="s">
        <v>169</v>
      </c>
      <c r="Q618">
        <v>1</v>
      </c>
      <c r="W618">
        <v>0</v>
      </c>
      <c r="X618">
        <v>-1214044226</v>
      </c>
      <c r="Y618">
        <f t="shared" si="192"/>
        <v>1.111E-2</v>
      </c>
      <c r="AA618">
        <v>44747.93</v>
      </c>
      <c r="AB618">
        <v>0</v>
      </c>
      <c r="AC618">
        <v>0</v>
      </c>
      <c r="AD618">
        <v>0</v>
      </c>
      <c r="AE618">
        <v>38575.800000000003</v>
      </c>
      <c r="AF618">
        <v>0</v>
      </c>
      <c r="AG618">
        <v>0</v>
      </c>
      <c r="AH618">
        <v>0</v>
      </c>
      <c r="AI618">
        <v>1.1599999999999999</v>
      </c>
      <c r="AJ618">
        <v>1</v>
      </c>
      <c r="AK618">
        <v>1</v>
      </c>
      <c r="AL618">
        <v>1</v>
      </c>
      <c r="AM618">
        <v>2</v>
      </c>
      <c r="AN618">
        <v>0</v>
      </c>
      <c r="AO618">
        <v>0</v>
      </c>
      <c r="AP618">
        <v>0</v>
      </c>
      <c r="AQ618">
        <v>1</v>
      </c>
      <c r="AR618">
        <v>0</v>
      </c>
      <c r="AS618" t="s">
        <v>3</v>
      </c>
      <c r="AT618">
        <v>1.111E-2</v>
      </c>
      <c r="AU618" t="s">
        <v>3</v>
      </c>
      <c r="AV618">
        <v>0</v>
      </c>
      <c r="AW618">
        <v>2</v>
      </c>
      <c r="AX618">
        <v>48218185</v>
      </c>
      <c r="AY618">
        <v>1</v>
      </c>
      <c r="AZ618">
        <v>0</v>
      </c>
      <c r="BA618">
        <v>618</v>
      </c>
      <c r="BB618">
        <v>1</v>
      </c>
      <c r="BC618">
        <v>0</v>
      </c>
      <c r="BD618">
        <v>0</v>
      </c>
      <c r="BE618">
        <v>0</v>
      </c>
      <c r="BF618">
        <v>0</v>
      </c>
      <c r="BG618">
        <v>0</v>
      </c>
      <c r="BH618">
        <v>0</v>
      </c>
      <c r="BI618">
        <v>0</v>
      </c>
      <c r="BJ618">
        <v>428.57713800000005</v>
      </c>
      <c r="BK618">
        <v>0</v>
      </c>
      <c r="BL618">
        <v>0</v>
      </c>
      <c r="BM618">
        <v>0</v>
      </c>
      <c r="BN618">
        <v>0</v>
      </c>
      <c r="BO618">
        <v>0</v>
      </c>
      <c r="BP618">
        <v>1</v>
      </c>
      <c r="BQ618">
        <v>428.57713800000005</v>
      </c>
      <c r="BR618">
        <v>0</v>
      </c>
      <c r="BS618">
        <v>0</v>
      </c>
      <c r="BT618">
        <v>0</v>
      </c>
      <c r="BU618">
        <v>0</v>
      </c>
      <c r="BV618">
        <v>0</v>
      </c>
      <c r="BW618">
        <v>1</v>
      </c>
      <c r="CV618">
        <v>0</v>
      </c>
      <c r="CW618">
        <v>0</v>
      </c>
      <c r="CX618">
        <f>ROUND(Y618*Source!I439,7)</f>
        <v>7.7770000000000006E-2</v>
      </c>
      <c r="CY618">
        <f t="shared" si="209"/>
        <v>44747.93</v>
      </c>
      <c r="CZ618">
        <f t="shared" si="210"/>
        <v>38575.800000000003</v>
      </c>
      <c r="DA618">
        <f t="shared" si="211"/>
        <v>1.1599999999999999</v>
      </c>
      <c r="DB618">
        <f t="shared" si="193"/>
        <v>428.58</v>
      </c>
      <c r="DC618">
        <f t="shared" si="194"/>
        <v>0</v>
      </c>
      <c r="DD618" t="s">
        <v>3</v>
      </c>
      <c r="DE618" t="s">
        <v>3</v>
      </c>
      <c r="DF618">
        <f t="shared" si="212"/>
        <v>3480.05</v>
      </c>
      <c r="DG618">
        <f t="shared" si="208"/>
        <v>0</v>
      </c>
      <c r="DH618">
        <f t="shared" si="195"/>
        <v>0</v>
      </c>
      <c r="DI618">
        <f t="shared" si="196"/>
        <v>0</v>
      </c>
      <c r="DJ618">
        <f t="shared" si="213"/>
        <v>3480.05</v>
      </c>
      <c r="DK618">
        <v>0</v>
      </c>
      <c r="DL618" t="s">
        <v>3</v>
      </c>
      <c r="DM618">
        <v>0</v>
      </c>
      <c r="DN618" t="s">
        <v>3</v>
      </c>
      <c r="DO618">
        <v>0</v>
      </c>
    </row>
    <row r="619" spans="1:119" x14ac:dyDescent="0.2">
      <c r="A619">
        <f>ROW(Source!A439)</f>
        <v>439</v>
      </c>
      <c r="B619">
        <v>48216218</v>
      </c>
      <c r="C619">
        <v>48218156</v>
      </c>
      <c r="D619">
        <v>46115987</v>
      </c>
      <c r="E619">
        <v>1</v>
      </c>
      <c r="F619">
        <v>1</v>
      </c>
      <c r="G619">
        <v>1</v>
      </c>
      <c r="H619">
        <v>3</v>
      </c>
      <c r="I619" t="s">
        <v>984</v>
      </c>
      <c r="J619" t="s">
        <v>985</v>
      </c>
      <c r="K619" t="s">
        <v>986</v>
      </c>
      <c r="L619">
        <v>1346</v>
      </c>
      <c r="N619">
        <v>1009</v>
      </c>
      <c r="O619" t="s">
        <v>937</v>
      </c>
      <c r="P619" t="s">
        <v>937</v>
      </c>
      <c r="Q619">
        <v>1</v>
      </c>
      <c r="W619">
        <v>0</v>
      </c>
      <c r="X619">
        <v>-498610844</v>
      </c>
      <c r="Y619">
        <f t="shared" si="192"/>
        <v>5.9999999999999995E-4</v>
      </c>
      <c r="AA619">
        <v>237.46</v>
      </c>
      <c r="AB619">
        <v>0</v>
      </c>
      <c r="AC619">
        <v>0</v>
      </c>
      <c r="AD619">
        <v>0</v>
      </c>
      <c r="AE619">
        <v>189.97</v>
      </c>
      <c r="AF619">
        <v>0</v>
      </c>
      <c r="AG619">
        <v>0</v>
      </c>
      <c r="AH619">
        <v>0</v>
      </c>
      <c r="AI619">
        <v>1.25</v>
      </c>
      <c r="AJ619">
        <v>1</v>
      </c>
      <c r="AK619">
        <v>1</v>
      </c>
      <c r="AL619">
        <v>1</v>
      </c>
      <c r="AM619">
        <v>2</v>
      </c>
      <c r="AN619">
        <v>0</v>
      </c>
      <c r="AO619">
        <v>0</v>
      </c>
      <c r="AP619">
        <v>0</v>
      </c>
      <c r="AQ619">
        <v>1</v>
      </c>
      <c r="AR619">
        <v>0</v>
      </c>
      <c r="AS619" t="s">
        <v>3</v>
      </c>
      <c r="AT619">
        <v>5.9999999999999995E-4</v>
      </c>
      <c r="AU619" t="s">
        <v>3</v>
      </c>
      <c r="AV619">
        <v>0</v>
      </c>
      <c r="AW619">
        <v>2</v>
      </c>
      <c r="AX619">
        <v>48218186</v>
      </c>
      <c r="AY619">
        <v>1</v>
      </c>
      <c r="AZ619">
        <v>0</v>
      </c>
      <c r="BA619">
        <v>619</v>
      </c>
      <c r="BB619">
        <v>1</v>
      </c>
      <c r="BC619">
        <v>0</v>
      </c>
      <c r="BD619">
        <v>0</v>
      </c>
      <c r="BE619">
        <v>0</v>
      </c>
      <c r="BF619">
        <v>0</v>
      </c>
      <c r="BG619">
        <v>0</v>
      </c>
      <c r="BH619">
        <v>0</v>
      </c>
      <c r="BI619">
        <v>0</v>
      </c>
      <c r="BJ619">
        <v>0.11398199999999999</v>
      </c>
      <c r="BK619">
        <v>0</v>
      </c>
      <c r="BL619">
        <v>0</v>
      </c>
      <c r="BM619">
        <v>0</v>
      </c>
      <c r="BN619">
        <v>0</v>
      </c>
      <c r="BO619">
        <v>0</v>
      </c>
      <c r="BP619">
        <v>1</v>
      </c>
      <c r="BQ619">
        <v>0.11398199999999999</v>
      </c>
      <c r="BR619">
        <v>0</v>
      </c>
      <c r="BS619">
        <v>0</v>
      </c>
      <c r="BT619">
        <v>0</v>
      </c>
      <c r="BU619">
        <v>0</v>
      </c>
      <c r="BV619">
        <v>0</v>
      </c>
      <c r="BW619">
        <v>1</v>
      </c>
      <c r="CV619">
        <v>0</v>
      </c>
      <c r="CW619">
        <v>0</v>
      </c>
      <c r="CX619">
        <f>ROUND(Y619*Source!I439,7)</f>
        <v>4.1999999999999997E-3</v>
      </c>
      <c r="CY619">
        <f t="shared" si="209"/>
        <v>237.46</v>
      </c>
      <c r="CZ619">
        <f t="shared" si="210"/>
        <v>189.97</v>
      </c>
      <c r="DA619">
        <f t="shared" si="211"/>
        <v>1.25</v>
      </c>
      <c r="DB619">
        <f t="shared" si="193"/>
        <v>0.11</v>
      </c>
      <c r="DC619">
        <f t="shared" si="194"/>
        <v>0</v>
      </c>
      <c r="DD619" t="s">
        <v>3</v>
      </c>
      <c r="DE619" t="s">
        <v>3</v>
      </c>
      <c r="DF619">
        <f t="shared" si="212"/>
        <v>1</v>
      </c>
      <c r="DG619">
        <f t="shared" si="208"/>
        <v>0</v>
      </c>
      <c r="DH619">
        <f t="shared" si="195"/>
        <v>0</v>
      </c>
      <c r="DI619">
        <f t="shared" si="196"/>
        <v>0</v>
      </c>
      <c r="DJ619">
        <f t="shared" si="213"/>
        <v>1</v>
      </c>
      <c r="DK619">
        <v>0</v>
      </c>
      <c r="DL619" t="s">
        <v>3</v>
      </c>
      <c r="DM619">
        <v>0</v>
      </c>
      <c r="DN619" t="s">
        <v>3</v>
      </c>
      <c r="DO619">
        <v>0</v>
      </c>
    </row>
    <row r="620" spans="1:119" x14ac:dyDescent="0.2">
      <c r="A620">
        <f>ROW(Source!A439)</f>
        <v>439</v>
      </c>
      <c r="B620">
        <v>48216218</v>
      </c>
      <c r="C620">
        <v>48218156</v>
      </c>
      <c r="D620">
        <v>0</v>
      </c>
      <c r="E620">
        <v>105</v>
      </c>
      <c r="F620">
        <v>1</v>
      </c>
      <c r="G620">
        <v>1</v>
      </c>
      <c r="H620">
        <v>3</v>
      </c>
      <c r="I620" t="s">
        <v>32</v>
      </c>
      <c r="J620" t="s">
        <v>3</v>
      </c>
      <c r="K620" t="s">
        <v>961</v>
      </c>
      <c r="L620">
        <v>3277935</v>
      </c>
      <c r="N620">
        <v>1013</v>
      </c>
      <c r="O620" t="s">
        <v>34</v>
      </c>
      <c r="P620" t="s">
        <v>34</v>
      </c>
      <c r="Q620">
        <v>1</v>
      </c>
      <c r="W620">
        <v>0</v>
      </c>
      <c r="X620">
        <v>109509048</v>
      </c>
      <c r="Y620">
        <f t="shared" si="192"/>
        <v>2</v>
      </c>
      <c r="AA620">
        <v>1892.39</v>
      </c>
      <c r="AB620">
        <v>0</v>
      </c>
      <c r="AC620">
        <v>0</v>
      </c>
      <c r="AD620">
        <v>0</v>
      </c>
      <c r="AE620">
        <v>1892.385</v>
      </c>
      <c r="AF620">
        <v>0</v>
      </c>
      <c r="AG620">
        <v>0</v>
      </c>
      <c r="AH620">
        <v>0</v>
      </c>
      <c r="AI620">
        <v>1</v>
      </c>
      <c r="AJ620">
        <v>1</v>
      </c>
      <c r="AK620">
        <v>1</v>
      </c>
      <c r="AL620">
        <v>1</v>
      </c>
      <c r="AM620">
        <v>0</v>
      </c>
      <c r="AN620">
        <v>0</v>
      </c>
      <c r="AO620">
        <v>0</v>
      </c>
      <c r="AP620">
        <v>1</v>
      </c>
      <c r="AQ620">
        <v>1</v>
      </c>
      <c r="AR620">
        <v>0</v>
      </c>
      <c r="AS620" t="s">
        <v>3</v>
      </c>
      <c r="AT620">
        <v>2</v>
      </c>
      <c r="AU620" t="s">
        <v>3</v>
      </c>
      <c r="AV620">
        <v>0</v>
      </c>
      <c r="AW620">
        <v>2</v>
      </c>
      <c r="AX620">
        <v>48218187</v>
      </c>
      <c r="AY620">
        <v>2</v>
      </c>
      <c r="AZ620">
        <v>16384</v>
      </c>
      <c r="BA620">
        <v>620</v>
      </c>
      <c r="BB620">
        <v>1</v>
      </c>
      <c r="BC620">
        <v>0</v>
      </c>
      <c r="BD620">
        <v>0</v>
      </c>
      <c r="BE620">
        <v>0</v>
      </c>
      <c r="BF620">
        <v>0</v>
      </c>
      <c r="BG620">
        <v>0</v>
      </c>
      <c r="BH620">
        <v>0</v>
      </c>
      <c r="BI620">
        <v>0</v>
      </c>
      <c r="BJ620">
        <v>3784.77</v>
      </c>
      <c r="BK620">
        <v>0</v>
      </c>
      <c r="BL620">
        <v>0</v>
      </c>
      <c r="BM620">
        <v>0</v>
      </c>
      <c r="BN620">
        <v>0</v>
      </c>
      <c r="BO620">
        <v>0</v>
      </c>
      <c r="BP620">
        <v>1</v>
      </c>
      <c r="BQ620">
        <v>3784.77</v>
      </c>
      <c r="BR620">
        <v>0</v>
      </c>
      <c r="BS620">
        <v>0</v>
      </c>
      <c r="BT620">
        <v>0</v>
      </c>
      <c r="BU620">
        <v>0</v>
      </c>
      <c r="BV620">
        <v>0</v>
      </c>
      <c r="BW620">
        <v>1</v>
      </c>
      <c r="CV620">
        <v>0</v>
      </c>
      <c r="CW620">
        <v>0</v>
      </c>
      <c r="CX620">
        <f>ROUND(Y620*Source!I439,7)</f>
        <v>14</v>
      </c>
      <c r="CY620">
        <f t="shared" si="209"/>
        <v>1892.39</v>
      </c>
      <c r="CZ620">
        <f t="shared" si="210"/>
        <v>1892.385</v>
      </c>
      <c r="DA620">
        <f t="shared" si="211"/>
        <v>1</v>
      </c>
      <c r="DB620">
        <f t="shared" si="193"/>
        <v>3784.77</v>
      </c>
      <c r="DC620">
        <f t="shared" si="194"/>
        <v>0</v>
      </c>
      <c r="DD620" t="s">
        <v>3</v>
      </c>
      <c r="DE620" t="s">
        <v>3</v>
      </c>
      <c r="DF620">
        <f t="shared" ref="DF620:DF625" si="214">ROUND(ROUND(AE620,2)*CX620,2)</f>
        <v>26493.46</v>
      </c>
      <c r="DG620">
        <f t="shared" si="208"/>
        <v>0</v>
      </c>
      <c r="DH620">
        <f t="shared" si="195"/>
        <v>0</v>
      </c>
      <c r="DI620">
        <f t="shared" si="196"/>
        <v>0</v>
      </c>
      <c r="DJ620">
        <f t="shared" si="213"/>
        <v>26493.46</v>
      </c>
      <c r="DK620">
        <v>0</v>
      </c>
      <c r="DL620" t="s">
        <v>3</v>
      </c>
      <c r="DM620">
        <v>0</v>
      </c>
      <c r="DN620" t="s">
        <v>3</v>
      </c>
      <c r="DO620">
        <v>0</v>
      </c>
    </row>
    <row r="621" spans="1:119" x14ac:dyDescent="0.2">
      <c r="A621">
        <f>ROW(Source!A439)</f>
        <v>439</v>
      </c>
      <c r="B621">
        <v>48216218</v>
      </c>
      <c r="C621">
        <v>48218156</v>
      </c>
      <c r="D621">
        <v>0</v>
      </c>
      <c r="E621">
        <v>1</v>
      </c>
      <c r="F621">
        <v>1</v>
      </c>
      <c r="G621">
        <v>1</v>
      </c>
      <c r="H621">
        <v>3</v>
      </c>
      <c r="I621" t="s">
        <v>285</v>
      </c>
      <c r="J621" t="s">
        <v>3</v>
      </c>
      <c r="K621" t="s">
        <v>1004</v>
      </c>
      <c r="L621">
        <v>1348</v>
      </c>
      <c r="N621">
        <v>1009</v>
      </c>
      <c r="O621" t="s">
        <v>287</v>
      </c>
      <c r="P621" t="s">
        <v>287</v>
      </c>
      <c r="Q621">
        <v>1000</v>
      </c>
      <c r="W621">
        <v>0</v>
      </c>
      <c r="X621">
        <v>1910377459</v>
      </c>
      <c r="Y621">
        <f t="shared" si="192"/>
        <v>0.215</v>
      </c>
      <c r="AA621">
        <v>0</v>
      </c>
      <c r="AB621">
        <v>0</v>
      </c>
      <c r="AC621">
        <v>0</v>
      </c>
      <c r="AD621">
        <v>0</v>
      </c>
      <c r="AE621">
        <v>0</v>
      </c>
      <c r="AF621">
        <v>0</v>
      </c>
      <c r="AG621">
        <v>0</v>
      </c>
      <c r="AH621">
        <v>0</v>
      </c>
      <c r="AI621">
        <v>1</v>
      </c>
      <c r="AJ621">
        <v>1</v>
      </c>
      <c r="AK621">
        <v>1</v>
      </c>
      <c r="AL621">
        <v>1</v>
      </c>
      <c r="AM621">
        <v>0</v>
      </c>
      <c r="AN621">
        <v>0</v>
      </c>
      <c r="AO621">
        <v>0</v>
      </c>
      <c r="AP621">
        <v>0</v>
      </c>
      <c r="AQ621">
        <v>1</v>
      </c>
      <c r="AR621">
        <v>0</v>
      </c>
      <c r="AS621" t="s">
        <v>3</v>
      </c>
      <c r="AT621">
        <v>0.215</v>
      </c>
      <c r="AU621" t="s">
        <v>3</v>
      </c>
      <c r="AV621">
        <v>0</v>
      </c>
      <c r="AW621">
        <v>2</v>
      </c>
      <c r="AX621">
        <v>48218188</v>
      </c>
      <c r="AY621">
        <v>1</v>
      </c>
      <c r="AZ621">
        <v>0</v>
      </c>
      <c r="BA621">
        <v>621</v>
      </c>
      <c r="BB621">
        <v>1</v>
      </c>
      <c r="BC621">
        <v>0</v>
      </c>
      <c r="BD621">
        <v>0</v>
      </c>
      <c r="BE621">
        <v>0</v>
      </c>
      <c r="BF621">
        <v>0</v>
      </c>
      <c r="BG621">
        <v>0</v>
      </c>
      <c r="BH621">
        <v>0</v>
      </c>
      <c r="BI621">
        <v>0</v>
      </c>
      <c r="BJ621">
        <v>0</v>
      </c>
      <c r="BK621">
        <v>0</v>
      </c>
      <c r="BL621">
        <v>0</v>
      </c>
      <c r="BM621">
        <v>0</v>
      </c>
      <c r="BN621">
        <v>0</v>
      </c>
      <c r="BO621">
        <v>0</v>
      </c>
      <c r="BP621">
        <v>0</v>
      </c>
      <c r="BQ621">
        <v>0</v>
      </c>
      <c r="BR621">
        <v>0</v>
      </c>
      <c r="BS621">
        <v>0</v>
      </c>
      <c r="BT621">
        <v>0</v>
      </c>
      <c r="BU621">
        <v>0</v>
      </c>
      <c r="BV621">
        <v>0</v>
      </c>
      <c r="BW621">
        <v>0</v>
      </c>
      <c r="CV621">
        <v>0</v>
      </c>
      <c r="CW621">
        <v>0</v>
      </c>
      <c r="CX621">
        <f>ROUND(Y621*Source!I439,7)</f>
        <v>1.5049999999999999</v>
      </c>
      <c r="CY621">
        <f t="shared" si="209"/>
        <v>0</v>
      </c>
      <c r="CZ621">
        <f t="shared" si="210"/>
        <v>0</v>
      </c>
      <c r="DA621">
        <f t="shared" si="211"/>
        <v>1</v>
      </c>
      <c r="DB621">
        <f t="shared" si="193"/>
        <v>0</v>
      </c>
      <c r="DC621">
        <f t="shared" si="194"/>
        <v>0</v>
      </c>
      <c r="DD621" t="s">
        <v>3</v>
      </c>
      <c r="DE621" t="s">
        <v>3</v>
      </c>
      <c r="DF621">
        <f t="shared" si="214"/>
        <v>0</v>
      </c>
      <c r="DG621">
        <f t="shared" si="208"/>
        <v>0</v>
      </c>
      <c r="DH621">
        <f t="shared" si="195"/>
        <v>0</v>
      </c>
      <c r="DI621">
        <f t="shared" si="196"/>
        <v>0</v>
      </c>
      <c r="DJ621">
        <f t="shared" si="213"/>
        <v>0</v>
      </c>
      <c r="DK621">
        <v>0</v>
      </c>
      <c r="DL621" t="s">
        <v>3</v>
      </c>
      <c r="DM621">
        <v>0</v>
      </c>
      <c r="DN621" t="s">
        <v>3</v>
      </c>
      <c r="DO621">
        <v>0</v>
      </c>
    </row>
    <row r="622" spans="1:119" x14ac:dyDescent="0.2">
      <c r="A622">
        <f>ROW(Source!A440)</f>
        <v>440</v>
      </c>
      <c r="B622">
        <v>48216218</v>
      </c>
      <c r="C622">
        <v>48218189</v>
      </c>
      <c r="D622">
        <v>45910070</v>
      </c>
      <c r="E622">
        <v>115</v>
      </c>
      <c r="F622">
        <v>1</v>
      </c>
      <c r="G622">
        <v>1</v>
      </c>
      <c r="H622">
        <v>1</v>
      </c>
      <c r="I622" t="s">
        <v>987</v>
      </c>
      <c r="J622" t="s">
        <v>3</v>
      </c>
      <c r="K622" t="s">
        <v>1084</v>
      </c>
      <c r="L622">
        <v>1191</v>
      </c>
      <c r="N622">
        <v>1013</v>
      </c>
      <c r="O622" t="s">
        <v>919</v>
      </c>
      <c r="P622" t="s">
        <v>919</v>
      </c>
      <c r="Q622">
        <v>1</v>
      </c>
      <c r="W622">
        <v>0</v>
      </c>
      <c r="X622">
        <v>-1833565283</v>
      </c>
      <c r="Y622">
        <f t="shared" si="192"/>
        <v>8.1999999999999993</v>
      </c>
      <c r="AA622">
        <v>0</v>
      </c>
      <c r="AB622">
        <v>0</v>
      </c>
      <c r="AC622">
        <v>0</v>
      </c>
      <c r="AD622">
        <v>695.04</v>
      </c>
      <c r="AE622">
        <v>0</v>
      </c>
      <c r="AF622">
        <v>0</v>
      </c>
      <c r="AG622">
        <v>0</v>
      </c>
      <c r="AH622">
        <v>695.04</v>
      </c>
      <c r="AI622">
        <v>1</v>
      </c>
      <c r="AJ622">
        <v>1</v>
      </c>
      <c r="AK622">
        <v>1</v>
      </c>
      <c r="AL622">
        <v>1</v>
      </c>
      <c r="AM622">
        <v>-2</v>
      </c>
      <c r="AN622">
        <v>0</v>
      </c>
      <c r="AO622">
        <v>0</v>
      </c>
      <c r="AP622">
        <v>1</v>
      </c>
      <c r="AQ622">
        <v>1</v>
      </c>
      <c r="AR622">
        <v>0</v>
      </c>
      <c r="AS622" t="s">
        <v>3</v>
      </c>
      <c r="AT622">
        <v>8.1999999999999993</v>
      </c>
      <c r="AU622" t="s">
        <v>3</v>
      </c>
      <c r="AV622">
        <v>1</v>
      </c>
      <c r="AW622">
        <v>2</v>
      </c>
      <c r="AX622">
        <v>48218198</v>
      </c>
      <c r="AY622">
        <v>1</v>
      </c>
      <c r="AZ622">
        <v>0</v>
      </c>
      <c r="BA622">
        <v>622</v>
      </c>
      <c r="BB622">
        <v>1</v>
      </c>
      <c r="BC622">
        <v>0</v>
      </c>
      <c r="BD622">
        <v>0</v>
      </c>
      <c r="BE622">
        <v>0</v>
      </c>
      <c r="BF622">
        <v>0</v>
      </c>
      <c r="BG622">
        <v>0</v>
      </c>
      <c r="BH622">
        <v>0</v>
      </c>
      <c r="BI622">
        <v>0</v>
      </c>
      <c r="BJ622">
        <v>0</v>
      </c>
      <c r="BK622">
        <v>0</v>
      </c>
      <c r="BL622">
        <v>0</v>
      </c>
      <c r="BM622">
        <v>5699.3279999999995</v>
      </c>
      <c r="BN622">
        <v>8.1999999999999993</v>
      </c>
      <c r="BO622">
        <v>0</v>
      </c>
      <c r="BP622">
        <v>1</v>
      </c>
      <c r="BQ622">
        <v>0</v>
      </c>
      <c r="BR622">
        <v>0</v>
      </c>
      <c r="BS622">
        <v>0</v>
      </c>
      <c r="BT622">
        <v>5699.3279999999995</v>
      </c>
      <c r="BU622">
        <v>8.1999999999999993</v>
      </c>
      <c r="BV622">
        <v>0</v>
      </c>
      <c r="BW622">
        <v>1</v>
      </c>
      <c r="CU622">
        <f>ROUND(AT622*Source!I440*AH622*AL622,2)</f>
        <v>39895.300000000003</v>
      </c>
      <c r="CV622">
        <f>ROUND(Y622*Source!I440,7)</f>
        <v>57.4</v>
      </c>
      <c r="CW622">
        <v>0</v>
      </c>
      <c r="CX622">
        <f>ROUND(Y622*Source!I440,7)</f>
        <v>57.4</v>
      </c>
      <c r="CY622">
        <f>AD622</f>
        <v>695.04</v>
      </c>
      <c r="CZ622">
        <f>AH622</f>
        <v>695.04</v>
      </c>
      <c r="DA622">
        <f>AL622</f>
        <v>1</v>
      </c>
      <c r="DB622">
        <f t="shared" si="193"/>
        <v>5699.33</v>
      </c>
      <c r="DC622">
        <f t="shared" si="194"/>
        <v>0</v>
      </c>
      <c r="DD622" t="s">
        <v>3</v>
      </c>
      <c r="DE622" t="s">
        <v>3</v>
      </c>
      <c r="DF622">
        <f t="shared" si="214"/>
        <v>0</v>
      </c>
      <c r="DG622">
        <f t="shared" si="208"/>
        <v>0</v>
      </c>
      <c r="DH622">
        <f t="shared" si="195"/>
        <v>0</v>
      </c>
      <c r="DI622">
        <f t="shared" si="196"/>
        <v>39895.300000000003</v>
      </c>
      <c r="DJ622">
        <f>DI622</f>
        <v>39895.300000000003</v>
      </c>
      <c r="DK622">
        <v>1</v>
      </c>
      <c r="DL622" t="s">
        <v>3</v>
      </c>
      <c r="DM622">
        <v>0</v>
      </c>
      <c r="DN622" t="s">
        <v>3</v>
      </c>
      <c r="DO622">
        <v>0</v>
      </c>
    </row>
    <row r="623" spans="1:119" x14ac:dyDescent="0.2">
      <c r="A623">
        <f>ROW(Source!A440)</f>
        <v>440</v>
      </c>
      <c r="B623">
        <v>48216218</v>
      </c>
      <c r="C623">
        <v>48218189</v>
      </c>
      <c r="D623">
        <v>45910359</v>
      </c>
      <c r="E623">
        <v>115</v>
      </c>
      <c r="F623">
        <v>1</v>
      </c>
      <c r="G623">
        <v>1</v>
      </c>
      <c r="H623">
        <v>1</v>
      </c>
      <c r="I623" t="s">
        <v>920</v>
      </c>
      <c r="J623" t="s">
        <v>3</v>
      </c>
      <c r="K623" t="s">
        <v>921</v>
      </c>
      <c r="L623">
        <v>1191</v>
      </c>
      <c r="N623">
        <v>1013</v>
      </c>
      <c r="O623" t="s">
        <v>919</v>
      </c>
      <c r="P623" t="s">
        <v>919</v>
      </c>
      <c r="Q623">
        <v>1</v>
      </c>
      <c r="W623">
        <v>0</v>
      </c>
      <c r="X623">
        <v>-1417349443</v>
      </c>
      <c r="Y623">
        <f t="shared" si="192"/>
        <v>0.33</v>
      </c>
      <c r="AA623">
        <v>0</v>
      </c>
      <c r="AB623">
        <v>0</v>
      </c>
      <c r="AC623">
        <v>0</v>
      </c>
      <c r="AD623">
        <v>0</v>
      </c>
      <c r="AE623">
        <v>0</v>
      </c>
      <c r="AF623">
        <v>0</v>
      </c>
      <c r="AG623">
        <v>0</v>
      </c>
      <c r="AH623">
        <v>0</v>
      </c>
      <c r="AI623">
        <v>1</v>
      </c>
      <c r="AJ623">
        <v>1</v>
      </c>
      <c r="AK623">
        <v>1</v>
      </c>
      <c r="AL623">
        <v>1</v>
      </c>
      <c r="AM623">
        <v>-2</v>
      </c>
      <c r="AN623">
        <v>0</v>
      </c>
      <c r="AO623">
        <v>0</v>
      </c>
      <c r="AP623">
        <v>1</v>
      </c>
      <c r="AQ623">
        <v>1</v>
      </c>
      <c r="AR623">
        <v>0</v>
      </c>
      <c r="AS623" t="s">
        <v>3</v>
      </c>
      <c r="AT623">
        <v>0.33</v>
      </c>
      <c r="AU623" t="s">
        <v>3</v>
      </c>
      <c r="AV623">
        <v>2</v>
      </c>
      <c r="AW623">
        <v>2</v>
      </c>
      <c r="AX623">
        <v>48218199</v>
      </c>
      <c r="AY623">
        <v>1</v>
      </c>
      <c r="AZ623">
        <v>0</v>
      </c>
      <c r="BA623">
        <v>623</v>
      </c>
      <c r="BB623">
        <v>1</v>
      </c>
      <c r="BC623">
        <v>0</v>
      </c>
      <c r="BD623">
        <v>0</v>
      </c>
      <c r="BE623">
        <v>0</v>
      </c>
      <c r="BF623">
        <v>0</v>
      </c>
      <c r="BG623">
        <v>0</v>
      </c>
      <c r="BH623">
        <v>0</v>
      </c>
      <c r="BI623">
        <v>0</v>
      </c>
      <c r="BJ623">
        <v>0</v>
      </c>
      <c r="BK623">
        <v>0</v>
      </c>
      <c r="BL623">
        <v>0</v>
      </c>
      <c r="BM623">
        <v>0</v>
      </c>
      <c r="BN623">
        <v>0</v>
      </c>
      <c r="BO623">
        <v>0</v>
      </c>
      <c r="BP623">
        <v>0</v>
      </c>
      <c r="BQ623">
        <v>0</v>
      </c>
      <c r="BR623">
        <v>0</v>
      </c>
      <c r="BS623">
        <v>0</v>
      </c>
      <c r="BT623">
        <v>0</v>
      </c>
      <c r="BU623">
        <v>0</v>
      </c>
      <c r="BV623">
        <v>0</v>
      </c>
      <c r="BW623">
        <v>0</v>
      </c>
      <c r="CV623">
        <v>0</v>
      </c>
      <c r="CW623">
        <v>0</v>
      </c>
      <c r="CX623">
        <f>ROUND(Y623*Source!I440,7)</f>
        <v>2.31</v>
      </c>
      <c r="CY623">
        <f>AD623</f>
        <v>0</v>
      </c>
      <c r="CZ623">
        <f>AH623</f>
        <v>0</v>
      </c>
      <c r="DA623">
        <f>AL623</f>
        <v>1</v>
      </c>
      <c r="DB623">
        <f t="shared" si="193"/>
        <v>0</v>
      </c>
      <c r="DC623">
        <f t="shared" si="194"/>
        <v>0</v>
      </c>
      <c r="DD623" t="s">
        <v>3</v>
      </c>
      <c r="DE623" t="s">
        <v>3</v>
      </c>
      <c r="DF623">
        <f t="shared" si="214"/>
        <v>0</v>
      </c>
      <c r="DG623">
        <f t="shared" si="208"/>
        <v>0</v>
      </c>
      <c r="DH623">
        <f t="shared" si="195"/>
        <v>0</v>
      </c>
      <c r="DI623">
        <f t="shared" si="196"/>
        <v>0</v>
      </c>
      <c r="DJ623">
        <f>DI623</f>
        <v>0</v>
      </c>
      <c r="DK623">
        <v>0</v>
      </c>
      <c r="DL623" t="s">
        <v>3</v>
      </c>
      <c r="DM623">
        <v>0</v>
      </c>
      <c r="DN623" t="s">
        <v>3</v>
      </c>
      <c r="DO623">
        <v>0</v>
      </c>
    </row>
    <row r="624" spans="1:119" x14ac:dyDescent="0.2">
      <c r="A624">
        <f>ROW(Source!A440)</f>
        <v>440</v>
      </c>
      <c r="B624">
        <v>48216218</v>
      </c>
      <c r="C624">
        <v>48218189</v>
      </c>
      <c r="D624">
        <v>46128659</v>
      </c>
      <c r="E624">
        <v>1</v>
      </c>
      <c r="F624">
        <v>1</v>
      </c>
      <c r="G624">
        <v>1</v>
      </c>
      <c r="H624">
        <v>2</v>
      </c>
      <c r="I624" t="s">
        <v>1214</v>
      </c>
      <c r="J624" t="s">
        <v>1215</v>
      </c>
      <c r="K624" t="s">
        <v>1216</v>
      </c>
      <c r="L624">
        <v>1368</v>
      </c>
      <c r="N624">
        <v>1011</v>
      </c>
      <c r="O624" t="s">
        <v>925</v>
      </c>
      <c r="P624" t="s">
        <v>925</v>
      </c>
      <c r="Q624">
        <v>1</v>
      </c>
      <c r="W624">
        <v>0</v>
      </c>
      <c r="X624">
        <v>-676693848</v>
      </c>
      <c r="Y624">
        <f t="shared" si="192"/>
        <v>1.33</v>
      </c>
      <c r="AA624">
        <v>0</v>
      </c>
      <c r="AB624">
        <v>9.4</v>
      </c>
      <c r="AC624">
        <v>0</v>
      </c>
      <c r="AD624">
        <v>0</v>
      </c>
      <c r="AE624">
        <v>0</v>
      </c>
      <c r="AF624">
        <v>6.62</v>
      </c>
      <c r="AG624">
        <v>0</v>
      </c>
      <c r="AH624">
        <v>0</v>
      </c>
      <c r="AI624">
        <v>1</v>
      </c>
      <c r="AJ624">
        <v>1.42</v>
      </c>
      <c r="AK624">
        <v>1</v>
      </c>
      <c r="AL624">
        <v>1</v>
      </c>
      <c r="AM624">
        <v>2</v>
      </c>
      <c r="AN624">
        <v>0</v>
      </c>
      <c r="AO624">
        <v>0</v>
      </c>
      <c r="AP624">
        <v>1</v>
      </c>
      <c r="AQ624">
        <v>1</v>
      </c>
      <c r="AR624">
        <v>0</v>
      </c>
      <c r="AS624" t="s">
        <v>3</v>
      </c>
      <c r="AT624">
        <v>1.33</v>
      </c>
      <c r="AU624" t="s">
        <v>3</v>
      </c>
      <c r="AV624">
        <v>1</v>
      </c>
      <c r="AW624">
        <v>2</v>
      </c>
      <c r="AX624">
        <v>48218200</v>
      </c>
      <c r="AY624">
        <v>1</v>
      </c>
      <c r="AZ624">
        <v>0</v>
      </c>
      <c r="BA624">
        <v>624</v>
      </c>
      <c r="BB624">
        <v>1</v>
      </c>
      <c r="BC624">
        <v>0</v>
      </c>
      <c r="BD624">
        <v>0</v>
      </c>
      <c r="BE624">
        <v>0</v>
      </c>
      <c r="BF624">
        <v>0</v>
      </c>
      <c r="BG624">
        <v>0</v>
      </c>
      <c r="BH624">
        <v>0</v>
      </c>
      <c r="BI624">
        <v>0</v>
      </c>
      <c r="BJ624">
        <v>0</v>
      </c>
      <c r="BK624">
        <v>8.8046000000000006</v>
      </c>
      <c r="BL624">
        <v>0</v>
      </c>
      <c r="BM624">
        <v>0</v>
      </c>
      <c r="BN624">
        <v>0</v>
      </c>
      <c r="BO624">
        <v>0</v>
      </c>
      <c r="BP624">
        <v>1</v>
      </c>
      <c r="BQ624">
        <v>0</v>
      </c>
      <c r="BR624">
        <v>8.8046000000000006</v>
      </c>
      <c r="BS624">
        <v>0</v>
      </c>
      <c r="BT624">
        <v>0</v>
      </c>
      <c r="BU624">
        <v>0</v>
      </c>
      <c r="BV624">
        <v>0</v>
      </c>
      <c r="BW624">
        <v>1</v>
      </c>
      <c r="CV624">
        <v>0</v>
      </c>
      <c r="CW624">
        <f>ROUND(Y624*Source!I440*DO624,7)</f>
        <v>0</v>
      </c>
      <c r="CX624">
        <f>ROUND(Y624*Source!I440,7)</f>
        <v>9.31</v>
      </c>
      <c r="CY624">
        <f>AB624</f>
        <v>9.4</v>
      </c>
      <c r="CZ624">
        <f>AF624</f>
        <v>6.62</v>
      </c>
      <c r="DA624">
        <f>AJ624</f>
        <v>1.42</v>
      </c>
      <c r="DB624">
        <f t="shared" si="193"/>
        <v>8.8000000000000007</v>
      </c>
      <c r="DC624">
        <f t="shared" si="194"/>
        <v>0</v>
      </c>
      <c r="DD624" t="s">
        <v>3</v>
      </c>
      <c r="DE624" t="s">
        <v>3</v>
      </c>
      <c r="DF624">
        <f t="shared" si="214"/>
        <v>0</v>
      </c>
      <c r="DG624">
        <f>ROUND(ROUND(AF624*AJ624,2)*CX624,2)</f>
        <v>87.51</v>
      </c>
      <c r="DH624">
        <f t="shared" si="195"/>
        <v>0</v>
      </c>
      <c r="DI624">
        <f t="shared" si="196"/>
        <v>0</v>
      </c>
      <c r="DJ624">
        <f>DG624+DH624</f>
        <v>87.51</v>
      </c>
      <c r="DK624">
        <v>0</v>
      </c>
      <c r="DL624" t="s">
        <v>3</v>
      </c>
      <c r="DM624">
        <v>0</v>
      </c>
      <c r="DN624" t="s">
        <v>3</v>
      </c>
      <c r="DO624">
        <v>0</v>
      </c>
    </row>
    <row r="625" spans="1:119" x14ac:dyDescent="0.2">
      <c r="A625">
        <f>ROW(Source!A440)</f>
        <v>440</v>
      </c>
      <c r="B625">
        <v>48216218</v>
      </c>
      <c r="C625">
        <v>48218189</v>
      </c>
      <c r="D625">
        <v>46128688</v>
      </c>
      <c r="E625">
        <v>1</v>
      </c>
      <c r="F625">
        <v>1</v>
      </c>
      <c r="G625">
        <v>1</v>
      </c>
      <c r="H625">
        <v>2</v>
      </c>
      <c r="I625" t="s">
        <v>1183</v>
      </c>
      <c r="J625" t="s">
        <v>1184</v>
      </c>
      <c r="K625" t="s">
        <v>1185</v>
      </c>
      <c r="L625">
        <v>1368</v>
      </c>
      <c r="N625">
        <v>1011</v>
      </c>
      <c r="O625" t="s">
        <v>925</v>
      </c>
      <c r="P625" t="s">
        <v>925</v>
      </c>
      <c r="Q625">
        <v>1</v>
      </c>
      <c r="W625">
        <v>0</v>
      </c>
      <c r="X625">
        <v>2111287260</v>
      </c>
      <c r="Y625">
        <f t="shared" si="192"/>
        <v>0.33</v>
      </c>
      <c r="AA625">
        <v>0</v>
      </c>
      <c r="AB625">
        <v>1496.8</v>
      </c>
      <c r="AC625">
        <v>899.47</v>
      </c>
      <c r="AD625">
        <v>0</v>
      </c>
      <c r="AE625">
        <v>0</v>
      </c>
      <c r="AF625">
        <v>1496.8</v>
      </c>
      <c r="AG625">
        <v>899.47</v>
      </c>
      <c r="AH625">
        <v>0</v>
      </c>
      <c r="AI625">
        <v>1</v>
      </c>
      <c r="AJ625">
        <v>1</v>
      </c>
      <c r="AK625">
        <v>1</v>
      </c>
      <c r="AL625">
        <v>1</v>
      </c>
      <c r="AM625">
        <v>-2</v>
      </c>
      <c r="AN625">
        <v>0</v>
      </c>
      <c r="AO625">
        <v>0</v>
      </c>
      <c r="AP625">
        <v>1</v>
      </c>
      <c r="AQ625">
        <v>1</v>
      </c>
      <c r="AR625">
        <v>0</v>
      </c>
      <c r="AS625" t="s">
        <v>3</v>
      </c>
      <c r="AT625">
        <v>0.33</v>
      </c>
      <c r="AU625" t="s">
        <v>3</v>
      </c>
      <c r="AV625">
        <v>1</v>
      </c>
      <c r="AW625">
        <v>2</v>
      </c>
      <c r="AX625">
        <v>48218201</v>
      </c>
      <c r="AY625">
        <v>1</v>
      </c>
      <c r="AZ625">
        <v>0</v>
      </c>
      <c r="BA625">
        <v>625</v>
      </c>
      <c r="BB625">
        <v>1</v>
      </c>
      <c r="BC625">
        <v>0</v>
      </c>
      <c r="BD625">
        <v>0</v>
      </c>
      <c r="BE625">
        <v>0</v>
      </c>
      <c r="BF625">
        <v>0</v>
      </c>
      <c r="BG625">
        <v>0</v>
      </c>
      <c r="BH625">
        <v>0</v>
      </c>
      <c r="BI625">
        <v>0</v>
      </c>
      <c r="BJ625">
        <v>0</v>
      </c>
      <c r="BK625">
        <v>493.94400000000002</v>
      </c>
      <c r="BL625">
        <v>296.82510000000002</v>
      </c>
      <c r="BM625">
        <v>0</v>
      </c>
      <c r="BN625">
        <v>0</v>
      </c>
      <c r="BO625">
        <v>0.33</v>
      </c>
      <c r="BP625">
        <v>1</v>
      </c>
      <c r="BQ625">
        <v>0</v>
      </c>
      <c r="BR625">
        <v>493.94400000000002</v>
      </c>
      <c r="BS625">
        <v>296.82510000000002</v>
      </c>
      <c r="BT625">
        <v>0</v>
      </c>
      <c r="BU625">
        <v>0</v>
      </c>
      <c r="BV625">
        <v>0.33</v>
      </c>
      <c r="BW625">
        <v>1</v>
      </c>
      <c r="CV625">
        <v>0</v>
      </c>
      <c r="CW625">
        <f>ROUND(Y625*Source!I440*DO625,7)</f>
        <v>2.31</v>
      </c>
      <c r="CX625">
        <f>ROUND(Y625*Source!I440,7)</f>
        <v>2.31</v>
      </c>
      <c r="CY625">
        <f>AB625</f>
        <v>1496.8</v>
      </c>
      <c r="CZ625">
        <f>AF625</f>
        <v>1496.8</v>
      </c>
      <c r="DA625">
        <f>AJ625</f>
        <v>1</v>
      </c>
      <c r="DB625">
        <f t="shared" si="193"/>
        <v>493.94</v>
      </c>
      <c r="DC625">
        <f t="shared" si="194"/>
        <v>296.83</v>
      </c>
      <c r="DD625" t="s">
        <v>3</v>
      </c>
      <c r="DE625" t="s">
        <v>3</v>
      </c>
      <c r="DF625">
        <f t="shared" si="214"/>
        <v>0</v>
      </c>
      <c r="DG625">
        <f t="shared" ref="DG625:DG641" si="215">ROUND(ROUND(AF625,2)*CX625,2)</f>
        <v>3457.61</v>
      </c>
      <c r="DH625">
        <f t="shared" si="195"/>
        <v>2077.7800000000002</v>
      </c>
      <c r="DI625">
        <f t="shared" si="196"/>
        <v>0</v>
      </c>
      <c r="DJ625">
        <f>DG625+DH625</f>
        <v>5535.39</v>
      </c>
      <c r="DK625">
        <v>1</v>
      </c>
      <c r="DL625" t="s">
        <v>1155</v>
      </c>
      <c r="DM625">
        <v>5</v>
      </c>
      <c r="DN625" t="s">
        <v>919</v>
      </c>
      <c r="DO625">
        <v>1</v>
      </c>
    </row>
    <row r="626" spans="1:119" x14ac:dyDescent="0.2">
      <c r="A626">
        <f>ROW(Source!A440)</f>
        <v>440</v>
      </c>
      <c r="B626">
        <v>48216218</v>
      </c>
      <c r="C626">
        <v>48218189</v>
      </c>
      <c r="D626">
        <v>46048956</v>
      </c>
      <c r="E626">
        <v>1</v>
      </c>
      <c r="F626">
        <v>1</v>
      </c>
      <c r="G626">
        <v>1</v>
      </c>
      <c r="H626">
        <v>3</v>
      </c>
      <c r="I626" t="s">
        <v>1217</v>
      </c>
      <c r="J626" t="s">
        <v>1218</v>
      </c>
      <c r="K626" t="s">
        <v>1219</v>
      </c>
      <c r="L626">
        <v>1327</v>
      </c>
      <c r="N626">
        <v>1005</v>
      </c>
      <c r="O626" t="s">
        <v>1168</v>
      </c>
      <c r="P626" t="s">
        <v>1168</v>
      </c>
      <c r="Q626">
        <v>1</v>
      </c>
      <c r="W626">
        <v>0</v>
      </c>
      <c r="X626">
        <v>-1998610913</v>
      </c>
      <c r="Y626">
        <f t="shared" si="192"/>
        <v>0.45</v>
      </c>
      <c r="AA626">
        <v>106</v>
      </c>
      <c r="AB626">
        <v>0</v>
      </c>
      <c r="AC626">
        <v>0</v>
      </c>
      <c r="AD626">
        <v>0</v>
      </c>
      <c r="AE626">
        <v>71.62</v>
      </c>
      <c r="AF626">
        <v>0</v>
      </c>
      <c r="AG626">
        <v>0</v>
      </c>
      <c r="AH626">
        <v>0</v>
      </c>
      <c r="AI626">
        <v>1.48</v>
      </c>
      <c r="AJ626">
        <v>1</v>
      </c>
      <c r="AK626">
        <v>1</v>
      </c>
      <c r="AL626">
        <v>1</v>
      </c>
      <c r="AM626">
        <v>2</v>
      </c>
      <c r="AN626">
        <v>0</v>
      </c>
      <c r="AO626">
        <v>0</v>
      </c>
      <c r="AP626">
        <v>1</v>
      </c>
      <c r="AQ626">
        <v>1</v>
      </c>
      <c r="AR626">
        <v>0</v>
      </c>
      <c r="AS626" t="s">
        <v>3</v>
      </c>
      <c r="AT626">
        <v>0.45</v>
      </c>
      <c r="AU626" t="s">
        <v>3</v>
      </c>
      <c r="AV626">
        <v>0</v>
      </c>
      <c r="AW626">
        <v>2</v>
      </c>
      <c r="AX626">
        <v>48218202</v>
      </c>
      <c r="AY626">
        <v>1</v>
      </c>
      <c r="AZ626">
        <v>0</v>
      </c>
      <c r="BA626">
        <v>626</v>
      </c>
      <c r="BB626">
        <v>1</v>
      </c>
      <c r="BC626">
        <v>0</v>
      </c>
      <c r="BD626">
        <v>0</v>
      </c>
      <c r="BE626">
        <v>0</v>
      </c>
      <c r="BF626">
        <v>0</v>
      </c>
      <c r="BG626">
        <v>0</v>
      </c>
      <c r="BH626">
        <v>0</v>
      </c>
      <c r="BI626">
        <v>0</v>
      </c>
      <c r="BJ626">
        <v>32.229000000000006</v>
      </c>
      <c r="BK626">
        <v>0</v>
      </c>
      <c r="BL626">
        <v>0</v>
      </c>
      <c r="BM626">
        <v>0</v>
      </c>
      <c r="BN626">
        <v>0</v>
      </c>
      <c r="BO626">
        <v>0</v>
      </c>
      <c r="BP626">
        <v>1</v>
      </c>
      <c r="BQ626">
        <v>32.229000000000006</v>
      </c>
      <c r="BR626">
        <v>0</v>
      </c>
      <c r="BS626">
        <v>0</v>
      </c>
      <c r="BT626">
        <v>0</v>
      </c>
      <c r="BU626">
        <v>0</v>
      </c>
      <c r="BV626">
        <v>0</v>
      </c>
      <c r="BW626">
        <v>1</v>
      </c>
      <c r="CV626">
        <v>0</v>
      </c>
      <c r="CW626">
        <v>0</v>
      </c>
      <c r="CX626">
        <f>ROUND(Y626*Source!I440,7)</f>
        <v>3.15</v>
      </c>
      <c r="CY626">
        <f>AA626</f>
        <v>106</v>
      </c>
      <c r="CZ626">
        <f>AE626</f>
        <v>71.62</v>
      </c>
      <c r="DA626">
        <f>AI626</f>
        <v>1.48</v>
      </c>
      <c r="DB626">
        <f t="shared" si="193"/>
        <v>32.229999999999997</v>
      </c>
      <c r="DC626">
        <f t="shared" si="194"/>
        <v>0</v>
      </c>
      <c r="DD626" t="s">
        <v>3</v>
      </c>
      <c r="DE626" t="s">
        <v>3</v>
      </c>
      <c r="DF626">
        <f>ROUND(ROUND(AE626*AI626,2)*CX626,2)</f>
        <v>333.9</v>
      </c>
      <c r="DG626">
        <f t="shared" si="215"/>
        <v>0</v>
      </c>
      <c r="DH626">
        <f t="shared" si="195"/>
        <v>0</v>
      </c>
      <c r="DI626">
        <f t="shared" si="196"/>
        <v>0</v>
      </c>
      <c r="DJ626">
        <f>DF626</f>
        <v>333.9</v>
      </c>
      <c r="DK626">
        <v>0</v>
      </c>
      <c r="DL626" t="s">
        <v>3</v>
      </c>
      <c r="DM626">
        <v>0</v>
      </c>
      <c r="DN626" t="s">
        <v>3</v>
      </c>
      <c r="DO626">
        <v>0</v>
      </c>
    </row>
    <row r="627" spans="1:119" x14ac:dyDescent="0.2">
      <c r="A627">
        <f>ROW(Source!A440)</f>
        <v>440</v>
      </c>
      <c r="B627">
        <v>48216218</v>
      </c>
      <c r="C627">
        <v>48218189</v>
      </c>
      <c r="D627">
        <v>46064155</v>
      </c>
      <c r="E627">
        <v>1</v>
      </c>
      <c r="F627">
        <v>1</v>
      </c>
      <c r="G627">
        <v>1</v>
      </c>
      <c r="H627">
        <v>3</v>
      </c>
      <c r="I627" t="s">
        <v>1220</v>
      </c>
      <c r="J627" t="s">
        <v>1221</v>
      </c>
      <c r="K627" t="s">
        <v>1222</v>
      </c>
      <c r="L627">
        <v>1339</v>
      </c>
      <c r="N627">
        <v>1007</v>
      </c>
      <c r="O627" t="s">
        <v>1223</v>
      </c>
      <c r="P627" t="s">
        <v>1223</v>
      </c>
      <c r="Q627">
        <v>1</v>
      </c>
      <c r="W627">
        <v>0</v>
      </c>
      <c r="X627">
        <v>254223426</v>
      </c>
      <c r="Y627">
        <f t="shared" si="192"/>
        <v>8.0000000000000002E-3</v>
      </c>
      <c r="AA627">
        <v>115801.58</v>
      </c>
      <c r="AB627">
        <v>0</v>
      </c>
      <c r="AC627">
        <v>0</v>
      </c>
      <c r="AD627">
        <v>0</v>
      </c>
      <c r="AE627">
        <v>175456.94</v>
      </c>
      <c r="AF627">
        <v>0</v>
      </c>
      <c r="AG627">
        <v>0</v>
      </c>
      <c r="AH627">
        <v>0</v>
      </c>
      <c r="AI627">
        <v>0.66</v>
      </c>
      <c r="AJ627">
        <v>1</v>
      </c>
      <c r="AK627">
        <v>1</v>
      </c>
      <c r="AL627">
        <v>1</v>
      </c>
      <c r="AM627">
        <v>2</v>
      </c>
      <c r="AN627">
        <v>0</v>
      </c>
      <c r="AO627">
        <v>0</v>
      </c>
      <c r="AP627">
        <v>1</v>
      </c>
      <c r="AQ627">
        <v>1</v>
      </c>
      <c r="AR627">
        <v>0</v>
      </c>
      <c r="AS627" t="s">
        <v>3</v>
      </c>
      <c r="AT627">
        <v>8.0000000000000002E-3</v>
      </c>
      <c r="AU627" t="s">
        <v>3</v>
      </c>
      <c r="AV627">
        <v>0</v>
      </c>
      <c r="AW627">
        <v>2</v>
      </c>
      <c r="AX627">
        <v>48218203</v>
      </c>
      <c r="AY627">
        <v>1</v>
      </c>
      <c r="AZ627">
        <v>0</v>
      </c>
      <c r="BA627">
        <v>627</v>
      </c>
      <c r="BB627">
        <v>1</v>
      </c>
      <c r="BC627">
        <v>0</v>
      </c>
      <c r="BD627">
        <v>0</v>
      </c>
      <c r="BE627">
        <v>0</v>
      </c>
      <c r="BF627">
        <v>0</v>
      </c>
      <c r="BG627">
        <v>0</v>
      </c>
      <c r="BH627">
        <v>0</v>
      </c>
      <c r="BI627">
        <v>0</v>
      </c>
      <c r="BJ627">
        <v>1403.65552</v>
      </c>
      <c r="BK627">
        <v>0</v>
      </c>
      <c r="BL627">
        <v>0</v>
      </c>
      <c r="BM627">
        <v>0</v>
      </c>
      <c r="BN627">
        <v>0</v>
      </c>
      <c r="BO627">
        <v>0</v>
      </c>
      <c r="BP627">
        <v>1</v>
      </c>
      <c r="BQ627">
        <v>1403.65552</v>
      </c>
      <c r="BR627">
        <v>0</v>
      </c>
      <c r="BS627">
        <v>0</v>
      </c>
      <c r="BT627">
        <v>0</v>
      </c>
      <c r="BU627">
        <v>0</v>
      </c>
      <c r="BV627">
        <v>0</v>
      </c>
      <c r="BW627">
        <v>1</v>
      </c>
      <c r="CV627">
        <v>0</v>
      </c>
      <c r="CW627">
        <v>0</v>
      </c>
      <c r="CX627">
        <f>ROUND(Y627*Source!I440,7)</f>
        <v>5.6000000000000001E-2</v>
      </c>
      <c r="CY627">
        <f>AA627</f>
        <v>115801.58</v>
      </c>
      <c r="CZ627">
        <f>AE627</f>
        <v>175456.94</v>
      </c>
      <c r="DA627">
        <f>AI627</f>
        <v>0.66</v>
      </c>
      <c r="DB627">
        <f t="shared" si="193"/>
        <v>1403.66</v>
      </c>
      <c r="DC627">
        <f t="shared" si="194"/>
        <v>0</v>
      </c>
      <c r="DD627" t="s">
        <v>3</v>
      </c>
      <c r="DE627" t="s">
        <v>3</v>
      </c>
      <c r="DF627">
        <f>ROUND(ROUND(AE627*AI627,2)*CX627,2)</f>
        <v>6484.89</v>
      </c>
      <c r="DG627">
        <f t="shared" si="215"/>
        <v>0</v>
      </c>
      <c r="DH627">
        <f t="shared" si="195"/>
        <v>0</v>
      </c>
      <c r="DI627">
        <f t="shared" si="196"/>
        <v>0</v>
      </c>
      <c r="DJ627">
        <f>DF627</f>
        <v>6484.89</v>
      </c>
      <c r="DK627">
        <v>0</v>
      </c>
      <c r="DL627" t="s">
        <v>3</v>
      </c>
      <c r="DM627">
        <v>0</v>
      </c>
      <c r="DN627" t="s">
        <v>3</v>
      </c>
      <c r="DO627">
        <v>0</v>
      </c>
    </row>
    <row r="628" spans="1:119" x14ac:dyDescent="0.2">
      <c r="A628">
        <f>ROW(Source!A440)</f>
        <v>440</v>
      </c>
      <c r="B628">
        <v>48216218</v>
      </c>
      <c r="C628">
        <v>48218189</v>
      </c>
      <c r="D628">
        <v>46077102</v>
      </c>
      <c r="E628">
        <v>1</v>
      </c>
      <c r="F628">
        <v>1</v>
      </c>
      <c r="G628">
        <v>1</v>
      </c>
      <c r="H628">
        <v>3</v>
      </c>
      <c r="I628" t="s">
        <v>1224</v>
      </c>
      <c r="J628" t="s">
        <v>1225</v>
      </c>
      <c r="K628" t="s">
        <v>1226</v>
      </c>
      <c r="L628">
        <v>1346</v>
      </c>
      <c r="N628">
        <v>1009</v>
      </c>
      <c r="O628" t="s">
        <v>937</v>
      </c>
      <c r="P628" t="s">
        <v>937</v>
      </c>
      <c r="Q628">
        <v>1</v>
      </c>
      <c r="W628">
        <v>0</v>
      </c>
      <c r="X628">
        <v>-1567938883</v>
      </c>
      <c r="Y628">
        <f t="shared" si="192"/>
        <v>2.5000000000000001E-2</v>
      </c>
      <c r="AA628">
        <v>117.88</v>
      </c>
      <c r="AB628">
        <v>0</v>
      </c>
      <c r="AC628">
        <v>0</v>
      </c>
      <c r="AD628">
        <v>0</v>
      </c>
      <c r="AE628">
        <v>105.25</v>
      </c>
      <c r="AF628">
        <v>0</v>
      </c>
      <c r="AG628">
        <v>0</v>
      </c>
      <c r="AH628">
        <v>0</v>
      </c>
      <c r="AI628">
        <v>1.1200000000000001</v>
      </c>
      <c r="AJ628">
        <v>1</v>
      </c>
      <c r="AK628">
        <v>1</v>
      </c>
      <c r="AL628">
        <v>1</v>
      </c>
      <c r="AM628">
        <v>2</v>
      </c>
      <c r="AN628">
        <v>0</v>
      </c>
      <c r="AO628">
        <v>0</v>
      </c>
      <c r="AP628">
        <v>1</v>
      </c>
      <c r="AQ628">
        <v>1</v>
      </c>
      <c r="AR628">
        <v>0</v>
      </c>
      <c r="AS628" t="s">
        <v>3</v>
      </c>
      <c r="AT628">
        <v>2.5000000000000001E-2</v>
      </c>
      <c r="AU628" t="s">
        <v>3</v>
      </c>
      <c r="AV628">
        <v>0</v>
      </c>
      <c r="AW628">
        <v>2</v>
      </c>
      <c r="AX628">
        <v>48218204</v>
      </c>
      <c r="AY628">
        <v>1</v>
      </c>
      <c r="AZ628">
        <v>0</v>
      </c>
      <c r="BA628">
        <v>628</v>
      </c>
      <c r="BB628">
        <v>1</v>
      </c>
      <c r="BC628">
        <v>0</v>
      </c>
      <c r="BD628">
        <v>0</v>
      </c>
      <c r="BE628">
        <v>0</v>
      </c>
      <c r="BF628">
        <v>0</v>
      </c>
      <c r="BG628">
        <v>0</v>
      </c>
      <c r="BH628">
        <v>0</v>
      </c>
      <c r="BI628">
        <v>0</v>
      </c>
      <c r="BJ628">
        <v>2.6312500000000001</v>
      </c>
      <c r="BK628">
        <v>0</v>
      </c>
      <c r="BL628">
        <v>0</v>
      </c>
      <c r="BM628">
        <v>0</v>
      </c>
      <c r="BN628">
        <v>0</v>
      </c>
      <c r="BO628">
        <v>0</v>
      </c>
      <c r="BP628">
        <v>1</v>
      </c>
      <c r="BQ628">
        <v>2.6312500000000001</v>
      </c>
      <c r="BR628">
        <v>0</v>
      </c>
      <c r="BS628">
        <v>0</v>
      </c>
      <c r="BT628">
        <v>0</v>
      </c>
      <c r="BU628">
        <v>0</v>
      </c>
      <c r="BV628">
        <v>0</v>
      </c>
      <c r="BW628">
        <v>1</v>
      </c>
      <c r="CV628">
        <v>0</v>
      </c>
      <c r="CW628">
        <v>0</v>
      </c>
      <c r="CX628">
        <f>ROUND(Y628*Source!I440,7)</f>
        <v>0.17499999999999999</v>
      </c>
      <c r="CY628">
        <f>AA628</f>
        <v>117.88</v>
      </c>
      <c r="CZ628">
        <f>AE628</f>
        <v>105.25</v>
      </c>
      <c r="DA628">
        <f>AI628</f>
        <v>1.1200000000000001</v>
      </c>
      <c r="DB628">
        <f t="shared" si="193"/>
        <v>2.63</v>
      </c>
      <c r="DC628">
        <f t="shared" si="194"/>
        <v>0</v>
      </c>
      <c r="DD628" t="s">
        <v>3</v>
      </c>
      <c r="DE628" t="s">
        <v>3</v>
      </c>
      <c r="DF628">
        <f>ROUND(ROUND(AE628*AI628,2)*CX628,2)</f>
        <v>20.63</v>
      </c>
      <c r="DG628">
        <f t="shared" si="215"/>
        <v>0</v>
      </c>
      <c r="DH628">
        <f t="shared" si="195"/>
        <v>0</v>
      </c>
      <c r="DI628">
        <f t="shared" si="196"/>
        <v>0</v>
      </c>
      <c r="DJ628">
        <f>DF628</f>
        <v>20.63</v>
      </c>
      <c r="DK628">
        <v>0</v>
      </c>
      <c r="DL628" t="s">
        <v>3</v>
      </c>
      <c r="DM628">
        <v>0</v>
      </c>
      <c r="DN628" t="s">
        <v>3</v>
      </c>
      <c r="DO628">
        <v>0</v>
      </c>
    </row>
    <row r="629" spans="1:119" x14ac:dyDescent="0.2">
      <c r="A629">
        <f>ROW(Source!A440)</f>
        <v>440</v>
      </c>
      <c r="B629">
        <v>48216218</v>
      </c>
      <c r="C629">
        <v>48218189</v>
      </c>
      <c r="D629">
        <v>45917261</v>
      </c>
      <c r="E629">
        <v>115</v>
      </c>
      <c r="F629">
        <v>1</v>
      </c>
      <c r="G629">
        <v>1</v>
      </c>
      <c r="H629">
        <v>3</v>
      </c>
      <c r="I629" t="s">
        <v>32</v>
      </c>
      <c r="J629" t="s">
        <v>3</v>
      </c>
      <c r="K629" t="s">
        <v>33</v>
      </c>
      <c r="L629">
        <v>3277935</v>
      </c>
      <c r="N629">
        <v>1013</v>
      </c>
      <c r="O629" t="s">
        <v>34</v>
      </c>
      <c r="P629" t="s">
        <v>34</v>
      </c>
      <c r="Q629">
        <v>1</v>
      </c>
      <c r="W629">
        <v>0</v>
      </c>
      <c r="X629">
        <v>274903907</v>
      </c>
      <c r="Y629">
        <f t="shared" si="192"/>
        <v>2</v>
      </c>
      <c r="AA629">
        <v>0</v>
      </c>
      <c r="AB629">
        <v>0</v>
      </c>
      <c r="AC629">
        <v>0</v>
      </c>
      <c r="AD629">
        <v>0</v>
      </c>
      <c r="AE629">
        <v>0</v>
      </c>
      <c r="AF629">
        <v>0</v>
      </c>
      <c r="AG629">
        <v>0</v>
      </c>
      <c r="AH629">
        <v>0</v>
      </c>
      <c r="AI629">
        <v>1</v>
      </c>
      <c r="AJ629">
        <v>1</v>
      </c>
      <c r="AK629">
        <v>1</v>
      </c>
      <c r="AL629">
        <v>1</v>
      </c>
      <c r="AM629">
        <v>0</v>
      </c>
      <c r="AN629">
        <v>0</v>
      </c>
      <c r="AO629">
        <v>0</v>
      </c>
      <c r="AP629">
        <v>0</v>
      </c>
      <c r="AQ629">
        <v>0</v>
      </c>
      <c r="AR629">
        <v>0</v>
      </c>
      <c r="AS629" t="s">
        <v>3</v>
      </c>
      <c r="AT629">
        <v>2</v>
      </c>
      <c r="AU629" t="s">
        <v>3</v>
      </c>
      <c r="AV629">
        <v>0</v>
      </c>
      <c r="AW629">
        <v>2</v>
      </c>
      <c r="AX629">
        <v>48218205</v>
      </c>
      <c r="AY629">
        <v>1</v>
      </c>
      <c r="AZ629">
        <v>0</v>
      </c>
      <c r="BA629">
        <v>629</v>
      </c>
      <c r="BB629">
        <v>0</v>
      </c>
      <c r="BC629">
        <v>0</v>
      </c>
      <c r="BD629">
        <v>0</v>
      </c>
      <c r="BE629">
        <v>0</v>
      </c>
      <c r="BF629">
        <v>0</v>
      </c>
      <c r="BG629">
        <v>0</v>
      </c>
      <c r="BH629">
        <v>0</v>
      </c>
      <c r="BI629">
        <v>0</v>
      </c>
      <c r="BJ629">
        <v>0</v>
      </c>
      <c r="BK629">
        <v>0</v>
      </c>
      <c r="BL629">
        <v>0</v>
      </c>
      <c r="BM629">
        <v>0</v>
      </c>
      <c r="BN629">
        <v>0</v>
      </c>
      <c r="BO629">
        <v>0</v>
      </c>
      <c r="BP629">
        <v>0</v>
      </c>
      <c r="BQ629">
        <v>0</v>
      </c>
      <c r="BR629">
        <v>0</v>
      </c>
      <c r="BS629">
        <v>0</v>
      </c>
      <c r="BT629">
        <v>0</v>
      </c>
      <c r="BU629">
        <v>0</v>
      </c>
      <c r="BV629">
        <v>0</v>
      </c>
      <c r="BW629">
        <v>0</v>
      </c>
      <c r="CV629">
        <v>0</v>
      </c>
      <c r="CW629">
        <v>0</v>
      </c>
      <c r="CX629">
        <f>ROUND(Y629*Source!I440,7)</f>
        <v>14</v>
      </c>
      <c r="CY629">
        <f>AA629</f>
        <v>0</v>
      </c>
      <c r="CZ629">
        <f>AE629</f>
        <v>0</v>
      </c>
      <c r="DA629">
        <f>AI629</f>
        <v>1</v>
      </c>
      <c r="DB629">
        <f t="shared" si="193"/>
        <v>0</v>
      </c>
      <c r="DC629">
        <f t="shared" si="194"/>
        <v>0</v>
      </c>
      <c r="DD629" t="s">
        <v>3</v>
      </c>
      <c r="DE629" t="s">
        <v>3</v>
      </c>
      <c r="DF629">
        <f t="shared" ref="DF629:DF643" si="216">ROUND(ROUND(AE629,2)*CX629,2)</f>
        <v>0</v>
      </c>
      <c r="DG629">
        <f t="shared" si="215"/>
        <v>0</v>
      </c>
      <c r="DH629">
        <f t="shared" si="195"/>
        <v>0</v>
      </c>
      <c r="DI629">
        <f t="shared" si="196"/>
        <v>0</v>
      </c>
      <c r="DJ629">
        <f>DF629</f>
        <v>0</v>
      </c>
      <c r="DK629">
        <v>0</v>
      </c>
      <c r="DL629" t="s">
        <v>3</v>
      </c>
      <c r="DM629">
        <v>0</v>
      </c>
      <c r="DN629" t="s">
        <v>3</v>
      </c>
      <c r="DO629">
        <v>0</v>
      </c>
    </row>
    <row r="630" spans="1:119" x14ac:dyDescent="0.2">
      <c r="A630">
        <f>ROW(Source!A444)</f>
        <v>444</v>
      </c>
      <c r="B630">
        <v>48216218</v>
      </c>
      <c r="C630">
        <v>48218209</v>
      </c>
      <c r="D630">
        <v>45910070</v>
      </c>
      <c r="E630">
        <v>115</v>
      </c>
      <c r="F630">
        <v>1</v>
      </c>
      <c r="G630">
        <v>1</v>
      </c>
      <c r="H630">
        <v>1</v>
      </c>
      <c r="I630" t="s">
        <v>987</v>
      </c>
      <c r="J630" t="s">
        <v>3</v>
      </c>
      <c r="K630" t="s">
        <v>988</v>
      </c>
      <c r="L630">
        <v>1191</v>
      </c>
      <c r="N630">
        <v>1013</v>
      </c>
      <c r="O630" t="s">
        <v>919</v>
      </c>
      <c r="P630" t="s">
        <v>919</v>
      </c>
      <c r="Q630">
        <v>1</v>
      </c>
      <c r="W630">
        <v>0</v>
      </c>
      <c r="X630">
        <v>-1217921481</v>
      </c>
      <c r="Y630">
        <f t="shared" si="192"/>
        <v>1.03</v>
      </c>
      <c r="AA630">
        <v>0</v>
      </c>
      <c r="AB630">
        <v>0</v>
      </c>
      <c r="AC630">
        <v>0</v>
      </c>
      <c r="AD630">
        <v>695.04</v>
      </c>
      <c r="AE630">
        <v>0</v>
      </c>
      <c r="AF630">
        <v>0</v>
      </c>
      <c r="AG630">
        <v>0</v>
      </c>
      <c r="AH630">
        <v>695.04</v>
      </c>
      <c r="AI630">
        <v>1</v>
      </c>
      <c r="AJ630">
        <v>1</v>
      </c>
      <c r="AK630">
        <v>1</v>
      </c>
      <c r="AL630">
        <v>1</v>
      </c>
      <c r="AM630">
        <v>-2</v>
      </c>
      <c r="AN630">
        <v>0</v>
      </c>
      <c r="AO630">
        <v>0</v>
      </c>
      <c r="AP630">
        <v>1</v>
      </c>
      <c r="AQ630">
        <v>1</v>
      </c>
      <c r="AR630">
        <v>0</v>
      </c>
      <c r="AS630" t="s">
        <v>3</v>
      </c>
      <c r="AT630">
        <v>1.03</v>
      </c>
      <c r="AU630" t="s">
        <v>3</v>
      </c>
      <c r="AV630">
        <v>1</v>
      </c>
      <c r="AW630">
        <v>2</v>
      </c>
      <c r="AX630">
        <v>48218214</v>
      </c>
      <c r="AY630">
        <v>2</v>
      </c>
      <c r="AZ630">
        <v>131072</v>
      </c>
      <c r="BA630">
        <v>630</v>
      </c>
      <c r="BB630">
        <v>1</v>
      </c>
      <c r="BC630">
        <v>0</v>
      </c>
      <c r="BD630">
        <v>0</v>
      </c>
      <c r="BE630">
        <v>0</v>
      </c>
      <c r="BF630">
        <v>0</v>
      </c>
      <c r="BG630">
        <v>0</v>
      </c>
      <c r="BH630">
        <v>0</v>
      </c>
      <c r="BI630">
        <v>0</v>
      </c>
      <c r="BJ630">
        <v>0</v>
      </c>
      <c r="BK630">
        <v>0</v>
      </c>
      <c r="BL630">
        <v>0</v>
      </c>
      <c r="BM630">
        <v>715.89120000000003</v>
      </c>
      <c r="BN630">
        <v>1.03</v>
      </c>
      <c r="BO630">
        <v>0</v>
      </c>
      <c r="BP630">
        <v>1</v>
      </c>
      <c r="BQ630">
        <v>0</v>
      </c>
      <c r="BR630">
        <v>0</v>
      </c>
      <c r="BS630">
        <v>0</v>
      </c>
      <c r="BT630">
        <v>715.89120000000003</v>
      </c>
      <c r="BU630">
        <v>1.03</v>
      </c>
      <c r="BV630">
        <v>0</v>
      </c>
      <c r="BW630">
        <v>1</v>
      </c>
      <c r="CU630">
        <f>ROUND(AT630*Source!I444*AH630*AL630,2)</f>
        <v>1431.78</v>
      </c>
      <c r="CV630">
        <f>ROUND(Y630*Source!I444,7)</f>
        <v>2.06</v>
      </c>
      <c r="CW630">
        <v>0</v>
      </c>
      <c r="CX630">
        <f>ROUND(Y630*Source!I444,7)</f>
        <v>2.06</v>
      </c>
      <c r="CY630">
        <f>AD630</f>
        <v>695.04</v>
      </c>
      <c r="CZ630">
        <f>AH630</f>
        <v>695.04</v>
      </c>
      <c r="DA630">
        <f>AL630</f>
        <v>1</v>
      </c>
      <c r="DB630">
        <f t="shared" si="193"/>
        <v>715.89</v>
      </c>
      <c r="DC630">
        <f t="shared" si="194"/>
        <v>0</v>
      </c>
      <c r="DD630" t="s">
        <v>3</v>
      </c>
      <c r="DE630" t="s">
        <v>3</v>
      </c>
      <c r="DF630">
        <f t="shared" si="216"/>
        <v>0</v>
      </c>
      <c r="DG630">
        <f t="shared" si="215"/>
        <v>0</v>
      </c>
      <c r="DH630">
        <f t="shared" si="195"/>
        <v>0</v>
      </c>
      <c r="DI630">
        <f t="shared" si="196"/>
        <v>1431.78</v>
      </c>
      <c r="DJ630">
        <f>DI630</f>
        <v>1431.78</v>
      </c>
      <c r="DK630">
        <v>1</v>
      </c>
      <c r="DL630" t="s">
        <v>3</v>
      </c>
      <c r="DM630">
        <v>0</v>
      </c>
      <c r="DN630" t="s">
        <v>3</v>
      </c>
      <c r="DO630">
        <v>0</v>
      </c>
    </row>
    <row r="631" spans="1:119" x14ac:dyDescent="0.2">
      <c r="A631">
        <f>ROW(Source!A444)</f>
        <v>444</v>
      </c>
      <c r="B631">
        <v>48216218</v>
      </c>
      <c r="C631">
        <v>48218209</v>
      </c>
      <c r="D631">
        <v>45910359</v>
      </c>
      <c r="E631">
        <v>115</v>
      </c>
      <c r="F631">
        <v>1</v>
      </c>
      <c r="G631">
        <v>1</v>
      </c>
      <c r="H631">
        <v>1</v>
      </c>
      <c r="I631" t="s">
        <v>920</v>
      </c>
      <c r="J631" t="s">
        <v>3</v>
      </c>
      <c r="K631" t="s">
        <v>921</v>
      </c>
      <c r="L631">
        <v>1191</v>
      </c>
      <c r="N631">
        <v>1013</v>
      </c>
      <c r="O631" t="s">
        <v>919</v>
      </c>
      <c r="P631" t="s">
        <v>919</v>
      </c>
      <c r="Q631">
        <v>1</v>
      </c>
      <c r="W631">
        <v>0</v>
      </c>
      <c r="X631">
        <v>-1417349443</v>
      </c>
      <c r="Y631">
        <f t="shared" si="192"/>
        <v>0.16</v>
      </c>
      <c r="AA631">
        <v>0</v>
      </c>
      <c r="AB631">
        <v>0</v>
      </c>
      <c r="AC631">
        <v>0</v>
      </c>
      <c r="AD631">
        <v>0</v>
      </c>
      <c r="AE631">
        <v>0</v>
      </c>
      <c r="AF631">
        <v>0</v>
      </c>
      <c r="AG631">
        <v>0</v>
      </c>
      <c r="AH631">
        <v>0</v>
      </c>
      <c r="AI631">
        <v>1</v>
      </c>
      <c r="AJ631">
        <v>1</v>
      </c>
      <c r="AK631">
        <v>1</v>
      </c>
      <c r="AL631">
        <v>1</v>
      </c>
      <c r="AM631">
        <v>-2</v>
      </c>
      <c r="AN631">
        <v>0</v>
      </c>
      <c r="AO631">
        <v>0</v>
      </c>
      <c r="AP631">
        <v>1</v>
      </c>
      <c r="AQ631">
        <v>1</v>
      </c>
      <c r="AR631">
        <v>0</v>
      </c>
      <c r="AS631" t="s">
        <v>3</v>
      </c>
      <c r="AT631">
        <v>0.16</v>
      </c>
      <c r="AU631" t="s">
        <v>3</v>
      </c>
      <c r="AV631">
        <v>2</v>
      </c>
      <c r="AW631">
        <v>2</v>
      </c>
      <c r="AX631">
        <v>48218215</v>
      </c>
      <c r="AY631">
        <v>1</v>
      </c>
      <c r="AZ631">
        <v>0</v>
      </c>
      <c r="BA631">
        <v>631</v>
      </c>
      <c r="BB631">
        <v>1</v>
      </c>
      <c r="BC631">
        <v>0</v>
      </c>
      <c r="BD631">
        <v>0</v>
      </c>
      <c r="BE631">
        <v>0</v>
      </c>
      <c r="BF631">
        <v>0</v>
      </c>
      <c r="BG631">
        <v>0</v>
      </c>
      <c r="BH631">
        <v>0</v>
      </c>
      <c r="BI631">
        <v>0</v>
      </c>
      <c r="BJ631">
        <v>0</v>
      </c>
      <c r="BK631">
        <v>0</v>
      </c>
      <c r="BL631">
        <v>0</v>
      </c>
      <c r="BM631">
        <v>0</v>
      </c>
      <c r="BN631">
        <v>0</v>
      </c>
      <c r="BO631">
        <v>0</v>
      </c>
      <c r="BP631">
        <v>0</v>
      </c>
      <c r="BQ631">
        <v>0</v>
      </c>
      <c r="BR631">
        <v>0</v>
      </c>
      <c r="BS631">
        <v>0</v>
      </c>
      <c r="BT631">
        <v>0</v>
      </c>
      <c r="BU631">
        <v>0</v>
      </c>
      <c r="BV631">
        <v>0</v>
      </c>
      <c r="BW631">
        <v>0</v>
      </c>
      <c r="CV631">
        <v>0</v>
      </c>
      <c r="CW631">
        <v>0</v>
      </c>
      <c r="CX631">
        <f>ROUND(Y631*Source!I444,7)</f>
        <v>0.32</v>
      </c>
      <c r="CY631">
        <f>AD631</f>
        <v>0</v>
      </c>
      <c r="CZ631">
        <f>AH631</f>
        <v>0</v>
      </c>
      <c r="DA631">
        <f>AL631</f>
        <v>1</v>
      </c>
      <c r="DB631">
        <f t="shared" si="193"/>
        <v>0</v>
      </c>
      <c r="DC631">
        <f t="shared" si="194"/>
        <v>0</v>
      </c>
      <c r="DD631" t="s">
        <v>3</v>
      </c>
      <c r="DE631" t="s">
        <v>3</v>
      </c>
      <c r="DF631">
        <f t="shared" si="216"/>
        <v>0</v>
      </c>
      <c r="DG631">
        <f t="shared" si="215"/>
        <v>0</v>
      </c>
      <c r="DH631">
        <f t="shared" si="195"/>
        <v>0</v>
      </c>
      <c r="DI631">
        <f t="shared" si="196"/>
        <v>0</v>
      </c>
      <c r="DJ631">
        <f>DI631</f>
        <v>0</v>
      </c>
      <c r="DK631">
        <v>0</v>
      </c>
      <c r="DL631" t="s">
        <v>3</v>
      </c>
      <c r="DM631">
        <v>0</v>
      </c>
      <c r="DN631" t="s">
        <v>3</v>
      </c>
      <c r="DO631">
        <v>0</v>
      </c>
    </row>
    <row r="632" spans="1:119" x14ac:dyDescent="0.2">
      <c r="A632">
        <f>ROW(Source!A444)</f>
        <v>444</v>
      </c>
      <c r="B632">
        <v>48216218</v>
      </c>
      <c r="C632">
        <v>48218209</v>
      </c>
      <c r="D632">
        <v>46129773</v>
      </c>
      <c r="E632">
        <v>1</v>
      </c>
      <c r="F632">
        <v>1</v>
      </c>
      <c r="G632">
        <v>1</v>
      </c>
      <c r="H632">
        <v>2</v>
      </c>
      <c r="I632" t="s">
        <v>927</v>
      </c>
      <c r="J632" t="s">
        <v>928</v>
      </c>
      <c r="K632" t="s">
        <v>929</v>
      </c>
      <c r="L632">
        <v>1368</v>
      </c>
      <c r="N632">
        <v>1011</v>
      </c>
      <c r="O632" t="s">
        <v>925</v>
      </c>
      <c r="P632" t="s">
        <v>925</v>
      </c>
      <c r="Q632">
        <v>1</v>
      </c>
      <c r="W632">
        <v>0</v>
      </c>
      <c r="X632">
        <v>-1370349894</v>
      </c>
      <c r="Y632">
        <f t="shared" si="192"/>
        <v>0.16</v>
      </c>
      <c r="AA632">
        <v>0</v>
      </c>
      <c r="AB632">
        <v>572.77</v>
      </c>
      <c r="AC632">
        <v>782.65</v>
      </c>
      <c r="AD632">
        <v>0</v>
      </c>
      <c r="AE632">
        <v>0</v>
      </c>
      <c r="AF632">
        <v>572.77</v>
      </c>
      <c r="AG632">
        <v>782.65</v>
      </c>
      <c r="AH632">
        <v>0</v>
      </c>
      <c r="AI632">
        <v>1</v>
      </c>
      <c r="AJ632">
        <v>1</v>
      </c>
      <c r="AK632">
        <v>1</v>
      </c>
      <c r="AL632">
        <v>1</v>
      </c>
      <c r="AM632">
        <v>-2</v>
      </c>
      <c r="AN632">
        <v>0</v>
      </c>
      <c r="AO632">
        <v>0</v>
      </c>
      <c r="AP632">
        <v>1</v>
      </c>
      <c r="AQ632">
        <v>1</v>
      </c>
      <c r="AR632">
        <v>0</v>
      </c>
      <c r="AS632" t="s">
        <v>3</v>
      </c>
      <c r="AT632">
        <v>0.16</v>
      </c>
      <c r="AU632" t="s">
        <v>3</v>
      </c>
      <c r="AV632">
        <v>0</v>
      </c>
      <c r="AW632">
        <v>2</v>
      </c>
      <c r="AX632">
        <v>48218216</v>
      </c>
      <c r="AY632">
        <v>2</v>
      </c>
      <c r="AZ632">
        <v>98304</v>
      </c>
      <c r="BA632">
        <v>632</v>
      </c>
      <c r="BB632">
        <v>1</v>
      </c>
      <c r="BC632">
        <v>0</v>
      </c>
      <c r="BD632">
        <v>0</v>
      </c>
      <c r="BE632">
        <v>0</v>
      </c>
      <c r="BF632">
        <v>0</v>
      </c>
      <c r="BG632">
        <v>0</v>
      </c>
      <c r="BH632">
        <v>0</v>
      </c>
      <c r="BI632">
        <v>0</v>
      </c>
      <c r="BJ632">
        <v>0</v>
      </c>
      <c r="BK632">
        <v>91.643199999999993</v>
      </c>
      <c r="BL632">
        <v>125.224</v>
      </c>
      <c r="BM632">
        <v>0</v>
      </c>
      <c r="BN632">
        <v>0</v>
      </c>
      <c r="BO632">
        <v>0.16</v>
      </c>
      <c r="BP632">
        <v>1</v>
      </c>
      <c r="BQ632">
        <v>0</v>
      </c>
      <c r="BR632">
        <v>91.643199999999993</v>
      </c>
      <c r="BS632">
        <v>125.224</v>
      </c>
      <c r="BT632">
        <v>0</v>
      </c>
      <c r="BU632">
        <v>0</v>
      </c>
      <c r="BV632">
        <v>0.16</v>
      </c>
      <c r="BW632">
        <v>1</v>
      </c>
      <c r="CV632">
        <v>0</v>
      </c>
      <c r="CW632">
        <f>ROUND(Y632*Source!I444*DO632,7)</f>
        <v>0.32</v>
      </c>
      <c r="CX632">
        <f>ROUND(Y632*Source!I444,7)</f>
        <v>0.32</v>
      </c>
      <c r="CY632">
        <f>AB632</f>
        <v>572.77</v>
      </c>
      <c r="CZ632">
        <f>AF632</f>
        <v>572.77</v>
      </c>
      <c r="DA632">
        <f>AJ632</f>
        <v>1</v>
      </c>
      <c r="DB632">
        <f t="shared" si="193"/>
        <v>91.64</v>
      </c>
      <c r="DC632">
        <f t="shared" si="194"/>
        <v>125.22</v>
      </c>
      <c r="DD632" t="s">
        <v>3</v>
      </c>
      <c r="DE632" t="s">
        <v>3</v>
      </c>
      <c r="DF632">
        <f t="shared" si="216"/>
        <v>0</v>
      </c>
      <c r="DG632">
        <f t="shared" si="215"/>
        <v>183.29</v>
      </c>
      <c r="DH632">
        <f t="shared" si="195"/>
        <v>250.45</v>
      </c>
      <c r="DI632">
        <f t="shared" si="196"/>
        <v>0</v>
      </c>
      <c r="DJ632">
        <f>DG632+DH632</f>
        <v>433.74</v>
      </c>
      <c r="DK632">
        <v>1</v>
      </c>
      <c r="DL632" t="s">
        <v>930</v>
      </c>
      <c r="DM632">
        <v>4</v>
      </c>
      <c r="DN632" t="s">
        <v>919</v>
      </c>
      <c r="DO632">
        <v>1</v>
      </c>
    </row>
    <row r="633" spans="1:119" x14ac:dyDescent="0.2">
      <c r="A633">
        <f>ROW(Source!A444)</f>
        <v>444</v>
      </c>
      <c r="B633">
        <v>48216218</v>
      </c>
      <c r="C633">
        <v>48218209</v>
      </c>
      <c r="D633">
        <v>0</v>
      </c>
      <c r="E633">
        <v>105</v>
      </c>
      <c r="F633">
        <v>1</v>
      </c>
      <c r="G633">
        <v>1</v>
      </c>
      <c r="H633">
        <v>3</v>
      </c>
      <c r="I633" t="s">
        <v>32</v>
      </c>
      <c r="J633" t="s">
        <v>3</v>
      </c>
      <c r="K633" t="s">
        <v>961</v>
      </c>
      <c r="L633">
        <v>3277935</v>
      </c>
      <c r="N633">
        <v>1013</v>
      </c>
      <c r="O633" t="s">
        <v>34</v>
      </c>
      <c r="P633" t="s">
        <v>34</v>
      </c>
      <c r="Q633">
        <v>1</v>
      </c>
      <c r="W633">
        <v>0</v>
      </c>
      <c r="X633">
        <v>109509048</v>
      </c>
      <c r="Y633">
        <f t="shared" si="192"/>
        <v>2</v>
      </c>
      <c r="AA633">
        <v>7.16</v>
      </c>
      <c r="AB633">
        <v>0</v>
      </c>
      <c r="AC633">
        <v>0</v>
      </c>
      <c r="AD633">
        <v>0</v>
      </c>
      <c r="AE633">
        <v>7.1589119999999999</v>
      </c>
      <c r="AF633">
        <v>0</v>
      </c>
      <c r="AG633">
        <v>0</v>
      </c>
      <c r="AH633">
        <v>0</v>
      </c>
      <c r="AI633">
        <v>1</v>
      </c>
      <c r="AJ633">
        <v>1</v>
      </c>
      <c r="AK633">
        <v>1</v>
      </c>
      <c r="AL633">
        <v>1</v>
      </c>
      <c r="AM633">
        <v>0</v>
      </c>
      <c r="AN633">
        <v>0</v>
      </c>
      <c r="AO633">
        <v>0</v>
      </c>
      <c r="AP633">
        <v>1</v>
      </c>
      <c r="AQ633">
        <v>1</v>
      </c>
      <c r="AR633">
        <v>0</v>
      </c>
      <c r="AS633" t="s">
        <v>3</v>
      </c>
      <c r="AT633">
        <v>2</v>
      </c>
      <c r="AU633" t="s">
        <v>3</v>
      </c>
      <c r="AV633">
        <v>0</v>
      </c>
      <c r="AW633">
        <v>2</v>
      </c>
      <c r="AX633">
        <v>48218217</v>
      </c>
      <c r="AY633">
        <v>2</v>
      </c>
      <c r="AZ633">
        <v>16384</v>
      </c>
      <c r="BA633">
        <v>633</v>
      </c>
      <c r="BB633">
        <v>1</v>
      </c>
      <c r="BC633">
        <v>0</v>
      </c>
      <c r="BD633">
        <v>0</v>
      </c>
      <c r="BE633">
        <v>0</v>
      </c>
      <c r="BF633">
        <v>0</v>
      </c>
      <c r="BG633">
        <v>0</v>
      </c>
      <c r="BH633">
        <v>0</v>
      </c>
      <c r="BI633">
        <v>0</v>
      </c>
      <c r="BJ633">
        <v>14.317824</v>
      </c>
      <c r="BK633">
        <v>0</v>
      </c>
      <c r="BL633">
        <v>0</v>
      </c>
      <c r="BM633">
        <v>0</v>
      </c>
      <c r="BN633">
        <v>0</v>
      </c>
      <c r="BO633">
        <v>0</v>
      </c>
      <c r="BP633">
        <v>1</v>
      </c>
      <c r="BQ633">
        <v>14.317824</v>
      </c>
      <c r="BR633">
        <v>0</v>
      </c>
      <c r="BS633">
        <v>0</v>
      </c>
      <c r="BT633">
        <v>0</v>
      </c>
      <c r="BU633">
        <v>0</v>
      </c>
      <c r="BV633">
        <v>0</v>
      </c>
      <c r="BW633">
        <v>1</v>
      </c>
      <c r="CV633">
        <v>0</v>
      </c>
      <c r="CW633">
        <v>0</v>
      </c>
      <c r="CX633">
        <f>ROUND(Y633*Source!I444,7)</f>
        <v>4</v>
      </c>
      <c r="CY633">
        <f>AA633</f>
        <v>7.16</v>
      </c>
      <c r="CZ633">
        <f>AE633</f>
        <v>7.1589119999999999</v>
      </c>
      <c r="DA633">
        <f>AI633</f>
        <v>1</v>
      </c>
      <c r="DB633">
        <f t="shared" si="193"/>
        <v>14.32</v>
      </c>
      <c r="DC633">
        <f t="shared" si="194"/>
        <v>0</v>
      </c>
      <c r="DD633" t="s">
        <v>3</v>
      </c>
      <c r="DE633" t="s">
        <v>3</v>
      </c>
      <c r="DF633">
        <f t="shared" si="216"/>
        <v>28.64</v>
      </c>
      <c r="DG633">
        <f t="shared" si="215"/>
        <v>0</v>
      </c>
      <c r="DH633">
        <f t="shared" si="195"/>
        <v>0</v>
      </c>
      <c r="DI633">
        <f t="shared" si="196"/>
        <v>0</v>
      </c>
      <c r="DJ633">
        <f>DF633</f>
        <v>28.64</v>
      </c>
      <c r="DK633">
        <v>0</v>
      </c>
      <c r="DL633" t="s">
        <v>3</v>
      </c>
      <c r="DM633">
        <v>0</v>
      </c>
      <c r="DN633" t="s">
        <v>3</v>
      </c>
      <c r="DO633">
        <v>0</v>
      </c>
    </row>
    <row r="634" spans="1:119" x14ac:dyDescent="0.2">
      <c r="A634">
        <f>ROW(Source!A446)</f>
        <v>446</v>
      </c>
      <c r="B634">
        <v>48216218</v>
      </c>
      <c r="C634">
        <v>48218219</v>
      </c>
      <c r="D634">
        <v>45910073</v>
      </c>
      <c r="E634">
        <v>115</v>
      </c>
      <c r="F634">
        <v>1</v>
      </c>
      <c r="G634">
        <v>1</v>
      </c>
      <c r="H634">
        <v>1</v>
      </c>
      <c r="I634" t="s">
        <v>1016</v>
      </c>
      <c r="J634" t="s">
        <v>3</v>
      </c>
      <c r="K634" t="s">
        <v>1017</v>
      </c>
      <c r="L634">
        <v>1191</v>
      </c>
      <c r="N634">
        <v>1013</v>
      </c>
      <c r="O634" t="s">
        <v>919</v>
      </c>
      <c r="P634" t="s">
        <v>919</v>
      </c>
      <c r="Q634">
        <v>1</v>
      </c>
      <c r="W634">
        <v>0</v>
      </c>
      <c r="X634">
        <v>466784210</v>
      </c>
      <c r="Y634">
        <f t="shared" si="192"/>
        <v>1.03</v>
      </c>
      <c r="AA634">
        <v>0</v>
      </c>
      <c r="AB634">
        <v>0</v>
      </c>
      <c r="AC634">
        <v>0</v>
      </c>
      <c r="AD634">
        <v>703.8</v>
      </c>
      <c r="AE634">
        <v>0</v>
      </c>
      <c r="AF634">
        <v>0</v>
      </c>
      <c r="AG634">
        <v>0</v>
      </c>
      <c r="AH634">
        <v>703.8</v>
      </c>
      <c r="AI634">
        <v>1</v>
      </c>
      <c r="AJ634">
        <v>1</v>
      </c>
      <c r="AK634">
        <v>1</v>
      </c>
      <c r="AL634">
        <v>1</v>
      </c>
      <c r="AM634">
        <v>-2</v>
      </c>
      <c r="AN634">
        <v>0</v>
      </c>
      <c r="AO634">
        <v>0</v>
      </c>
      <c r="AP634">
        <v>1</v>
      </c>
      <c r="AQ634">
        <v>1</v>
      </c>
      <c r="AR634">
        <v>0</v>
      </c>
      <c r="AS634" t="s">
        <v>3</v>
      </c>
      <c r="AT634">
        <v>1.03</v>
      </c>
      <c r="AU634" t="s">
        <v>3</v>
      </c>
      <c r="AV634">
        <v>1</v>
      </c>
      <c r="AW634">
        <v>2</v>
      </c>
      <c r="AX634">
        <v>48218224</v>
      </c>
      <c r="AY634">
        <v>2</v>
      </c>
      <c r="AZ634">
        <v>131072</v>
      </c>
      <c r="BA634">
        <v>634</v>
      </c>
      <c r="BB634">
        <v>1</v>
      </c>
      <c r="BC634">
        <v>0</v>
      </c>
      <c r="BD634">
        <v>0</v>
      </c>
      <c r="BE634">
        <v>0</v>
      </c>
      <c r="BF634">
        <v>0</v>
      </c>
      <c r="BG634">
        <v>0</v>
      </c>
      <c r="BH634">
        <v>0</v>
      </c>
      <c r="BI634">
        <v>0</v>
      </c>
      <c r="BJ634">
        <v>0</v>
      </c>
      <c r="BK634">
        <v>0</v>
      </c>
      <c r="BL634">
        <v>0</v>
      </c>
      <c r="BM634">
        <v>724.91399999999999</v>
      </c>
      <c r="BN634">
        <v>1.03</v>
      </c>
      <c r="BO634">
        <v>0</v>
      </c>
      <c r="BP634">
        <v>1</v>
      </c>
      <c r="BQ634">
        <v>0</v>
      </c>
      <c r="BR634">
        <v>0</v>
      </c>
      <c r="BS634">
        <v>0</v>
      </c>
      <c r="BT634">
        <v>724.91399999999999</v>
      </c>
      <c r="BU634">
        <v>1.03</v>
      </c>
      <c r="BV634">
        <v>0</v>
      </c>
      <c r="BW634">
        <v>1</v>
      </c>
      <c r="CU634">
        <f>ROUND(AT634*Source!I446*AH634*AL634,2)</f>
        <v>724.91</v>
      </c>
      <c r="CV634">
        <f>ROUND(Y634*Source!I446,7)</f>
        <v>1.03</v>
      </c>
      <c r="CW634">
        <v>0</v>
      </c>
      <c r="CX634">
        <f>ROUND(Y634*Source!I446,7)</f>
        <v>1.03</v>
      </c>
      <c r="CY634">
        <f>AD634</f>
        <v>703.8</v>
      </c>
      <c r="CZ634">
        <f>AH634</f>
        <v>703.8</v>
      </c>
      <c r="DA634">
        <f>AL634</f>
        <v>1</v>
      </c>
      <c r="DB634">
        <f t="shared" si="193"/>
        <v>724.91</v>
      </c>
      <c r="DC634">
        <f t="shared" si="194"/>
        <v>0</v>
      </c>
      <c r="DD634" t="s">
        <v>3</v>
      </c>
      <c r="DE634" t="s">
        <v>3</v>
      </c>
      <c r="DF634">
        <f t="shared" si="216"/>
        <v>0</v>
      </c>
      <c r="DG634">
        <f t="shared" si="215"/>
        <v>0</v>
      </c>
      <c r="DH634">
        <f t="shared" si="195"/>
        <v>0</v>
      </c>
      <c r="DI634">
        <f t="shared" si="196"/>
        <v>724.91</v>
      </c>
      <c r="DJ634">
        <f>DI634</f>
        <v>724.91</v>
      </c>
      <c r="DK634">
        <v>1</v>
      </c>
      <c r="DL634" t="s">
        <v>3</v>
      </c>
      <c r="DM634">
        <v>0</v>
      </c>
      <c r="DN634" t="s">
        <v>3</v>
      </c>
      <c r="DO634">
        <v>0</v>
      </c>
    </row>
    <row r="635" spans="1:119" x14ac:dyDescent="0.2">
      <c r="A635">
        <f>ROW(Source!A446)</f>
        <v>446</v>
      </c>
      <c r="B635">
        <v>48216218</v>
      </c>
      <c r="C635">
        <v>48218219</v>
      </c>
      <c r="D635">
        <v>45910359</v>
      </c>
      <c r="E635">
        <v>115</v>
      </c>
      <c r="F635">
        <v>1</v>
      </c>
      <c r="G635">
        <v>1</v>
      </c>
      <c r="H635">
        <v>1</v>
      </c>
      <c r="I635" t="s">
        <v>920</v>
      </c>
      <c r="J635" t="s">
        <v>3</v>
      </c>
      <c r="K635" t="s">
        <v>921</v>
      </c>
      <c r="L635">
        <v>1191</v>
      </c>
      <c r="N635">
        <v>1013</v>
      </c>
      <c r="O635" t="s">
        <v>919</v>
      </c>
      <c r="P635" t="s">
        <v>919</v>
      </c>
      <c r="Q635">
        <v>1</v>
      </c>
      <c r="W635">
        <v>0</v>
      </c>
      <c r="X635">
        <v>-1417349443</v>
      </c>
      <c r="Y635">
        <f t="shared" si="192"/>
        <v>0.01</v>
      </c>
      <c r="AA635">
        <v>0</v>
      </c>
      <c r="AB635">
        <v>0</v>
      </c>
      <c r="AC635">
        <v>0</v>
      </c>
      <c r="AD635">
        <v>0</v>
      </c>
      <c r="AE635">
        <v>0</v>
      </c>
      <c r="AF635">
        <v>0</v>
      </c>
      <c r="AG635">
        <v>0</v>
      </c>
      <c r="AH635">
        <v>0</v>
      </c>
      <c r="AI635">
        <v>1</v>
      </c>
      <c r="AJ635">
        <v>1</v>
      </c>
      <c r="AK635">
        <v>1</v>
      </c>
      <c r="AL635">
        <v>1</v>
      </c>
      <c r="AM635">
        <v>-2</v>
      </c>
      <c r="AN635">
        <v>0</v>
      </c>
      <c r="AO635">
        <v>0</v>
      </c>
      <c r="AP635">
        <v>1</v>
      </c>
      <c r="AQ635">
        <v>1</v>
      </c>
      <c r="AR635">
        <v>0</v>
      </c>
      <c r="AS635" t="s">
        <v>3</v>
      </c>
      <c r="AT635">
        <v>0.01</v>
      </c>
      <c r="AU635" t="s">
        <v>3</v>
      </c>
      <c r="AV635">
        <v>2</v>
      </c>
      <c r="AW635">
        <v>2</v>
      </c>
      <c r="AX635">
        <v>48218225</v>
      </c>
      <c r="AY635">
        <v>1</v>
      </c>
      <c r="AZ635">
        <v>0</v>
      </c>
      <c r="BA635">
        <v>635</v>
      </c>
      <c r="BB635">
        <v>1</v>
      </c>
      <c r="BC635">
        <v>0</v>
      </c>
      <c r="BD635">
        <v>0</v>
      </c>
      <c r="BE635">
        <v>0</v>
      </c>
      <c r="BF635">
        <v>0</v>
      </c>
      <c r="BG635">
        <v>0</v>
      </c>
      <c r="BH635">
        <v>0</v>
      </c>
      <c r="BI635">
        <v>0</v>
      </c>
      <c r="BJ635">
        <v>0</v>
      </c>
      <c r="BK635">
        <v>0</v>
      </c>
      <c r="BL635">
        <v>0</v>
      </c>
      <c r="BM635">
        <v>0</v>
      </c>
      <c r="BN635">
        <v>0</v>
      </c>
      <c r="BO635">
        <v>0</v>
      </c>
      <c r="BP635">
        <v>0</v>
      </c>
      <c r="BQ635">
        <v>0</v>
      </c>
      <c r="BR635">
        <v>0</v>
      </c>
      <c r="BS635">
        <v>0</v>
      </c>
      <c r="BT635">
        <v>0</v>
      </c>
      <c r="BU635">
        <v>0</v>
      </c>
      <c r="BV635">
        <v>0</v>
      </c>
      <c r="BW635">
        <v>0</v>
      </c>
      <c r="CV635">
        <v>0</v>
      </c>
      <c r="CW635">
        <v>0</v>
      </c>
      <c r="CX635">
        <f>ROUND(Y635*Source!I446,7)</f>
        <v>0.01</v>
      </c>
      <c r="CY635">
        <f>AD635</f>
        <v>0</v>
      </c>
      <c r="CZ635">
        <f>AH635</f>
        <v>0</v>
      </c>
      <c r="DA635">
        <f>AL635</f>
        <v>1</v>
      </c>
      <c r="DB635">
        <f t="shared" si="193"/>
        <v>0</v>
      </c>
      <c r="DC635">
        <f t="shared" si="194"/>
        <v>0</v>
      </c>
      <c r="DD635" t="s">
        <v>3</v>
      </c>
      <c r="DE635" t="s">
        <v>3</v>
      </c>
      <c r="DF635">
        <f t="shared" si="216"/>
        <v>0</v>
      </c>
      <c r="DG635">
        <f t="shared" si="215"/>
        <v>0</v>
      </c>
      <c r="DH635">
        <f t="shared" si="195"/>
        <v>0</v>
      </c>
      <c r="DI635">
        <f t="shared" si="196"/>
        <v>0</v>
      </c>
      <c r="DJ635">
        <f>DI635</f>
        <v>0</v>
      </c>
      <c r="DK635">
        <v>0</v>
      </c>
      <c r="DL635" t="s">
        <v>3</v>
      </c>
      <c r="DM635">
        <v>0</v>
      </c>
      <c r="DN635" t="s">
        <v>3</v>
      </c>
      <c r="DO635">
        <v>0</v>
      </c>
    </row>
    <row r="636" spans="1:119" x14ac:dyDescent="0.2">
      <c r="A636">
        <f>ROW(Source!A446)</f>
        <v>446</v>
      </c>
      <c r="B636">
        <v>48216218</v>
      </c>
      <c r="C636">
        <v>48218219</v>
      </c>
      <c r="D636">
        <v>46129773</v>
      </c>
      <c r="E636">
        <v>1</v>
      </c>
      <c r="F636">
        <v>1</v>
      </c>
      <c r="G636">
        <v>1</v>
      </c>
      <c r="H636">
        <v>2</v>
      </c>
      <c r="I636" t="s">
        <v>927</v>
      </c>
      <c r="J636" t="s">
        <v>928</v>
      </c>
      <c r="K636" t="s">
        <v>929</v>
      </c>
      <c r="L636">
        <v>1368</v>
      </c>
      <c r="N636">
        <v>1011</v>
      </c>
      <c r="O636" t="s">
        <v>925</v>
      </c>
      <c r="P636" t="s">
        <v>925</v>
      </c>
      <c r="Q636">
        <v>1</v>
      </c>
      <c r="W636">
        <v>0</v>
      </c>
      <c r="X636">
        <v>-1370349894</v>
      </c>
      <c r="Y636">
        <f t="shared" si="192"/>
        <v>0.01</v>
      </c>
      <c r="AA636">
        <v>0</v>
      </c>
      <c r="AB636">
        <v>572.77</v>
      </c>
      <c r="AC636">
        <v>782.65</v>
      </c>
      <c r="AD636">
        <v>0</v>
      </c>
      <c r="AE636">
        <v>0</v>
      </c>
      <c r="AF636">
        <v>572.77</v>
      </c>
      <c r="AG636">
        <v>782.65</v>
      </c>
      <c r="AH636">
        <v>0</v>
      </c>
      <c r="AI636">
        <v>1</v>
      </c>
      <c r="AJ636">
        <v>1</v>
      </c>
      <c r="AK636">
        <v>1</v>
      </c>
      <c r="AL636">
        <v>1</v>
      </c>
      <c r="AM636">
        <v>-2</v>
      </c>
      <c r="AN636">
        <v>0</v>
      </c>
      <c r="AO636">
        <v>0</v>
      </c>
      <c r="AP636">
        <v>1</v>
      </c>
      <c r="AQ636">
        <v>1</v>
      </c>
      <c r="AR636">
        <v>0</v>
      </c>
      <c r="AS636" t="s">
        <v>3</v>
      </c>
      <c r="AT636">
        <v>0.01</v>
      </c>
      <c r="AU636" t="s">
        <v>3</v>
      </c>
      <c r="AV636">
        <v>0</v>
      </c>
      <c r="AW636">
        <v>2</v>
      </c>
      <c r="AX636">
        <v>48218226</v>
      </c>
      <c r="AY636">
        <v>2</v>
      </c>
      <c r="AZ636">
        <v>98304</v>
      </c>
      <c r="BA636">
        <v>636</v>
      </c>
      <c r="BB636">
        <v>1</v>
      </c>
      <c r="BC636">
        <v>0</v>
      </c>
      <c r="BD636">
        <v>0</v>
      </c>
      <c r="BE636">
        <v>0</v>
      </c>
      <c r="BF636">
        <v>0</v>
      </c>
      <c r="BG636">
        <v>0</v>
      </c>
      <c r="BH636">
        <v>0</v>
      </c>
      <c r="BI636">
        <v>0</v>
      </c>
      <c r="BJ636">
        <v>0</v>
      </c>
      <c r="BK636">
        <v>5.7276999999999996</v>
      </c>
      <c r="BL636">
        <v>7.8265000000000002</v>
      </c>
      <c r="BM636">
        <v>0</v>
      </c>
      <c r="BN636">
        <v>0</v>
      </c>
      <c r="BO636">
        <v>0.01</v>
      </c>
      <c r="BP636">
        <v>1</v>
      </c>
      <c r="BQ636">
        <v>0</v>
      </c>
      <c r="BR636">
        <v>5.7276999999999996</v>
      </c>
      <c r="BS636">
        <v>7.8265000000000002</v>
      </c>
      <c r="BT636">
        <v>0</v>
      </c>
      <c r="BU636">
        <v>0</v>
      </c>
      <c r="BV636">
        <v>0.01</v>
      </c>
      <c r="BW636">
        <v>1</v>
      </c>
      <c r="CV636">
        <v>0</v>
      </c>
      <c r="CW636">
        <f>ROUND(Y636*Source!I446*DO636,7)</f>
        <v>0.01</v>
      </c>
      <c r="CX636">
        <f>ROUND(Y636*Source!I446,7)</f>
        <v>0.01</v>
      </c>
      <c r="CY636">
        <f>AB636</f>
        <v>572.77</v>
      </c>
      <c r="CZ636">
        <f>AF636</f>
        <v>572.77</v>
      </c>
      <c r="DA636">
        <f>AJ636</f>
        <v>1</v>
      </c>
      <c r="DB636">
        <f t="shared" si="193"/>
        <v>5.73</v>
      </c>
      <c r="DC636">
        <f t="shared" si="194"/>
        <v>7.83</v>
      </c>
      <c r="DD636" t="s">
        <v>3</v>
      </c>
      <c r="DE636" t="s">
        <v>3</v>
      </c>
      <c r="DF636">
        <f t="shared" si="216"/>
        <v>0</v>
      </c>
      <c r="DG636">
        <f t="shared" si="215"/>
        <v>5.73</v>
      </c>
      <c r="DH636">
        <f t="shared" si="195"/>
        <v>7.83</v>
      </c>
      <c r="DI636">
        <f t="shared" si="196"/>
        <v>0</v>
      </c>
      <c r="DJ636">
        <f>DG636+DH636</f>
        <v>13.56</v>
      </c>
      <c r="DK636">
        <v>1</v>
      </c>
      <c r="DL636" t="s">
        <v>930</v>
      </c>
      <c r="DM636">
        <v>4</v>
      </c>
      <c r="DN636" t="s">
        <v>919</v>
      </c>
      <c r="DO636">
        <v>1</v>
      </c>
    </row>
    <row r="637" spans="1:119" x14ac:dyDescent="0.2">
      <c r="A637">
        <f>ROW(Source!A446)</f>
        <v>446</v>
      </c>
      <c r="B637">
        <v>48216218</v>
      </c>
      <c r="C637">
        <v>48218219</v>
      </c>
      <c r="D637">
        <v>0</v>
      </c>
      <c r="E637">
        <v>105</v>
      </c>
      <c r="F637">
        <v>1</v>
      </c>
      <c r="G637">
        <v>1</v>
      </c>
      <c r="H637">
        <v>3</v>
      </c>
      <c r="I637" t="s">
        <v>32</v>
      </c>
      <c r="J637" t="s">
        <v>3</v>
      </c>
      <c r="K637" t="s">
        <v>961</v>
      </c>
      <c r="L637">
        <v>3277935</v>
      </c>
      <c r="N637">
        <v>1013</v>
      </c>
      <c r="O637" t="s">
        <v>34</v>
      </c>
      <c r="P637" t="s">
        <v>34</v>
      </c>
      <c r="Q637">
        <v>1</v>
      </c>
      <c r="W637">
        <v>0</v>
      </c>
      <c r="X637">
        <v>109509048</v>
      </c>
      <c r="Y637">
        <f t="shared" si="192"/>
        <v>2</v>
      </c>
      <c r="AA637">
        <v>7.25</v>
      </c>
      <c r="AB637">
        <v>0</v>
      </c>
      <c r="AC637">
        <v>0</v>
      </c>
      <c r="AD637">
        <v>0</v>
      </c>
      <c r="AE637">
        <v>7.2491399999999997</v>
      </c>
      <c r="AF637">
        <v>0</v>
      </c>
      <c r="AG637">
        <v>0</v>
      </c>
      <c r="AH637">
        <v>0</v>
      </c>
      <c r="AI637">
        <v>1</v>
      </c>
      <c r="AJ637">
        <v>1</v>
      </c>
      <c r="AK637">
        <v>1</v>
      </c>
      <c r="AL637">
        <v>1</v>
      </c>
      <c r="AM637">
        <v>0</v>
      </c>
      <c r="AN637">
        <v>0</v>
      </c>
      <c r="AO637">
        <v>0</v>
      </c>
      <c r="AP637">
        <v>1</v>
      </c>
      <c r="AQ637">
        <v>1</v>
      </c>
      <c r="AR637">
        <v>0</v>
      </c>
      <c r="AS637" t="s">
        <v>3</v>
      </c>
      <c r="AT637">
        <v>2</v>
      </c>
      <c r="AU637" t="s">
        <v>3</v>
      </c>
      <c r="AV637">
        <v>0</v>
      </c>
      <c r="AW637">
        <v>2</v>
      </c>
      <c r="AX637">
        <v>48218227</v>
      </c>
      <c r="AY637">
        <v>2</v>
      </c>
      <c r="AZ637">
        <v>16384</v>
      </c>
      <c r="BA637">
        <v>637</v>
      </c>
      <c r="BB637">
        <v>1</v>
      </c>
      <c r="BC637">
        <v>0</v>
      </c>
      <c r="BD637">
        <v>0</v>
      </c>
      <c r="BE637">
        <v>0</v>
      </c>
      <c r="BF637">
        <v>0</v>
      </c>
      <c r="BG637">
        <v>0</v>
      </c>
      <c r="BH637">
        <v>0</v>
      </c>
      <c r="BI637">
        <v>0</v>
      </c>
      <c r="BJ637">
        <v>14.498279999999999</v>
      </c>
      <c r="BK637">
        <v>0</v>
      </c>
      <c r="BL637">
        <v>0</v>
      </c>
      <c r="BM637">
        <v>0</v>
      </c>
      <c r="BN637">
        <v>0</v>
      </c>
      <c r="BO637">
        <v>0</v>
      </c>
      <c r="BP637">
        <v>1</v>
      </c>
      <c r="BQ637">
        <v>14.498279999999999</v>
      </c>
      <c r="BR637">
        <v>0</v>
      </c>
      <c r="BS637">
        <v>0</v>
      </c>
      <c r="BT637">
        <v>0</v>
      </c>
      <c r="BU637">
        <v>0</v>
      </c>
      <c r="BV637">
        <v>0</v>
      </c>
      <c r="BW637">
        <v>1</v>
      </c>
      <c r="CV637">
        <v>0</v>
      </c>
      <c r="CW637">
        <v>0</v>
      </c>
      <c r="CX637">
        <f>ROUND(Y637*Source!I446,7)</f>
        <v>2</v>
      </c>
      <c r="CY637">
        <f>AA637</f>
        <v>7.25</v>
      </c>
      <c r="CZ637">
        <f>AE637</f>
        <v>7.2491399999999997</v>
      </c>
      <c r="DA637">
        <f>AI637</f>
        <v>1</v>
      </c>
      <c r="DB637">
        <f t="shared" si="193"/>
        <v>14.5</v>
      </c>
      <c r="DC637">
        <f t="shared" si="194"/>
        <v>0</v>
      </c>
      <c r="DD637" t="s">
        <v>3</v>
      </c>
      <c r="DE637" t="s">
        <v>3</v>
      </c>
      <c r="DF637">
        <f t="shared" si="216"/>
        <v>14.5</v>
      </c>
      <c r="DG637">
        <f t="shared" si="215"/>
        <v>0</v>
      </c>
      <c r="DH637">
        <f t="shared" si="195"/>
        <v>0</v>
      </c>
      <c r="DI637">
        <f t="shared" si="196"/>
        <v>0</v>
      </c>
      <c r="DJ637">
        <f>DF637</f>
        <v>14.5</v>
      </c>
      <c r="DK637">
        <v>0</v>
      </c>
      <c r="DL637" t="s">
        <v>3</v>
      </c>
      <c r="DM637">
        <v>0</v>
      </c>
      <c r="DN637" t="s">
        <v>3</v>
      </c>
      <c r="DO637">
        <v>0</v>
      </c>
    </row>
    <row r="638" spans="1:119" x14ac:dyDescent="0.2">
      <c r="A638">
        <f>ROW(Source!A450)</f>
        <v>450</v>
      </c>
      <c r="B638">
        <v>48216218</v>
      </c>
      <c r="C638">
        <v>48218231</v>
      </c>
      <c r="D638">
        <v>45910100</v>
      </c>
      <c r="E638">
        <v>115</v>
      </c>
      <c r="F638">
        <v>1</v>
      </c>
      <c r="G638">
        <v>1</v>
      </c>
      <c r="H638">
        <v>1</v>
      </c>
      <c r="I638" t="s">
        <v>1025</v>
      </c>
      <c r="J638" t="s">
        <v>3</v>
      </c>
      <c r="K638" t="s">
        <v>1026</v>
      </c>
      <c r="L638">
        <v>1191</v>
      </c>
      <c r="N638">
        <v>1013</v>
      </c>
      <c r="O638" t="s">
        <v>919</v>
      </c>
      <c r="P638" t="s">
        <v>919</v>
      </c>
      <c r="Q638">
        <v>1</v>
      </c>
      <c r="W638">
        <v>0</v>
      </c>
      <c r="X638">
        <v>-2000940930</v>
      </c>
      <c r="Y638">
        <f t="shared" si="192"/>
        <v>9.92</v>
      </c>
      <c r="AA638">
        <v>0</v>
      </c>
      <c r="AB638">
        <v>0</v>
      </c>
      <c r="AC638">
        <v>0</v>
      </c>
      <c r="AD638">
        <v>765.13</v>
      </c>
      <c r="AE638">
        <v>0</v>
      </c>
      <c r="AF638">
        <v>0</v>
      </c>
      <c r="AG638">
        <v>0</v>
      </c>
      <c r="AH638">
        <v>765.13</v>
      </c>
      <c r="AI638">
        <v>1</v>
      </c>
      <c r="AJ638">
        <v>1</v>
      </c>
      <c r="AK638">
        <v>1</v>
      </c>
      <c r="AL638">
        <v>1</v>
      </c>
      <c r="AM638">
        <v>-2</v>
      </c>
      <c r="AN638">
        <v>0</v>
      </c>
      <c r="AO638">
        <v>0</v>
      </c>
      <c r="AP638">
        <v>0</v>
      </c>
      <c r="AQ638">
        <v>1</v>
      </c>
      <c r="AR638">
        <v>0</v>
      </c>
      <c r="AS638" t="s">
        <v>3</v>
      </c>
      <c r="AT638">
        <v>9.92</v>
      </c>
      <c r="AU638" t="s">
        <v>3</v>
      </c>
      <c r="AV638">
        <v>1</v>
      </c>
      <c r="AW638">
        <v>2</v>
      </c>
      <c r="AX638">
        <v>48218242</v>
      </c>
      <c r="AY638">
        <v>2</v>
      </c>
      <c r="AZ638">
        <v>131072</v>
      </c>
      <c r="BA638">
        <v>638</v>
      </c>
      <c r="BB638">
        <v>1</v>
      </c>
      <c r="BC638">
        <v>0</v>
      </c>
      <c r="BD638">
        <v>0</v>
      </c>
      <c r="BE638">
        <v>0</v>
      </c>
      <c r="BF638">
        <v>0</v>
      </c>
      <c r="BG638">
        <v>0</v>
      </c>
      <c r="BH638">
        <v>0</v>
      </c>
      <c r="BI638">
        <v>0</v>
      </c>
      <c r="BJ638">
        <v>0</v>
      </c>
      <c r="BK638">
        <v>0</v>
      </c>
      <c r="BL638">
        <v>0</v>
      </c>
      <c r="BM638">
        <v>7590.0896000000002</v>
      </c>
      <c r="BN638">
        <v>9.92</v>
      </c>
      <c r="BO638">
        <v>0</v>
      </c>
      <c r="BP638">
        <v>1</v>
      </c>
      <c r="BQ638">
        <v>0</v>
      </c>
      <c r="BR638">
        <v>0</v>
      </c>
      <c r="BS638">
        <v>0</v>
      </c>
      <c r="BT638">
        <v>7590.0896000000002</v>
      </c>
      <c r="BU638">
        <v>9.92</v>
      </c>
      <c r="BV638">
        <v>0</v>
      </c>
      <c r="BW638">
        <v>1</v>
      </c>
      <c r="CU638">
        <f>ROUND(AT638*Source!I450*AH638*AL638,2)</f>
        <v>61176.12</v>
      </c>
      <c r="CV638">
        <f>ROUND(Y638*Source!I450,7)</f>
        <v>79.955200000000005</v>
      </c>
      <c r="CW638">
        <v>0</v>
      </c>
      <c r="CX638">
        <f>ROUND(Y638*Source!I450,7)</f>
        <v>79.955200000000005</v>
      </c>
      <c r="CY638">
        <f>AD638</f>
        <v>765.13</v>
      </c>
      <c r="CZ638">
        <f>AH638</f>
        <v>765.13</v>
      </c>
      <c r="DA638">
        <f>AL638</f>
        <v>1</v>
      </c>
      <c r="DB638">
        <f t="shared" si="193"/>
        <v>7590.09</v>
      </c>
      <c r="DC638">
        <f t="shared" si="194"/>
        <v>0</v>
      </c>
      <c r="DD638" t="s">
        <v>3</v>
      </c>
      <c r="DE638" t="s">
        <v>3</v>
      </c>
      <c r="DF638">
        <f t="shared" si="216"/>
        <v>0</v>
      </c>
      <c r="DG638">
        <f t="shared" si="215"/>
        <v>0</v>
      </c>
      <c r="DH638">
        <f t="shared" si="195"/>
        <v>0</v>
      </c>
      <c r="DI638">
        <f t="shared" si="196"/>
        <v>61176.12</v>
      </c>
      <c r="DJ638">
        <f>DI638</f>
        <v>61176.12</v>
      </c>
      <c r="DK638">
        <v>1</v>
      </c>
      <c r="DL638" t="s">
        <v>3</v>
      </c>
      <c r="DM638">
        <v>0</v>
      </c>
      <c r="DN638" t="s">
        <v>3</v>
      </c>
      <c r="DO638">
        <v>0</v>
      </c>
    </row>
    <row r="639" spans="1:119" x14ac:dyDescent="0.2">
      <c r="A639">
        <f>ROW(Source!A450)</f>
        <v>450</v>
      </c>
      <c r="B639">
        <v>48216218</v>
      </c>
      <c r="C639">
        <v>48218231</v>
      </c>
      <c r="D639">
        <v>45910359</v>
      </c>
      <c r="E639">
        <v>115</v>
      </c>
      <c r="F639">
        <v>1</v>
      </c>
      <c r="G639">
        <v>1</v>
      </c>
      <c r="H639">
        <v>1</v>
      </c>
      <c r="I639" t="s">
        <v>920</v>
      </c>
      <c r="J639" t="s">
        <v>3</v>
      </c>
      <c r="K639" t="s">
        <v>921</v>
      </c>
      <c r="L639">
        <v>1191</v>
      </c>
      <c r="N639">
        <v>1013</v>
      </c>
      <c r="O639" t="s">
        <v>919</v>
      </c>
      <c r="P639" t="s">
        <v>919</v>
      </c>
      <c r="Q639">
        <v>1</v>
      </c>
      <c r="W639">
        <v>0</v>
      </c>
      <c r="X639">
        <v>-1417349443</v>
      </c>
      <c r="Y639">
        <f t="shared" si="192"/>
        <v>0.4</v>
      </c>
      <c r="AA639">
        <v>0</v>
      </c>
      <c r="AB639">
        <v>0</v>
      </c>
      <c r="AC639">
        <v>0</v>
      </c>
      <c r="AD639">
        <v>0</v>
      </c>
      <c r="AE639">
        <v>0</v>
      </c>
      <c r="AF639">
        <v>0</v>
      </c>
      <c r="AG639">
        <v>0</v>
      </c>
      <c r="AH639">
        <v>0</v>
      </c>
      <c r="AI639">
        <v>1</v>
      </c>
      <c r="AJ639">
        <v>1</v>
      </c>
      <c r="AK639">
        <v>1</v>
      </c>
      <c r="AL639">
        <v>1</v>
      </c>
      <c r="AM639">
        <v>-2</v>
      </c>
      <c r="AN639">
        <v>0</v>
      </c>
      <c r="AO639">
        <v>0</v>
      </c>
      <c r="AP639">
        <v>0</v>
      </c>
      <c r="AQ639">
        <v>1</v>
      </c>
      <c r="AR639">
        <v>0</v>
      </c>
      <c r="AS639" t="s">
        <v>3</v>
      </c>
      <c r="AT639">
        <v>0.4</v>
      </c>
      <c r="AU639" t="s">
        <v>3</v>
      </c>
      <c r="AV639">
        <v>2</v>
      </c>
      <c r="AW639">
        <v>2</v>
      </c>
      <c r="AX639">
        <v>48218243</v>
      </c>
      <c r="AY639">
        <v>1</v>
      </c>
      <c r="AZ639">
        <v>0</v>
      </c>
      <c r="BA639">
        <v>639</v>
      </c>
      <c r="BB639">
        <v>1</v>
      </c>
      <c r="BC639">
        <v>0</v>
      </c>
      <c r="BD639">
        <v>0</v>
      </c>
      <c r="BE639">
        <v>0</v>
      </c>
      <c r="BF639">
        <v>0</v>
      </c>
      <c r="BG639">
        <v>0</v>
      </c>
      <c r="BH639">
        <v>0</v>
      </c>
      <c r="BI639">
        <v>0</v>
      </c>
      <c r="BJ639">
        <v>0</v>
      </c>
      <c r="BK639">
        <v>0</v>
      </c>
      <c r="BL639">
        <v>0</v>
      </c>
      <c r="BM639">
        <v>0</v>
      </c>
      <c r="BN639">
        <v>0</v>
      </c>
      <c r="BO639">
        <v>0</v>
      </c>
      <c r="BP639">
        <v>0</v>
      </c>
      <c r="BQ639">
        <v>0</v>
      </c>
      <c r="BR639">
        <v>0</v>
      </c>
      <c r="BS639">
        <v>0</v>
      </c>
      <c r="BT639">
        <v>0</v>
      </c>
      <c r="BU639">
        <v>0</v>
      </c>
      <c r="BV639">
        <v>0</v>
      </c>
      <c r="BW639">
        <v>0</v>
      </c>
      <c r="CV639">
        <v>0</v>
      </c>
      <c r="CW639">
        <v>0</v>
      </c>
      <c r="CX639">
        <f>ROUND(Y639*Source!I450,7)</f>
        <v>3.2240000000000002</v>
      </c>
      <c r="CY639">
        <f>AD639</f>
        <v>0</v>
      </c>
      <c r="CZ639">
        <f>AH639</f>
        <v>0</v>
      </c>
      <c r="DA639">
        <f>AL639</f>
        <v>1</v>
      </c>
      <c r="DB639">
        <f t="shared" si="193"/>
        <v>0</v>
      </c>
      <c r="DC639">
        <f t="shared" si="194"/>
        <v>0</v>
      </c>
      <c r="DD639" t="s">
        <v>3</v>
      </c>
      <c r="DE639" t="s">
        <v>3</v>
      </c>
      <c r="DF639">
        <f t="shared" si="216"/>
        <v>0</v>
      </c>
      <c r="DG639">
        <f t="shared" si="215"/>
        <v>0</v>
      </c>
      <c r="DH639">
        <f t="shared" si="195"/>
        <v>0</v>
      </c>
      <c r="DI639">
        <f t="shared" si="196"/>
        <v>0</v>
      </c>
      <c r="DJ639">
        <f>DI639</f>
        <v>0</v>
      </c>
      <c r="DK639">
        <v>0</v>
      </c>
      <c r="DL639" t="s">
        <v>3</v>
      </c>
      <c r="DM639">
        <v>0</v>
      </c>
      <c r="DN639" t="s">
        <v>3</v>
      </c>
      <c r="DO639">
        <v>0</v>
      </c>
    </row>
    <row r="640" spans="1:119" x14ac:dyDescent="0.2">
      <c r="A640">
        <f>ROW(Source!A450)</f>
        <v>450</v>
      </c>
      <c r="B640">
        <v>48216218</v>
      </c>
      <c r="C640">
        <v>48218231</v>
      </c>
      <c r="D640">
        <v>46128463</v>
      </c>
      <c r="E640">
        <v>1</v>
      </c>
      <c r="F640">
        <v>1</v>
      </c>
      <c r="G640">
        <v>1</v>
      </c>
      <c r="H640">
        <v>2</v>
      </c>
      <c r="I640" t="s">
        <v>922</v>
      </c>
      <c r="J640" t="s">
        <v>923</v>
      </c>
      <c r="K640" t="s">
        <v>924</v>
      </c>
      <c r="L640">
        <v>1368</v>
      </c>
      <c r="N640">
        <v>1011</v>
      </c>
      <c r="O640" t="s">
        <v>925</v>
      </c>
      <c r="P640" t="s">
        <v>925</v>
      </c>
      <c r="Q640">
        <v>1</v>
      </c>
      <c r="W640">
        <v>0</v>
      </c>
      <c r="X640">
        <v>-208228746</v>
      </c>
      <c r="Y640">
        <f t="shared" si="192"/>
        <v>0.2</v>
      </c>
      <c r="AA640">
        <v>0</v>
      </c>
      <c r="AB640">
        <v>1488.78</v>
      </c>
      <c r="AC640">
        <v>1051.33</v>
      </c>
      <c r="AD640">
        <v>0</v>
      </c>
      <c r="AE640">
        <v>0</v>
      </c>
      <c r="AF640">
        <v>1488.78</v>
      </c>
      <c r="AG640">
        <v>1051.33</v>
      </c>
      <c r="AH640">
        <v>0</v>
      </c>
      <c r="AI640">
        <v>1</v>
      </c>
      <c r="AJ640">
        <v>1</v>
      </c>
      <c r="AK640">
        <v>1</v>
      </c>
      <c r="AL640">
        <v>1</v>
      </c>
      <c r="AM640">
        <v>-2</v>
      </c>
      <c r="AN640">
        <v>0</v>
      </c>
      <c r="AO640">
        <v>0</v>
      </c>
      <c r="AP640">
        <v>0</v>
      </c>
      <c r="AQ640">
        <v>1</v>
      </c>
      <c r="AR640">
        <v>0</v>
      </c>
      <c r="AS640" t="s">
        <v>3</v>
      </c>
      <c r="AT640">
        <v>0.2</v>
      </c>
      <c r="AU640" t="s">
        <v>3</v>
      </c>
      <c r="AV640">
        <v>0</v>
      </c>
      <c r="AW640">
        <v>2</v>
      </c>
      <c r="AX640">
        <v>48218244</v>
      </c>
      <c r="AY640">
        <v>2</v>
      </c>
      <c r="AZ640">
        <v>98304</v>
      </c>
      <c r="BA640">
        <v>640</v>
      </c>
      <c r="BB640">
        <v>1</v>
      </c>
      <c r="BC640">
        <v>0</v>
      </c>
      <c r="BD640">
        <v>0</v>
      </c>
      <c r="BE640">
        <v>0</v>
      </c>
      <c r="BF640">
        <v>0</v>
      </c>
      <c r="BG640">
        <v>0</v>
      </c>
      <c r="BH640">
        <v>0</v>
      </c>
      <c r="BI640">
        <v>0</v>
      </c>
      <c r="BJ640">
        <v>0</v>
      </c>
      <c r="BK640">
        <v>297.75600000000003</v>
      </c>
      <c r="BL640">
        <v>210.26599999999999</v>
      </c>
      <c r="BM640">
        <v>0</v>
      </c>
      <c r="BN640">
        <v>0</v>
      </c>
      <c r="BO640">
        <v>0.2</v>
      </c>
      <c r="BP640">
        <v>1</v>
      </c>
      <c r="BQ640">
        <v>0</v>
      </c>
      <c r="BR640">
        <v>297.75600000000003</v>
      </c>
      <c r="BS640">
        <v>210.26599999999999</v>
      </c>
      <c r="BT640">
        <v>0</v>
      </c>
      <c r="BU640">
        <v>0</v>
      </c>
      <c r="BV640">
        <v>0.2</v>
      </c>
      <c r="BW640">
        <v>1</v>
      </c>
      <c r="CV640">
        <v>0</v>
      </c>
      <c r="CW640">
        <f>ROUND(Y640*Source!I450*DO640,7)</f>
        <v>1.6120000000000001</v>
      </c>
      <c r="CX640">
        <f>ROUND(Y640*Source!I450,7)</f>
        <v>1.6120000000000001</v>
      </c>
      <c r="CY640">
        <f>AB640</f>
        <v>1488.78</v>
      </c>
      <c r="CZ640">
        <f>AF640</f>
        <v>1488.78</v>
      </c>
      <c r="DA640">
        <f>AJ640</f>
        <v>1</v>
      </c>
      <c r="DB640">
        <f t="shared" si="193"/>
        <v>297.76</v>
      </c>
      <c r="DC640">
        <f t="shared" si="194"/>
        <v>210.27</v>
      </c>
      <c r="DD640" t="s">
        <v>3</v>
      </c>
      <c r="DE640" t="s">
        <v>3</v>
      </c>
      <c r="DF640">
        <f t="shared" si="216"/>
        <v>0</v>
      </c>
      <c r="DG640">
        <f t="shared" si="215"/>
        <v>2399.91</v>
      </c>
      <c r="DH640">
        <f t="shared" si="195"/>
        <v>1694.74</v>
      </c>
      <c r="DI640">
        <f t="shared" si="196"/>
        <v>0</v>
      </c>
      <c r="DJ640">
        <f>DG640+DH640</f>
        <v>4094.6499999999996</v>
      </c>
      <c r="DK640">
        <v>1</v>
      </c>
      <c r="DL640" t="s">
        <v>926</v>
      </c>
      <c r="DM640">
        <v>6</v>
      </c>
      <c r="DN640" t="s">
        <v>919</v>
      </c>
      <c r="DO640">
        <v>1</v>
      </c>
    </row>
    <row r="641" spans="1:119" x14ac:dyDescent="0.2">
      <c r="A641">
        <f>ROW(Source!A450)</f>
        <v>450</v>
      </c>
      <c r="B641">
        <v>48216218</v>
      </c>
      <c r="C641">
        <v>48218231</v>
      </c>
      <c r="D641">
        <v>46128610</v>
      </c>
      <c r="E641">
        <v>1</v>
      </c>
      <c r="F641">
        <v>1</v>
      </c>
      <c r="G641">
        <v>1</v>
      </c>
      <c r="H641">
        <v>2</v>
      </c>
      <c r="I641" t="s">
        <v>1119</v>
      </c>
      <c r="J641" t="s">
        <v>1120</v>
      </c>
      <c r="K641" t="s">
        <v>1121</v>
      </c>
      <c r="L641">
        <v>1368</v>
      </c>
      <c r="N641">
        <v>1011</v>
      </c>
      <c r="O641" t="s">
        <v>925</v>
      </c>
      <c r="P641" t="s">
        <v>925</v>
      </c>
      <c r="Q641">
        <v>1</v>
      </c>
      <c r="W641">
        <v>0</v>
      </c>
      <c r="X641">
        <v>1000936107</v>
      </c>
      <c r="Y641">
        <f t="shared" ref="Y641:Y704" si="217">AT641</f>
        <v>2.4</v>
      </c>
      <c r="AA641">
        <v>0</v>
      </c>
      <c r="AB641">
        <v>2.67</v>
      </c>
      <c r="AC641">
        <v>0</v>
      </c>
      <c r="AD641">
        <v>0</v>
      </c>
      <c r="AE641">
        <v>0</v>
      </c>
      <c r="AF641">
        <v>2.67</v>
      </c>
      <c r="AG641">
        <v>0</v>
      </c>
      <c r="AH641">
        <v>0</v>
      </c>
      <c r="AI641">
        <v>1</v>
      </c>
      <c r="AJ641">
        <v>1</v>
      </c>
      <c r="AK641">
        <v>1</v>
      </c>
      <c r="AL641">
        <v>1</v>
      </c>
      <c r="AM641">
        <v>-2</v>
      </c>
      <c r="AN641">
        <v>0</v>
      </c>
      <c r="AO641">
        <v>0</v>
      </c>
      <c r="AP641">
        <v>0</v>
      </c>
      <c r="AQ641">
        <v>1</v>
      </c>
      <c r="AR641">
        <v>0</v>
      </c>
      <c r="AS641" t="s">
        <v>3</v>
      </c>
      <c r="AT641">
        <v>2.4</v>
      </c>
      <c r="AU641" t="s">
        <v>3</v>
      </c>
      <c r="AV641">
        <v>0</v>
      </c>
      <c r="AW641">
        <v>2</v>
      </c>
      <c r="AX641">
        <v>48218245</v>
      </c>
      <c r="AY641">
        <v>2</v>
      </c>
      <c r="AZ641">
        <v>32768</v>
      </c>
      <c r="BA641">
        <v>641</v>
      </c>
      <c r="BB641">
        <v>1</v>
      </c>
      <c r="BC641">
        <v>0</v>
      </c>
      <c r="BD641">
        <v>0</v>
      </c>
      <c r="BE641">
        <v>0</v>
      </c>
      <c r="BF641">
        <v>0</v>
      </c>
      <c r="BG641">
        <v>0</v>
      </c>
      <c r="BH641">
        <v>0</v>
      </c>
      <c r="BI641">
        <v>0</v>
      </c>
      <c r="BJ641">
        <v>0</v>
      </c>
      <c r="BK641">
        <v>6.4079999999999995</v>
      </c>
      <c r="BL641">
        <v>0</v>
      </c>
      <c r="BM641">
        <v>0</v>
      </c>
      <c r="BN641">
        <v>0</v>
      </c>
      <c r="BO641">
        <v>0</v>
      </c>
      <c r="BP641">
        <v>1</v>
      </c>
      <c r="BQ641">
        <v>0</v>
      </c>
      <c r="BR641">
        <v>6.4079999999999995</v>
      </c>
      <c r="BS641">
        <v>0</v>
      </c>
      <c r="BT641">
        <v>0</v>
      </c>
      <c r="BU641">
        <v>0</v>
      </c>
      <c r="BV641">
        <v>0</v>
      </c>
      <c r="BW641">
        <v>1</v>
      </c>
      <c r="CV641">
        <v>0</v>
      </c>
      <c r="CW641">
        <f>ROUND(Y641*Source!I450*DO641,7)</f>
        <v>0</v>
      </c>
      <c r="CX641">
        <f>ROUND(Y641*Source!I450,7)</f>
        <v>19.344000000000001</v>
      </c>
      <c r="CY641">
        <f>AB641</f>
        <v>2.67</v>
      </c>
      <c r="CZ641">
        <f>AF641</f>
        <v>2.67</v>
      </c>
      <c r="DA641">
        <f>AJ641</f>
        <v>1</v>
      </c>
      <c r="DB641">
        <f t="shared" ref="DB641:DB704" si="218">ROUND(ROUND(AT641*CZ641,2),6)</f>
        <v>6.41</v>
      </c>
      <c r="DC641">
        <f t="shared" ref="DC641:DC704" si="219">ROUND(ROUND(AT641*AG641,2),6)</f>
        <v>0</v>
      </c>
      <c r="DD641" t="s">
        <v>3</v>
      </c>
      <c r="DE641" t="s">
        <v>3</v>
      </c>
      <c r="DF641">
        <f t="shared" si="216"/>
        <v>0</v>
      </c>
      <c r="DG641">
        <f t="shared" si="215"/>
        <v>51.65</v>
      </c>
      <c r="DH641">
        <f t="shared" ref="DH641:DH704" si="220">ROUND(ROUND(AG641,2)*CX641,2)</f>
        <v>0</v>
      </c>
      <c r="DI641">
        <f t="shared" ref="DI641:DI704" si="221">ROUND(ROUND(AH641,2)*CX641,2)</f>
        <v>0</v>
      </c>
      <c r="DJ641">
        <f>DG641+DH641</f>
        <v>51.65</v>
      </c>
      <c r="DK641">
        <v>1</v>
      </c>
      <c r="DL641" t="s">
        <v>3</v>
      </c>
      <c r="DM641">
        <v>0</v>
      </c>
      <c r="DN641" t="s">
        <v>3</v>
      </c>
      <c r="DO641">
        <v>0</v>
      </c>
    </row>
    <row r="642" spans="1:119" x14ac:dyDescent="0.2">
      <c r="A642">
        <f>ROW(Source!A450)</f>
        <v>450</v>
      </c>
      <c r="B642">
        <v>48216218</v>
      </c>
      <c r="C642">
        <v>48218231</v>
      </c>
      <c r="D642">
        <v>46128660</v>
      </c>
      <c r="E642">
        <v>1</v>
      </c>
      <c r="F642">
        <v>1</v>
      </c>
      <c r="G642">
        <v>1</v>
      </c>
      <c r="H642">
        <v>2</v>
      </c>
      <c r="I642" t="s">
        <v>1122</v>
      </c>
      <c r="J642" t="s">
        <v>1123</v>
      </c>
      <c r="K642" t="s">
        <v>1124</v>
      </c>
      <c r="L642">
        <v>1368</v>
      </c>
      <c r="N642">
        <v>1011</v>
      </c>
      <c r="O642" t="s">
        <v>925</v>
      </c>
      <c r="P642" t="s">
        <v>925</v>
      </c>
      <c r="Q642">
        <v>1</v>
      </c>
      <c r="W642">
        <v>0</v>
      </c>
      <c r="X642">
        <v>64944381</v>
      </c>
      <c r="Y642">
        <f t="shared" si="217"/>
        <v>2.4</v>
      </c>
      <c r="AA642">
        <v>0</v>
      </c>
      <c r="AB642">
        <v>12.55</v>
      </c>
      <c r="AC642">
        <v>0</v>
      </c>
      <c r="AD642">
        <v>0</v>
      </c>
      <c r="AE642">
        <v>0</v>
      </c>
      <c r="AF642">
        <v>8.84</v>
      </c>
      <c r="AG642">
        <v>0</v>
      </c>
      <c r="AH642">
        <v>0</v>
      </c>
      <c r="AI642">
        <v>1</v>
      </c>
      <c r="AJ642">
        <v>1.42</v>
      </c>
      <c r="AK642">
        <v>1</v>
      </c>
      <c r="AL642">
        <v>1</v>
      </c>
      <c r="AM642">
        <v>2</v>
      </c>
      <c r="AN642">
        <v>0</v>
      </c>
      <c r="AO642">
        <v>0</v>
      </c>
      <c r="AP642">
        <v>0</v>
      </c>
      <c r="AQ642">
        <v>1</v>
      </c>
      <c r="AR642">
        <v>0</v>
      </c>
      <c r="AS642" t="s">
        <v>3</v>
      </c>
      <c r="AT642">
        <v>2.4</v>
      </c>
      <c r="AU642" t="s">
        <v>3</v>
      </c>
      <c r="AV642">
        <v>0</v>
      </c>
      <c r="AW642">
        <v>2</v>
      </c>
      <c r="AX642">
        <v>48218246</v>
      </c>
      <c r="AY642">
        <v>1</v>
      </c>
      <c r="AZ642">
        <v>0</v>
      </c>
      <c r="BA642">
        <v>642</v>
      </c>
      <c r="BB642">
        <v>1</v>
      </c>
      <c r="BC642">
        <v>0</v>
      </c>
      <c r="BD642">
        <v>0</v>
      </c>
      <c r="BE642">
        <v>0</v>
      </c>
      <c r="BF642">
        <v>0</v>
      </c>
      <c r="BG642">
        <v>0</v>
      </c>
      <c r="BH642">
        <v>0</v>
      </c>
      <c r="BI642">
        <v>0</v>
      </c>
      <c r="BJ642">
        <v>0</v>
      </c>
      <c r="BK642">
        <v>21.215999999999998</v>
      </c>
      <c r="BL642">
        <v>0</v>
      </c>
      <c r="BM642">
        <v>0</v>
      </c>
      <c r="BN642">
        <v>0</v>
      </c>
      <c r="BO642">
        <v>0</v>
      </c>
      <c r="BP642">
        <v>1</v>
      </c>
      <c r="BQ642">
        <v>0</v>
      </c>
      <c r="BR642">
        <v>21.215999999999998</v>
      </c>
      <c r="BS642">
        <v>0</v>
      </c>
      <c r="BT642">
        <v>0</v>
      </c>
      <c r="BU642">
        <v>0</v>
      </c>
      <c r="BV642">
        <v>0</v>
      </c>
      <c r="BW642">
        <v>1</v>
      </c>
      <c r="CV642">
        <v>0</v>
      </c>
      <c r="CW642">
        <f>ROUND(Y642*Source!I450*DO642,7)</f>
        <v>0</v>
      </c>
      <c r="CX642">
        <f>ROUND(Y642*Source!I450,7)</f>
        <v>19.344000000000001</v>
      </c>
      <c r="CY642">
        <f>AB642</f>
        <v>12.55</v>
      </c>
      <c r="CZ642">
        <f>AF642</f>
        <v>8.84</v>
      </c>
      <c r="DA642">
        <f>AJ642</f>
        <v>1.42</v>
      </c>
      <c r="DB642">
        <f t="shared" si="218"/>
        <v>21.22</v>
      </c>
      <c r="DC642">
        <f t="shared" si="219"/>
        <v>0</v>
      </c>
      <c r="DD642" t="s">
        <v>3</v>
      </c>
      <c r="DE642" t="s">
        <v>3</v>
      </c>
      <c r="DF642">
        <f t="shared" si="216"/>
        <v>0</v>
      </c>
      <c r="DG642">
        <f>ROUND(ROUND(AF642*AJ642,2)*CX642,2)</f>
        <v>242.77</v>
      </c>
      <c r="DH642">
        <f t="shared" si="220"/>
        <v>0</v>
      </c>
      <c r="DI642">
        <f t="shared" si="221"/>
        <v>0</v>
      </c>
      <c r="DJ642">
        <f>DG642+DH642</f>
        <v>242.77</v>
      </c>
      <c r="DK642">
        <v>0</v>
      </c>
      <c r="DL642" t="s">
        <v>3</v>
      </c>
      <c r="DM642">
        <v>0</v>
      </c>
      <c r="DN642" t="s">
        <v>3</v>
      </c>
      <c r="DO642">
        <v>0</v>
      </c>
    </row>
    <row r="643" spans="1:119" x14ac:dyDescent="0.2">
      <c r="A643">
        <f>ROW(Source!A450)</f>
        <v>450</v>
      </c>
      <c r="B643">
        <v>48216218</v>
      </c>
      <c r="C643">
        <v>48218231</v>
      </c>
      <c r="D643">
        <v>46129773</v>
      </c>
      <c r="E643">
        <v>1</v>
      </c>
      <c r="F643">
        <v>1</v>
      </c>
      <c r="G643">
        <v>1</v>
      </c>
      <c r="H643">
        <v>2</v>
      </c>
      <c r="I643" t="s">
        <v>927</v>
      </c>
      <c r="J643" t="s">
        <v>928</v>
      </c>
      <c r="K643" t="s">
        <v>929</v>
      </c>
      <c r="L643">
        <v>1368</v>
      </c>
      <c r="N643">
        <v>1011</v>
      </c>
      <c r="O643" t="s">
        <v>925</v>
      </c>
      <c r="P643" t="s">
        <v>925</v>
      </c>
      <c r="Q643">
        <v>1</v>
      </c>
      <c r="W643">
        <v>0</v>
      </c>
      <c r="X643">
        <v>-1370349894</v>
      </c>
      <c r="Y643">
        <f t="shared" si="217"/>
        <v>0.2</v>
      </c>
      <c r="AA643">
        <v>0</v>
      </c>
      <c r="AB643">
        <v>572.77</v>
      </c>
      <c r="AC643">
        <v>782.65</v>
      </c>
      <c r="AD643">
        <v>0</v>
      </c>
      <c r="AE643">
        <v>0</v>
      </c>
      <c r="AF643">
        <v>572.77</v>
      </c>
      <c r="AG643">
        <v>782.65</v>
      </c>
      <c r="AH643">
        <v>0</v>
      </c>
      <c r="AI643">
        <v>1</v>
      </c>
      <c r="AJ643">
        <v>1</v>
      </c>
      <c r="AK643">
        <v>1</v>
      </c>
      <c r="AL643">
        <v>1</v>
      </c>
      <c r="AM643">
        <v>-2</v>
      </c>
      <c r="AN643">
        <v>0</v>
      </c>
      <c r="AO643">
        <v>0</v>
      </c>
      <c r="AP643">
        <v>0</v>
      </c>
      <c r="AQ643">
        <v>1</v>
      </c>
      <c r="AR643">
        <v>0</v>
      </c>
      <c r="AS643" t="s">
        <v>3</v>
      </c>
      <c r="AT643">
        <v>0.2</v>
      </c>
      <c r="AU643" t="s">
        <v>3</v>
      </c>
      <c r="AV643">
        <v>0</v>
      </c>
      <c r="AW643">
        <v>2</v>
      </c>
      <c r="AX643">
        <v>48218247</v>
      </c>
      <c r="AY643">
        <v>2</v>
      </c>
      <c r="AZ643">
        <v>98304</v>
      </c>
      <c r="BA643">
        <v>643</v>
      </c>
      <c r="BB643">
        <v>1</v>
      </c>
      <c r="BC643">
        <v>0</v>
      </c>
      <c r="BD643">
        <v>0</v>
      </c>
      <c r="BE643">
        <v>0</v>
      </c>
      <c r="BF643">
        <v>0</v>
      </c>
      <c r="BG643">
        <v>0</v>
      </c>
      <c r="BH643">
        <v>0</v>
      </c>
      <c r="BI643">
        <v>0</v>
      </c>
      <c r="BJ643">
        <v>0</v>
      </c>
      <c r="BK643">
        <v>114.554</v>
      </c>
      <c r="BL643">
        <v>156.53</v>
      </c>
      <c r="BM643">
        <v>0</v>
      </c>
      <c r="BN643">
        <v>0</v>
      </c>
      <c r="BO643">
        <v>0.2</v>
      </c>
      <c r="BP643">
        <v>1</v>
      </c>
      <c r="BQ643">
        <v>0</v>
      </c>
      <c r="BR643">
        <v>114.554</v>
      </c>
      <c r="BS643">
        <v>156.53</v>
      </c>
      <c r="BT643">
        <v>0</v>
      </c>
      <c r="BU643">
        <v>0</v>
      </c>
      <c r="BV643">
        <v>0.2</v>
      </c>
      <c r="BW643">
        <v>1</v>
      </c>
      <c r="CV643">
        <v>0</v>
      </c>
      <c r="CW643">
        <f>ROUND(Y643*Source!I450*DO643,7)</f>
        <v>1.6120000000000001</v>
      </c>
      <c r="CX643">
        <f>ROUND(Y643*Source!I450,7)</f>
        <v>1.6120000000000001</v>
      </c>
      <c r="CY643">
        <f>AB643</f>
        <v>572.77</v>
      </c>
      <c r="CZ643">
        <f>AF643</f>
        <v>572.77</v>
      </c>
      <c r="DA643">
        <f>AJ643</f>
        <v>1</v>
      </c>
      <c r="DB643">
        <f t="shared" si="218"/>
        <v>114.55</v>
      </c>
      <c r="DC643">
        <f t="shared" si="219"/>
        <v>156.53</v>
      </c>
      <c r="DD643" t="s">
        <v>3</v>
      </c>
      <c r="DE643" t="s">
        <v>3</v>
      </c>
      <c r="DF643">
        <f t="shared" si="216"/>
        <v>0</v>
      </c>
      <c r="DG643">
        <f t="shared" ref="DG643:DG651" si="222">ROUND(ROUND(AF643,2)*CX643,2)</f>
        <v>923.31</v>
      </c>
      <c r="DH643">
        <f t="shared" si="220"/>
        <v>1261.6300000000001</v>
      </c>
      <c r="DI643">
        <f t="shared" si="221"/>
        <v>0</v>
      </c>
      <c r="DJ643">
        <f>DG643+DH643</f>
        <v>2184.94</v>
      </c>
      <c r="DK643">
        <v>1</v>
      </c>
      <c r="DL643" t="s">
        <v>930</v>
      </c>
      <c r="DM643">
        <v>4</v>
      </c>
      <c r="DN643" t="s">
        <v>919</v>
      </c>
      <c r="DO643">
        <v>1</v>
      </c>
    </row>
    <row r="644" spans="1:119" x14ac:dyDescent="0.2">
      <c r="A644">
        <f>ROW(Source!A450)</f>
        <v>450</v>
      </c>
      <c r="B644">
        <v>48216218</v>
      </c>
      <c r="C644">
        <v>48218231</v>
      </c>
      <c r="D644">
        <v>46044531</v>
      </c>
      <c r="E644">
        <v>1</v>
      </c>
      <c r="F644">
        <v>1</v>
      </c>
      <c r="G644">
        <v>1</v>
      </c>
      <c r="H644">
        <v>3</v>
      </c>
      <c r="I644" t="s">
        <v>1040</v>
      </c>
      <c r="J644" t="s">
        <v>1041</v>
      </c>
      <c r="K644" t="s">
        <v>1042</v>
      </c>
      <c r="L644">
        <v>1302</v>
      </c>
      <c r="N644">
        <v>1003</v>
      </c>
      <c r="O644" t="s">
        <v>1043</v>
      </c>
      <c r="P644" t="s">
        <v>1043</v>
      </c>
      <c r="Q644">
        <v>10</v>
      </c>
      <c r="W644">
        <v>0</v>
      </c>
      <c r="X644">
        <v>625233258</v>
      </c>
      <c r="Y644">
        <f t="shared" si="217"/>
        <v>9.6000000000000002E-2</v>
      </c>
      <c r="AA644">
        <v>57.7</v>
      </c>
      <c r="AB644">
        <v>0</v>
      </c>
      <c r="AC644">
        <v>0</v>
      </c>
      <c r="AD644">
        <v>0</v>
      </c>
      <c r="AE644">
        <v>37.71</v>
      </c>
      <c r="AF644">
        <v>0</v>
      </c>
      <c r="AG644">
        <v>0</v>
      </c>
      <c r="AH644">
        <v>0</v>
      </c>
      <c r="AI644">
        <v>1.53</v>
      </c>
      <c r="AJ644">
        <v>1</v>
      </c>
      <c r="AK644">
        <v>1</v>
      </c>
      <c r="AL644">
        <v>1</v>
      </c>
      <c r="AM644">
        <v>2</v>
      </c>
      <c r="AN644">
        <v>0</v>
      </c>
      <c r="AO644">
        <v>0</v>
      </c>
      <c r="AP644">
        <v>0</v>
      </c>
      <c r="AQ644">
        <v>1</v>
      </c>
      <c r="AR644">
        <v>0</v>
      </c>
      <c r="AS644" t="s">
        <v>3</v>
      </c>
      <c r="AT644">
        <v>9.6000000000000002E-2</v>
      </c>
      <c r="AU644" t="s">
        <v>3</v>
      </c>
      <c r="AV644">
        <v>0</v>
      </c>
      <c r="AW644">
        <v>2</v>
      </c>
      <c r="AX644">
        <v>48218248</v>
      </c>
      <c r="AY644">
        <v>1</v>
      </c>
      <c r="AZ644">
        <v>0</v>
      </c>
      <c r="BA644">
        <v>644</v>
      </c>
      <c r="BB644">
        <v>1</v>
      </c>
      <c r="BC644">
        <v>0</v>
      </c>
      <c r="BD644">
        <v>0</v>
      </c>
      <c r="BE644">
        <v>0</v>
      </c>
      <c r="BF644">
        <v>0</v>
      </c>
      <c r="BG644">
        <v>0</v>
      </c>
      <c r="BH644">
        <v>0</v>
      </c>
      <c r="BI644">
        <v>0</v>
      </c>
      <c r="BJ644">
        <v>3.6201600000000003</v>
      </c>
      <c r="BK644">
        <v>0</v>
      </c>
      <c r="BL644">
        <v>0</v>
      </c>
      <c r="BM644">
        <v>0</v>
      </c>
      <c r="BN644">
        <v>0</v>
      </c>
      <c r="BO644">
        <v>0</v>
      </c>
      <c r="BP644">
        <v>1</v>
      </c>
      <c r="BQ644">
        <v>3.6201600000000003</v>
      </c>
      <c r="BR644">
        <v>0</v>
      </c>
      <c r="BS644">
        <v>0</v>
      </c>
      <c r="BT644">
        <v>0</v>
      </c>
      <c r="BU644">
        <v>0</v>
      </c>
      <c r="BV644">
        <v>0</v>
      </c>
      <c r="BW644">
        <v>1</v>
      </c>
      <c r="CV644">
        <v>0</v>
      </c>
      <c r="CW644">
        <v>0</v>
      </c>
      <c r="CX644">
        <f>ROUND(Y644*Source!I450,7)</f>
        <v>0.77376</v>
      </c>
      <c r="CY644">
        <f>AA644</f>
        <v>57.7</v>
      </c>
      <c r="CZ644">
        <f>AE644</f>
        <v>37.71</v>
      </c>
      <c r="DA644">
        <f>AI644</f>
        <v>1.53</v>
      </c>
      <c r="DB644">
        <f t="shared" si="218"/>
        <v>3.62</v>
      </c>
      <c r="DC644">
        <f t="shared" si="219"/>
        <v>0</v>
      </c>
      <c r="DD644" t="s">
        <v>3</v>
      </c>
      <c r="DE644" t="s">
        <v>3</v>
      </c>
      <c r="DF644">
        <f>ROUND(ROUND(AE644*AI644,2)*CX644,2)</f>
        <v>44.65</v>
      </c>
      <c r="DG644">
        <f t="shared" si="222"/>
        <v>0</v>
      </c>
      <c r="DH644">
        <f t="shared" si="220"/>
        <v>0</v>
      </c>
      <c r="DI644">
        <f t="shared" si="221"/>
        <v>0</v>
      </c>
      <c r="DJ644">
        <f>DF644</f>
        <v>44.65</v>
      </c>
      <c r="DK644">
        <v>0</v>
      </c>
      <c r="DL644" t="s">
        <v>3</v>
      </c>
      <c r="DM644">
        <v>0</v>
      </c>
      <c r="DN644" t="s">
        <v>3</v>
      </c>
      <c r="DO644">
        <v>0</v>
      </c>
    </row>
    <row r="645" spans="1:119" x14ac:dyDescent="0.2">
      <c r="A645">
        <f>ROW(Source!A450)</f>
        <v>450</v>
      </c>
      <c r="B645">
        <v>48216218</v>
      </c>
      <c r="C645">
        <v>48218231</v>
      </c>
      <c r="D645">
        <v>46062666</v>
      </c>
      <c r="E645">
        <v>1</v>
      </c>
      <c r="F645">
        <v>1</v>
      </c>
      <c r="G645">
        <v>1</v>
      </c>
      <c r="H645">
        <v>3</v>
      </c>
      <c r="I645" t="s">
        <v>1075</v>
      </c>
      <c r="J645" t="s">
        <v>1076</v>
      </c>
      <c r="K645" t="s">
        <v>1077</v>
      </c>
      <c r="L645">
        <v>1346</v>
      </c>
      <c r="N645">
        <v>1009</v>
      </c>
      <c r="O645" t="s">
        <v>937</v>
      </c>
      <c r="P645" t="s">
        <v>937</v>
      </c>
      <c r="Q645">
        <v>1</v>
      </c>
      <c r="W645">
        <v>0</v>
      </c>
      <c r="X645">
        <v>-949085693</v>
      </c>
      <c r="Y645">
        <f t="shared" si="217"/>
        <v>0.5</v>
      </c>
      <c r="AA645">
        <v>1499.09</v>
      </c>
      <c r="AB645">
        <v>0</v>
      </c>
      <c r="AC645">
        <v>0</v>
      </c>
      <c r="AD645">
        <v>0</v>
      </c>
      <c r="AE645">
        <v>931.11</v>
      </c>
      <c r="AF645">
        <v>0</v>
      </c>
      <c r="AG645">
        <v>0</v>
      </c>
      <c r="AH645">
        <v>0</v>
      </c>
      <c r="AI645">
        <v>1.61</v>
      </c>
      <c r="AJ645">
        <v>1</v>
      </c>
      <c r="AK645">
        <v>1</v>
      </c>
      <c r="AL645">
        <v>1</v>
      </c>
      <c r="AM645">
        <v>2</v>
      </c>
      <c r="AN645">
        <v>0</v>
      </c>
      <c r="AO645">
        <v>0</v>
      </c>
      <c r="AP645">
        <v>0</v>
      </c>
      <c r="AQ645">
        <v>1</v>
      </c>
      <c r="AR645">
        <v>0</v>
      </c>
      <c r="AS645" t="s">
        <v>3</v>
      </c>
      <c r="AT645">
        <v>0.5</v>
      </c>
      <c r="AU645" t="s">
        <v>3</v>
      </c>
      <c r="AV645">
        <v>0</v>
      </c>
      <c r="AW645">
        <v>2</v>
      </c>
      <c r="AX645">
        <v>48218249</v>
      </c>
      <c r="AY645">
        <v>1</v>
      </c>
      <c r="AZ645">
        <v>0</v>
      </c>
      <c r="BA645">
        <v>645</v>
      </c>
      <c r="BB645">
        <v>1</v>
      </c>
      <c r="BC645">
        <v>0</v>
      </c>
      <c r="BD645">
        <v>0</v>
      </c>
      <c r="BE645">
        <v>0</v>
      </c>
      <c r="BF645">
        <v>0</v>
      </c>
      <c r="BG645">
        <v>0</v>
      </c>
      <c r="BH645">
        <v>0</v>
      </c>
      <c r="BI645">
        <v>0</v>
      </c>
      <c r="BJ645">
        <v>465.55500000000001</v>
      </c>
      <c r="BK645">
        <v>0</v>
      </c>
      <c r="BL645">
        <v>0</v>
      </c>
      <c r="BM645">
        <v>0</v>
      </c>
      <c r="BN645">
        <v>0</v>
      </c>
      <c r="BO645">
        <v>0</v>
      </c>
      <c r="BP645">
        <v>1</v>
      </c>
      <c r="BQ645">
        <v>465.55500000000001</v>
      </c>
      <c r="BR645">
        <v>0</v>
      </c>
      <c r="BS645">
        <v>0</v>
      </c>
      <c r="BT645">
        <v>0</v>
      </c>
      <c r="BU645">
        <v>0</v>
      </c>
      <c r="BV645">
        <v>0</v>
      </c>
      <c r="BW645">
        <v>1</v>
      </c>
      <c r="CV645">
        <v>0</v>
      </c>
      <c r="CW645">
        <v>0</v>
      </c>
      <c r="CX645">
        <f>ROUND(Y645*Source!I450,7)</f>
        <v>4.03</v>
      </c>
      <c r="CY645">
        <f>AA645</f>
        <v>1499.09</v>
      </c>
      <c r="CZ645">
        <f>AE645</f>
        <v>931.11</v>
      </c>
      <c r="DA645">
        <f>AI645</f>
        <v>1.61</v>
      </c>
      <c r="DB645">
        <f t="shared" si="218"/>
        <v>465.56</v>
      </c>
      <c r="DC645">
        <f t="shared" si="219"/>
        <v>0</v>
      </c>
      <c r="DD645" t="s">
        <v>3</v>
      </c>
      <c r="DE645" t="s">
        <v>3</v>
      </c>
      <c r="DF645">
        <f>ROUND(ROUND(AE645*AI645,2)*CX645,2)</f>
        <v>6041.33</v>
      </c>
      <c r="DG645">
        <f t="shared" si="222"/>
        <v>0</v>
      </c>
      <c r="DH645">
        <f t="shared" si="220"/>
        <v>0</v>
      </c>
      <c r="DI645">
        <f t="shared" si="221"/>
        <v>0</v>
      </c>
      <c r="DJ645">
        <f>DF645</f>
        <v>6041.33</v>
      </c>
      <c r="DK645">
        <v>0</v>
      </c>
      <c r="DL645" t="s">
        <v>3</v>
      </c>
      <c r="DM645">
        <v>0</v>
      </c>
      <c r="DN645" t="s">
        <v>3</v>
      </c>
      <c r="DO645">
        <v>0</v>
      </c>
    </row>
    <row r="646" spans="1:119" x14ac:dyDescent="0.2">
      <c r="A646">
        <f>ROW(Source!A450)</f>
        <v>450</v>
      </c>
      <c r="B646">
        <v>48216218</v>
      </c>
      <c r="C646">
        <v>48218231</v>
      </c>
      <c r="D646">
        <v>46077941</v>
      </c>
      <c r="E646">
        <v>1</v>
      </c>
      <c r="F646">
        <v>1</v>
      </c>
      <c r="G646">
        <v>1</v>
      </c>
      <c r="H646">
        <v>3</v>
      </c>
      <c r="I646" t="s">
        <v>1125</v>
      </c>
      <c r="J646" t="s">
        <v>1126</v>
      </c>
      <c r="K646" t="s">
        <v>1127</v>
      </c>
      <c r="L646">
        <v>1348</v>
      </c>
      <c r="N646">
        <v>1009</v>
      </c>
      <c r="O646" t="s">
        <v>287</v>
      </c>
      <c r="P646" t="s">
        <v>287</v>
      </c>
      <c r="Q646">
        <v>1000</v>
      </c>
      <c r="W646">
        <v>0</v>
      </c>
      <c r="X646">
        <v>1308151861</v>
      </c>
      <c r="Y646">
        <f t="shared" si="217"/>
        <v>6.0000000000000002E-5</v>
      </c>
      <c r="AA646">
        <v>106680.6</v>
      </c>
      <c r="AB646">
        <v>0</v>
      </c>
      <c r="AC646">
        <v>0</v>
      </c>
      <c r="AD646">
        <v>0</v>
      </c>
      <c r="AE646">
        <v>82698.14</v>
      </c>
      <c r="AF646">
        <v>0</v>
      </c>
      <c r="AG646">
        <v>0</v>
      </c>
      <c r="AH646">
        <v>0</v>
      </c>
      <c r="AI646">
        <v>1.29</v>
      </c>
      <c r="AJ646">
        <v>1</v>
      </c>
      <c r="AK646">
        <v>1</v>
      </c>
      <c r="AL646">
        <v>1</v>
      </c>
      <c r="AM646">
        <v>2</v>
      </c>
      <c r="AN646">
        <v>0</v>
      </c>
      <c r="AO646">
        <v>0</v>
      </c>
      <c r="AP646">
        <v>0</v>
      </c>
      <c r="AQ646">
        <v>1</v>
      </c>
      <c r="AR646">
        <v>0</v>
      </c>
      <c r="AS646" t="s">
        <v>3</v>
      </c>
      <c r="AT646">
        <v>6.0000000000000002E-5</v>
      </c>
      <c r="AU646" t="s">
        <v>3</v>
      </c>
      <c r="AV646">
        <v>0</v>
      </c>
      <c r="AW646">
        <v>2</v>
      </c>
      <c r="AX646">
        <v>48218250</v>
      </c>
      <c r="AY646">
        <v>1</v>
      </c>
      <c r="AZ646">
        <v>0</v>
      </c>
      <c r="BA646">
        <v>646</v>
      </c>
      <c r="BB646">
        <v>1</v>
      </c>
      <c r="BC646">
        <v>0</v>
      </c>
      <c r="BD646">
        <v>0</v>
      </c>
      <c r="BE646">
        <v>0</v>
      </c>
      <c r="BF646">
        <v>0</v>
      </c>
      <c r="BG646">
        <v>0</v>
      </c>
      <c r="BH646">
        <v>0</v>
      </c>
      <c r="BI646">
        <v>0</v>
      </c>
      <c r="BJ646">
        <v>4.9618884000000003</v>
      </c>
      <c r="BK646">
        <v>0</v>
      </c>
      <c r="BL646">
        <v>0</v>
      </c>
      <c r="BM646">
        <v>0</v>
      </c>
      <c r="BN646">
        <v>0</v>
      </c>
      <c r="BO646">
        <v>0</v>
      </c>
      <c r="BP646">
        <v>1</v>
      </c>
      <c r="BQ646">
        <v>4.9618884000000003</v>
      </c>
      <c r="BR646">
        <v>0</v>
      </c>
      <c r="BS646">
        <v>0</v>
      </c>
      <c r="BT646">
        <v>0</v>
      </c>
      <c r="BU646">
        <v>0</v>
      </c>
      <c r="BV646">
        <v>0</v>
      </c>
      <c r="BW646">
        <v>1</v>
      </c>
      <c r="CV646">
        <v>0</v>
      </c>
      <c r="CW646">
        <v>0</v>
      </c>
      <c r="CX646">
        <f>ROUND(Y646*Source!I450,7)</f>
        <v>4.8359999999999999E-4</v>
      </c>
      <c r="CY646">
        <f>AA646</f>
        <v>106680.6</v>
      </c>
      <c r="CZ646">
        <f>AE646</f>
        <v>82698.14</v>
      </c>
      <c r="DA646">
        <f>AI646</f>
        <v>1.29</v>
      </c>
      <c r="DB646">
        <f t="shared" si="218"/>
        <v>4.96</v>
      </c>
      <c r="DC646">
        <f t="shared" si="219"/>
        <v>0</v>
      </c>
      <c r="DD646" t="s">
        <v>3</v>
      </c>
      <c r="DE646" t="s">
        <v>3</v>
      </c>
      <c r="DF646">
        <f>ROUND(ROUND(AE646*AI646,2)*CX646,2)</f>
        <v>51.59</v>
      </c>
      <c r="DG646">
        <f t="shared" si="222"/>
        <v>0</v>
      </c>
      <c r="DH646">
        <f t="shared" si="220"/>
        <v>0</v>
      </c>
      <c r="DI646">
        <f t="shared" si="221"/>
        <v>0</v>
      </c>
      <c r="DJ646">
        <f>DF646</f>
        <v>51.59</v>
      </c>
      <c r="DK646">
        <v>0</v>
      </c>
      <c r="DL646" t="s">
        <v>3</v>
      </c>
      <c r="DM646">
        <v>0</v>
      </c>
      <c r="DN646" t="s">
        <v>3</v>
      </c>
      <c r="DO646">
        <v>0</v>
      </c>
    </row>
    <row r="647" spans="1:119" x14ac:dyDescent="0.2">
      <c r="A647">
        <f>ROW(Source!A450)</f>
        <v>450</v>
      </c>
      <c r="B647">
        <v>48216218</v>
      </c>
      <c r="C647">
        <v>48218231</v>
      </c>
      <c r="D647">
        <v>0</v>
      </c>
      <c r="E647">
        <v>105</v>
      </c>
      <c r="F647">
        <v>1</v>
      </c>
      <c r="G647">
        <v>1</v>
      </c>
      <c r="H647">
        <v>3</v>
      </c>
      <c r="I647" t="s">
        <v>32</v>
      </c>
      <c r="J647" t="s">
        <v>3</v>
      </c>
      <c r="K647" t="s">
        <v>961</v>
      </c>
      <c r="L647">
        <v>3277935</v>
      </c>
      <c r="N647">
        <v>1013</v>
      </c>
      <c r="O647" t="s">
        <v>34</v>
      </c>
      <c r="P647" t="s">
        <v>34</v>
      </c>
      <c r="Q647">
        <v>1</v>
      </c>
      <c r="W647">
        <v>0</v>
      </c>
      <c r="X647">
        <v>109509048</v>
      </c>
      <c r="Y647">
        <f t="shared" si="217"/>
        <v>2</v>
      </c>
      <c r="AA647">
        <v>75.900000000000006</v>
      </c>
      <c r="AB647">
        <v>0</v>
      </c>
      <c r="AC647">
        <v>0</v>
      </c>
      <c r="AD647">
        <v>0</v>
      </c>
      <c r="AE647">
        <v>75.900896000000003</v>
      </c>
      <c r="AF647">
        <v>0</v>
      </c>
      <c r="AG647">
        <v>0</v>
      </c>
      <c r="AH647">
        <v>0</v>
      </c>
      <c r="AI647">
        <v>1</v>
      </c>
      <c r="AJ647">
        <v>1</v>
      </c>
      <c r="AK647">
        <v>1</v>
      </c>
      <c r="AL647">
        <v>1</v>
      </c>
      <c r="AM647">
        <v>0</v>
      </c>
      <c r="AN647">
        <v>0</v>
      </c>
      <c r="AO647">
        <v>0</v>
      </c>
      <c r="AP647">
        <v>1</v>
      </c>
      <c r="AQ647">
        <v>1</v>
      </c>
      <c r="AR647">
        <v>0</v>
      </c>
      <c r="AS647" t="s">
        <v>3</v>
      </c>
      <c r="AT647">
        <v>2</v>
      </c>
      <c r="AU647" t="s">
        <v>3</v>
      </c>
      <c r="AV647">
        <v>0</v>
      </c>
      <c r="AW647">
        <v>2</v>
      </c>
      <c r="AX647">
        <v>48218251</v>
      </c>
      <c r="AY647">
        <v>2</v>
      </c>
      <c r="AZ647">
        <v>16384</v>
      </c>
      <c r="BA647">
        <v>647</v>
      </c>
      <c r="BB647">
        <v>1</v>
      </c>
      <c r="BC647">
        <v>0</v>
      </c>
      <c r="BD647">
        <v>0</v>
      </c>
      <c r="BE647">
        <v>0</v>
      </c>
      <c r="BF647">
        <v>0</v>
      </c>
      <c r="BG647">
        <v>0</v>
      </c>
      <c r="BH647">
        <v>0</v>
      </c>
      <c r="BI647">
        <v>0</v>
      </c>
      <c r="BJ647">
        <v>151.80179200000001</v>
      </c>
      <c r="BK647">
        <v>0</v>
      </c>
      <c r="BL647">
        <v>0</v>
      </c>
      <c r="BM647">
        <v>0</v>
      </c>
      <c r="BN647">
        <v>0</v>
      </c>
      <c r="BO647">
        <v>0</v>
      </c>
      <c r="BP647">
        <v>1</v>
      </c>
      <c r="BQ647">
        <v>151.80179200000001</v>
      </c>
      <c r="BR647">
        <v>0</v>
      </c>
      <c r="BS647">
        <v>0</v>
      </c>
      <c r="BT647">
        <v>0</v>
      </c>
      <c r="BU647">
        <v>0</v>
      </c>
      <c r="BV647">
        <v>0</v>
      </c>
      <c r="BW647">
        <v>1</v>
      </c>
      <c r="CV647">
        <v>0</v>
      </c>
      <c r="CW647">
        <v>0</v>
      </c>
      <c r="CX647">
        <f>ROUND(Y647*Source!I450,7)</f>
        <v>16.12</v>
      </c>
      <c r="CY647">
        <f>AA647</f>
        <v>75.900000000000006</v>
      </c>
      <c r="CZ647">
        <f>AE647</f>
        <v>75.900896000000003</v>
      </c>
      <c r="DA647">
        <f>AI647</f>
        <v>1</v>
      </c>
      <c r="DB647">
        <f t="shared" si="218"/>
        <v>151.80000000000001</v>
      </c>
      <c r="DC647">
        <f t="shared" si="219"/>
        <v>0</v>
      </c>
      <c r="DD647" t="s">
        <v>3</v>
      </c>
      <c r="DE647" t="s">
        <v>3</v>
      </c>
      <c r="DF647">
        <f>ROUND(ROUND(AE647,2)*CX647,2)</f>
        <v>1223.51</v>
      </c>
      <c r="DG647">
        <f t="shared" si="222"/>
        <v>0</v>
      </c>
      <c r="DH647">
        <f t="shared" si="220"/>
        <v>0</v>
      </c>
      <c r="DI647">
        <f t="shared" si="221"/>
        <v>0</v>
      </c>
      <c r="DJ647">
        <f>DF647</f>
        <v>1223.51</v>
      </c>
      <c r="DK647">
        <v>0</v>
      </c>
      <c r="DL647" t="s">
        <v>3</v>
      </c>
      <c r="DM647">
        <v>0</v>
      </c>
      <c r="DN647" t="s">
        <v>3</v>
      </c>
      <c r="DO647">
        <v>0</v>
      </c>
    </row>
    <row r="648" spans="1:119" x14ac:dyDescent="0.2">
      <c r="A648">
        <f>ROW(Source!A453)</f>
        <v>453</v>
      </c>
      <c r="B648">
        <v>48216218</v>
      </c>
      <c r="C648">
        <v>48218254</v>
      </c>
      <c r="D648">
        <v>45910264</v>
      </c>
      <c r="E648">
        <v>115</v>
      </c>
      <c r="F648">
        <v>1</v>
      </c>
      <c r="G648">
        <v>1</v>
      </c>
      <c r="H648">
        <v>1</v>
      </c>
      <c r="I648" t="s">
        <v>1105</v>
      </c>
      <c r="J648" t="s">
        <v>3</v>
      </c>
      <c r="K648" t="s">
        <v>1106</v>
      </c>
      <c r="L648">
        <v>1191</v>
      </c>
      <c r="N648">
        <v>1013</v>
      </c>
      <c r="O648" t="s">
        <v>919</v>
      </c>
      <c r="P648" t="s">
        <v>919</v>
      </c>
      <c r="Q648">
        <v>1</v>
      </c>
      <c r="W648">
        <v>0</v>
      </c>
      <c r="X648">
        <v>992233711</v>
      </c>
      <c r="Y648">
        <f t="shared" si="217"/>
        <v>0.63</v>
      </c>
      <c r="AA648">
        <v>0</v>
      </c>
      <c r="AB648">
        <v>0</v>
      </c>
      <c r="AC648">
        <v>0</v>
      </c>
      <c r="AD648">
        <v>1144.19</v>
      </c>
      <c r="AE648">
        <v>0</v>
      </c>
      <c r="AF648">
        <v>0</v>
      </c>
      <c r="AG648">
        <v>0</v>
      </c>
      <c r="AH648">
        <v>1144.19</v>
      </c>
      <c r="AI648">
        <v>1</v>
      </c>
      <c r="AJ648">
        <v>1</v>
      </c>
      <c r="AK648">
        <v>1</v>
      </c>
      <c r="AL648">
        <v>1</v>
      </c>
      <c r="AM648">
        <v>-2</v>
      </c>
      <c r="AN648">
        <v>0</v>
      </c>
      <c r="AO648">
        <v>0</v>
      </c>
      <c r="AP648">
        <v>0</v>
      </c>
      <c r="AQ648">
        <v>1</v>
      </c>
      <c r="AR648">
        <v>0</v>
      </c>
      <c r="AS648" t="s">
        <v>3</v>
      </c>
      <c r="AT648">
        <v>0.63</v>
      </c>
      <c r="AU648" t="s">
        <v>3</v>
      </c>
      <c r="AV648">
        <v>1</v>
      </c>
      <c r="AW648">
        <v>2</v>
      </c>
      <c r="AX648">
        <v>48218258</v>
      </c>
      <c r="AY648">
        <v>2</v>
      </c>
      <c r="AZ648">
        <v>131072</v>
      </c>
      <c r="BA648">
        <v>648</v>
      </c>
      <c r="BB648">
        <v>1</v>
      </c>
      <c r="BC648">
        <v>0</v>
      </c>
      <c r="BD648">
        <v>0</v>
      </c>
      <c r="BE648">
        <v>0</v>
      </c>
      <c r="BF648">
        <v>0</v>
      </c>
      <c r="BG648">
        <v>0</v>
      </c>
      <c r="BH648">
        <v>0</v>
      </c>
      <c r="BI648">
        <v>0</v>
      </c>
      <c r="BJ648">
        <v>0</v>
      </c>
      <c r="BK648">
        <v>0</v>
      </c>
      <c r="BL648">
        <v>0</v>
      </c>
      <c r="BM648">
        <v>720.83969999999999</v>
      </c>
      <c r="BN648">
        <v>0.63</v>
      </c>
      <c r="BO648">
        <v>0</v>
      </c>
      <c r="BP648">
        <v>1</v>
      </c>
      <c r="BQ648">
        <v>0</v>
      </c>
      <c r="BR648">
        <v>0</v>
      </c>
      <c r="BS648">
        <v>0</v>
      </c>
      <c r="BT648">
        <v>720.83969999999999</v>
      </c>
      <c r="BU648">
        <v>0.63</v>
      </c>
      <c r="BV648">
        <v>0</v>
      </c>
      <c r="BW648">
        <v>1</v>
      </c>
      <c r="CU648">
        <f>ROUND(AT648*Source!I453*AH648*AL648,2)</f>
        <v>11533.44</v>
      </c>
      <c r="CV648">
        <f>ROUND(Y648*Source!I453,7)</f>
        <v>10.08</v>
      </c>
      <c r="CW648">
        <v>0</v>
      </c>
      <c r="CX648">
        <f>ROUND(Y648*Source!I453,7)</f>
        <v>10.08</v>
      </c>
      <c r="CY648">
        <f>AD648</f>
        <v>1144.19</v>
      </c>
      <c r="CZ648">
        <f>AH648</f>
        <v>1144.19</v>
      </c>
      <c r="DA648">
        <f>AL648</f>
        <v>1</v>
      </c>
      <c r="DB648">
        <f t="shared" si="218"/>
        <v>720.84</v>
      </c>
      <c r="DC648">
        <f t="shared" si="219"/>
        <v>0</v>
      </c>
      <c r="DD648" t="s">
        <v>3</v>
      </c>
      <c r="DE648" t="s">
        <v>3</v>
      </c>
      <c r="DF648">
        <f>ROUND(ROUND(AE648,2)*CX648,2)</f>
        <v>0</v>
      </c>
      <c r="DG648">
        <f t="shared" si="222"/>
        <v>0</v>
      </c>
      <c r="DH648">
        <f t="shared" si="220"/>
        <v>0</v>
      </c>
      <c r="DI648">
        <f t="shared" si="221"/>
        <v>11533.44</v>
      </c>
      <c r="DJ648">
        <f>DI648</f>
        <v>11533.44</v>
      </c>
      <c r="DK648">
        <v>1</v>
      </c>
      <c r="DL648" t="s">
        <v>3</v>
      </c>
      <c r="DM648">
        <v>0</v>
      </c>
      <c r="DN648" t="s">
        <v>3</v>
      </c>
      <c r="DO648">
        <v>0</v>
      </c>
    </row>
    <row r="649" spans="1:119" x14ac:dyDescent="0.2">
      <c r="A649">
        <f>ROW(Source!A453)</f>
        <v>453</v>
      </c>
      <c r="B649">
        <v>48216218</v>
      </c>
      <c r="C649">
        <v>48218254</v>
      </c>
      <c r="D649">
        <v>46040524</v>
      </c>
      <c r="E649">
        <v>1</v>
      </c>
      <c r="F649">
        <v>1</v>
      </c>
      <c r="G649">
        <v>1</v>
      </c>
      <c r="H649">
        <v>3</v>
      </c>
      <c r="I649" t="s">
        <v>1110</v>
      </c>
      <c r="J649" t="s">
        <v>1111</v>
      </c>
      <c r="K649" t="s">
        <v>1112</v>
      </c>
      <c r="L649">
        <v>1346</v>
      </c>
      <c r="N649">
        <v>1009</v>
      </c>
      <c r="O649" t="s">
        <v>937</v>
      </c>
      <c r="P649" t="s">
        <v>937</v>
      </c>
      <c r="Q649">
        <v>1</v>
      </c>
      <c r="W649">
        <v>0</v>
      </c>
      <c r="X649">
        <v>37759097</v>
      </c>
      <c r="Y649">
        <f t="shared" si="217"/>
        <v>1.6E-2</v>
      </c>
      <c r="AA649">
        <v>811.66</v>
      </c>
      <c r="AB649">
        <v>0</v>
      </c>
      <c r="AC649">
        <v>0</v>
      </c>
      <c r="AD649">
        <v>0</v>
      </c>
      <c r="AE649">
        <v>596.80999999999995</v>
      </c>
      <c r="AF649">
        <v>0</v>
      </c>
      <c r="AG649">
        <v>0</v>
      </c>
      <c r="AH649">
        <v>0</v>
      </c>
      <c r="AI649">
        <v>1.36</v>
      </c>
      <c r="AJ649">
        <v>1</v>
      </c>
      <c r="AK649">
        <v>1</v>
      </c>
      <c r="AL649">
        <v>1</v>
      </c>
      <c r="AM649">
        <v>2</v>
      </c>
      <c r="AN649">
        <v>0</v>
      </c>
      <c r="AO649">
        <v>0</v>
      </c>
      <c r="AP649">
        <v>0</v>
      </c>
      <c r="AQ649">
        <v>1</v>
      </c>
      <c r="AR649">
        <v>0</v>
      </c>
      <c r="AS649" t="s">
        <v>3</v>
      </c>
      <c r="AT649">
        <v>1.6E-2</v>
      </c>
      <c r="AU649" t="s">
        <v>3</v>
      </c>
      <c r="AV649">
        <v>0</v>
      </c>
      <c r="AW649">
        <v>2</v>
      </c>
      <c r="AX649">
        <v>48218259</v>
      </c>
      <c r="AY649">
        <v>1</v>
      </c>
      <c r="AZ649">
        <v>0</v>
      </c>
      <c r="BA649">
        <v>649</v>
      </c>
      <c r="BB649">
        <v>1</v>
      </c>
      <c r="BC649">
        <v>0</v>
      </c>
      <c r="BD649">
        <v>0</v>
      </c>
      <c r="BE649">
        <v>0</v>
      </c>
      <c r="BF649">
        <v>0</v>
      </c>
      <c r="BG649">
        <v>0</v>
      </c>
      <c r="BH649">
        <v>0</v>
      </c>
      <c r="BI649">
        <v>0</v>
      </c>
      <c r="BJ649">
        <v>9.5489599999999992</v>
      </c>
      <c r="BK649">
        <v>0</v>
      </c>
      <c r="BL649">
        <v>0</v>
      </c>
      <c r="BM649">
        <v>0</v>
      </c>
      <c r="BN649">
        <v>0</v>
      </c>
      <c r="BO649">
        <v>0</v>
      </c>
      <c r="BP649">
        <v>1</v>
      </c>
      <c r="BQ649">
        <v>9.5489599999999992</v>
      </c>
      <c r="BR649">
        <v>0</v>
      </c>
      <c r="BS649">
        <v>0</v>
      </c>
      <c r="BT649">
        <v>0</v>
      </c>
      <c r="BU649">
        <v>0</v>
      </c>
      <c r="BV649">
        <v>0</v>
      </c>
      <c r="BW649">
        <v>1</v>
      </c>
      <c r="CV649">
        <v>0</v>
      </c>
      <c r="CW649">
        <v>0</v>
      </c>
      <c r="CX649">
        <f>ROUND(Y649*Source!I453,7)</f>
        <v>0.25600000000000001</v>
      </c>
      <c r="CY649">
        <f>AA649</f>
        <v>811.66</v>
      </c>
      <c r="CZ649">
        <f>AE649</f>
        <v>596.80999999999995</v>
      </c>
      <c r="DA649">
        <f>AI649</f>
        <v>1.36</v>
      </c>
      <c r="DB649">
        <f t="shared" si="218"/>
        <v>9.5500000000000007</v>
      </c>
      <c r="DC649">
        <f t="shared" si="219"/>
        <v>0</v>
      </c>
      <c r="DD649" t="s">
        <v>3</v>
      </c>
      <c r="DE649" t="s">
        <v>3</v>
      </c>
      <c r="DF649">
        <f>ROUND(ROUND(AE649*AI649,2)*CX649,2)</f>
        <v>207.78</v>
      </c>
      <c r="DG649">
        <f t="shared" si="222"/>
        <v>0</v>
      </c>
      <c r="DH649">
        <f t="shared" si="220"/>
        <v>0</v>
      </c>
      <c r="DI649">
        <f t="shared" si="221"/>
        <v>0</v>
      </c>
      <c r="DJ649">
        <f>DF649</f>
        <v>207.78</v>
      </c>
      <c r="DK649">
        <v>0</v>
      </c>
      <c r="DL649" t="s">
        <v>3</v>
      </c>
      <c r="DM649">
        <v>0</v>
      </c>
      <c r="DN649" t="s">
        <v>3</v>
      </c>
      <c r="DO649">
        <v>0</v>
      </c>
    </row>
    <row r="650" spans="1:119" x14ac:dyDescent="0.2">
      <c r="A650">
        <f>ROW(Source!A453)</f>
        <v>453</v>
      </c>
      <c r="B650">
        <v>48216218</v>
      </c>
      <c r="C650">
        <v>48218254</v>
      </c>
      <c r="D650">
        <v>0</v>
      </c>
      <c r="E650">
        <v>105</v>
      </c>
      <c r="F650">
        <v>1</v>
      </c>
      <c r="G650">
        <v>1</v>
      </c>
      <c r="H650">
        <v>3</v>
      </c>
      <c r="I650" t="s">
        <v>32</v>
      </c>
      <c r="J650" t="s">
        <v>3</v>
      </c>
      <c r="K650" t="s">
        <v>961</v>
      </c>
      <c r="L650">
        <v>3277935</v>
      </c>
      <c r="N650">
        <v>1013</v>
      </c>
      <c r="O650" t="s">
        <v>34</v>
      </c>
      <c r="P650" t="s">
        <v>34</v>
      </c>
      <c r="Q650">
        <v>1</v>
      </c>
      <c r="W650">
        <v>0</v>
      </c>
      <c r="X650">
        <v>109509048</v>
      </c>
      <c r="Y650">
        <f t="shared" si="217"/>
        <v>2</v>
      </c>
      <c r="AA650">
        <v>7.21</v>
      </c>
      <c r="AB650">
        <v>0</v>
      </c>
      <c r="AC650">
        <v>0</v>
      </c>
      <c r="AD650">
        <v>0</v>
      </c>
      <c r="AE650">
        <v>7.2083969999999997</v>
      </c>
      <c r="AF650">
        <v>0</v>
      </c>
      <c r="AG650">
        <v>0</v>
      </c>
      <c r="AH650">
        <v>0</v>
      </c>
      <c r="AI650">
        <v>1</v>
      </c>
      <c r="AJ650">
        <v>1</v>
      </c>
      <c r="AK650">
        <v>1</v>
      </c>
      <c r="AL650">
        <v>1</v>
      </c>
      <c r="AM650">
        <v>0</v>
      </c>
      <c r="AN650">
        <v>0</v>
      </c>
      <c r="AO650">
        <v>0</v>
      </c>
      <c r="AP650">
        <v>1</v>
      </c>
      <c r="AQ650">
        <v>1</v>
      </c>
      <c r="AR650">
        <v>0</v>
      </c>
      <c r="AS650" t="s">
        <v>3</v>
      </c>
      <c r="AT650">
        <v>2</v>
      </c>
      <c r="AU650" t="s">
        <v>3</v>
      </c>
      <c r="AV650">
        <v>0</v>
      </c>
      <c r="AW650">
        <v>2</v>
      </c>
      <c r="AX650">
        <v>48218260</v>
      </c>
      <c r="AY650">
        <v>2</v>
      </c>
      <c r="AZ650">
        <v>16384</v>
      </c>
      <c r="BA650">
        <v>650</v>
      </c>
      <c r="BB650">
        <v>1</v>
      </c>
      <c r="BC650">
        <v>0</v>
      </c>
      <c r="BD650">
        <v>0</v>
      </c>
      <c r="BE650">
        <v>0</v>
      </c>
      <c r="BF650">
        <v>0</v>
      </c>
      <c r="BG650">
        <v>0</v>
      </c>
      <c r="BH650">
        <v>0</v>
      </c>
      <c r="BI650">
        <v>0</v>
      </c>
      <c r="BJ650">
        <v>14.416793999999999</v>
      </c>
      <c r="BK650">
        <v>0</v>
      </c>
      <c r="BL650">
        <v>0</v>
      </c>
      <c r="BM650">
        <v>0</v>
      </c>
      <c r="BN650">
        <v>0</v>
      </c>
      <c r="BO650">
        <v>0</v>
      </c>
      <c r="BP650">
        <v>1</v>
      </c>
      <c r="BQ650">
        <v>14.416793999999999</v>
      </c>
      <c r="BR650">
        <v>0</v>
      </c>
      <c r="BS650">
        <v>0</v>
      </c>
      <c r="BT650">
        <v>0</v>
      </c>
      <c r="BU650">
        <v>0</v>
      </c>
      <c r="BV650">
        <v>0</v>
      </c>
      <c r="BW650">
        <v>1</v>
      </c>
      <c r="CV650">
        <v>0</v>
      </c>
      <c r="CW650">
        <v>0</v>
      </c>
      <c r="CX650">
        <f>ROUND(Y650*Source!I453,7)</f>
        <v>32</v>
      </c>
      <c r="CY650">
        <f>AA650</f>
        <v>7.21</v>
      </c>
      <c r="CZ650">
        <f>AE650</f>
        <v>7.2083969999999997</v>
      </c>
      <c r="DA650">
        <f>AI650</f>
        <v>1</v>
      </c>
      <c r="DB650">
        <f t="shared" si="218"/>
        <v>14.42</v>
      </c>
      <c r="DC650">
        <f t="shared" si="219"/>
        <v>0</v>
      </c>
      <c r="DD650" t="s">
        <v>3</v>
      </c>
      <c r="DE650" t="s">
        <v>3</v>
      </c>
      <c r="DF650">
        <f>ROUND(ROUND(AE650,2)*CX650,2)</f>
        <v>230.72</v>
      </c>
      <c r="DG650">
        <f t="shared" si="222"/>
        <v>0</v>
      </c>
      <c r="DH650">
        <f t="shared" si="220"/>
        <v>0</v>
      </c>
      <c r="DI650">
        <f t="shared" si="221"/>
        <v>0</v>
      </c>
      <c r="DJ650">
        <f>DF650</f>
        <v>230.72</v>
      </c>
      <c r="DK650">
        <v>0</v>
      </c>
      <c r="DL650" t="s">
        <v>3</v>
      </c>
      <c r="DM650">
        <v>0</v>
      </c>
      <c r="DN650" t="s">
        <v>3</v>
      </c>
      <c r="DO650">
        <v>0</v>
      </c>
    </row>
    <row r="651" spans="1:119" x14ac:dyDescent="0.2">
      <c r="A651">
        <f>ROW(Source!A454)</f>
        <v>454</v>
      </c>
      <c r="B651">
        <v>48216218</v>
      </c>
      <c r="C651">
        <v>48218261</v>
      </c>
      <c r="D651">
        <v>45910264</v>
      </c>
      <c r="E651">
        <v>115</v>
      </c>
      <c r="F651">
        <v>1</v>
      </c>
      <c r="G651">
        <v>1</v>
      </c>
      <c r="H651">
        <v>1</v>
      </c>
      <c r="I651" t="s">
        <v>1105</v>
      </c>
      <c r="J651" t="s">
        <v>3</v>
      </c>
      <c r="K651" t="s">
        <v>1106</v>
      </c>
      <c r="L651">
        <v>1191</v>
      </c>
      <c r="N651">
        <v>1013</v>
      </c>
      <c r="O651" t="s">
        <v>919</v>
      </c>
      <c r="P651" t="s">
        <v>919</v>
      </c>
      <c r="Q651">
        <v>1</v>
      </c>
      <c r="W651">
        <v>0</v>
      </c>
      <c r="X651">
        <v>992233711</v>
      </c>
      <c r="Y651">
        <f t="shared" si="217"/>
        <v>0.22</v>
      </c>
      <c r="AA651">
        <v>0</v>
      </c>
      <c r="AB651">
        <v>0</v>
      </c>
      <c r="AC651">
        <v>0</v>
      </c>
      <c r="AD651">
        <v>1144.19</v>
      </c>
      <c r="AE651">
        <v>0</v>
      </c>
      <c r="AF651">
        <v>0</v>
      </c>
      <c r="AG651">
        <v>0</v>
      </c>
      <c r="AH651">
        <v>1144.19</v>
      </c>
      <c r="AI651">
        <v>1</v>
      </c>
      <c r="AJ651">
        <v>1</v>
      </c>
      <c r="AK651">
        <v>1</v>
      </c>
      <c r="AL651">
        <v>1</v>
      </c>
      <c r="AM651">
        <v>-2</v>
      </c>
      <c r="AN651">
        <v>0</v>
      </c>
      <c r="AO651">
        <v>0</v>
      </c>
      <c r="AP651">
        <v>0</v>
      </c>
      <c r="AQ651">
        <v>1</v>
      </c>
      <c r="AR651">
        <v>0</v>
      </c>
      <c r="AS651" t="s">
        <v>3</v>
      </c>
      <c r="AT651">
        <v>0.22</v>
      </c>
      <c r="AU651" t="s">
        <v>3</v>
      </c>
      <c r="AV651">
        <v>1</v>
      </c>
      <c r="AW651">
        <v>2</v>
      </c>
      <c r="AX651">
        <v>48218269</v>
      </c>
      <c r="AY651">
        <v>2</v>
      </c>
      <c r="AZ651">
        <v>131072</v>
      </c>
      <c r="BA651">
        <v>651</v>
      </c>
      <c r="BB651">
        <v>1</v>
      </c>
      <c r="BC651">
        <v>0</v>
      </c>
      <c r="BD651">
        <v>0</v>
      </c>
      <c r="BE651">
        <v>0</v>
      </c>
      <c r="BF651">
        <v>0</v>
      </c>
      <c r="BG651">
        <v>0</v>
      </c>
      <c r="BH651">
        <v>0</v>
      </c>
      <c r="BI651">
        <v>0</v>
      </c>
      <c r="BJ651">
        <v>0</v>
      </c>
      <c r="BK651">
        <v>0</v>
      </c>
      <c r="BL651">
        <v>0</v>
      </c>
      <c r="BM651">
        <v>251.7218</v>
      </c>
      <c r="BN651">
        <v>0.22</v>
      </c>
      <c r="BO651">
        <v>0</v>
      </c>
      <c r="BP651">
        <v>1</v>
      </c>
      <c r="BQ651">
        <v>0</v>
      </c>
      <c r="BR651">
        <v>0</v>
      </c>
      <c r="BS651">
        <v>0</v>
      </c>
      <c r="BT651">
        <v>251.7218</v>
      </c>
      <c r="BU651">
        <v>0.22</v>
      </c>
      <c r="BV651">
        <v>0</v>
      </c>
      <c r="BW651">
        <v>1</v>
      </c>
      <c r="CU651">
        <f>ROUND(AT651*Source!I454*AH651*AL651,2)</f>
        <v>32220.39</v>
      </c>
      <c r="CV651">
        <f>ROUND(Y651*Source!I454,7)</f>
        <v>28.16</v>
      </c>
      <c r="CW651">
        <v>0</v>
      </c>
      <c r="CX651">
        <f>ROUND(Y651*Source!I454,7)</f>
        <v>28.16</v>
      </c>
      <c r="CY651">
        <f>AD651</f>
        <v>1144.19</v>
      </c>
      <c r="CZ651">
        <f>AH651</f>
        <v>1144.19</v>
      </c>
      <c r="DA651">
        <f>AL651</f>
        <v>1</v>
      </c>
      <c r="DB651">
        <f t="shared" si="218"/>
        <v>251.72</v>
      </c>
      <c r="DC651">
        <f t="shared" si="219"/>
        <v>0</v>
      </c>
      <c r="DD651" t="s">
        <v>3</v>
      </c>
      <c r="DE651" t="s">
        <v>3</v>
      </c>
      <c r="DF651">
        <f>ROUND(ROUND(AE651,2)*CX651,2)</f>
        <v>0</v>
      </c>
      <c r="DG651">
        <f t="shared" si="222"/>
        <v>0</v>
      </c>
      <c r="DH651">
        <f t="shared" si="220"/>
        <v>0</v>
      </c>
      <c r="DI651">
        <f t="shared" si="221"/>
        <v>32220.39</v>
      </c>
      <c r="DJ651">
        <f>DI651</f>
        <v>32220.39</v>
      </c>
      <c r="DK651">
        <v>1</v>
      </c>
      <c r="DL651" t="s">
        <v>3</v>
      </c>
      <c r="DM651">
        <v>0</v>
      </c>
      <c r="DN651" t="s">
        <v>3</v>
      </c>
      <c r="DO651">
        <v>0</v>
      </c>
    </row>
    <row r="652" spans="1:119" x14ac:dyDescent="0.2">
      <c r="A652">
        <f>ROW(Source!A454)</f>
        <v>454</v>
      </c>
      <c r="B652">
        <v>48216218</v>
      </c>
      <c r="C652">
        <v>48218261</v>
      </c>
      <c r="D652">
        <v>46130042</v>
      </c>
      <c r="E652">
        <v>1</v>
      </c>
      <c r="F652">
        <v>1</v>
      </c>
      <c r="G652">
        <v>1</v>
      </c>
      <c r="H652">
        <v>2</v>
      </c>
      <c r="I652" t="s">
        <v>1128</v>
      </c>
      <c r="J652" t="s">
        <v>1129</v>
      </c>
      <c r="K652" t="s">
        <v>1130</v>
      </c>
      <c r="L652">
        <v>1368</v>
      </c>
      <c r="N652">
        <v>1011</v>
      </c>
      <c r="O652" t="s">
        <v>925</v>
      </c>
      <c r="P652" t="s">
        <v>925</v>
      </c>
      <c r="Q652">
        <v>1</v>
      </c>
      <c r="W652">
        <v>0</v>
      </c>
      <c r="X652">
        <v>212979455</v>
      </c>
      <c r="Y652">
        <f t="shared" si="217"/>
        <v>0.03</v>
      </c>
      <c r="AA652">
        <v>0</v>
      </c>
      <c r="AB652">
        <v>44.66</v>
      </c>
      <c r="AC652">
        <v>0</v>
      </c>
      <c r="AD652">
        <v>0</v>
      </c>
      <c r="AE652">
        <v>0</v>
      </c>
      <c r="AF652">
        <v>32.6</v>
      </c>
      <c r="AG652">
        <v>0</v>
      </c>
      <c r="AH652">
        <v>0</v>
      </c>
      <c r="AI652">
        <v>1</v>
      </c>
      <c r="AJ652">
        <v>1.37</v>
      </c>
      <c r="AK652">
        <v>1</v>
      </c>
      <c r="AL652">
        <v>1</v>
      </c>
      <c r="AM652">
        <v>2</v>
      </c>
      <c r="AN652">
        <v>0</v>
      </c>
      <c r="AO652">
        <v>0</v>
      </c>
      <c r="AP652">
        <v>0</v>
      </c>
      <c r="AQ652">
        <v>1</v>
      </c>
      <c r="AR652">
        <v>0</v>
      </c>
      <c r="AS652" t="s">
        <v>3</v>
      </c>
      <c r="AT652">
        <v>0.03</v>
      </c>
      <c r="AU652" t="s">
        <v>3</v>
      </c>
      <c r="AV652">
        <v>0</v>
      </c>
      <c r="AW652">
        <v>2</v>
      </c>
      <c r="AX652">
        <v>48218270</v>
      </c>
      <c r="AY652">
        <v>1</v>
      </c>
      <c r="AZ652">
        <v>0</v>
      </c>
      <c r="BA652">
        <v>652</v>
      </c>
      <c r="BB652">
        <v>1</v>
      </c>
      <c r="BC652">
        <v>0</v>
      </c>
      <c r="BD652">
        <v>0</v>
      </c>
      <c r="BE652">
        <v>0</v>
      </c>
      <c r="BF652">
        <v>0</v>
      </c>
      <c r="BG652">
        <v>0</v>
      </c>
      <c r="BH652">
        <v>0</v>
      </c>
      <c r="BI652">
        <v>0</v>
      </c>
      <c r="BJ652">
        <v>0</v>
      </c>
      <c r="BK652">
        <v>0.97799999999999998</v>
      </c>
      <c r="BL652">
        <v>0</v>
      </c>
      <c r="BM652">
        <v>0</v>
      </c>
      <c r="BN652">
        <v>0</v>
      </c>
      <c r="BO652">
        <v>0</v>
      </c>
      <c r="BP652">
        <v>1</v>
      </c>
      <c r="BQ652">
        <v>0</v>
      </c>
      <c r="BR652">
        <v>0.97799999999999998</v>
      </c>
      <c r="BS652">
        <v>0</v>
      </c>
      <c r="BT652">
        <v>0</v>
      </c>
      <c r="BU652">
        <v>0</v>
      </c>
      <c r="BV652">
        <v>0</v>
      </c>
      <c r="BW652">
        <v>1</v>
      </c>
      <c r="CV652">
        <v>0</v>
      </c>
      <c r="CW652">
        <f>ROUND(Y652*Source!I454*DO652,7)</f>
        <v>0</v>
      </c>
      <c r="CX652">
        <f>ROUND(Y652*Source!I454,7)</f>
        <v>3.84</v>
      </c>
      <c r="CY652">
        <f>AB652</f>
        <v>44.66</v>
      </c>
      <c r="CZ652">
        <f>AF652</f>
        <v>32.6</v>
      </c>
      <c r="DA652">
        <f>AJ652</f>
        <v>1.37</v>
      </c>
      <c r="DB652">
        <f t="shared" si="218"/>
        <v>0.98</v>
      </c>
      <c r="DC652">
        <f t="shared" si="219"/>
        <v>0</v>
      </c>
      <c r="DD652" t="s">
        <v>3</v>
      </c>
      <c r="DE652" t="s">
        <v>3</v>
      </c>
      <c r="DF652">
        <f>ROUND(ROUND(AE652,2)*CX652,2)</f>
        <v>0</v>
      </c>
      <c r="DG652">
        <f>ROUND(ROUND(AF652*AJ652,2)*CX652,2)</f>
        <v>171.49</v>
      </c>
      <c r="DH652">
        <f t="shared" si="220"/>
        <v>0</v>
      </c>
      <c r="DI652">
        <f t="shared" si="221"/>
        <v>0</v>
      </c>
      <c r="DJ652">
        <f>DG652+DH652</f>
        <v>171.49</v>
      </c>
      <c r="DK652">
        <v>0</v>
      </c>
      <c r="DL652" t="s">
        <v>3</v>
      </c>
      <c r="DM652">
        <v>0</v>
      </c>
      <c r="DN652" t="s">
        <v>3</v>
      </c>
      <c r="DO652">
        <v>0</v>
      </c>
    </row>
    <row r="653" spans="1:119" x14ac:dyDescent="0.2">
      <c r="A653">
        <f>ROW(Source!A454)</f>
        <v>454</v>
      </c>
      <c r="B653">
        <v>48216218</v>
      </c>
      <c r="C653">
        <v>48218261</v>
      </c>
      <c r="D653">
        <v>46130782</v>
      </c>
      <c r="E653">
        <v>1</v>
      </c>
      <c r="F653">
        <v>1</v>
      </c>
      <c r="G653">
        <v>1</v>
      </c>
      <c r="H653">
        <v>2</v>
      </c>
      <c r="I653" t="s">
        <v>1131</v>
      </c>
      <c r="J653" t="s">
        <v>1132</v>
      </c>
      <c r="K653" t="s">
        <v>1133</v>
      </c>
      <c r="L653">
        <v>1368</v>
      </c>
      <c r="N653">
        <v>1011</v>
      </c>
      <c r="O653" t="s">
        <v>925</v>
      </c>
      <c r="P653" t="s">
        <v>925</v>
      </c>
      <c r="Q653">
        <v>1</v>
      </c>
      <c r="W653">
        <v>0</v>
      </c>
      <c r="X653">
        <v>2103148161</v>
      </c>
      <c r="Y653">
        <f t="shared" si="217"/>
        <v>0.06</v>
      </c>
      <c r="AA653">
        <v>0</v>
      </c>
      <c r="AB653">
        <v>93.44</v>
      </c>
      <c r="AC653">
        <v>0</v>
      </c>
      <c r="AD653">
        <v>0</v>
      </c>
      <c r="AE653">
        <v>0</v>
      </c>
      <c r="AF653">
        <v>75.97</v>
      </c>
      <c r="AG653">
        <v>0</v>
      </c>
      <c r="AH653">
        <v>0</v>
      </c>
      <c r="AI653">
        <v>1</v>
      </c>
      <c r="AJ653">
        <v>1.23</v>
      </c>
      <c r="AK653">
        <v>1</v>
      </c>
      <c r="AL653">
        <v>1</v>
      </c>
      <c r="AM653">
        <v>2</v>
      </c>
      <c r="AN653">
        <v>0</v>
      </c>
      <c r="AO653">
        <v>0</v>
      </c>
      <c r="AP653">
        <v>0</v>
      </c>
      <c r="AQ653">
        <v>1</v>
      </c>
      <c r="AR653">
        <v>0</v>
      </c>
      <c r="AS653" t="s">
        <v>3</v>
      </c>
      <c r="AT653">
        <v>0.06</v>
      </c>
      <c r="AU653" t="s">
        <v>3</v>
      </c>
      <c r="AV653">
        <v>0</v>
      </c>
      <c r="AW653">
        <v>2</v>
      </c>
      <c r="AX653">
        <v>48218271</v>
      </c>
      <c r="AY653">
        <v>1</v>
      </c>
      <c r="AZ653">
        <v>0</v>
      </c>
      <c r="BA653">
        <v>653</v>
      </c>
      <c r="BB653">
        <v>1</v>
      </c>
      <c r="BC653">
        <v>0</v>
      </c>
      <c r="BD653">
        <v>0</v>
      </c>
      <c r="BE653">
        <v>0</v>
      </c>
      <c r="BF653">
        <v>0</v>
      </c>
      <c r="BG653">
        <v>0</v>
      </c>
      <c r="BH653">
        <v>0</v>
      </c>
      <c r="BI653">
        <v>0</v>
      </c>
      <c r="BJ653">
        <v>0</v>
      </c>
      <c r="BK653">
        <v>4.5581999999999994</v>
      </c>
      <c r="BL653">
        <v>0</v>
      </c>
      <c r="BM653">
        <v>0</v>
      </c>
      <c r="BN653">
        <v>0</v>
      </c>
      <c r="BO653">
        <v>0</v>
      </c>
      <c r="BP653">
        <v>1</v>
      </c>
      <c r="BQ653">
        <v>0</v>
      </c>
      <c r="BR653">
        <v>4.5581999999999994</v>
      </c>
      <c r="BS653">
        <v>0</v>
      </c>
      <c r="BT653">
        <v>0</v>
      </c>
      <c r="BU653">
        <v>0</v>
      </c>
      <c r="BV653">
        <v>0</v>
      </c>
      <c r="BW653">
        <v>1</v>
      </c>
      <c r="CV653">
        <v>0</v>
      </c>
      <c r="CW653">
        <f>ROUND(Y653*Source!I454*DO653,7)</f>
        <v>0</v>
      </c>
      <c r="CX653">
        <f>ROUND(Y653*Source!I454,7)</f>
        <v>7.68</v>
      </c>
      <c r="CY653">
        <f>AB653</f>
        <v>93.44</v>
      </c>
      <c r="CZ653">
        <f>AF653</f>
        <v>75.97</v>
      </c>
      <c r="DA653">
        <f>AJ653</f>
        <v>1.23</v>
      </c>
      <c r="DB653">
        <f t="shared" si="218"/>
        <v>4.5599999999999996</v>
      </c>
      <c r="DC653">
        <f t="shared" si="219"/>
        <v>0</v>
      </c>
      <c r="DD653" t="s">
        <v>3</v>
      </c>
      <c r="DE653" t="s">
        <v>3</v>
      </c>
      <c r="DF653">
        <f>ROUND(ROUND(AE653,2)*CX653,2)</f>
        <v>0</v>
      </c>
      <c r="DG653">
        <f>ROUND(ROUND(AF653*AJ653,2)*CX653,2)</f>
        <v>717.62</v>
      </c>
      <c r="DH653">
        <f t="shared" si="220"/>
        <v>0</v>
      </c>
      <c r="DI653">
        <f t="shared" si="221"/>
        <v>0</v>
      </c>
      <c r="DJ653">
        <f>DG653+DH653</f>
        <v>717.62</v>
      </c>
      <c r="DK653">
        <v>0</v>
      </c>
      <c r="DL653" t="s">
        <v>3</v>
      </c>
      <c r="DM653">
        <v>0</v>
      </c>
      <c r="DN653" t="s">
        <v>3</v>
      </c>
      <c r="DO653">
        <v>0</v>
      </c>
    </row>
    <row r="654" spans="1:119" x14ac:dyDescent="0.2">
      <c r="A654">
        <f>ROW(Source!A454)</f>
        <v>454</v>
      </c>
      <c r="B654">
        <v>48216218</v>
      </c>
      <c r="C654">
        <v>48218261</v>
      </c>
      <c r="D654">
        <v>46040524</v>
      </c>
      <c r="E654">
        <v>1</v>
      </c>
      <c r="F654">
        <v>1</v>
      </c>
      <c r="G654">
        <v>1</v>
      </c>
      <c r="H654">
        <v>3</v>
      </c>
      <c r="I654" t="s">
        <v>1110</v>
      </c>
      <c r="J654" t="s">
        <v>1111</v>
      </c>
      <c r="K654" t="s">
        <v>1112</v>
      </c>
      <c r="L654">
        <v>1346</v>
      </c>
      <c r="N654">
        <v>1009</v>
      </c>
      <c r="O654" t="s">
        <v>937</v>
      </c>
      <c r="P654" t="s">
        <v>937</v>
      </c>
      <c r="Q654">
        <v>1</v>
      </c>
      <c r="W654">
        <v>0</v>
      </c>
      <c r="X654">
        <v>37759097</v>
      </c>
      <c r="Y654">
        <f t="shared" si="217"/>
        <v>4.0000000000000001E-3</v>
      </c>
      <c r="AA654">
        <v>811.66</v>
      </c>
      <c r="AB654">
        <v>0</v>
      </c>
      <c r="AC654">
        <v>0</v>
      </c>
      <c r="AD654">
        <v>0</v>
      </c>
      <c r="AE654">
        <v>596.80999999999995</v>
      </c>
      <c r="AF654">
        <v>0</v>
      </c>
      <c r="AG654">
        <v>0</v>
      </c>
      <c r="AH654">
        <v>0</v>
      </c>
      <c r="AI654">
        <v>1.36</v>
      </c>
      <c r="AJ654">
        <v>1</v>
      </c>
      <c r="AK654">
        <v>1</v>
      </c>
      <c r="AL654">
        <v>1</v>
      </c>
      <c r="AM654">
        <v>2</v>
      </c>
      <c r="AN654">
        <v>0</v>
      </c>
      <c r="AO654">
        <v>0</v>
      </c>
      <c r="AP654">
        <v>0</v>
      </c>
      <c r="AQ654">
        <v>1</v>
      </c>
      <c r="AR654">
        <v>0</v>
      </c>
      <c r="AS654" t="s">
        <v>3</v>
      </c>
      <c r="AT654">
        <v>4.0000000000000001E-3</v>
      </c>
      <c r="AU654" t="s">
        <v>3</v>
      </c>
      <c r="AV654">
        <v>0</v>
      </c>
      <c r="AW654">
        <v>2</v>
      </c>
      <c r="AX654">
        <v>48218272</v>
      </c>
      <c r="AY654">
        <v>1</v>
      </c>
      <c r="AZ654">
        <v>0</v>
      </c>
      <c r="BA654">
        <v>654</v>
      </c>
      <c r="BB654">
        <v>1</v>
      </c>
      <c r="BC654">
        <v>0</v>
      </c>
      <c r="BD654">
        <v>0</v>
      </c>
      <c r="BE654">
        <v>0</v>
      </c>
      <c r="BF654">
        <v>0</v>
      </c>
      <c r="BG654">
        <v>0</v>
      </c>
      <c r="BH654">
        <v>0</v>
      </c>
      <c r="BI654">
        <v>0</v>
      </c>
      <c r="BJ654">
        <v>2.3872399999999998</v>
      </c>
      <c r="BK654">
        <v>0</v>
      </c>
      <c r="BL654">
        <v>0</v>
      </c>
      <c r="BM654">
        <v>0</v>
      </c>
      <c r="BN654">
        <v>0</v>
      </c>
      <c r="BO654">
        <v>0</v>
      </c>
      <c r="BP654">
        <v>1</v>
      </c>
      <c r="BQ654">
        <v>2.3872399999999998</v>
      </c>
      <c r="BR654">
        <v>0</v>
      </c>
      <c r="BS654">
        <v>0</v>
      </c>
      <c r="BT654">
        <v>0</v>
      </c>
      <c r="BU654">
        <v>0</v>
      </c>
      <c r="BV654">
        <v>0</v>
      </c>
      <c r="BW654">
        <v>1</v>
      </c>
      <c r="CV654">
        <v>0</v>
      </c>
      <c r="CW654">
        <v>0</v>
      </c>
      <c r="CX654">
        <f>ROUND(Y654*Source!I454,7)</f>
        <v>0.51200000000000001</v>
      </c>
      <c r="CY654">
        <f>AA654</f>
        <v>811.66</v>
      </c>
      <c r="CZ654">
        <f>AE654</f>
        <v>596.80999999999995</v>
      </c>
      <c r="DA654">
        <f>AI654</f>
        <v>1.36</v>
      </c>
      <c r="DB654">
        <f t="shared" si="218"/>
        <v>2.39</v>
      </c>
      <c r="DC654">
        <f t="shared" si="219"/>
        <v>0</v>
      </c>
      <c r="DD654" t="s">
        <v>3</v>
      </c>
      <c r="DE654" t="s">
        <v>3</v>
      </c>
      <c r="DF654">
        <f>ROUND(ROUND(AE654*AI654,2)*CX654,2)</f>
        <v>415.57</v>
      </c>
      <c r="DG654">
        <f t="shared" ref="DG654:DG685" si="223">ROUND(ROUND(AF654,2)*CX654,2)</f>
        <v>0</v>
      </c>
      <c r="DH654">
        <f t="shared" si="220"/>
        <v>0</v>
      </c>
      <c r="DI654">
        <f t="shared" si="221"/>
        <v>0</v>
      </c>
      <c r="DJ654">
        <f>DF654</f>
        <v>415.57</v>
      </c>
      <c r="DK654">
        <v>0</v>
      </c>
      <c r="DL654" t="s">
        <v>3</v>
      </c>
      <c r="DM654">
        <v>0</v>
      </c>
      <c r="DN654" t="s">
        <v>3</v>
      </c>
      <c r="DO654">
        <v>0</v>
      </c>
    </row>
    <row r="655" spans="1:119" x14ac:dyDescent="0.2">
      <c r="A655">
        <f>ROW(Source!A454)</f>
        <v>454</v>
      </c>
      <c r="B655">
        <v>48216218</v>
      </c>
      <c r="C655">
        <v>48218261</v>
      </c>
      <c r="D655">
        <v>46049020</v>
      </c>
      <c r="E655">
        <v>1</v>
      </c>
      <c r="F655">
        <v>1</v>
      </c>
      <c r="G655">
        <v>1</v>
      </c>
      <c r="H655">
        <v>3</v>
      </c>
      <c r="I655" t="s">
        <v>1134</v>
      </c>
      <c r="J655" t="s">
        <v>1135</v>
      </c>
      <c r="K655" t="s">
        <v>1136</v>
      </c>
      <c r="L655">
        <v>1371</v>
      </c>
      <c r="N655">
        <v>1013</v>
      </c>
      <c r="O655" t="s">
        <v>23</v>
      </c>
      <c r="P655" t="s">
        <v>23</v>
      </c>
      <c r="Q655">
        <v>1</v>
      </c>
      <c r="W655">
        <v>0</v>
      </c>
      <c r="X655">
        <v>-1115751128</v>
      </c>
      <c r="Y655">
        <f t="shared" si="217"/>
        <v>1</v>
      </c>
      <c r="AA655">
        <v>0.95</v>
      </c>
      <c r="AB655">
        <v>0</v>
      </c>
      <c r="AC655">
        <v>0</v>
      </c>
      <c r="AD655">
        <v>0</v>
      </c>
      <c r="AE655">
        <v>0.64</v>
      </c>
      <c r="AF655">
        <v>0</v>
      </c>
      <c r="AG655">
        <v>0</v>
      </c>
      <c r="AH655">
        <v>0</v>
      </c>
      <c r="AI655">
        <v>1.48</v>
      </c>
      <c r="AJ655">
        <v>1</v>
      </c>
      <c r="AK655">
        <v>1</v>
      </c>
      <c r="AL655">
        <v>1</v>
      </c>
      <c r="AM655">
        <v>2</v>
      </c>
      <c r="AN655">
        <v>0</v>
      </c>
      <c r="AO655">
        <v>0</v>
      </c>
      <c r="AP655">
        <v>0</v>
      </c>
      <c r="AQ655">
        <v>1</v>
      </c>
      <c r="AR655">
        <v>0</v>
      </c>
      <c r="AS655" t="s">
        <v>3</v>
      </c>
      <c r="AT655">
        <v>1</v>
      </c>
      <c r="AU655" t="s">
        <v>3</v>
      </c>
      <c r="AV655">
        <v>0</v>
      </c>
      <c r="AW655">
        <v>2</v>
      </c>
      <c r="AX655">
        <v>48218273</v>
      </c>
      <c r="AY655">
        <v>1</v>
      </c>
      <c r="AZ655">
        <v>0</v>
      </c>
      <c r="BA655">
        <v>655</v>
      </c>
      <c r="BB655">
        <v>1</v>
      </c>
      <c r="BC655">
        <v>0</v>
      </c>
      <c r="BD655">
        <v>0</v>
      </c>
      <c r="BE655">
        <v>0</v>
      </c>
      <c r="BF655">
        <v>0</v>
      </c>
      <c r="BG655">
        <v>0</v>
      </c>
      <c r="BH655">
        <v>0</v>
      </c>
      <c r="BI655">
        <v>0</v>
      </c>
      <c r="BJ655">
        <v>0.64</v>
      </c>
      <c r="BK655">
        <v>0</v>
      </c>
      <c r="BL655">
        <v>0</v>
      </c>
      <c r="BM655">
        <v>0</v>
      </c>
      <c r="BN655">
        <v>0</v>
      </c>
      <c r="BO655">
        <v>0</v>
      </c>
      <c r="BP655">
        <v>1</v>
      </c>
      <c r="BQ655">
        <v>0.64</v>
      </c>
      <c r="BR655">
        <v>0</v>
      </c>
      <c r="BS655">
        <v>0</v>
      </c>
      <c r="BT655">
        <v>0</v>
      </c>
      <c r="BU655">
        <v>0</v>
      </c>
      <c r="BV655">
        <v>0</v>
      </c>
      <c r="BW655">
        <v>1</v>
      </c>
      <c r="CV655">
        <v>0</v>
      </c>
      <c r="CW655">
        <v>0</v>
      </c>
      <c r="CX655">
        <f>ROUND(Y655*Source!I454,7)</f>
        <v>128</v>
      </c>
      <c r="CY655">
        <f>AA655</f>
        <v>0.95</v>
      </c>
      <c r="CZ655">
        <f>AE655</f>
        <v>0.64</v>
      </c>
      <c r="DA655">
        <f>AI655</f>
        <v>1.48</v>
      </c>
      <c r="DB655">
        <f t="shared" si="218"/>
        <v>0.64</v>
      </c>
      <c r="DC655">
        <f t="shared" si="219"/>
        <v>0</v>
      </c>
      <c r="DD655" t="s">
        <v>3</v>
      </c>
      <c r="DE655" t="s">
        <v>3</v>
      </c>
      <c r="DF655">
        <f>ROUND(ROUND(AE655*AI655,2)*CX655,2)</f>
        <v>121.6</v>
      </c>
      <c r="DG655">
        <f t="shared" si="223"/>
        <v>0</v>
      </c>
      <c r="DH655">
        <f t="shared" si="220"/>
        <v>0</v>
      </c>
      <c r="DI655">
        <f t="shared" si="221"/>
        <v>0</v>
      </c>
      <c r="DJ655">
        <f>DF655</f>
        <v>121.6</v>
      </c>
      <c r="DK655">
        <v>0</v>
      </c>
      <c r="DL655" t="s">
        <v>3</v>
      </c>
      <c r="DM655">
        <v>0</v>
      </c>
      <c r="DN655" t="s">
        <v>3</v>
      </c>
      <c r="DO655">
        <v>0</v>
      </c>
    </row>
    <row r="656" spans="1:119" x14ac:dyDescent="0.2">
      <c r="A656">
        <f>ROW(Source!A454)</f>
        <v>454</v>
      </c>
      <c r="B656">
        <v>48216218</v>
      </c>
      <c r="C656">
        <v>48218261</v>
      </c>
      <c r="D656">
        <v>46090153</v>
      </c>
      <c r="E656">
        <v>1</v>
      </c>
      <c r="F656">
        <v>1</v>
      </c>
      <c r="G656">
        <v>1</v>
      </c>
      <c r="H656">
        <v>3</v>
      </c>
      <c r="I656" t="s">
        <v>1137</v>
      </c>
      <c r="J656" t="s">
        <v>1138</v>
      </c>
      <c r="K656" t="s">
        <v>1139</v>
      </c>
      <c r="L656">
        <v>1407</v>
      </c>
      <c r="N656">
        <v>1013</v>
      </c>
      <c r="O656" t="s">
        <v>1039</v>
      </c>
      <c r="P656" t="s">
        <v>1039</v>
      </c>
      <c r="Q656">
        <v>1</v>
      </c>
      <c r="W656">
        <v>0</v>
      </c>
      <c r="X656">
        <v>945300947</v>
      </c>
      <c r="Y656">
        <f t="shared" si="217"/>
        <v>1E-3</v>
      </c>
      <c r="AA656">
        <v>4323.82</v>
      </c>
      <c r="AB656">
        <v>0</v>
      </c>
      <c r="AC656">
        <v>0</v>
      </c>
      <c r="AD656">
        <v>0</v>
      </c>
      <c r="AE656">
        <v>3156.07</v>
      </c>
      <c r="AF656">
        <v>0</v>
      </c>
      <c r="AG656">
        <v>0</v>
      </c>
      <c r="AH656">
        <v>0</v>
      </c>
      <c r="AI656">
        <v>1.37</v>
      </c>
      <c r="AJ656">
        <v>1</v>
      </c>
      <c r="AK656">
        <v>1</v>
      </c>
      <c r="AL656">
        <v>1</v>
      </c>
      <c r="AM656">
        <v>2</v>
      </c>
      <c r="AN656">
        <v>0</v>
      </c>
      <c r="AO656">
        <v>0</v>
      </c>
      <c r="AP656">
        <v>0</v>
      </c>
      <c r="AQ656">
        <v>1</v>
      </c>
      <c r="AR656">
        <v>0</v>
      </c>
      <c r="AS656" t="s">
        <v>3</v>
      </c>
      <c r="AT656">
        <v>1E-3</v>
      </c>
      <c r="AU656" t="s">
        <v>3</v>
      </c>
      <c r="AV656">
        <v>0</v>
      </c>
      <c r="AW656">
        <v>2</v>
      </c>
      <c r="AX656">
        <v>48218274</v>
      </c>
      <c r="AY656">
        <v>1</v>
      </c>
      <c r="AZ656">
        <v>0</v>
      </c>
      <c r="BA656">
        <v>656</v>
      </c>
      <c r="BB656">
        <v>1</v>
      </c>
      <c r="BC656">
        <v>0</v>
      </c>
      <c r="BD656">
        <v>0</v>
      </c>
      <c r="BE656">
        <v>0</v>
      </c>
      <c r="BF656">
        <v>0</v>
      </c>
      <c r="BG656">
        <v>0</v>
      </c>
      <c r="BH656">
        <v>0</v>
      </c>
      <c r="BI656">
        <v>0</v>
      </c>
      <c r="BJ656">
        <v>3.1560700000000002</v>
      </c>
      <c r="BK656">
        <v>0</v>
      </c>
      <c r="BL656">
        <v>0</v>
      </c>
      <c r="BM656">
        <v>0</v>
      </c>
      <c r="BN656">
        <v>0</v>
      </c>
      <c r="BO656">
        <v>0</v>
      </c>
      <c r="BP656">
        <v>1</v>
      </c>
      <c r="BQ656">
        <v>3.1560700000000002</v>
      </c>
      <c r="BR656">
        <v>0</v>
      </c>
      <c r="BS656">
        <v>0</v>
      </c>
      <c r="BT656">
        <v>0</v>
      </c>
      <c r="BU656">
        <v>0</v>
      </c>
      <c r="BV656">
        <v>0</v>
      </c>
      <c r="BW656">
        <v>1</v>
      </c>
      <c r="CV656">
        <v>0</v>
      </c>
      <c r="CW656">
        <v>0</v>
      </c>
      <c r="CX656">
        <f>ROUND(Y656*Source!I454,7)</f>
        <v>0.128</v>
      </c>
      <c r="CY656">
        <f>AA656</f>
        <v>4323.82</v>
      </c>
      <c r="CZ656">
        <f>AE656</f>
        <v>3156.07</v>
      </c>
      <c r="DA656">
        <f>AI656</f>
        <v>1.37</v>
      </c>
      <c r="DB656">
        <f t="shared" si="218"/>
        <v>3.16</v>
      </c>
      <c r="DC656">
        <f t="shared" si="219"/>
        <v>0</v>
      </c>
      <c r="DD656" t="s">
        <v>3</v>
      </c>
      <c r="DE656" t="s">
        <v>3</v>
      </c>
      <c r="DF656">
        <f>ROUND(ROUND(AE656*AI656,2)*CX656,2)</f>
        <v>553.45000000000005</v>
      </c>
      <c r="DG656">
        <f t="shared" si="223"/>
        <v>0</v>
      </c>
      <c r="DH656">
        <f t="shared" si="220"/>
        <v>0</v>
      </c>
      <c r="DI656">
        <f t="shared" si="221"/>
        <v>0</v>
      </c>
      <c r="DJ656">
        <f>DF656</f>
        <v>553.45000000000005</v>
      </c>
      <c r="DK656">
        <v>0</v>
      </c>
      <c r="DL656" t="s">
        <v>3</v>
      </c>
      <c r="DM656">
        <v>0</v>
      </c>
      <c r="DN656" t="s">
        <v>3</v>
      </c>
      <c r="DO656">
        <v>0</v>
      </c>
    </row>
    <row r="657" spans="1:119" x14ac:dyDescent="0.2">
      <c r="A657">
        <f>ROW(Source!A454)</f>
        <v>454</v>
      </c>
      <c r="B657">
        <v>48216218</v>
      </c>
      <c r="C657">
        <v>48218261</v>
      </c>
      <c r="D657">
        <v>0</v>
      </c>
      <c r="E657">
        <v>105</v>
      </c>
      <c r="F657">
        <v>1</v>
      </c>
      <c r="G657">
        <v>1</v>
      </c>
      <c r="H657">
        <v>3</v>
      </c>
      <c r="I657" t="s">
        <v>32</v>
      </c>
      <c r="J657" t="s">
        <v>3</v>
      </c>
      <c r="K657" t="s">
        <v>961</v>
      </c>
      <c r="L657">
        <v>3277935</v>
      </c>
      <c r="N657">
        <v>1013</v>
      </c>
      <c r="O657" t="s">
        <v>34</v>
      </c>
      <c r="P657" t="s">
        <v>34</v>
      </c>
      <c r="Q657">
        <v>1</v>
      </c>
      <c r="W657">
        <v>0</v>
      </c>
      <c r="X657">
        <v>109509048</v>
      </c>
      <c r="Y657">
        <f t="shared" si="217"/>
        <v>2</v>
      </c>
      <c r="AA657">
        <v>2.52</v>
      </c>
      <c r="AB657">
        <v>0</v>
      </c>
      <c r="AC657">
        <v>0</v>
      </c>
      <c r="AD657">
        <v>0</v>
      </c>
      <c r="AE657">
        <v>2.5172180000000002</v>
      </c>
      <c r="AF657">
        <v>0</v>
      </c>
      <c r="AG657">
        <v>0</v>
      </c>
      <c r="AH657">
        <v>0</v>
      </c>
      <c r="AI657">
        <v>1</v>
      </c>
      <c r="AJ657">
        <v>1</v>
      </c>
      <c r="AK657">
        <v>1</v>
      </c>
      <c r="AL657">
        <v>1</v>
      </c>
      <c r="AM657">
        <v>0</v>
      </c>
      <c r="AN657">
        <v>0</v>
      </c>
      <c r="AO657">
        <v>0</v>
      </c>
      <c r="AP657">
        <v>1</v>
      </c>
      <c r="AQ657">
        <v>1</v>
      </c>
      <c r="AR657">
        <v>0</v>
      </c>
      <c r="AS657" t="s">
        <v>3</v>
      </c>
      <c r="AT657">
        <v>2</v>
      </c>
      <c r="AU657" t="s">
        <v>3</v>
      </c>
      <c r="AV657">
        <v>0</v>
      </c>
      <c r="AW657">
        <v>2</v>
      </c>
      <c r="AX657">
        <v>48218275</v>
      </c>
      <c r="AY657">
        <v>2</v>
      </c>
      <c r="AZ657">
        <v>16384</v>
      </c>
      <c r="BA657">
        <v>657</v>
      </c>
      <c r="BB657">
        <v>1</v>
      </c>
      <c r="BC657">
        <v>0</v>
      </c>
      <c r="BD657">
        <v>0</v>
      </c>
      <c r="BE657">
        <v>0</v>
      </c>
      <c r="BF657">
        <v>0</v>
      </c>
      <c r="BG657">
        <v>0</v>
      </c>
      <c r="BH657">
        <v>0</v>
      </c>
      <c r="BI657">
        <v>0</v>
      </c>
      <c r="BJ657">
        <v>5.0344360000000004</v>
      </c>
      <c r="BK657">
        <v>0</v>
      </c>
      <c r="BL657">
        <v>0</v>
      </c>
      <c r="BM657">
        <v>0</v>
      </c>
      <c r="BN657">
        <v>0</v>
      </c>
      <c r="BO657">
        <v>0</v>
      </c>
      <c r="BP657">
        <v>1</v>
      </c>
      <c r="BQ657">
        <v>5.0344360000000004</v>
      </c>
      <c r="BR657">
        <v>0</v>
      </c>
      <c r="BS657">
        <v>0</v>
      </c>
      <c r="BT657">
        <v>0</v>
      </c>
      <c r="BU657">
        <v>0</v>
      </c>
      <c r="BV657">
        <v>0</v>
      </c>
      <c r="BW657">
        <v>1</v>
      </c>
      <c r="CV657">
        <v>0</v>
      </c>
      <c r="CW657">
        <v>0</v>
      </c>
      <c r="CX657">
        <f>ROUND(Y657*Source!I454,7)</f>
        <v>256</v>
      </c>
      <c r="CY657">
        <f>AA657</f>
        <v>2.52</v>
      </c>
      <c r="CZ657">
        <f>AE657</f>
        <v>2.5172180000000002</v>
      </c>
      <c r="DA657">
        <f>AI657</f>
        <v>1</v>
      </c>
      <c r="DB657">
        <f t="shared" si="218"/>
        <v>5.03</v>
      </c>
      <c r="DC657">
        <f t="shared" si="219"/>
        <v>0</v>
      </c>
      <c r="DD657" t="s">
        <v>3</v>
      </c>
      <c r="DE657" t="s">
        <v>3</v>
      </c>
      <c r="DF657">
        <f>ROUND(ROUND(AE657,2)*CX657,2)</f>
        <v>645.12</v>
      </c>
      <c r="DG657">
        <f t="shared" si="223"/>
        <v>0</v>
      </c>
      <c r="DH657">
        <f t="shared" si="220"/>
        <v>0</v>
      </c>
      <c r="DI657">
        <f t="shared" si="221"/>
        <v>0</v>
      </c>
      <c r="DJ657">
        <f>DF657</f>
        <v>645.12</v>
      </c>
      <c r="DK657">
        <v>0</v>
      </c>
      <c r="DL657" t="s">
        <v>3</v>
      </c>
      <c r="DM657">
        <v>0</v>
      </c>
      <c r="DN657" t="s">
        <v>3</v>
      </c>
      <c r="DO657">
        <v>0</v>
      </c>
    </row>
    <row r="658" spans="1:119" x14ac:dyDescent="0.2">
      <c r="A658">
        <f>ROW(Source!A455)</f>
        <v>455</v>
      </c>
      <c r="B658">
        <v>48216218</v>
      </c>
      <c r="C658">
        <v>48218276</v>
      </c>
      <c r="D658">
        <v>45910100</v>
      </c>
      <c r="E658">
        <v>115</v>
      </c>
      <c r="F658">
        <v>1</v>
      </c>
      <c r="G658">
        <v>1</v>
      </c>
      <c r="H658">
        <v>1</v>
      </c>
      <c r="I658" t="s">
        <v>1025</v>
      </c>
      <c r="J658" t="s">
        <v>3</v>
      </c>
      <c r="K658" t="s">
        <v>1026</v>
      </c>
      <c r="L658">
        <v>1191</v>
      </c>
      <c r="N658">
        <v>1013</v>
      </c>
      <c r="O658" t="s">
        <v>919</v>
      </c>
      <c r="P658" t="s">
        <v>919</v>
      </c>
      <c r="Q658">
        <v>1</v>
      </c>
      <c r="W658">
        <v>0</v>
      </c>
      <c r="X658">
        <v>-2000940930</v>
      </c>
      <c r="Y658">
        <f t="shared" si="217"/>
        <v>0.92</v>
      </c>
      <c r="AA658">
        <v>0</v>
      </c>
      <c r="AB658">
        <v>0</v>
      </c>
      <c r="AC658">
        <v>0</v>
      </c>
      <c r="AD658">
        <v>765.13</v>
      </c>
      <c r="AE658">
        <v>0</v>
      </c>
      <c r="AF658">
        <v>0</v>
      </c>
      <c r="AG658">
        <v>0</v>
      </c>
      <c r="AH658">
        <v>765.13</v>
      </c>
      <c r="AI658">
        <v>1</v>
      </c>
      <c r="AJ658">
        <v>1</v>
      </c>
      <c r="AK658">
        <v>1</v>
      </c>
      <c r="AL658">
        <v>1</v>
      </c>
      <c r="AM658">
        <v>-2</v>
      </c>
      <c r="AN658">
        <v>0</v>
      </c>
      <c r="AO658">
        <v>0</v>
      </c>
      <c r="AP658">
        <v>0</v>
      </c>
      <c r="AQ658">
        <v>1</v>
      </c>
      <c r="AR658">
        <v>0</v>
      </c>
      <c r="AS658" t="s">
        <v>3</v>
      </c>
      <c r="AT658">
        <v>0.92</v>
      </c>
      <c r="AU658" t="s">
        <v>3</v>
      </c>
      <c r="AV658">
        <v>1</v>
      </c>
      <c r="AW658">
        <v>2</v>
      </c>
      <c r="AX658">
        <v>48218286</v>
      </c>
      <c r="AY658">
        <v>2</v>
      </c>
      <c r="AZ658">
        <v>131072</v>
      </c>
      <c r="BA658">
        <v>658</v>
      </c>
      <c r="BB658">
        <v>1</v>
      </c>
      <c r="BC658">
        <v>0</v>
      </c>
      <c r="BD658">
        <v>0</v>
      </c>
      <c r="BE658">
        <v>0</v>
      </c>
      <c r="BF658">
        <v>0</v>
      </c>
      <c r="BG658">
        <v>0</v>
      </c>
      <c r="BH658">
        <v>0</v>
      </c>
      <c r="BI658">
        <v>0</v>
      </c>
      <c r="BJ658">
        <v>0</v>
      </c>
      <c r="BK658">
        <v>0</v>
      </c>
      <c r="BL658">
        <v>0</v>
      </c>
      <c r="BM658">
        <v>703.91960000000006</v>
      </c>
      <c r="BN658">
        <v>0.92</v>
      </c>
      <c r="BO658">
        <v>0</v>
      </c>
      <c r="BP658">
        <v>1</v>
      </c>
      <c r="BQ658">
        <v>0</v>
      </c>
      <c r="BR658">
        <v>0</v>
      </c>
      <c r="BS658">
        <v>0</v>
      </c>
      <c r="BT658">
        <v>703.91960000000006</v>
      </c>
      <c r="BU658">
        <v>0.92</v>
      </c>
      <c r="BV658">
        <v>0</v>
      </c>
      <c r="BW658">
        <v>1</v>
      </c>
      <c r="CU658">
        <f>ROUND(AT658*Source!I455*AH658*AL658,2)</f>
        <v>2815.68</v>
      </c>
      <c r="CV658">
        <f>ROUND(Y658*Source!I455,7)</f>
        <v>3.68</v>
      </c>
      <c r="CW658">
        <v>0</v>
      </c>
      <c r="CX658">
        <f>ROUND(Y658*Source!I455,7)</f>
        <v>3.68</v>
      </c>
      <c r="CY658">
        <f>AD658</f>
        <v>765.13</v>
      </c>
      <c r="CZ658">
        <f>AH658</f>
        <v>765.13</v>
      </c>
      <c r="DA658">
        <f>AL658</f>
        <v>1</v>
      </c>
      <c r="DB658">
        <f t="shared" si="218"/>
        <v>703.92</v>
      </c>
      <c r="DC658">
        <f t="shared" si="219"/>
        <v>0</v>
      </c>
      <c r="DD658" t="s">
        <v>3</v>
      </c>
      <c r="DE658" t="s">
        <v>3</v>
      </c>
      <c r="DF658">
        <f>ROUND(ROUND(AE658,2)*CX658,2)</f>
        <v>0</v>
      </c>
      <c r="DG658">
        <f t="shared" si="223"/>
        <v>0</v>
      </c>
      <c r="DH658">
        <f t="shared" si="220"/>
        <v>0</v>
      </c>
      <c r="DI658">
        <f t="shared" si="221"/>
        <v>2815.68</v>
      </c>
      <c r="DJ658">
        <f>DI658</f>
        <v>2815.68</v>
      </c>
      <c r="DK658">
        <v>1</v>
      </c>
      <c r="DL658" t="s">
        <v>3</v>
      </c>
      <c r="DM658">
        <v>0</v>
      </c>
      <c r="DN658" t="s">
        <v>3</v>
      </c>
      <c r="DO658">
        <v>0</v>
      </c>
    </row>
    <row r="659" spans="1:119" x14ac:dyDescent="0.2">
      <c r="A659">
        <f>ROW(Source!A455)</f>
        <v>455</v>
      </c>
      <c r="B659">
        <v>48216218</v>
      </c>
      <c r="C659">
        <v>48218276</v>
      </c>
      <c r="D659">
        <v>45910359</v>
      </c>
      <c r="E659">
        <v>115</v>
      </c>
      <c r="F659">
        <v>1</v>
      </c>
      <c r="G659">
        <v>1</v>
      </c>
      <c r="H659">
        <v>1</v>
      </c>
      <c r="I659" t="s">
        <v>920</v>
      </c>
      <c r="J659" t="s">
        <v>3</v>
      </c>
      <c r="K659" t="s">
        <v>921</v>
      </c>
      <c r="L659">
        <v>1191</v>
      </c>
      <c r="N659">
        <v>1013</v>
      </c>
      <c r="O659" t="s">
        <v>919</v>
      </c>
      <c r="P659" t="s">
        <v>919</v>
      </c>
      <c r="Q659">
        <v>1</v>
      </c>
      <c r="W659">
        <v>0</v>
      </c>
      <c r="X659">
        <v>-1417349443</v>
      </c>
      <c r="Y659">
        <f t="shared" si="217"/>
        <v>0.02</v>
      </c>
      <c r="AA659">
        <v>0</v>
      </c>
      <c r="AB659">
        <v>0</v>
      </c>
      <c r="AC659">
        <v>0</v>
      </c>
      <c r="AD659">
        <v>0</v>
      </c>
      <c r="AE659">
        <v>0</v>
      </c>
      <c r="AF659">
        <v>0</v>
      </c>
      <c r="AG659">
        <v>0</v>
      </c>
      <c r="AH659">
        <v>0</v>
      </c>
      <c r="AI659">
        <v>1</v>
      </c>
      <c r="AJ659">
        <v>1</v>
      </c>
      <c r="AK659">
        <v>1</v>
      </c>
      <c r="AL659">
        <v>1</v>
      </c>
      <c r="AM659">
        <v>-2</v>
      </c>
      <c r="AN659">
        <v>0</v>
      </c>
      <c r="AO659">
        <v>0</v>
      </c>
      <c r="AP659">
        <v>0</v>
      </c>
      <c r="AQ659">
        <v>1</v>
      </c>
      <c r="AR659">
        <v>0</v>
      </c>
      <c r="AS659" t="s">
        <v>3</v>
      </c>
      <c r="AT659">
        <v>0.02</v>
      </c>
      <c r="AU659" t="s">
        <v>3</v>
      </c>
      <c r="AV659">
        <v>2</v>
      </c>
      <c r="AW659">
        <v>2</v>
      </c>
      <c r="AX659">
        <v>48218287</v>
      </c>
      <c r="AY659">
        <v>1</v>
      </c>
      <c r="AZ659">
        <v>0</v>
      </c>
      <c r="BA659">
        <v>659</v>
      </c>
      <c r="BB659">
        <v>1</v>
      </c>
      <c r="BC659">
        <v>0</v>
      </c>
      <c r="BD659">
        <v>0</v>
      </c>
      <c r="BE659">
        <v>0</v>
      </c>
      <c r="BF659">
        <v>0</v>
      </c>
      <c r="BG659">
        <v>0</v>
      </c>
      <c r="BH659">
        <v>0</v>
      </c>
      <c r="BI659">
        <v>0</v>
      </c>
      <c r="BJ659">
        <v>0</v>
      </c>
      <c r="BK659">
        <v>0</v>
      </c>
      <c r="BL659">
        <v>0</v>
      </c>
      <c r="BM659">
        <v>0</v>
      </c>
      <c r="BN659">
        <v>0</v>
      </c>
      <c r="BO659">
        <v>0</v>
      </c>
      <c r="BP659">
        <v>0</v>
      </c>
      <c r="BQ659">
        <v>0</v>
      </c>
      <c r="BR659">
        <v>0</v>
      </c>
      <c r="BS659">
        <v>0</v>
      </c>
      <c r="BT659">
        <v>0</v>
      </c>
      <c r="BU659">
        <v>0</v>
      </c>
      <c r="BV659">
        <v>0</v>
      </c>
      <c r="BW659">
        <v>0</v>
      </c>
      <c r="CV659">
        <v>0</v>
      </c>
      <c r="CW659">
        <v>0</v>
      </c>
      <c r="CX659">
        <f>ROUND(Y659*Source!I455,7)</f>
        <v>0.08</v>
      </c>
      <c r="CY659">
        <f>AD659</f>
        <v>0</v>
      </c>
      <c r="CZ659">
        <f>AH659</f>
        <v>0</v>
      </c>
      <c r="DA659">
        <f>AL659</f>
        <v>1</v>
      </c>
      <c r="DB659">
        <f t="shared" si="218"/>
        <v>0</v>
      </c>
      <c r="DC659">
        <f t="shared" si="219"/>
        <v>0</v>
      </c>
      <c r="DD659" t="s">
        <v>3</v>
      </c>
      <c r="DE659" t="s">
        <v>3</v>
      </c>
      <c r="DF659">
        <f>ROUND(ROUND(AE659,2)*CX659,2)</f>
        <v>0</v>
      </c>
      <c r="DG659">
        <f t="shared" si="223"/>
        <v>0</v>
      </c>
      <c r="DH659">
        <f t="shared" si="220"/>
        <v>0</v>
      </c>
      <c r="DI659">
        <f t="shared" si="221"/>
        <v>0</v>
      </c>
      <c r="DJ659">
        <f>DI659</f>
        <v>0</v>
      </c>
      <c r="DK659">
        <v>0</v>
      </c>
      <c r="DL659" t="s">
        <v>3</v>
      </c>
      <c r="DM659">
        <v>0</v>
      </c>
      <c r="DN659" t="s">
        <v>3</v>
      </c>
      <c r="DO659">
        <v>0</v>
      </c>
    </row>
    <row r="660" spans="1:119" x14ac:dyDescent="0.2">
      <c r="A660">
        <f>ROW(Source!A455)</f>
        <v>455</v>
      </c>
      <c r="B660">
        <v>48216218</v>
      </c>
      <c r="C660">
        <v>48218276</v>
      </c>
      <c r="D660">
        <v>46128463</v>
      </c>
      <c r="E660">
        <v>1</v>
      </c>
      <c r="F660">
        <v>1</v>
      </c>
      <c r="G660">
        <v>1</v>
      </c>
      <c r="H660">
        <v>2</v>
      </c>
      <c r="I660" t="s">
        <v>922</v>
      </c>
      <c r="J660" t="s">
        <v>923</v>
      </c>
      <c r="K660" t="s">
        <v>924</v>
      </c>
      <c r="L660">
        <v>1368</v>
      </c>
      <c r="N660">
        <v>1011</v>
      </c>
      <c r="O660" t="s">
        <v>925</v>
      </c>
      <c r="P660" t="s">
        <v>925</v>
      </c>
      <c r="Q660">
        <v>1</v>
      </c>
      <c r="W660">
        <v>0</v>
      </c>
      <c r="X660">
        <v>-208228746</v>
      </c>
      <c r="Y660">
        <f t="shared" si="217"/>
        <v>0.01</v>
      </c>
      <c r="AA660">
        <v>0</v>
      </c>
      <c r="AB660">
        <v>1488.78</v>
      </c>
      <c r="AC660">
        <v>1051.33</v>
      </c>
      <c r="AD660">
        <v>0</v>
      </c>
      <c r="AE660">
        <v>0</v>
      </c>
      <c r="AF660">
        <v>1488.78</v>
      </c>
      <c r="AG660">
        <v>1051.33</v>
      </c>
      <c r="AH660">
        <v>0</v>
      </c>
      <c r="AI660">
        <v>1</v>
      </c>
      <c r="AJ660">
        <v>1</v>
      </c>
      <c r="AK660">
        <v>1</v>
      </c>
      <c r="AL660">
        <v>1</v>
      </c>
      <c r="AM660">
        <v>-2</v>
      </c>
      <c r="AN660">
        <v>0</v>
      </c>
      <c r="AO660">
        <v>0</v>
      </c>
      <c r="AP660">
        <v>0</v>
      </c>
      <c r="AQ660">
        <v>1</v>
      </c>
      <c r="AR660">
        <v>0</v>
      </c>
      <c r="AS660" t="s">
        <v>3</v>
      </c>
      <c r="AT660">
        <v>0.01</v>
      </c>
      <c r="AU660" t="s">
        <v>3</v>
      </c>
      <c r="AV660">
        <v>0</v>
      </c>
      <c r="AW660">
        <v>2</v>
      </c>
      <c r="AX660">
        <v>48218288</v>
      </c>
      <c r="AY660">
        <v>2</v>
      </c>
      <c r="AZ660">
        <v>98304</v>
      </c>
      <c r="BA660">
        <v>660</v>
      </c>
      <c r="BB660">
        <v>1</v>
      </c>
      <c r="BC660">
        <v>0</v>
      </c>
      <c r="BD660">
        <v>0</v>
      </c>
      <c r="BE660">
        <v>0</v>
      </c>
      <c r="BF660">
        <v>0</v>
      </c>
      <c r="BG660">
        <v>0</v>
      </c>
      <c r="BH660">
        <v>0</v>
      </c>
      <c r="BI660">
        <v>0</v>
      </c>
      <c r="BJ660">
        <v>0</v>
      </c>
      <c r="BK660">
        <v>14.8878</v>
      </c>
      <c r="BL660">
        <v>10.513299999999999</v>
      </c>
      <c r="BM660">
        <v>0</v>
      </c>
      <c r="BN660">
        <v>0</v>
      </c>
      <c r="BO660">
        <v>0.01</v>
      </c>
      <c r="BP660">
        <v>1</v>
      </c>
      <c r="BQ660">
        <v>0</v>
      </c>
      <c r="BR660">
        <v>14.8878</v>
      </c>
      <c r="BS660">
        <v>10.513299999999999</v>
      </c>
      <c r="BT660">
        <v>0</v>
      </c>
      <c r="BU660">
        <v>0</v>
      </c>
      <c r="BV660">
        <v>0.01</v>
      </c>
      <c r="BW660">
        <v>1</v>
      </c>
      <c r="CV660">
        <v>0</v>
      </c>
      <c r="CW660">
        <f>ROUND(Y660*Source!I455*DO660,7)</f>
        <v>0.04</v>
      </c>
      <c r="CX660">
        <f>ROUND(Y660*Source!I455,7)</f>
        <v>0.04</v>
      </c>
      <c r="CY660">
        <f>AB660</f>
        <v>1488.78</v>
      </c>
      <c r="CZ660">
        <f>AF660</f>
        <v>1488.78</v>
      </c>
      <c r="DA660">
        <f>AJ660</f>
        <v>1</v>
      </c>
      <c r="DB660">
        <f t="shared" si="218"/>
        <v>14.89</v>
      </c>
      <c r="DC660">
        <f t="shared" si="219"/>
        <v>10.51</v>
      </c>
      <c r="DD660" t="s">
        <v>3</v>
      </c>
      <c r="DE660" t="s">
        <v>3</v>
      </c>
      <c r="DF660">
        <f>ROUND(ROUND(AE660,2)*CX660,2)</f>
        <v>0</v>
      </c>
      <c r="DG660">
        <f t="shared" si="223"/>
        <v>59.55</v>
      </c>
      <c r="DH660">
        <f t="shared" si="220"/>
        <v>42.05</v>
      </c>
      <c r="DI660">
        <f t="shared" si="221"/>
        <v>0</v>
      </c>
      <c r="DJ660">
        <f>DG660+DH660</f>
        <v>101.6</v>
      </c>
      <c r="DK660">
        <v>1</v>
      </c>
      <c r="DL660" t="s">
        <v>926</v>
      </c>
      <c r="DM660">
        <v>6</v>
      </c>
      <c r="DN660" t="s">
        <v>919</v>
      </c>
      <c r="DO660">
        <v>1</v>
      </c>
    </row>
    <row r="661" spans="1:119" x14ac:dyDescent="0.2">
      <c r="A661">
        <f>ROW(Source!A455)</f>
        <v>455</v>
      </c>
      <c r="B661">
        <v>48216218</v>
      </c>
      <c r="C661">
        <v>48218276</v>
      </c>
      <c r="D661">
        <v>46129773</v>
      </c>
      <c r="E661">
        <v>1</v>
      </c>
      <c r="F661">
        <v>1</v>
      </c>
      <c r="G661">
        <v>1</v>
      </c>
      <c r="H661">
        <v>2</v>
      </c>
      <c r="I661" t="s">
        <v>927</v>
      </c>
      <c r="J661" t="s">
        <v>928</v>
      </c>
      <c r="K661" t="s">
        <v>929</v>
      </c>
      <c r="L661">
        <v>1368</v>
      </c>
      <c r="N661">
        <v>1011</v>
      </c>
      <c r="O661" t="s">
        <v>925</v>
      </c>
      <c r="P661" t="s">
        <v>925</v>
      </c>
      <c r="Q661">
        <v>1</v>
      </c>
      <c r="W661">
        <v>0</v>
      </c>
      <c r="X661">
        <v>-1370349894</v>
      </c>
      <c r="Y661">
        <f t="shared" si="217"/>
        <v>0.01</v>
      </c>
      <c r="AA661">
        <v>0</v>
      </c>
      <c r="AB661">
        <v>572.77</v>
      </c>
      <c r="AC661">
        <v>782.65</v>
      </c>
      <c r="AD661">
        <v>0</v>
      </c>
      <c r="AE661">
        <v>0</v>
      </c>
      <c r="AF661">
        <v>572.77</v>
      </c>
      <c r="AG661">
        <v>782.65</v>
      </c>
      <c r="AH661">
        <v>0</v>
      </c>
      <c r="AI661">
        <v>1</v>
      </c>
      <c r="AJ661">
        <v>1</v>
      </c>
      <c r="AK661">
        <v>1</v>
      </c>
      <c r="AL661">
        <v>1</v>
      </c>
      <c r="AM661">
        <v>-2</v>
      </c>
      <c r="AN661">
        <v>0</v>
      </c>
      <c r="AO661">
        <v>0</v>
      </c>
      <c r="AP661">
        <v>0</v>
      </c>
      <c r="AQ661">
        <v>1</v>
      </c>
      <c r="AR661">
        <v>0</v>
      </c>
      <c r="AS661" t="s">
        <v>3</v>
      </c>
      <c r="AT661">
        <v>0.01</v>
      </c>
      <c r="AU661" t="s">
        <v>3</v>
      </c>
      <c r="AV661">
        <v>0</v>
      </c>
      <c r="AW661">
        <v>2</v>
      </c>
      <c r="AX661">
        <v>48218289</v>
      </c>
      <c r="AY661">
        <v>2</v>
      </c>
      <c r="AZ661">
        <v>98304</v>
      </c>
      <c r="BA661">
        <v>661</v>
      </c>
      <c r="BB661">
        <v>1</v>
      </c>
      <c r="BC661">
        <v>0</v>
      </c>
      <c r="BD661">
        <v>0</v>
      </c>
      <c r="BE661">
        <v>0</v>
      </c>
      <c r="BF661">
        <v>0</v>
      </c>
      <c r="BG661">
        <v>0</v>
      </c>
      <c r="BH661">
        <v>0</v>
      </c>
      <c r="BI661">
        <v>0</v>
      </c>
      <c r="BJ661">
        <v>0</v>
      </c>
      <c r="BK661">
        <v>5.7276999999999996</v>
      </c>
      <c r="BL661">
        <v>7.8265000000000002</v>
      </c>
      <c r="BM661">
        <v>0</v>
      </c>
      <c r="BN661">
        <v>0</v>
      </c>
      <c r="BO661">
        <v>0.01</v>
      </c>
      <c r="BP661">
        <v>1</v>
      </c>
      <c r="BQ661">
        <v>0</v>
      </c>
      <c r="BR661">
        <v>5.7276999999999996</v>
      </c>
      <c r="BS661">
        <v>7.8265000000000002</v>
      </c>
      <c r="BT661">
        <v>0</v>
      </c>
      <c r="BU661">
        <v>0</v>
      </c>
      <c r="BV661">
        <v>0.01</v>
      </c>
      <c r="BW661">
        <v>1</v>
      </c>
      <c r="CV661">
        <v>0</v>
      </c>
      <c r="CW661">
        <f>ROUND(Y661*Source!I455*DO661,7)</f>
        <v>0.04</v>
      </c>
      <c r="CX661">
        <f>ROUND(Y661*Source!I455,7)</f>
        <v>0.04</v>
      </c>
      <c r="CY661">
        <f>AB661</f>
        <v>572.77</v>
      </c>
      <c r="CZ661">
        <f>AF661</f>
        <v>572.77</v>
      </c>
      <c r="DA661">
        <f>AJ661</f>
        <v>1</v>
      </c>
      <c r="DB661">
        <f t="shared" si="218"/>
        <v>5.73</v>
      </c>
      <c r="DC661">
        <f t="shared" si="219"/>
        <v>7.83</v>
      </c>
      <c r="DD661" t="s">
        <v>3</v>
      </c>
      <c r="DE661" t="s">
        <v>3</v>
      </c>
      <c r="DF661">
        <f>ROUND(ROUND(AE661,2)*CX661,2)</f>
        <v>0</v>
      </c>
      <c r="DG661">
        <f t="shared" si="223"/>
        <v>22.91</v>
      </c>
      <c r="DH661">
        <f t="shared" si="220"/>
        <v>31.31</v>
      </c>
      <c r="DI661">
        <f t="shared" si="221"/>
        <v>0</v>
      </c>
      <c r="DJ661">
        <f>DG661+DH661</f>
        <v>54.22</v>
      </c>
      <c r="DK661">
        <v>1</v>
      </c>
      <c r="DL661" t="s">
        <v>930</v>
      </c>
      <c r="DM661">
        <v>4</v>
      </c>
      <c r="DN661" t="s">
        <v>919</v>
      </c>
      <c r="DO661">
        <v>1</v>
      </c>
    </row>
    <row r="662" spans="1:119" x14ac:dyDescent="0.2">
      <c r="A662">
        <f>ROW(Source!A455)</f>
        <v>455</v>
      </c>
      <c r="B662">
        <v>48216218</v>
      </c>
      <c r="C662">
        <v>48218276</v>
      </c>
      <c r="D662">
        <v>46040470</v>
      </c>
      <c r="E662">
        <v>1</v>
      </c>
      <c r="F662">
        <v>1</v>
      </c>
      <c r="G662">
        <v>1</v>
      </c>
      <c r="H662">
        <v>3</v>
      </c>
      <c r="I662" t="s">
        <v>1056</v>
      </c>
      <c r="J662" t="s">
        <v>1057</v>
      </c>
      <c r="K662" t="s">
        <v>1058</v>
      </c>
      <c r="L662">
        <v>1348</v>
      </c>
      <c r="N662">
        <v>1009</v>
      </c>
      <c r="O662" t="s">
        <v>287</v>
      </c>
      <c r="P662" t="s">
        <v>287</v>
      </c>
      <c r="Q662">
        <v>1000</v>
      </c>
      <c r="W662">
        <v>0</v>
      </c>
      <c r="X662">
        <v>-1388068109</v>
      </c>
      <c r="Y662">
        <f t="shared" si="217"/>
        <v>8.0000000000000004E-4</v>
      </c>
      <c r="AA662">
        <v>133916.03</v>
      </c>
      <c r="AB662">
        <v>0</v>
      </c>
      <c r="AC662">
        <v>0</v>
      </c>
      <c r="AD662">
        <v>0</v>
      </c>
      <c r="AE662">
        <v>116448.72</v>
      </c>
      <c r="AF662">
        <v>0</v>
      </c>
      <c r="AG662">
        <v>0</v>
      </c>
      <c r="AH662">
        <v>0</v>
      </c>
      <c r="AI662">
        <v>1.1499999999999999</v>
      </c>
      <c r="AJ662">
        <v>1</v>
      </c>
      <c r="AK662">
        <v>1</v>
      </c>
      <c r="AL662">
        <v>1</v>
      </c>
      <c r="AM662">
        <v>2</v>
      </c>
      <c r="AN662">
        <v>0</v>
      </c>
      <c r="AO662">
        <v>0</v>
      </c>
      <c r="AP662">
        <v>0</v>
      </c>
      <c r="AQ662">
        <v>1</v>
      </c>
      <c r="AR662">
        <v>0</v>
      </c>
      <c r="AS662" t="s">
        <v>3</v>
      </c>
      <c r="AT662">
        <v>8.0000000000000004E-4</v>
      </c>
      <c r="AU662" t="s">
        <v>3</v>
      </c>
      <c r="AV662">
        <v>0</v>
      </c>
      <c r="AW662">
        <v>2</v>
      </c>
      <c r="AX662">
        <v>48218290</v>
      </c>
      <c r="AY662">
        <v>1</v>
      </c>
      <c r="AZ662">
        <v>0</v>
      </c>
      <c r="BA662">
        <v>662</v>
      </c>
      <c r="BB662">
        <v>1</v>
      </c>
      <c r="BC662">
        <v>0</v>
      </c>
      <c r="BD662">
        <v>0</v>
      </c>
      <c r="BE662">
        <v>0</v>
      </c>
      <c r="BF662">
        <v>0</v>
      </c>
      <c r="BG662">
        <v>0</v>
      </c>
      <c r="BH662">
        <v>0</v>
      </c>
      <c r="BI662">
        <v>0</v>
      </c>
      <c r="BJ662">
        <v>93.15897600000001</v>
      </c>
      <c r="BK662">
        <v>0</v>
      </c>
      <c r="BL662">
        <v>0</v>
      </c>
      <c r="BM662">
        <v>0</v>
      </c>
      <c r="BN662">
        <v>0</v>
      </c>
      <c r="BO662">
        <v>0</v>
      </c>
      <c r="BP662">
        <v>1</v>
      </c>
      <c r="BQ662">
        <v>93.15897600000001</v>
      </c>
      <c r="BR662">
        <v>0</v>
      </c>
      <c r="BS662">
        <v>0</v>
      </c>
      <c r="BT662">
        <v>0</v>
      </c>
      <c r="BU662">
        <v>0</v>
      </c>
      <c r="BV662">
        <v>0</v>
      </c>
      <c r="BW662">
        <v>1</v>
      </c>
      <c r="CV662">
        <v>0</v>
      </c>
      <c r="CW662">
        <v>0</v>
      </c>
      <c r="CX662">
        <f>ROUND(Y662*Source!I455,7)</f>
        <v>3.2000000000000002E-3</v>
      </c>
      <c r="CY662">
        <f>AA662</f>
        <v>133916.03</v>
      </c>
      <c r="CZ662">
        <f>AE662</f>
        <v>116448.72</v>
      </c>
      <c r="DA662">
        <f>AI662</f>
        <v>1.1499999999999999</v>
      </c>
      <c r="DB662">
        <f t="shared" si="218"/>
        <v>93.16</v>
      </c>
      <c r="DC662">
        <f t="shared" si="219"/>
        <v>0</v>
      </c>
      <c r="DD662" t="s">
        <v>3</v>
      </c>
      <c r="DE662" t="s">
        <v>3</v>
      </c>
      <c r="DF662">
        <f>ROUND(ROUND(AE662*AI662,2)*CX662,2)</f>
        <v>428.53</v>
      </c>
      <c r="DG662">
        <f t="shared" si="223"/>
        <v>0</v>
      </c>
      <c r="DH662">
        <f t="shared" si="220"/>
        <v>0</v>
      </c>
      <c r="DI662">
        <f t="shared" si="221"/>
        <v>0</v>
      </c>
      <c r="DJ662">
        <f>DF662</f>
        <v>428.53</v>
      </c>
      <c r="DK662">
        <v>0</v>
      </c>
      <c r="DL662" t="s">
        <v>3</v>
      </c>
      <c r="DM662">
        <v>0</v>
      </c>
      <c r="DN662" t="s">
        <v>3</v>
      </c>
      <c r="DO662">
        <v>0</v>
      </c>
    </row>
    <row r="663" spans="1:119" x14ac:dyDescent="0.2">
      <c r="A663">
        <f>ROW(Source!A455)</f>
        <v>455</v>
      </c>
      <c r="B663">
        <v>48216218</v>
      </c>
      <c r="C663">
        <v>48218276</v>
      </c>
      <c r="D663">
        <v>46040487</v>
      </c>
      <c r="E663">
        <v>1</v>
      </c>
      <c r="F663">
        <v>1</v>
      </c>
      <c r="G663">
        <v>1</v>
      </c>
      <c r="H663">
        <v>3</v>
      </c>
      <c r="I663" t="s">
        <v>1059</v>
      </c>
      <c r="J663" t="s">
        <v>1060</v>
      </c>
      <c r="K663" t="s">
        <v>1061</v>
      </c>
      <c r="L663">
        <v>1348</v>
      </c>
      <c r="N663">
        <v>1009</v>
      </c>
      <c r="O663" t="s">
        <v>287</v>
      </c>
      <c r="P663" t="s">
        <v>287</v>
      </c>
      <c r="Q663">
        <v>1000</v>
      </c>
      <c r="W663">
        <v>0</v>
      </c>
      <c r="X663">
        <v>-334899755</v>
      </c>
      <c r="Y663">
        <f t="shared" si="217"/>
        <v>1.0000000000000001E-5</v>
      </c>
      <c r="AA663">
        <v>138287.97</v>
      </c>
      <c r="AB663">
        <v>0</v>
      </c>
      <c r="AC663">
        <v>0</v>
      </c>
      <c r="AD663">
        <v>0</v>
      </c>
      <c r="AE663">
        <v>81827.199999999997</v>
      </c>
      <c r="AF663">
        <v>0</v>
      </c>
      <c r="AG663">
        <v>0</v>
      </c>
      <c r="AH663">
        <v>0</v>
      </c>
      <c r="AI663">
        <v>1.69</v>
      </c>
      <c r="AJ663">
        <v>1</v>
      </c>
      <c r="AK663">
        <v>1</v>
      </c>
      <c r="AL663">
        <v>1</v>
      </c>
      <c r="AM663">
        <v>2</v>
      </c>
      <c r="AN663">
        <v>0</v>
      </c>
      <c r="AO663">
        <v>0</v>
      </c>
      <c r="AP663">
        <v>0</v>
      </c>
      <c r="AQ663">
        <v>1</v>
      </c>
      <c r="AR663">
        <v>0</v>
      </c>
      <c r="AS663" t="s">
        <v>3</v>
      </c>
      <c r="AT663">
        <v>1.0000000000000001E-5</v>
      </c>
      <c r="AU663" t="s">
        <v>3</v>
      </c>
      <c r="AV663">
        <v>0</v>
      </c>
      <c r="AW663">
        <v>2</v>
      </c>
      <c r="AX663">
        <v>48218291</v>
      </c>
      <c r="AY663">
        <v>1</v>
      </c>
      <c r="AZ663">
        <v>0</v>
      </c>
      <c r="BA663">
        <v>663</v>
      </c>
      <c r="BB663">
        <v>1</v>
      </c>
      <c r="BC663">
        <v>0</v>
      </c>
      <c r="BD663">
        <v>0</v>
      </c>
      <c r="BE663">
        <v>0</v>
      </c>
      <c r="BF663">
        <v>0</v>
      </c>
      <c r="BG663">
        <v>0</v>
      </c>
      <c r="BH663">
        <v>0</v>
      </c>
      <c r="BI663">
        <v>0</v>
      </c>
      <c r="BJ663">
        <v>0.818272</v>
      </c>
      <c r="BK663">
        <v>0</v>
      </c>
      <c r="BL663">
        <v>0</v>
      </c>
      <c r="BM663">
        <v>0</v>
      </c>
      <c r="BN663">
        <v>0</v>
      </c>
      <c r="BO663">
        <v>0</v>
      </c>
      <c r="BP663">
        <v>1</v>
      </c>
      <c r="BQ663">
        <v>0.818272</v>
      </c>
      <c r="BR663">
        <v>0</v>
      </c>
      <c r="BS663">
        <v>0</v>
      </c>
      <c r="BT663">
        <v>0</v>
      </c>
      <c r="BU663">
        <v>0</v>
      </c>
      <c r="BV663">
        <v>0</v>
      </c>
      <c r="BW663">
        <v>1</v>
      </c>
      <c r="CV663">
        <v>0</v>
      </c>
      <c r="CW663">
        <v>0</v>
      </c>
      <c r="CX663">
        <f>ROUND(Y663*Source!I455,7)</f>
        <v>4.0000000000000003E-5</v>
      </c>
      <c r="CY663">
        <f>AA663</f>
        <v>138287.97</v>
      </c>
      <c r="CZ663">
        <f>AE663</f>
        <v>81827.199999999997</v>
      </c>
      <c r="DA663">
        <f>AI663</f>
        <v>1.69</v>
      </c>
      <c r="DB663">
        <f t="shared" si="218"/>
        <v>0.82</v>
      </c>
      <c r="DC663">
        <f t="shared" si="219"/>
        <v>0</v>
      </c>
      <c r="DD663" t="s">
        <v>3</v>
      </c>
      <c r="DE663" t="s">
        <v>3</v>
      </c>
      <c r="DF663">
        <f>ROUND(ROUND(AE663*AI663,2)*CX663,2)</f>
        <v>5.53</v>
      </c>
      <c r="DG663">
        <f t="shared" si="223"/>
        <v>0</v>
      </c>
      <c r="DH663">
        <f t="shared" si="220"/>
        <v>0</v>
      </c>
      <c r="DI663">
        <f t="shared" si="221"/>
        <v>0</v>
      </c>
      <c r="DJ663">
        <f>DF663</f>
        <v>5.53</v>
      </c>
      <c r="DK663">
        <v>0</v>
      </c>
      <c r="DL663" t="s">
        <v>3</v>
      </c>
      <c r="DM663">
        <v>0</v>
      </c>
      <c r="DN663" t="s">
        <v>3</v>
      </c>
      <c r="DO663">
        <v>0</v>
      </c>
    </row>
    <row r="664" spans="1:119" x14ac:dyDescent="0.2">
      <c r="A664">
        <f>ROW(Source!A455)</f>
        <v>455</v>
      </c>
      <c r="B664">
        <v>48216218</v>
      </c>
      <c r="C664">
        <v>48218276</v>
      </c>
      <c r="D664">
        <v>46040560</v>
      </c>
      <c r="E664">
        <v>1</v>
      </c>
      <c r="F664">
        <v>1</v>
      </c>
      <c r="G664">
        <v>1</v>
      </c>
      <c r="H664">
        <v>3</v>
      </c>
      <c r="I664" t="s">
        <v>1062</v>
      </c>
      <c r="J664" t="s">
        <v>1063</v>
      </c>
      <c r="K664" t="s">
        <v>1064</v>
      </c>
      <c r="L664">
        <v>1346</v>
      </c>
      <c r="N664">
        <v>1009</v>
      </c>
      <c r="O664" t="s">
        <v>937</v>
      </c>
      <c r="P664" t="s">
        <v>937</v>
      </c>
      <c r="Q664">
        <v>1</v>
      </c>
      <c r="W664">
        <v>0</v>
      </c>
      <c r="X664">
        <v>-335892155</v>
      </c>
      <c r="Y664">
        <f t="shared" si="217"/>
        <v>0.15</v>
      </c>
      <c r="AA664">
        <v>52.14</v>
      </c>
      <c r="AB664">
        <v>0</v>
      </c>
      <c r="AC664">
        <v>0</v>
      </c>
      <c r="AD664">
        <v>0</v>
      </c>
      <c r="AE664">
        <v>41.38</v>
      </c>
      <c r="AF664">
        <v>0</v>
      </c>
      <c r="AG664">
        <v>0</v>
      </c>
      <c r="AH664">
        <v>0</v>
      </c>
      <c r="AI664">
        <v>1.26</v>
      </c>
      <c r="AJ664">
        <v>1</v>
      </c>
      <c r="AK664">
        <v>1</v>
      </c>
      <c r="AL664">
        <v>1</v>
      </c>
      <c r="AM664">
        <v>2</v>
      </c>
      <c r="AN664">
        <v>0</v>
      </c>
      <c r="AO664">
        <v>0</v>
      </c>
      <c r="AP664">
        <v>0</v>
      </c>
      <c r="AQ664">
        <v>1</v>
      </c>
      <c r="AR664">
        <v>0</v>
      </c>
      <c r="AS664" t="s">
        <v>3</v>
      </c>
      <c r="AT664">
        <v>0.15</v>
      </c>
      <c r="AU664" t="s">
        <v>3</v>
      </c>
      <c r="AV664">
        <v>0</v>
      </c>
      <c r="AW664">
        <v>2</v>
      </c>
      <c r="AX664">
        <v>48218292</v>
      </c>
      <c r="AY664">
        <v>1</v>
      </c>
      <c r="AZ664">
        <v>0</v>
      </c>
      <c r="BA664">
        <v>664</v>
      </c>
      <c r="BB664">
        <v>1</v>
      </c>
      <c r="BC664">
        <v>0</v>
      </c>
      <c r="BD664">
        <v>0</v>
      </c>
      <c r="BE664">
        <v>0</v>
      </c>
      <c r="BF664">
        <v>0</v>
      </c>
      <c r="BG664">
        <v>0</v>
      </c>
      <c r="BH664">
        <v>0</v>
      </c>
      <c r="BI664">
        <v>0</v>
      </c>
      <c r="BJ664">
        <v>6.2069999999999999</v>
      </c>
      <c r="BK664">
        <v>0</v>
      </c>
      <c r="BL664">
        <v>0</v>
      </c>
      <c r="BM664">
        <v>0</v>
      </c>
      <c r="BN664">
        <v>0</v>
      </c>
      <c r="BO664">
        <v>0</v>
      </c>
      <c r="BP664">
        <v>1</v>
      </c>
      <c r="BQ664">
        <v>6.2069999999999999</v>
      </c>
      <c r="BR664">
        <v>0</v>
      </c>
      <c r="BS664">
        <v>0</v>
      </c>
      <c r="BT664">
        <v>0</v>
      </c>
      <c r="BU664">
        <v>0</v>
      </c>
      <c r="BV664">
        <v>0</v>
      </c>
      <c r="BW664">
        <v>1</v>
      </c>
      <c r="CV664">
        <v>0</v>
      </c>
      <c r="CW664">
        <v>0</v>
      </c>
      <c r="CX664">
        <f>ROUND(Y664*Source!I455,7)</f>
        <v>0.6</v>
      </c>
      <c r="CY664">
        <f>AA664</f>
        <v>52.14</v>
      </c>
      <c r="CZ664">
        <f>AE664</f>
        <v>41.38</v>
      </c>
      <c r="DA664">
        <f>AI664</f>
        <v>1.26</v>
      </c>
      <c r="DB664">
        <f t="shared" si="218"/>
        <v>6.21</v>
      </c>
      <c r="DC664">
        <f t="shared" si="219"/>
        <v>0</v>
      </c>
      <c r="DD664" t="s">
        <v>3</v>
      </c>
      <c r="DE664" t="s">
        <v>3</v>
      </c>
      <c r="DF664">
        <f>ROUND(ROUND(AE664*AI664,2)*CX664,2)</f>
        <v>31.28</v>
      </c>
      <c r="DG664">
        <f t="shared" si="223"/>
        <v>0</v>
      </c>
      <c r="DH664">
        <f t="shared" si="220"/>
        <v>0</v>
      </c>
      <c r="DI664">
        <f t="shared" si="221"/>
        <v>0</v>
      </c>
      <c r="DJ664">
        <f>DF664</f>
        <v>31.28</v>
      </c>
      <c r="DK664">
        <v>0</v>
      </c>
      <c r="DL664" t="s">
        <v>3</v>
      </c>
      <c r="DM664">
        <v>0</v>
      </c>
      <c r="DN664" t="s">
        <v>3</v>
      </c>
      <c r="DO664">
        <v>0</v>
      </c>
    </row>
    <row r="665" spans="1:119" x14ac:dyDescent="0.2">
      <c r="A665">
        <f>ROW(Source!A455)</f>
        <v>455</v>
      </c>
      <c r="B665">
        <v>48216218</v>
      </c>
      <c r="C665">
        <v>48218276</v>
      </c>
      <c r="D665">
        <v>46044531</v>
      </c>
      <c r="E665">
        <v>1</v>
      </c>
      <c r="F665">
        <v>1</v>
      </c>
      <c r="G665">
        <v>1</v>
      </c>
      <c r="H665">
        <v>3</v>
      </c>
      <c r="I665" t="s">
        <v>1040</v>
      </c>
      <c r="J665" t="s">
        <v>1041</v>
      </c>
      <c r="K665" t="s">
        <v>1042</v>
      </c>
      <c r="L665">
        <v>1302</v>
      </c>
      <c r="N665">
        <v>1003</v>
      </c>
      <c r="O665" t="s">
        <v>1043</v>
      </c>
      <c r="P665" t="s">
        <v>1043</v>
      </c>
      <c r="Q665">
        <v>10</v>
      </c>
      <c r="W665">
        <v>0</v>
      </c>
      <c r="X665">
        <v>625233258</v>
      </c>
      <c r="Y665">
        <f t="shared" si="217"/>
        <v>2.4E-2</v>
      </c>
      <c r="AA665">
        <v>57.7</v>
      </c>
      <c r="AB665">
        <v>0</v>
      </c>
      <c r="AC665">
        <v>0</v>
      </c>
      <c r="AD665">
        <v>0</v>
      </c>
      <c r="AE665">
        <v>37.71</v>
      </c>
      <c r="AF665">
        <v>0</v>
      </c>
      <c r="AG665">
        <v>0</v>
      </c>
      <c r="AH665">
        <v>0</v>
      </c>
      <c r="AI665">
        <v>1.53</v>
      </c>
      <c r="AJ665">
        <v>1</v>
      </c>
      <c r="AK665">
        <v>1</v>
      </c>
      <c r="AL665">
        <v>1</v>
      </c>
      <c r="AM665">
        <v>2</v>
      </c>
      <c r="AN665">
        <v>0</v>
      </c>
      <c r="AO665">
        <v>0</v>
      </c>
      <c r="AP665">
        <v>0</v>
      </c>
      <c r="AQ665">
        <v>1</v>
      </c>
      <c r="AR665">
        <v>0</v>
      </c>
      <c r="AS665" t="s">
        <v>3</v>
      </c>
      <c r="AT665">
        <v>2.4E-2</v>
      </c>
      <c r="AU665" t="s">
        <v>3</v>
      </c>
      <c r="AV665">
        <v>0</v>
      </c>
      <c r="AW665">
        <v>2</v>
      </c>
      <c r="AX665">
        <v>48218293</v>
      </c>
      <c r="AY665">
        <v>1</v>
      </c>
      <c r="AZ665">
        <v>0</v>
      </c>
      <c r="BA665">
        <v>665</v>
      </c>
      <c r="BB665">
        <v>1</v>
      </c>
      <c r="BC665">
        <v>0</v>
      </c>
      <c r="BD665">
        <v>0</v>
      </c>
      <c r="BE665">
        <v>0</v>
      </c>
      <c r="BF665">
        <v>0</v>
      </c>
      <c r="BG665">
        <v>0</v>
      </c>
      <c r="BH665">
        <v>0</v>
      </c>
      <c r="BI665">
        <v>0</v>
      </c>
      <c r="BJ665">
        <v>0.90504000000000007</v>
      </c>
      <c r="BK665">
        <v>0</v>
      </c>
      <c r="BL665">
        <v>0</v>
      </c>
      <c r="BM665">
        <v>0</v>
      </c>
      <c r="BN665">
        <v>0</v>
      </c>
      <c r="BO665">
        <v>0</v>
      </c>
      <c r="BP665">
        <v>1</v>
      </c>
      <c r="BQ665">
        <v>0.90504000000000007</v>
      </c>
      <c r="BR665">
        <v>0</v>
      </c>
      <c r="BS665">
        <v>0</v>
      </c>
      <c r="BT665">
        <v>0</v>
      </c>
      <c r="BU665">
        <v>0</v>
      </c>
      <c r="BV665">
        <v>0</v>
      </c>
      <c r="BW665">
        <v>1</v>
      </c>
      <c r="CV665">
        <v>0</v>
      </c>
      <c r="CW665">
        <v>0</v>
      </c>
      <c r="CX665">
        <f>ROUND(Y665*Source!I455,7)</f>
        <v>9.6000000000000002E-2</v>
      </c>
      <c r="CY665">
        <f>AA665</f>
        <v>57.7</v>
      </c>
      <c r="CZ665">
        <f>AE665</f>
        <v>37.71</v>
      </c>
      <c r="DA665">
        <f>AI665</f>
        <v>1.53</v>
      </c>
      <c r="DB665">
        <f t="shared" si="218"/>
        <v>0.91</v>
      </c>
      <c r="DC665">
        <f t="shared" si="219"/>
        <v>0</v>
      </c>
      <c r="DD665" t="s">
        <v>3</v>
      </c>
      <c r="DE665" t="s">
        <v>3</v>
      </c>
      <c r="DF665">
        <f>ROUND(ROUND(AE665*AI665,2)*CX665,2)</f>
        <v>5.54</v>
      </c>
      <c r="DG665">
        <f t="shared" si="223"/>
        <v>0</v>
      </c>
      <c r="DH665">
        <f t="shared" si="220"/>
        <v>0</v>
      </c>
      <c r="DI665">
        <f t="shared" si="221"/>
        <v>0</v>
      </c>
      <c r="DJ665">
        <f>DF665</f>
        <v>5.54</v>
      </c>
      <c r="DK665">
        <v>0</v>
      </c>
      <c r="DL665" t="s">
        <v>3</v>
      </c>
      <c r="DM665">
        <v>0</v>
      </c>
      <c r="DN665" t="s">
        <v>3</v>
      </c>
      <c r="DO665">
        <v>0</v>
      </c>
    </row>
    <row r="666" spans="1:119" x14ac:dyDescent="0.2">
      <c r="A666">
        <f>ROW(Source!A455)</f>
        <v>455</v>
      </c>
      <c r="B666">
        <v>48216218</v>
      </c>
      <c r="C666">
        <v>48218276</v>
      </c>
      <c r="D666">
        <v>0</v>
      </c>
      <c r="E666">
        <v>105</v>
      </c>
      <c r="F666">
        <v>1</v>
      </c>
      <c r="G666">
        <v>1</v>
      </c>
      <c r="H666">
        <v>3</v>
      </c>
      <c r="I666" t="s">
        <v>32</v>
      </c>
      <c r="J666" t="s">
        <v>3</v>
      </c>
      <c r="K666" t="s">
        <v>961</v>
      </c>
      <c r="L666">
        <v>3277935</v>
      </c>
      <c r="N666">
        <v>1013</v>
      </c>
      <c r="O666" t="s">
        <v>34</v>
      </c>
      <c r="P666" t="s">
        <v>34</v>
      </c>
      <c r="Q666">
        <v>1</v>
      </c>
      <c r="W666">
        <v>0</v>
      </c>
      <c r="X666">
        <v>109509048</v>
      </c>
      <c r="Y666">
        <f t="shared" si="217"/>
        <v>2</v>
      </c>
      <c r="AA666">
        <v>7.04</v>
      </c>
      <c r="AB666">
        <v>0</v>
      </c>
      <c r="AC666">
        <v>0</v>
      </c>
      <c r="AD666">
        <v>0</v>
      </c>
      <c r="AE666">
        <v>7.0391960000000005</v>
      </c>
      <c r="AF666">
        <v>0</v>
      </c>
      <c r="AG666">
        <v>0</v>
      </c>
      <c r="AH666">
        <v>0</v>
      </c>
      <c r="AI666">
        <v>1</v>
      </c>
      <c r="AJ666">
        <v>1</v>
      </c>
      <c r="AK666">
        <v>1</v>
      </c>
      <c r="AL666">
        <v>1</v>
      </c>
      <c r="AM666">
        <v>0</v>
      </c>
      <c r="AN666">
        <v>0</v>
      </c>
      <c r="AO666">
        <v>0</v>
      </c>
      <c r="AP666">
        <v>1</v>
      </c>
      <c r="AQ666">
        <v>1</v>
      </c>
      <c r="AR666">
        <v>0</v>
      </c>
      <c r="AS666" t="s">
        <v>3</v>
      </c>
      <c r="AT666">
        <v>2</v>
      </c>
      <c r="AU666" t="s">
        <v>3</v>
      </c>
      <c r="AV666">
        <v>0</v>
      </c>
      <c r="AW666">
        <v>2</v>
      </c>
      <c r="AX666">
        <v>48218294</v>
      </c>
      <c r="AY666">
        <v>2</v>
      </c>
      <c r="AZ666">
        <v>16384</v>
      </c>
      <c r="BA666">
        <v>666</v>
      </c>
      <c r="BB666">
        <v>1</v>
      </c>
      <c r="BC666">
        <v>0</v>
      </c>
      <c r="BD666">
        <v>0</v>
      </c>
      <c r="BE666">
        <v>0</v>
      </c>
      <c r="BF666">
        <v>0</v>
      </c>
      <c r="BG666">
        <v>0</v>
      </c>
      <c r="BH666">
        <v>0</v>
      </c>
      <c r="BI666">
        <v>0</v>
      </c>
      <c r="BJ666">
        <v>14.078392000000001</v>
      </c>
      <c r="BK666">
        <v>0</v>
      </c>
      <c r="BL666">
        <v>0</v>
      </c>
      <c r="BM666">
        <v>0</v>
      </c>
      <c r="BN666">
        <v>0</v>
      </c>
      <c r="BO666">
        <v>0</v>
      </c>
      <c r="BP666">
        <v>1</v>
      </c>
      <c r="BQ666">
        <v>14.078392000000001</v>
      </c>
      <c r="BR666">
        <v>0</v>
      </c>
      <c r="BS666">
        <v>0</v>
      </c>
      <c r="BT666">
        <v>0</v>
      </c>
      <c r="BU666">
        <v>0</v>
      </c>
      <c r="BV666">
        <v>0</v>
      </c>
      <c r="BW666">
        <v>1</v>
      </c>
      <c r="CV666">
        <v>0</v>
      </c>
      <c r="CW666">
        <v>0</v>
      </c>
      <c r="CX666">
        <f>ROUND(Y666*Source!I455,7)</f>
        <v>8</v>
      </c>
      <c r="CY666">
        <f>AA666</f>
        <v>7.04</v>
      </c>
      <c r="CZ666">
        <f>AE666</f>
        <v>7.0391960000000005</v>
      </c>
      <c r="DA666">
        <f>AI666</f>
        <v>1</v>
      </c>
      <c r="DB666">
        <f t="shared" si="218"/>
        <v>14.08</v>
      </c>
      <c r="DC666">
        <f t="shared" si="219"/>
        <v>0</v>
      </c>
      <c r="DD666" t="s">
        <v>3</v>
      </c>
      <c r="DE666" t="s">
        <v>3</v>
      </c>
      <c r="DF666">
        <f>ROUND(ROUND(AE666,2)*CX666,2)</f>
        <v>56.32</v>
      </c>
      <c r="DG666">
        <f t="shared" si="223"/>
        <v>0</v>
      </c>
      <c r="DH666">
        <f t="shared" si="220"/>
        <v>0</v>
      </c>
      <c r="DI666">
        <f t="shared" si="221"/>
        <v>0</v>
      </c>
      <c r="DJ666">
        <f>DF666</f>
        <v>56.32</v>
      </c>
      <c r="DK666">
        <v>0</v>
      </c>
      <c r="DL666" t="s">
        <v>3</v>
      </c>
      <c r="DM666">
        <v>0</v>
      </c>
      <c r="DN666" t="s">
        <v>3</v>
      </c>
      <c r="DO666">
        <v>0</v>
      </c>
    </row>
    <row r="667" spans="1:119" x14ac:dyDescent="0.2">
      <c r="A667">
        <f>ROW(Source!A456)</f>
        <v>456</v>
      </c>
      <c r="B667">
        <v>48216218</v>
      </c>
      <c r="C667">
        <v>48218295</v>
      </c>
      <c r="D667">
        <v>45910116</v>
      </c>
      <c r="E667">
        <v>115</v>
      </c>
      <c r="F667">
        <v>1</v>
      </c>
      <c r="G667">
        <v>1</v>
      </c>
      <c r="H667">
        <v>1</v>
      </c>
      <c r="I667" t="s">
        <v>917</v>
      </c>
      <c r="J667" t="s">
        <v>3</v>
      </c>
      <c r="K667" t="s">
        <v>1065</v>
      </c>
      <c r="L667">
        <v>1191</v>
      </c>
      <c r="N667">
        <v>1013</v>
      </c>
      <c r="O667" t="s">
        <v>919</v>
      </c>
      <c r="P667" t="s">
        <v>919</v>
      </c>
      <c r="Q667">
        <v>1</v>
      </c>
      <c r="W667">
        <v>0</v>
      </c>
      <c r="X667">
        <v>-334591851</v>
      </c>
      <c r="Y667">
        <f t="shared" si="217"/>
        <v>15.45</v>
      </c>
      <c r="AA667">
        <v>0</v>
      </c>
      <c r="AB667">
        <v>0</v>
      </c>
      <c r="AC667">
        <v>0</v>
      </c>
      <c r="AD667">
        <v>806.02</v>
      </c>
      <c r="AE667">
        <v>0</v>
      </c>
      <c r="AF667">
        <v>0</v>
      </c>
      <c r="AG667">
        <v>0</v>
      </c>
      <c r="AH667">
        <v>806.02</v>
      </c>
      <c r="AI667">
        <v>1</v>
      </c>
      <c r="AJ667">
        <v>1</v>
      </c>
      <c r="AK667">
        <v>1</v>
      </c>
      <c r="AL667">
        <v>1</v>
      </c>
      <c r="AM667">
        <v>-2</v>
      </c>
      <c r="AN667">
        <v>0</v>
      </c>
      <c r="AO667">
        <v>0</v>
      </c>
      <c r="AP667">
        <v>0</v>
      </c>
      <c r="AQ667">
        <v>1</v>
      </c>
      <c r="AR667">
        <v>0</v>
      </c>
      <c r="AS667" t="s">
        <v>3</v>
      </c>
      <c r="AT667">
        <v>15.45</v>
      </c>
      <c r="AU667" t="s">
        <v>3</v>
      </c>
      <c r="AV667">
        <v>1</v>
      </c>
      <c r="AW667">
        <v>2</v>
      </c>
      <c r="AX667">
        <v>48218309</v>
      </c>
      <c r="AY667">
        <v>2</v>
      </c>
      <c r="AZ667">
        <v>131072</v>
      </c>
      <c r="BA667">
        <v>667</v>
      </c>
      <c r="BB667">
        <v>1</v>
      </c>
      <c r="BC667">
        <v>0</v>
      </c>
      <c r="BD667">
        <v>0</v>
      </c>
      <c r="BE667">
        <v>0</v>
      </c>
      <c r="BF667">
        <v>0</v>
      </c>
      <c r="BG667">
        <v>0</v>
      </c>
      <c r="BH667">
        <v>0</v>
      </c>
      <c r="BI667">
        <v>0</v>
      </c>
      <c r="BJ667">
        <v>0</v>
      </c>
      <c r="BK667">
        <v>0</v>
      </c>
      <c r="BL667">
        <v>0</v>
      </c>
      <c r="BM667">
        <v>12453.009</v>
      </c>
      <c r="BN667">
        <v>15.45</v>
      </c>
      <c r="BO667">
        <v>0</v>
      </c>
      <c r="BP667">
        <v>1</v>
      </c>
      <c r="BQ667">
        <v>0</v>
      </c>
      <c r="BR667">
        <v>0</v>
      </c>
      <c r="BS667">
        <v>0</v>
      </c>
      <c r="BT667">
        <v>12453.009</v>
      </c>
      <c r="BU667">
        <v>15.45</v>
      </c>
      <c r="BV667">
        <v>0</v>
      </c>
      <c r="BW667">
        <v>1</v>
      </c>
      <c r="CU667">
        <f>ROUND(AT667*Source!I456*AH667*AL667,2)</f>
        <v>996.24</v>
      </c>
      <c r="CV667">
        <f>ROUND(Y667*Source!I456,7)</f>
        <v>1.236</v>
      </c>
      <c r="CW667">
        <v>0</v>
      </c>
      <c r="CX667">
        <f>ROUND(Y667*Source!I456,7)</f>
        <v>1.236</v>
      </c>
      <c r="CY667">
        <f>AD667</f>
        <v>806.02</v>
      </c>
      <c r="CZ667">
        <f>AH667</f>
        <v>806.02</v>
      </c>
      <c r="DA667">
        <f>AL667</f>
        <v>1</v>
      </c>
      <c r="DB667">
        <f t="shared" si="218"/>
        <v>12453.01</v>
      </c>
      <c r="DC667">
        <f t="shared" si="219"/>
        <v>0</v>
      </c>
      <c r="DD667" t="s">
        <v>3</v>
      </c>
      <c r="DE667" t="s">
        <v>3</v>
      </c>
      <c r="DF667">
        <f>ROUND(ROUND(AE667,2)*CX667,2)</f>
        <v>0</v>
      </c>
      <c r="DG667">
        <f t="shared" si="223"/>
        <v>0</v>
      </c>
      <c r="DH667">
        <f t="shared" si="220"/>
        <v>0</v>
      </c>
      <c r="DI667">
        <f t="shared" si="221"/>
        <v>996.24</v>
      </c>
      <c r="DJ667">
        <f>DI667</f>
        <v>996.24</v>
      </c>
      <c r="DK667">
        <v>1</v>
      </c>
      <c r="DL667" t="s">
        <v>3</v>
      </c>
      <c r="DM667">
        <v>0</v>
      </c>
      <c r="DN667" t="s">
        <v>3</v>
      </c>
      <c r="DO667">
        <v>0</v>
      </c>
    </row>
    <row r="668" spans="1:119" x14ac:dyDescent="0.2">
      <c r="A668">
        <f>ROW(Source!A456)</f>
        <v>456</v>
      </c>
      <c r="B668">
        <v>48216218</v>
      </c>
      <c r="C668">
        <v>48218295</v>
      </c>
      <c r="D668">
        <v>45910359</v>
      </c>
      <c r="E668">
        <v>115</v>
      </c>
      <c r="F668">
        <v>1</v>
      </c>
      <c r="G668">
        <v>1</v>
      </c>
      <c r="H668">
        <v>1</v>
      </c>
      <c r="I668" t="s">
        <v>920</v>
      </c>
      <c r="J668" t="s">
        <v>3</v>
      </c>
      <c r="K668" t="s">
        <v>921</v>
      </c>
      <c r="L668">
        <v>1191</v>
      </c>
      <c r="N668">
        <v>1013</v>
      </c>
      <c r="O668" t="s">
        <v>919</v>
      </c>
      <c r="P668" t="s">
        <v>919</v>
      </c>
      <c r="Q668">
        <v>1</v>
      </c>
      <c r="W668">
        <v>0</v>
      </c>
      <c r="X668">
        <v>-1417349443</v>
      </c>
      <c r="Y668">
        <f t="shared" si="217"/>
        <v>0.02</v>
      </c>
      <c r="AA668">
        <v>0</v>
      </c>
      <c r="AB668">
        <v>0</v>
      </c>
      <c r="AC668">
        <v>0</v>
      </c>
      <c r="AD668">
        <v>0</v>
      </c>
      <c r="AE668">
        <v>0</v>
      </c>
      <c r="AF668">
        <v>0</v>
      </c>
      <c r="AG668">
        <v>0</v>
      </c>
      <c r="AH668">
        <v>0</v>
      </c>
      <c r="AI668">
        <v>1</v>
      </c>
      <c r="AJ668">
        <v>1</v>
      </c>
      <c r="AK668">
        <v>1</v>
      </c>
      <c r="AL668">
        <v>1</v>
      </c>
      <c r="AM668">
        <v>-2</v>
      </c>
      <c r="AN668">
        <v>0</v>
      </c>
      <c r="AO668">
        <v>0</v>
      </c>
      <c r="AP668">
        <v>0</v>
      </c>
      <c r="AQ668">
        <v>1</v>
      </c>
      <c r="AR668">
        <v>0</v>
      </c>
      <c r="AS668" t="s">
        <v>3</v>
      </c>
      <c r="AT668">
        <v>0.02</v>
      </c>
      <c r="AU668" t="s">
        <v>3</v>
      </c>
      <c r="AV668">
        <v>2</v>
      </c>
      <c r="AW668">
        <v>2</v>
      </c>
      <c r="AX668">
        <v>48218310</v>
      </c>
      <c r="AY668">
        <v>1</v>
      </c>
      <c r="AZ668">
        <v>0</v>
      </c>
      <c r="BA668">
        <v>668</v>
      </c>
      <c r="BB668">
        <v>1</v>
      </c>
      <c r="BC668">
        <v>0</v>
      </c>
      <c r="BD668">
        <v>0</v>
      </c>
      <c r="BE668">
        <v>0</v>
      </c>
      <c r="BF668">
        <v>0</v>
      </c>
      <c r="BG668">
        <v>0</v>
      </c>
      <c r="BH668">
        <v>0</v>
      </c>
      <c r="BI668">
        <v>0</v>
      </c>
      <c r="BJ668">
        <v>0</v>
      </c>
      <c r="BK668">
        <v>0</v>
      </c>
      <c r="BL668">
        <v>0</v>
      </c>
      <c r="BM668">
        <v>0</v>
      </c>
      <c r="BN668">
        <v>0</v>
      </c>
      <c r="BO668">
        <v>0</v>
      </c>
      <c r="BP668">
        <v>0</v>
      </c>
      <c r="BQ668">
        <v>0</v>
      </c>
      <c r="BR668">
        <v>0</v>
      </c>
      <c r="BS668">
        <v>0</v>
      </c>
      <c r="BT668">
        <v>0</v>
      </c>
      <c r="BU668">
        <v>0</v>
      </c>
      <c r="BV668">
        <v>0</v>
      </c>
      <c r="BW668">
        <v>0</v>
      </c>
      <c r="CV668">
        <v>0</v>
      </c>
      <c r="CW668">
        <v>0</v>
      </c>
      <c r="CX668">
        <f>ROUND(Y668*Source!I456,7)</f>
        <v>1.6000000000000001E-3</v>
      </c>
      <c r="CY668">
        <f>AD668</f>
        <v>0</v>
      </c>
      <c r="CZ668">
        <f>AH668</f>
        <v>0</v>
      </c>
      <c r="DA668">
        <f>AL668</f>
        <v>1</v>
      </c>
      <c r="DB668">
        <f t="shared" si="218"/>
        <v>0</v>
      </c>
      <c r="DC668">
        <f t="shared" si="219"/>
        <v>0</v>
      </c>
      <c r="DD668" t="s">
        <v>3</v>
      </c>
      <c r="DE668" t="s">
        <v>3</v>
      </c>
      <c r="DF668">
        <f>ROUND(ROUND(AE668,2)*CX668,2)</f>
        <v>0</v>
      </c>
      <c r="DG668">
        <f t="shared" si="223"/>
        <v>0</v>
      </c>
      <c r="DH668">
        <f t="shared" si="220"/>
        <v>0</v>
      </c>
      <c r="DI668">
        <f t="shared" si="221"/>
        <v>0</v>
      </c>
      <c r="DJ668">
        <f>DI668</f>
        <v>0</v>
      </c>
      <c r="DK668">
        <v>0</v>
      </c>
      <c r="DL668" t="s">
        <v>3</v>
      </c>
      <c r="DM668">
        <v>0</v>
      </c>
      <c r="DN668" t="s">
        <v>3</v>
      </c>
      <c r="DO668">
        <v>0</v>
      </c>
    </row>
    <row r="669" spans="1:119" x14ac:dyDescent="0.2">
      <c r="A669">
        <f>ROW(Source!A456)</f>
        <v>456</v>
      </c>
      <c r="B669">
        <v>48216218</v>
      </c>
      <c r="C669">
        <v>48218295</v>
      </c>
      <c r="D669">
        <v>46128463</v>
      </c>
      <c r="E669">
        <v>1</v>
      </c>
      <c r="F669">
        <v>1</v>
      </c>
      <c r="G669">
        <v>1</v>
      </c>
      <c r="H669">
        <v>2</v>
      </c>
      <c r="I669" t="s">
        <v>922</v>
      </c>
      <c r="J669" t="s">
        <v>923</v>
      </c>
      <c r="K669" t="s">
        <v>924</v>
      </c>
      <c r="L669">
        <v>1368</v>
      </c>
      <c r="N669">
        <v>1011</v>
      </c>
      <c r="O669" t="s">
        <v>925</v>
      </c>
      <c r="P669" t="s">
        <v>925</v>
      </c>
      <c r="Q669">
        <v>1</v>
      </c>
      <c r="W669">
        <v>0</v>
      </c>
      <c r="X669">
        <v>-208228746</v>
      </c>
      <c r="Y669">
        <f t="shared" si="217"/>
        <v>0.01</v>
      </c>
      <c r="AA669">
        <v>0</v>
      </c>
      <c r="AB669">
        <v>1488.78</v>
      </c>
      <c r="AC669">
        <v>1051.33</v>
      </c>
      <c r="AD669">
        <v>0</v>
      </c>
      <c r="AE669">
        <v>0</v>
      </c>
      <c r="AF669">
        <v>1488.78</v>
      </c>
      <c r="AG669">
        <v>1051.33</v>
      </c>
      <c r="AH669">
        <v>0</v>
      </c>
      <c r="AI669">
        <v>1</v>
      </c>
      <c r="AJ669">
        <v>1</v>
      </c>
      <c r="AK669">
        <v>1</v>
      </c>
      <c r="AL669">
        <v>1</v>
      </c>
      <c r="AM669">
        <v>-2</v>
      </c>
      <c r="AN669">
        <v>0</v>
      </c>
      <c r="AO669">
        <v>0</v>
      </c>
      <c r="AP669">
        <v>0</v>
      </c>
      <c r="AQ669">
        <v>1</v>
      </c>
      <c r="AR669">
        <v>0</v>
      </c>
      <c r="AS669" t="s">
        <v>3</v>
      </c>
      <c r="AT669">
        <v>0.01</v>
      </c>
      <c r="AU669" t="s">
        <v>3</v>
      </c>
      <c r="AV669">
        <v>0</v>
      </c>
      <c r="AW669">
        <v>2</v>
      </c>
      <c r="AX669">
        <v>48218311</v>
      </c>
      <c r="AY669">
        <v>2</v>
      </c>
      <c r="AZ669">
        <v>98304</v>
      </c>
      <c r="BA669">
        <v>669</v>
      </c>
      <c r="BB669">
        <v>1</v>
      </c>
      <c r="BC669">
        <v>0</v>
      </c>
      <c r="BD669">
        <v>0</v>
      </c>
      <c r="BE669">
        <v>0</v>
      </c>
      <c r="BF669">
        <v>0</v>
      </c>
      <c r="BG669">
        <v>0</v>
      </c>
      <c r="BH669">
        <v>0</v>
      </c>
      <c r="BI669">
        <v>0</v>
      </c>
      <c r="BJ669">
        <v>0</v>
      </c>
      <c r="BK669">
        <v>14.8878</v>
      </c>
      <c r="BL669">
        <v>10.513299999999999</v>
      </c>
      <c r="BM669">
        <v>0</v>
      </c>
      <c r="BN669">
        <v>0</v>
      </c>
      <c r="BO669">
        <v>0.01</v>
      </c>
      <c r="BP669">
        <v>1</v>
      </c>
      <c r="BQ669">
        <v>0</v>
      </c>
      <c r="BR669">
        <v>14.8878</v>
      </c>
      <c r="BS669">
        <v>10.513299999999999</v>
      </c>
      <c r="BT669">
        <v>0</v>
      </c>
      <c r="BU669">
        <v>0</v>
      </c>
      <c r="BV669">
        <v>0.01</v>
      </c>
      <c r="BW669">
        <v>1</v>
      </c>
      <c r="CV669">
        <v>0</v>
      </c>
      <c r="CW669">
        <f>ROUND(Y669*Source!I456*DO669,7)</f>
        <v>8.0000000000000004E-4</v>
      </c>
      <c r="CX669">
        <f>ROUND(Y669*Source!I456,7)</f>
        <v>8.0000000000000004E-4</v>
      </c>
      <c r="CY669">
        <f>AB669</f>
        <v>1488.78</v>
      </c>
      <c r="CZ669">
        <f>AF669</f>
        <v>1488.78</v>
      </c>
      <c r="DA669">
        <f>AJ669</f>
        <v>1</v>
      </c>
      <c r="DB669">
        <f t="shared" si="218"/>
        <v>14.89</v>
      </c>
      <c r="DC669">
        <f t="shared" si="219"/>
        <v>10.51</v>
      </c>
      <c r="DD669" t="s">
        <v>3</v>
      </c>
      <c r="DE669" t="s">
        <v>3</v>
      </c>
      <c r="DF669">
        <f>ROUND(ROUND(AE669,2)*CX669,2)</f>
        <v>0</v>
      </c>
      <c r="DG669">
        <f t="shared" si="223"/>
        <v>1.19</v>
      </c>
      <c r="DH669">
        <f t="shared" si="220"/>
        <v>0.84</v>
      </c>
      <c r="DI669">
        <f t="shared" si="221"/>
        <v>0</v>
      </c>
      <c r="DJ669">
        <f>DG669+DH669</f>
        <v>2.0299999999999998</v>
      </c>
      <c r="DK669">
        <v>1</v>
      </c>
      <c r="DL669" t="s">
        <v>926</v>
      </c>
      <c r="DM669">
        <v>6</v>
      </c>
      <c r="DN669" t="s">
        <v>919</v>
      </c>
      <c r="DO669">
        <v>1</v>
      </c>
    </row>
    <row r="670" spans="1:119" x14ac:dyDescent="0.2">
      <c r="A670">
        <f>ROW(Source!A456)</f>
        <v>456</v>
      </c>
      <c r="B670">
        <v>48216218</v>
      </c>
      <c r="C670">
        <v>48218295</v>
      </c>
      <c r="D670">
        <v>46129773</v>
      </c>
      <c r="E670">
        <v>1</v>
      </c>
      <c r="F670">
        <v>1</v>
      </c>
      <c r="G670">
        <v>1</v>
      </c>
      <c r="H670">
        <v>2</v>
      </c>
      <c r="I670" t="s">
        <v>927</v>
      </c>
      <c r="J670" t="s">
        <v>928</v>
      </c>
      <c r="K670" t="s">
        <v>929</v>
      </c>
      <c r="L670">
        <v>1368</v>
      </c>
      <c r="N670">
        <v>1011</v>
      </c>
      <c r="O670" t="s">
        <v>925</v>
      </c>
      <c r="P670" t="s">
        <v>925</v>
      </c>
      <c r="Q670">
        <v>1</v>
      </c>
      <c r="W670">
        <v>0</v>
      </c>
      <c r="X670">
        <v>-1370349894</v>
      </c>
      <c r="Y670">
        <f t="shared" si="217"/>
        <v>0.01</v>
      </c>
      <c r="AA670">
        <v>0</v>
      </c>
      <c r="AB670">
        <v>572.77</v>
      </c>
      <c r="AC670">
        <v>782.65</v>
      </c>
      <c r="AD670">
        <v>0</v>
      </c>
      <c r="AE670">
        <v>0</v>
      </c>
      <c r="AF670">
        <v>572.77</v>
      </c>
      <c r="AG670">
        <v>782.65</v>
      </c>
      <c r="AH670">
        <v>0</v>
      </c>
      <c r="AI670">
        <v>1</v>
      </c>
      <c r="AJ670">
        <v>1</v>
      </c>
      <c r="AK670">
        <v>1</v>
      </c>
      <c r="AL670">
        <v>1</v>
      </c>
      <c r="AM670">
        <v>-2</v>
      </c>
      <c r="AN670">
        <v>0</v>
      </c>
      <c r="AO670">
        <v>0</v>
      </c>
      <c r="AP670">
        <v>0</v>
      </c>
      <c r="AQ670">
        <v>1</v>
      </c>
      <c r="AR670">
        <v>0</v>
      </c>
      <c r="AS670" t="s">
        <v>3</v>
      </c>
      <c r="AT670">
        <v>0.01</v>
      </c>
      <c r="AU670" t="s">
        <v>3</v>
      </c>
      <c r="AV670">
        <v>0</v>
      </c>
      <c r="AW670">
        <v>2</v>
      </c>
      <c r="AX670">
        <v>48218312</v>
      </c>
      <c r="AY670">
        <v>2</v>
      </c>
      <c r="AZ670">
        <v>98304</v>
      </c>
      <c r="BA670">
        <v>670</v>
      </c>
      <c r="BB670">
        <v>1</v>
      </c>
      <c r="BC670">
        <v>0</v>
      </c>
      <c r="BD670">
        <v>0</v>
      </c>
      <c r="BE670">
        <v>0</v>
      </c>
      <c r="BF670">
        <v>0</v>
      </c>
      <c r="BG670">
        <v>0</v>
      </c>
      <c r="BH670">
        <v>0</v>
      </c>
      <c r="BI670">
        <v>0</v>
      </c>
      <c r="BJ670">
        <v>0</v>
      </c>
      <c r="BK670">
        <v>5.7276999999999996</v>
      </c>
      <c r="BL670">
        <v>7.8265000000000002</v>
      </c>
      <c r="BM670">
        <v>0</v>
      </c>
      <c r="BN670">
        <v>0</v>
      </c>
      <c r="BO670">
        <v>0.01</v>
      </c>
      <c r="BP670">
        <v>1</v>
      </c>
      <c r="BQ670">
        <v>0</v>
      </c>
      <c r="BR670">
        <v>5.7276999999999996</v>
      </c>
      <c r="BS670">
        <v>7.8265000000000002</v>
      </c>
      <c r="BT670">
        <v>0</v>
      </c>
      <c r="BU670">
        <v>0</v>
      </c>
      <c r="BV670">
        <v>0.01</v>
      </c>
      <c r="BW670">
        <v>1</v>
      </c>
      <c r="CV670">
        <v>0</v>
      </c>
      <c r="CW670">
        <f>ROUND(Y670*Source!I456*DO670,7)</f>
        <v>8.0000000000000004E-4</v>
      </c>
      <c r="CX670">
        <f>ROUND(Y670*Source!I456,7)</f>
        <v>8.0000000000000004E-4</v>
      </c>
      <c r="CY670">
        <f>AB670</f>
        <v>572.77</v>
      </c>
      <c r="CZ670">
        <f>AF670</f>
        <v>572.77</v>
      </c>
      <c r="DA670">
        <f>AJ670</f>
        <v>1</v>
      </c>
      <c r="DB670">
        <f t="shared" si="218"/>
        <v>5.73</v>
      </c>
      <c r="DC670">
        <f t="shared" si="219"/>
        <v>7.83</v>
      </c>
      <c r="DD670" t="s">
        <v>3</v>
      </c>
      <c r="DE670" t="s">
        <v>3</v>
      </c>
      <c r="DF670">
        <f>ROUND(ROUND(AE670,2)*CX670,2)</f>
        <v>0</v>
      </c>
      <c r="DG670">
        <f t="shared" si="223"/>
        <v>0.46</v>
      </c>
      <c r="DH670">
        <f t="shared" si="220"/>
        <v>0.63</v>
      </c>
      <c r="DI670">
        <f t="shared" si="221"/>
        <v>0</v>
      </c>
      <c r="DJ670">
        <f>DG670+DH670</f>
        <v>1.0900000000000001</v>
      </c>
      <c r="DK670">
        <v>1</v>
      </c>
      <c r="DL670" t="s">
        <v>930</v>
      </c>
      <c r="DM670">
        <v>4</v>
      </c>
      <c r="DN670" t="s">
        <v>919</v>
      </c>
      <c r="DO670">
        <v>1</v>
      </c>
    </row>
    <row r="671" spans="1:119" x14ac:dyDescent="0.2">
      <c r="A671">
        <f>ROW(Source!A456)</f>
        <v>456</v>
      </c>
      <c r="B671">
        <v>48216218</v>
      </c>
      <c r="C671">
        <v>48218295</v>
      </c>
      <c r="D671">
        <v>46040480</v>
      </c>
      <c r="E671">
        <v>1</v>
      </c>
      <c r="F671">
        <v>1</v>
      </c>
      <c r="G671">
        <v>1</v>
      </c>
      <c r="H671">
        <v>3</v>
      </c>
      <c r="I671" t="s">
        <v>1066</v>
      </c>
      <c r="J671" t="s">
        <v>1067</v>
      </c>
      <c r="K671" t="s">
        <v>1068</v>
      </c>
      <c r="L671">
        <v>1346</v>
      </c>
      <c r="N671">
        <v>1009</v>
      </c>
      <c r="O671" t="s">
        <v>937</v>
      </c>
      <c r="P671" t="s">
        <v>937</v>
      </c>
      <c r="Q671">
        <v>1</v>
      </c>
      <c r="W671">
        <v>0</v>
      </c>
      <c r="X671">
        <v>636949552</v>
      </c>
      <c r="Y671">
        <f t="shared" si="217"/>
        <v>0.1</v>
      </c>
      <c r="AA671">
        <v>253.57</v>
      </c>
      <c r="AB671">
        <v>0</v>
      </c>
      <c r="AC671">
        <v>0</v>
      </c>
      <c r="AD671">
        <v>0</v>
      </c>
      <c r="AE671">
        <v>150.04</v>
      </c>
      <c r="AF671">
        <v>0</v>
      </c>
      <c r="AG671">
        <v>0</v>
      </c>
      <c r="AH671">
        <v>0</v>
      </c>
      <c r="AI671">
        <v>1.69</v>
      </c>
      <c r="AJ671">
        <v>1</v>
      </c>
      <c r="AK671">
        <v>1</v>
      </c>
      <c r="AL671">
        <v>1</v>
      </c>
      <c r="AM671">
        <v>2</v>
      </c>
      <c r="AN671">
        <v>0</v>
      </c>
      <c r="AO671">
        <v>0</v>
      </c>
      <c r="AP671">
        <v>0</v>
      </c>
      <c r="AQ671">
        <v>1</v>
      </c>
      <c r="AR671">
        <v>0</v>
      </c>
      <c r="AS671" t="s">
        <v>3</v>
      </c>
      <c r="AT671">
        <v>0.1</v>
      </c>
      <c r="AU671" t="s">
        <v>3</v>
      </c>
      <c r="AV671">
        <v>0</v>
      </c>
      <c r="AW671">
        <v>2</v>
      </c>
      <c r="AX671">
        <v>48218313</v>
      </c>
      <c r="AY671">
        <v>1</v>
      </c>
      <c r="AZ671">
        <v>0</v>
      </c>
      <c r="BA671">
        <v>671</v>
      </c>
      <c r="BB671">
        <v>1</v>
      </c>
      <c r="BC671">
        <v>0</v>
      </c>
      <c r="BD671">
        <v>0</v>
      </c>
      <c r="BE671">
        <v>0</v>
      </c>
      <c r="BF671">
        <v>0</v>
      </c>
      <c r="BG671">
        <v>0</v>
      </c>
      <c r="BH671">
        <v>0</v>
      </c>
      <c r="BI671">
        <v>0</v>
      </c>
      <c r="BJ671">
        <v>15.004</v>
      </c>
      <c r="BK671">
        <v>0</v>
      </c>
      <c r="BL671">
        <v>0</v>
      </c>
      <c r="BM671">
        <v>0</v>
      </c>
      <c r="BN671">
        <v>0</v>
      </c>
      <c r="BO671">
        <v>0</v>
      </c>
      <c r="BP671">
        <v>1</v>
      </c>
      <c r="BQ671">
        <v>15.004</v>
      </c>
      <c r="BR671">
        <v>0</v>
      </c>
      <c r="BS671">
        <v>0</v>
      </c>
      <c r="BT671">
        <v>0</v>
      </c>
      <c r="BU671">
        <v>0</v>
      </c>
      <c r="BV671">
        <v>0</v>
      </c>
      <c r="BW671">
        <v>1</v>
      </c>
      <c r="CV671">
        <v>0</v>
      </c>
      <c r="CW671">
        <v>0</v>
      </c>
      <c r="CX671">
        <f>ROUND(Y671*Source!I456,7)</f>
        <v>8.0000000000000002E-3</v>
      </c>
      <c r="CY671">
        <f t="shared" ref="CY671:CY679" si="224">AA671</f>
        <v>253.57</v>
      </c>
      <c r="CZ671">
        <f t="shared" ref="CZ671:CZ679" si="225">AE671</f>
        <v>150.04</v>
      </c>
      <c r="DA671">
        <f t="shared" ref="DA671:DA679" si="226">AI671</f>
        <v>1.69</v>
      </c>
      <c r="DB671">
        <f t="shared" si="218"/>
        <v>15</v>
      </c>
      <c r="DC671">
        <f t="shared" si="219"/>
        <v>0</v>
      </c>
      <c r="DD671" t="s">
        <v>3</v>
      </c>
      <c r="DE671" t="s">
        <v>3</v>
      </c>
      <c r="DF671">
        <f t="shared" ref="DF671:DF678" si="227">ROUND(ROUND(AE671*AI671,2)*CX671,2)</f>
        <v>2.0299999999999998</v>
      </c>
      <c r="DG671">
        <f t="shared" si="223"/>
        <v>0</v>
      </c>
      <c r="DH671">
        <f t="shared" si="220"/>
        <v>0</v>
      </c>
      <c r="DI671">
        <f t="shared" si="221"/>
        <v>0</v>
      </c>
      <c r="DJ671">
        <f t="shared" ref="DJ671:DJ679" si="228">DF671</f>
        <v>2.0299999999999998</v>
      </c>
      <c r="DK671">
        <v>0</v>
      </c>
      <c r="DL671" t="s">
        <v>3</v>
      </c>
      <c r="DM671">
        <v>0</v>
      </c>
      <c r="DN671" t="s">
        <v>3</v>
      </c>
      <c r="DO671">
        <v>0</v>
      </c>
    </row>
    <row r="672" spans="1:119" x14ac:dyDescent="0.2">
      <c r="A672">
        <f>ROW(Source!A456)</f>
        <v>456</v>
      </c>
      <c r="B672">
        <v>48216218</v>
      </c>
      <c r="C672">
        <v>48218295</v>
      </c>
      <c r="D672">
        <v>46044191</v>
      </c>
      <c r="E672">
        <v>1</v>
      </c>
      <c r="F672">
        <v>1</v>
      </c>
      <c r="G672">
        <v>1</v>
      </c>
      <c r="H672">
        <v>3</v>
      </c>
      <c r="I672" t="s">
        <v>1069</v>
      </c>
      <c r="J672" t="s">
        <v>1070</v>
      </c>
      <c r="K672" t="s">
        <v>1071</v>
      </c>
      <c r="L672">
        <v>1346</v>
      </c>
      <c r="N672">
        <v>1009</v>
      </c>
      <c r="O672" t="s">
        <v>937</v>
      </c>
      <c r="P672" t="s">
        <v>937</v>
      </c>
      <c r="Q672">
        <v>1</v>
      </c>
      <c r="W672">
        <v>0</v>
      </c>
      <c r="X672">
        <v>-1913759349</v>
      </c>
      <c r="Y672">
        <f t="shared" si="217"/>
        <v>0.02</v>
      </c>
      <c r="AA672">
        <v>179.88</v>
      </c>
      <c r="AB672">
        <v>0</v>
      </c>
      <c r="AC672">
        <v>0</v>
      </c>
      <c r="AD672">
        <v>0</v>
      </c>
      <c r="AE672">
        <v>187.38</v>
      </c>
      <c r="AF672">
        <v>0</v>
      </c>
      <c r="AG672">
        <v>0</v>
      </c>
      <c r="AH672">
        <v>0</v>
      </c>
      <c r="AI672">
        <v>0.96</v>
      </c>
      <c r="AJ672">
        <v>1</v>
      </c>
      <c r="AK672">
        <v>1</v>
      </c>
      <c r="AL672">
        <v>1</v>
      </c>
      <c r="AM672">
        <v>2</v>
      </c>
      <c r="AN672">
        <v>0</v>
      </c>
      <c r="AO672">
        <v>0</v>
      </c>
      <c r="AP672">
        <v>0</v>
      </c>
      <c r="AQ672">
        <v>1</v>
      </c>
      <c r="AR672">
        <v>0</v>
      </c>
      <c r="AS672" t="s">
        <v>3</v>
      </c>
      <c r="AT672">
        <v>0.02</v>
      </c>
      <c r="AU672" t="s">
        <v>3</v>
      </c>
      <c r="AV672">
        <v>0</v>
      </c>
      <c r="AW672">
        <v>2</v>
      </c>
      <c r="AX672">
        <v>48218314</v>
      </c>
      <c r="AY672">
        <v>1</v>
      </c>
      <c r="AZ672">
        <v>0</v>
      </c>
      <c r="BA672">
        <v>672</v>
      </c>
      <c r="BB672">
        <v>1</v>
      </c>
      <c r="BC672">
        <v>0</v>
      </c>
      <c r="BD672">
        <v>0</v>
      </c>
      <c r="BE672">
        <v>0</v>
      </c>
      <c r="BF672">
        <v>0</v>
      </c>
      <c r="BG672">
        <v>0</v>
      </c>
      <c r="BH672">
        <v>0</v>
      </c>
      <c r="BI672">
        <v>0</v>
      </c>
      <c r="BJ672">
        <v>3.7475999999999998</v>
      </c>
      <c r="BK672">
        <v>0</v>
      </c>
      <c r="BL672">
        <v>0</v>
      </c>
      <c r="BM672">
        <v>0</v>
      </c>
      <c r="BN672">
        <v>0</v>
      </c>
      <c r="BO672">
        <v>0</v>
      </c>
      <c r="BP672">
        <v>1</v>
      </c>
      <c r="BQ672">
        <v>3.7475999999999998</v>
      </c>
      <c r="BR672">
        <v>0</v>
      </c>
      <c r="BS672">
        <v>0</v>
      </c>
      <c r="BT672">
        <v>0</v>
      </c>
      <c r="BU672">
        <v>0</v>
      </c>
      <c r="BV672">
        <v>0</v>
      </c>
      <c r="BW672">
        <v>1</v>
      </c>
      <c r="CV672">
        <v>0</v>
      </c>
      <c r="CW672">
        <v>0</v>
      </c>
      <c r="CX672">
        <f>ROUND(Y672*Source!I456,7)</f>
        <v>1.6000000000000001E-3</v>
      </c>
      <c r="CY672">
        <f t="shared" si="224"/>
        <v>179.88</v>
      </c>
      <c r="CZ672">
        <f t="shared" si="225"/>
        <v>187.38</v>
      </c>
      <c r="DA672">
        <f t="shared" si="226"/>
        <v>0.96</v>
      </c>
      <c r="DB672">
        <f t="shared" si="218"/>
        <v>3.75</v>
      </c>
      <c r="DC672">
        <f t="shared" si="219"/>
        <v>0</v>
      </c>
      <c r="DD672" t="s">
        <v>3</v>
      </c>
      <c r="DE672" t="s">
        <v>3</v>
      </c>
      <c r="DF672">
        <f t="shared" si="227"/>
        <v>0.28999999999999998</v>
      </c>
      <c r="DG672">
        <f t="shared" si="223"/>
        <v>0</v>
      </c>
      <c r="DH672">
        <f t="shared" si="220"/>
        <v>0</v>
      </c>
      <c r="DI672">
        <f t="shared" si="221"/>
        <v>0</v>
      </c>
      <c r="DJ672">
        <f t="shared" si="228"/>
        <v>0.28999999999999998</v>
      </c>
      <c r="DK672">
        <v>0</v>
      </c>
      <c r="DL672" t="s">
        <v>3</v>
      </c>
      <c r="DM672">
        <v>0</v>
      </c>
      <c r="DN672" t="s">
        <v>3</v>
      </c>
      <c r="DO672">
        <v>0</v>
      </c>
    </row>
    <row r="673" spans="1:119" x14ac:dyDescent="0.2">
      <c r="A673">
        <f>ROW(Source!A456)</f>
        <v>456</v>
      </c>
      <c r="B673">
        <v>48216218</v>
      </c>
      <c r="C673">
        <v>48218295</v>
      </c>
      <c r="D673">
        <v>46044505</v>
      </c>
      <c r="E673">
        <v>1</v>
      </c>
      <c r="F673">
        <v>1</v>
      </c>
      <c r="G673">
        <v>1</v>
      </c>
      <c r="H673">
        <v>3</v>
      </c>
      <c r="I673" t="s">
        <v>1027</v>
      </c>
      <c r="J673" t="s">
        <v>1028</v>
      </c>
      <c r="K673" t="s">
        <v>1029</v>
      </c>
      <c r="L673">
        <v>1301</v>
      </c>
      <c r="N673">
        <v>1003</v>
      </c>
      <c r="O673" t="s">
        <v>156</v>
      </c>
      <c r="P673" t="s">
        <v>156</v>
      </c>
      <c r="Q673">
        <v>1</v>
      </c>
      <c r="W673">
        <v>0</v>
      </c>
      <c r="X673">
        <v>-1673096917</v>
      </c>
      <c r="Y673">
        <f t="shared" si="217"/>
        <v>16.670000000000002</v>
      </c>
      <c r="AA673">
        <v>5.64</v>
      </c>
      <c r="AB673">
        <v>0</v>
      </c>
      <c r="AC673">
        <v>0</v>
      </c>
      <c r="AD673">
        <v>0</v>
      </c>
      <c r="AE673">
        <v>5.87</v>
      </c>
      <c r="AF673">
        <v>0</v>
      </c>
      <c r="AG673">
        <v>0</v>
      </c>
      <c r="AH673">
        <v>0</v>
      </c>
      <c r="AI673">
        <v>0.96</v>
      </c>
      <c r="AJ673">
        <v>1</v>
      </c>
      <c r="AK673">
        <v>1</v>
      </c>
      <c r="AL673">
        <v>1</v>
      </c>
      <c r="AM673">
        <v>2</v>
      </c>
      <c r="AN673">
        <v>0</v>
      </c>
      <c r="AO673">
        <v>0</v>
      </c>
      <c r="AP673">
        <v>0</v>
      </c>
      <c r="AQ673">
        <v>1</v>
      </c>
      <c r="AR673">
        <v>0</v>
      </c>
      <c r="AS673" t="s">
        <v>3</v>
      </c>
      <c r="AT673">
        <v>16.670000000000002</v>
      </c>
      <c r="AU673" t="s">
        <v>3</v>
      </c>
      <c r="AV673">
        <v>0</v>
      </c>
      <c r="AW673">
        <v>2</v>
      </c>
      <c r="AX673">
        <v>48218315</v>
      </c>
      <c r="AY673">
        <v>1</v>
      </c>
      <c r="AZ673">
        <v>0</v>
      </c>
      <c r="BA673">
        <v>673</v>
      </c>
      <c r="BB673">
        <v>1</v>
      </c>
      <c r="BC673">
        <v>0</v>
      </c>
      <c r="BD673">
        <v>0</v>
      </c>
      <c r="BE673">
        <v>0</v>
      </c>
      <c r="BF673">
        <v>0</v>
      </c>
      <c r="BG673">
        <v>0</v>
      </c>
      <c r="BH673">
        <v>0</v>
      </c>
      <c r="BI673">
        <v>0</v>
      </c>
      <c r="BJ673">
        <v>97.852900000000005</v>
      </c>
      <c r="BK673">
        <v>0</v>
      </c>
      <c r="BL673">
        <v>0</v>
      </c>
      <c r="BM673">
        <v>0</v>
      </c>
      <c r="BN673">
        <v>0</v>
      </c>
      <c r="BO673">
        <v>0</v>
      </c>
      <c r="BP673">
        <v>1</v>
      </c>
      <c r="BQ673">
        <v>97.852900000000005</v>
      </c>
      <c r="BR673">
        <v>0</v>
      </c>
      <c r="BS673">
        <v>0</v>
      </c>
      <c r="BT673">
        <v>0</v>
      </c>
      <c r="BU673">
        <v>0</v>
      </c>
      <c r="BV673">
        <v>0</v>
      </c>
      <c r="BW673">
        <v>1</v>
      </c>
      <c r="CV673">
        <v>0</v>
      </c>
      <c r="CW673">
        <v>0</v>
      </c>
      <c r="CX673">
        <f>ROUND(Y673*Source!I456,7)</f>
        <v>1.3335999999999999</v>
      </c>
      <c r="CY673">
        <f t="shared" si="224"/>
        <v>5.64</v>
      </c>
      <c r="CZ673">
        <f t="shared" si="225"/>
        <v>5.87</v>
      </c>
      <c r="DA673">
        <f t="shared" si="226"/>
        <v>0.96</v>
      </c>
      <c r="DB673">
        <f t="shared" si="218"/>
        <v>97.85</v>
      </c>
      <c r="DC673">
        <f t="shared" si="219"/>
        <v>0</v>
      </c>
      <c r="DD673" t="s">
        <v>3</v>
      </c>
      <c r="DE673" t="s">
        <v>3</v>
      </c>
      <c r="DF673">
        <f t="shared" si="227"/>
        <v>7.52</v>
      </c>
      <c r="DG673">
        <f t="shared" si="223"/>
        <v>0</v>
      </c>
      <c r="DH673">
        <f t="shared" si="220"/>
        <v>0</v>
      </c>
      <c r="DI673">
        <f t="shared" si="221"/>
        <v>0</v>
      </c>
      <c r="DJ673">
        <f t="shared" si="228"/>
        <v>7.52</v>
      </c>
      <c r="DK673">
        <v>0</v>
      </c>
      <c r="DL673" t="s">
        <v>3</v>
      </c>
      <c r="DM673">
        <v>0</v>
      </c>
      <c r="DN673" t="s">
        <v>3</v>
      </c>
      <c r="DO673">
        <v>0</v>
      </c>
    </row>
    <row r="674" spans="1:119" x14ac:dyDescent="0.2">
      <c r="A674">
        <f>ROW(Source!A456)</f>
        <v>456</v>
      </c>
      <c r="B674">
        <v>48216218</v>
      </c>
      <c r="C674">
        <v>48218295</v>
      </c>
      <c r="D674">
        <v>46044531</v>
      </c>
      <c r="E674">
        <v>1</v>
      </c>
      <c r="F674">
        <v>1</v>
      </c>
      <c r="G674">
        <v>1</v>
      </c>
      <c r="H674">
        <v>3</v>
      </c>
      <c r="I674" t="s">
        <v>1040</v>
      </c>
      <c r="J674" t="s">
        <v>1041</v>
      </c>
      <c r="K674" t="s">
        <v>1042</v>
      </c>
      <c r="L674">
        <v>1302</v>
      </c>
      <c r="N674">
        <v>1003</v>
      </c>
      <c r="O674" t="s">
        <v>1043</v>
      </c>
      <c r="P674" t="s">
        <v>1043</v>
      </c>
      <c r="Q674">
        <v>10</v>
      </c>
      <c r="W674">
        <v>0</v>
      </c>
      <c r="X674">
        <v>625233258</v>
      </c>
      <c r="Y674">
        <f t="shared" si="217"/>
        <v>1</v>
      </c>
      <c r="AA674">
        <v>57.7</v>
      </c>
      <c r="AB674">
        <v>0</v>
      </c>
      <c r="AC674">
        <v>0</v>
      </c>
      <c r="AD674">
        <v>0</v>
      </c>
      <c r="AE674">
        <v>37.71</v>
      </c>
      <c r="AF674">
        <v>0</v>
      </c>
      <c r="AG674">
        <v>0</v>
      </c>
      <c r="AH674">
        <v>0</v>
      </c>
      <c r="AI674">
        <v>1.53</v>
      </c>
      <c r="AJ674">
        <v>1</v>
      </c>
      <c r="AK674">
        <v>1</v>
      </c>
      <c r="AL674">
        <v>1</v>
      </c>
      <c r="AM674">
        <v>2</v>
      </c>
      <c r="AN674">
        <v>0</v>
      </c>
      <c r="AO674">
        <v>0</v>
      </c>
      <c r="AP674">
        <v>0</v>
      </c>
      <c r="AQ674">
        <v>1</v>
      </c>
      <c r="AR674">
        <v>0</v>
      </c>
      <c r="AS674" t="s">
        <v>3</v>
      </c>
      <c r="AT674">
        <v>1</v>
      </c>
      <c r="AU674" t="s">
        <v>3</v>
      </c>
      <c r="AV674">
        <v>0</v>
      </c>
      <c r="AW674">
        <v>2</v>
      </c>
      <c r="AX674">
        <v>48218316</v>
      </c>
      <c r="AY674">
        <v>1</v>
      </c>
      <c r="AZ674">
        <v>0</v>
      </c>
      <c r="BA674">
        <v>674</v>
      </c>
      <c r="BB674">
        <v>1</v>
      </c>
      <c r="BC674">
        <v>0</v>
      </c>
      <c r="BD674">
        <v>0</v>
      </c>
      <c r="BE674">
        <v>0</v>
      </c>
      <c r="BF674">
        <v>0</v>
      </c>
      <c r="BG674">
        <v>0</v>
      </c>
      <c r="BH674">
        <v>0</v>
      </c>
      <c r="BI674">
        <v>0</v>
      </c>
      <c r="BJ674">
        <v>37.71</v>
      </c>
      <c r="BK674">
        <v>0</v>
      </c>
      <c r="BL674">
        <v>0</v>
      </c>
      <c r="BM674">
        <v>0</v>
      </c>
      <c r="BN674">
        <v>0</v>
      </c>
      <c r="BO674">
        <v>0</v>
      </c>
      <c r="BP674">
        <v>1</v>
      </c>
      <c r="BQ674">
        <v>37.71</v>
      </c>
      <c r="BR674">
        <v>0</v>
      </c>
      <c r="BS674">
        <v>0</v>
      </c>
      <c r="BT674">
        <v>0</v>
      </c>
      <c r="BU674">
        <v>0</v>
      </c>
      <c r="BV674">
        <v>0</v>
      </c>
      <c r="BW674">
        <v>1</v>
      </c>
      <c r="CV674">
        <v>0</v>
      </c>
      <c r="CW674">
        <v>0</v>
      </c>
      <c r="CX674">
        <f>ROUND(Y674*Source!I456,7)</f>
        <v>0.08</v>
      </c>
      <c r="CY674">
        <f t="shared" si="224"/>
        <v>57.7</v>
      </c>
      <c r="CZ674">
        <f t="shared" si="225"/>
        <v>37.71</v>
      </c>
      <c r="DA674">
        <f t="shared" si="226"/>
        <v>1.53</v>
      </c>
      <c r="DB674">
        <f t="shared" si="218"/>
        <v>37.71</v>
      </c>
      <c r="DC674">
        <f t="shared" si="219"/>
        <v>0</v>
      </c>
      <c r="DD674" t="s">
        <v>3</v>
      </c>
      <c r="DE674" t="s">
        <v>3</v>
      </c>
      <c r="DF674">
        <f t="shared" si="227"/>
        <v>4.62</v>
      </c>
      <c r="DG674">
        <f t="shared" si="223"/>
        <v>0</v>
      </c>
      <c r="DH674">
        <f t="shared" si="220"/>
        <v>0</v>
      </c>
      <c r="DI674">
        <f t="shared" si="221"/>
        <v>0</v>
      </c>
      <c r="DJ674">
        <f t="shared" si="228"/>
        <v>4.62</v>
      </c>
      <c r="DK674">
        <v>0</v>
      </c>
      <c r="DL674" t="s">
        <v>3</v>
      </c>
      <c r="DM674">
        <v>0</v>
      </c>
      <c r="DN674" t="s">
        <v>3</v>
      </c>
      <c r="DO674">
        <v>0</v>
      </c>
    </row>
    <row r="675" spans="1:119" x14ac:dyDescent="0.2">
      <c r="A675">
        <f>ROW(Source!A456)</f>
        <v>456</v>
      </c>
      <c r="B675">
        <v>48216218</v>
      </c>
      <c r="C675">
        <v>48218295</v>
      </c>
      <c r="D675">
        <v>46048966</v>
      </c>
      <c r="E675">
        <v>1</v>
      </c>
      <c r="F675">
        <v>1</v>
      </c>
      <c r="G675">
        <v>1</v>
      </c>
      <c r="H675">
        <v>3</v>
      </c>
      <c r="I675" t="s">
        <v>1072</v>
      </c>
      <c r="J675" t="s">
        <v>1073</v>
      </c>
      <c r="K675" t="s">
        <v>1074</v>
      </c>
      <c r="L675">
        <v>1346</v>
      </c>
      <c r="N675">
        <v>1009</v>
      </c>
      <c r="O675" t="s">
        <v>937</v>
      </c>
      <c r="P675" t="s">
        <v>937</v>
      </c>
      <c r="Q675">
        <v>1</v>
      </c>
      <c r="W675">
        <v>0</v>
      </c>
      <c r="X675">
        <v>1683065437</v>
      </c>
      <c r="Y675">
        <f t="shared" si="217"/>
        <v>0.01</v>
      </c>
      <c r="AA675">
        <v>585.55999999999995</v>
      </c>
      <c r="AB675">
        <v>0</v>
      </c>
      <c r="AC675">
        <v>0</v>
      </c>
      <c r="AD675">
        <v>0</v>
      </c>
      <c r="AE675">
        <v>395.65</v>
      </c>
      <c r="AF675">
        <v>0</v>
      </c>
      <c r="AG675">
        <v>0</v>
      </c>
      <c r="AH675">
        <v>0</v>
      </c>
      <c r="AI675">
        <v>1.48</v>
      </c>
      <c r="AJ675">
        <v>1</v>
      </c>
      <c r="AK675">
        <v>1</v>
      </c>
      <c r="AL675">
        <v>1</v>
      </c>
      <c r="AM675">
        <v>2</v>
      </c>
      <c r="AN675">
        <v>0</v>
      </c>
      <c r="AO675">
        <v>0</v>
      </c>
      <c r="AP675">
        <v>0</v>
      </c>
      <c r="AQ675">
        <v>1</v>
      </c>
      <c r="AR675">
        <v>0</v>
      </c>
      <c r="AS675" t="s">
        <v>3</v>
      </c>
      <c r="AT675">
        <v>0.01</v>
      </c>
      <c r="AU675" t="s">
        <v>3</v>
      </c>
      <c r="AV675">
        <v>0</v>
      </c>
      <c r="AW675">
        <v>2</v>
      </c>
      <c r="AX675">
        <v>48218317</v>
      </c>
      <c r="AY675">
        <v>1</v>
      </c>
      <c r="AZ675">
        <v>0</v>
      </c>
      <c r="BA675">
        <v>675</v>
      </c>
      <c r="BB675">
        <v>1</v>
      </c>
      <c r="BC675">
        <v>0</v>
      </c>
      <c r="BD675">
        <v>0</v>
      </c>
      <c r="BE675">
        <v>0</v>
      </c>
      <c r="BF675">
        <v>0</v>
      </c>
      <c r="BG675">
        <v>0</v>
      </c>
      <c r="BH675">
        <v>0</v>
      </c>
      <c r="BI675">
        <v>0</v>
      </c>
      <c r="BJ675">
        <v>3.9564999999999997</v>
      </c>
      <c r="BK675">
        <v>0</v>
      </c>
      <c r="BL675">
        <v>0</v>
      </c>
      <c r="BM675">
        <v>0</v>
      </c>
      <c r="BN675">
        <v>0</v>
      </c>
      <c r="BO675">
        <v>0</v>
      </c>
      <c r="BP675">
        <v>1</v>
      </c>
      <c r="BQ675">
        <v>3.9564999999999997</v>
      </c>
      <c r="BR675">
        <v>0</v>
      </c>
      <c r="BS675">
        <v>0</v>
      </c>
      <c r="BT675">
        <v>0</v>
      </c>
      <c r="BU675">
        <v>0</v>
      </c>
      <c r="BV675">
        <v>0</v>
      </c>
      <c r="BW675">
        <v>1</v>
      </c>
      <c r="CV675">
        <v>0</v>
      </c>
      <c r="CW675">
        <v>0</v>
      </c>
      <c r="CX675">
        <f>ROUND(Y675*Source!I456,7)</f>
        <v>8.0000000000000004E-4</v>
      </c>
      <c r="CY675">
        <f t="shared" si="224"/>
        <v>585.55999999999995</v>
      </c>
      <c r="CZ675">
        <f t="shared" si="225"/>
        <v>395.65</v>
      </c>
      <c r="DA675">
        <f t="shared" si="226"/>
        <v>1.48</v>
      </c>
      <c r="DB675">
        <f t="shared" si="218"/>
        <v>3.96</v>
      </c>
      <c r="DC675">
        <f t="shared" si="219"/>
        <v>0</v>
      </c>
      <c r="DD675" t="s">
        <v>3</v>
      </c>
      <c r="DE675" t="s">
        <v>3</v>
      </c>
      <c r="DF675">
        <f t="shared" si="227"/>
        <v>0.47</v>
      </c>
      <c r="DG675">
        <f t="shared" si="223"/>
        <v>0</v>
      </c>
      <c r="DH675">
        <f t="shared" si="220"/>
        <v>0</v>
      </c>
      <c r="DI675">
        <f t="shared" si="221"/>
        <v>0</v>
      </c>
      <c r="DJ675">
        <f t="shared" si="228"/>
        <v>0.47</v>
      </c>
      <c r="DK675">
        <v>0</v>
      </c>
      <c r="DL675" t="s">
        <v>3</v>
      </c>
      <c r="DM675">
        <v>0</v>
      </c>
      <c r="DN675" t="s">
        <v>3</v>
      </c>
      <c r="DO675">
        <v>0</v>
      </c>
    </row>
    <row r="676" spans="1:119" x14ac:dyDescent="0.2">
      <c r="A676">
        <f>ROW(Source!A456)</f>
        <v>456</v>
      </c>
      <c r="B676">
        <v>48216218</v>
      </c>
      <c r="C676">
        <v>48218295</v>
      </c>
      <c r="D676">
        <v>46062666</v>
      </c>
      <c r="E676">
        <v>1</v>
      </c>
      <c r="F676">
        <v>1</v>
      </c>
      <c r="G676">
        <v>1</v>
      </c>
      <c r="H676">
        <v>3</v>
      </c>
      <c r="I676" t="s">
        <v>1075</v>
      </c>
      <c r="J676" t="s">
        <v>1076</v>
      </c>
      <c r="K676" t="s">
        <v>1077</v>
      </c>
      <c r="L676">
        <v>1346</v>
      </c>
      <c r="N676">
        <v>1009</v>
      </c>
      <c r="O676" t="s">
        <v>937</v>
      </c>
      <c r="P676" t="s">
        <v>937</v>
      </c>
      <c r="Q676">
        <v>1</v>
      </c>
      <c r="W676">
        <v>0</v>
      </c>
      <c r="X676">
        <v>-949085693</v>
      </c>
      <c r="Y676">
        <f t="shared" si="217"/>
        <v>0.08</v>
      </c>
      <c r="AA676">
        <v>1499.09</v>
      </c>
      <c r="AB676">
        <v>0</v>
      </c>
      <c r="AC676">
        <v>0</v>
      </c>
      <c r="AD676">
        <v>0</v>
      </c>
      <c r="AE676">
        <v>931.11</v>
      </c>
      <c r="AF676">
        <v>0</v>
      </c>
      <c r="AG676">
        <v>0</v>
      </c>
      <c r="AH676">
        <v>0</v>
      </c>
      <c r="AI676">
        <v>1.61</v>
      </c>
      <c r="AJ676">
        <v>1</v>
      </c>
      <c r="AK676">
        <v>1</v>
      </c>
      <c r="AL676">
        <v>1</v>
      </c>
      <c r="AM676">
        <v>2</v>
      </c>
      <c r="AN676">
        <v>0</v>
      </c>
      <c r="AO676">
        <v>0</v>
      </c>
      <c r="AP676">
        <v>0</v>
      </c>
      <c r="AQ676">
        <v>1</v>
      </c>
      <c r="AR676">
        <v>0</v>
      </c>
      <c r="AS676" t="s">
        <v>3</v>
      </c>
      <c r="AT676">
        <v>0.08</v>
      </c>
      <c r="AU676" t="s">
        <v>3</v>
      </c>
      <c r="AV676">
        <v>0</v>
      </c>
      <c r="AW676">
        <v>2</v>
      </c>
      <c r="AX676">
        <v>48218318</v>
      </c>
      <c r="AY676">
        <v>1</v>
      </c>
      <c r="AZ676">
        <v>0</v>
      </c>
      <c r="BA676">
        <v>676</v>
      </c>
      <c r="BB676">
        <v>1</v>
      </c>
      <c r="BC676">
        <v>0</v>
      </c>
      <c r="BD676">
        <v>0</v>
      </c>
      <c r="BE676">
        <v>0</v>
      </c>
      <c r="BF676">
        <v>0</v>
      </c>
      <c r="BG676">
        <v>0</v>
      </c>
      <c r="BH676">
        <v>0</v>
      </c>
      <c r="BI676">
        <v>0</v>
      </c>
      <c r="BJ676">
        <v>74.488799999999998</v>
      </c>
      <c r="BK676">
        <v>0</v>
      </c>
      <c r="BL676">
        <v>0</v>
      </c>
      <c r="BM676">
        <v>0</v>
      </c>
      <c r="BN676">
        <v>0</v>
      </c>
      <c r="BO676">
        <v>0</v>
      </c>
      <c r="BP676">
        <v>1</v>
      </c>
      <c r="BQ676">
        <v>74.488799999999998</v>
      </c>
      <c r="BR676">
        <v>0</v>
      </c>
      <c r="BS676">
        <v>0</v>
      </c>
      <c r="BT676">
        <v>0</v>
      </c>
      <c r="BU676">
        <v>0</v>
      </c>
      <c r="BV676">
        <v>0</v>
      </c>
      <c r="BW676">
        <v>1</v>
      </c>
      <c r="CV676">
        <v>0</v>
      </c>
      <c r="CW676">
        <v>0</v>
      </c>
      <c r="CX676">
        <f>ROUND(Y676*Source!I456,7)</f>
        <v>6.4000000000000003E-3</v>
      </c>
      <c r="CY676">
        <f t="shared" si="224"/>
        <v>1499.09</v>
      </c>
      <c r="CZ676">
        <f t="shared" si="225"/>
        <v>931.11</v>
      </c>
      <c r="DA676">
        <f t="shared" si="226"/>
        <v>1.61</v>
      </c>
      <c r="DB676">
        <f t="shared" si="218"/>
        <v>74.489999999999995</v>
      </c>
      <c r="DC676">
        <f t="shared" si="219"/>
        <v>0</v>
      </c>
      <c r="DD676" t="s">
        <v>3</v>
      </c>
      <c r="DE676" t="s">
        <v>3</v>
      </c>
      <c r="DF676">
        <f t="shared" si="227"/>
        <v>9.59</v>
      </c>
      <c r="DG676">
        <f t="shared" si="223"/>
        <v>0</v>
      </c>
      <c r="DH676">
        <f t="shared" si="220"/>
        <v>0</v>
      </c>
      <c r="DI676">
        <f t="shared" si="221"/>
        <v>0</v>
      </c>
      <c r="DJ676">
        <f t="shared" si="228"/>
        <v>9.59</v>
      </c>
      <c r="DK676">
        <v>0</v>
      </c>
      <c r="DL676" t="s">
        <v>3</v>
      </c>
      <c r="DM676">
        <v>0</v>
      </c>
      <c r="DN676" t="s">
        <v>3</v>
      </c>
      <c r="DO676">
        <v>0</v>
      </c>
    </row>
    <row r="677" spans="1:119" x14ac:dyDescent="0.2">
      <c r="A677">
        <f>ROW(Source!A456)</f>
        <v>456</v>
      </c>
      <c r="B677">
        <v>48216218</v>
      </c>
      <c r="C677">
        <v>48218295</v>
      </c>
      <c r="D677">
        <v>46078036</v>
      </c>
      <c r="E677">
        <v>1</v>
      </c>
      <c r="F677">
        <v>1</v>
      </c>
      <c r="G677">
        <v>1</v>
      </c>
      <c r="H677">
        <v>3</v>
      </c>
      <c r="I677" t="s">
        <v>1078</v>
      </c>
      <c r="J677" t="s">
        <v>1079</v>
      </c>
      <c r="K677" t="s">
        <v>1080</v>
      </c>
      <c r="L677">
        <v>1348</v>
      </c>
      <c r="N677">
        <v>1009</v>
      </c>
      <c r="O677" t="s">
        <v>287</v>
      </c>
      <c r="P677" t="s">
        <v>287</v>
      </c>
      <c r="Q677">
        <v>1000</v>
      </c>
      <c r="W677">
        <v>0</v>
      </c>
      <c r="X677">
        <v>690030051</v>
      </c>
      <c r="Y677">
        <f t="shared" si="217"/>
        <v>1E-4</v>
      </c>
      <c r="AA677">
        <v>376796.63</v>
      </c>
      <c r="AB677">
        <v>0</v>
      </c>
      <c r="AC677">
        <v>0</v>
      </c>
      <c r="AD677">
        <v>0</v>
      </c>
      <c r="AE677">
        <v>308849.7</v>
      </c>
      <c r="AF677">
        <v>0</v>
      </c>
      <c r="AG677">
        <v>0</v>
      </c>
      <c r="AH677">
        <v>0</v>
      </c>
      <c r="AI677">
        <v>1.22</v>
      </c>
      <c r="AJ677">
        <v>1</v>
      </c>
      <c r="AK677">
        <v>1</v>
      </c>
      <c r="AL677">
        <v>1</v>
      </c>
      <c r="AM677">
        <v>2</v>
      </c>
      <c r="AN677">
        <v>0</v>
      </c>
      <c r="AO677">
        <v>0</v>
      </c>
      <c r="AP677">
        <v>0</v>
      </c>
      <c r="AQ677">
        <v>1</v>
      </c>
      <c r="AR677">
        <v>0</v>
      </c>
      <c r="AS677" t="s">
        <v>3</v>
      </c>
      <c r="AT677">
        <v>1E-4</v>
      </c>
      <c r="AU677" t="s">
        <v>3</v>
      </c>
      <c r="AV677">
        <v>0</v>
      </c>
      <c r="AW677">
        <v>2</v>
      </c>
      <c r="AX677">
        <v>48218319</v>
      </c>
      <c r="AY677">
        <v>1</v>
      </c>
      <c r="AZ677">
        <v>0</v>
      </c>
      <c r="BA677">
        <v>677</v>
      </c>
      <c r="BB677">
        <v>1</v>
      </c>
      <c r="BC677">
        <v>0</v>
      </c>
      <c r="BD677">
        <v>0</v>
      </c>
      <c r="BE677">
        <v>0</v>
      </c>
      <c r="BF677">
        <v>0</v>
      </c>
      <c r="BG677">
        <v>0</v>
      </c>
      <c r="BH677">
        <v>0</v>
      </c>
      <c r="BI677">
        <v>0</v>
      </c>
      <c r="BJ677">
        <v>30.884970000000003</v>
      </c>
      <c r="BK677">
        <v>0</v>
      </c>
      <c r="BL677">
        <v>0</v>
      </c>
      <c r="BM677">
        <v>0</v>
      </c>
      <c r="BN677">
        <v>0</v>
      </c>
      <c r="BO677">
        <v>0</v>
      </c>
      <c r="BP677">
        <v>1</v>
      </c>
      <c r="BQ677">
        <v>30.884970000000003</v>
      </c>
      <c r="BR677">
        <v>0</v>
      </c>
      <c r="BS677">
        <v>0</v>
      </c>
      <c r="BT677">
        <v>0</v>
      </c>
      <c r="BU677">
        <v>0</v>
      </c>
      <c r="BV677">
        <v>0</v>
      </c>
      <c r="BW677">
        <v>1</v>
      </c>
      <c r="CV677">
        <v>0</v>
      </c>
      <c r="CW677">
        <v>0</v>
      </c>
      <c r="CX677">
        <f>ROUND(Y677*Source!I456,7)</f>
        <v>7.9999999999999996E-6</v>
      </c>
      <c r="CY677">
        <f t="shared" si="224"/>
        <v>376796.63</v>
      </c>
      <c r="CZ677">
        <f t="shared" si="225"/>
        <v>308849.7</v>
      </c>
      <c r="DA677">
        <f t="shared" si="226"/>
        <v>1.22</v>
      </c>
      <c r="DB677">
        <f t="shared" si="218"/>
        <v>30.88</v>
      </c>
      <c r="DC677">
        <f t="shared" si="219"/>
        <v>0</v>
      </c>
      <c r="DD677" t="s">
        <v>3</v>
      </c>
      <c r="DE677" t="s">
        <v>3</v>
      </c>
      <c r="DF677">
        <f t="shared" si="227"/>
        <v>3.01</v>
      </c>
      <c r="DG677">
        <f t="shared" si="223"/>
        <v>0</v>
      </c>
      <c r="DH677">
        <f t="shared" si="220"/>
        <v>0</v>
      </c>
      <c r="DI677">
        <f t="shared" si="221"/>
        <v>0</v>
      </c>
      <c r="DJ677">
        <f t="shared" si="228"/>
        <v>3.01</v>
      </c>
      <c r="DK677">
        <v>0</v>
      </c>
      <c r="DL677" t="s">
        <v>3</v>
      </c>
      <c r="DM677">
        <v>0</v>
      </c>
      <c r="DN677" t="s">
        <v>3</v>
      </c>
      <c r="DO677">
        <v>0</v>
      </c>
    </row>
    <row r="678" spans="1:119" x14ac:dyDescent="0.2">
      <c r="A678">
        <f>ROW(Source!A456)</f>
        <v>456</v>
      </c>
      <c r="B678">
        <v>48216218</v>
      </c>
      <c r="C678">
        <v>48218295</v>
      </c>
      <c r="D678">
        <v>46121142</v>
      </c>
      <c r="E678">
        <v>1</v>
      </c>
      <c r="F678">
        <v>1</v>
      </c>
      <c r="G678">
        <v>1</v>
      </c>
      <c r="H678">
        <v>3</v>
      </c>
      <c r="I678" t="s">
        <v>1081</v>
      </c>
      <c r="J678" t="s">
        <v>1082</v>
      </c>
      <c r="K678" t="s">
        <v>1083</v>
      </c>
      <c r="L678">
        <v>1425</v>
      </c>
      <c r="N678">
        <v>1013</v>
      </c>
      <c r="O678" t="s">
        <v>86</v>
      </c>
      <c r="P678" t="s">
        <v>86</v>
      </c>
      <c r="Q678">
        <v>1</v>
      </c>
      <c r="W678">
        <v>0</v>
      </c>
      <c r="X678">
        <v>386834014</v>
      </c>
      <c r="Y678">
        <f t="shared" si="217"/>
        <v>1.02</v>
      </c>
      <c r="AA678">
        <v>623.11</v>
      </c>
      <c r="AB678">
        <v>0</v>
      </c>
      <c r="AC678">
        <v>0</v>
      </c>
      <c r="AD678">
        <v>0</v>
      </c>
      <c r="AE678">
        <v>655.9</v>
      </c>
      <c r="AF678">
        <v>0</v>
      </c>
      <c r="AG678">
        <v>0</v>
      </c>
      <c r="AH678">
        <v>0</v>
      </c>
      <c r="AI678">
        <v>0.95</v>
      </c>
      <c r="AJ678">
        <v>1</v>
      </c>
      <c r="AK678">
        <v>1</v>
      </c>
      <c r="AL678">
        <v>1</v>
      </c>
      <c r="AM678">
        <v>2</v>
      </c>
      <c r="AN678">
        <v>0</v>
      </c>
      <c r="AO678">
        <v>0</v>
      </c>
      <c r="AP678">
        <v>0</v>
      </c>
      <c r="AQ678">
        <v>1</v>
      </c>
      <c r="AR678">
        <v>0</v>
      </c>
      <c r="AS678" t="s">
        <v>3</v>
      </c>
      <c r="AT678">
        <v>1.02</v>
      </c>
      <c r="AU678" t="s">
        <v>3</v>
      </c>
      <c r="AV678">
        <v>0</v>
      </c>
      <c r="AW678">
        <v>2</v>
      </c>
      <c r="AX678">
        <v>48218320</v>
      </c>
      <c r="AY678">
        <v>1</v>
      </c>
      <c r="AZ678">
        <v>0</v>
      </c>
      <c r="BA678">
        <v>678</v>
      </c>
      <c r="BB678">
        <v>1</v>
      </c>
      <c r="BC678">
        <v>0</v>
      </c>
      <c r="BD678">
        <v>0</v>
      </c>
      <c r="BE678">
        <v>0</v>
      </c>
      <c r="BF678">
        <v>0</v>
      </c>
      <c r="BG678">
        <v>0</v>
      </c>
      <c r="BH678">
        <v>0</v>
      </c>
      <c r="BI678">
        <v>0</v>
      </c>
      <c r="BJ678">
        <v>669.01800000000003</v>
      </c>
      <c r="BK678">
        <v>0</v>
      </c>
      <c r="BL678">
        <v>0</v>
      </c>
      <c r="BM678">
        <v>0</v>
      </c>
      <c r="BN678">
        <v>0</v>
      </c>
      <c r="BO678">
        <v>0</v>
      </c>
      <c r="BP678">
        <v>1</v>
      </c>
      <c r="BQ678">
        <v>669.01800000000003</v>
      </c>
      <c r="BR678">
        <v>0</v>
      </c>
      <c r="BS678">
        <v>0</v>
      </c>
      <c r="BT678">
        <v>0</v>
      </c>
      <c r="BU678">
        <v>0</v>
      </c>
      <c r="BV678">
        <v>0</v>
      </c>
      <c r="BW678">
        <v>1</v>
      </c>
      <c r="CV678">
        <v>0</v>
      </c>
      <c r="CW678">
        <v>0</v>
      </c>
      <c r="CX678">
        <f>ROUND(Y678*Source!I456,7)</f>
        <v>8.1600000000000006E-2</v>
      </c>
      <c r="CY678">
        <f t="shared" si="224"/>
        <v>623.11</v>
      </c>
      <c r="CZ678">
        <f t="shared" si="225"/>
        <v>655.9</v>
      </c>
      <c r="DA678">
        <f t="shared" si="226"/>
        <v>0.95</v>
      </c>
      <c r="DB678">
        <f t="shared" si="218"/>
        <v>669.02</v>
      </c>
      <c r="DC678">
        <f t="shared" si="219"/>
        <v>0</v>
      </c>
      <c r="DD678" t="s">
        <v>3</v>
      </c>
      <c r="DE678" t="s">
        <v>3</v>
      </c>
      <c r="DF678">
        <f t="shared" si="227"/>
        <v>50.85</v>
      </c>
      <c r="DG678">
        <f t="shared" si="223"/>
        <v>0</v>
      </c>
      <c r="DH678">
        <f t="shared" si="220"/>
        <v>0</v>
      </c>
      <c r="DI678">
        <f t="shared" si="221"/>
        <v>0</v>
      </c>
      <c r="DJ678">
        <f t="shared" si="228"/>
        <v>50.85</v>
      </c>
      <c r="DK678">
        <v>0</v>
      </c>
      <c r="DL678" t="s">
        <v>3</v>
      </c>
      <c r="DM678">
        <v>0</v>
      </c>
      <c r="DN678" t="s">
        <v>3</v>
      </c>
      <c r="DO678">
        <v>0</v>
      </c>
    </row>
    <row r="679" spans="1:119" x14ac:dyDescent="0.2">
      <c r="A679">
        <f>ROW(Source!A456)</f>
        <v>456</v>
      </c>
      <c r="B679">
        <v>48216218</v>
      </c>
      <c r="C679">
        <v>48218295</v>
      </c>
      <c r="D679">
        <v>0</v>
      </c>
      <c r="E679">
        <v>105</v>
      </c>
      <c r="F679">
        <v>1</v>
      </c>
      <c r="G679">
        <v>1</v>
      </c>
      <c r="H679">
        <v>3</v>
      </c>
      <c r="I679" t="s">
        <v>32</v>
      </c>
      <c r="J679" t="s">
        <v>3</v>
      </c>
      <c r="K679" t="s">
        <v>961</v>
      </c>
      <c r="L679">
        <v>3277935</v>
      </c>
      <c r="N679">
        <v>1013</v>
      </c>
      <c r="O679" t="s">
        <v>34</v>
      </c>
      <c r="P679" t="s">
        <v>34</v>
      </c>
      <c r="Q679">
        <v>1</v>
      </c>
      <c r="W679">
        <v>0</v>
      </c>
      <c r="X679">
        <v>109509048</v>
      </c>
      <c r="Y679">
        <f t="shared" si="217"/>
        <v>2</v>
      </c>
      <c r="AA679">
        <v>124.53</v>
      </c>
      <c r="AB679">
        <v>0</v>
      </c>
      <c r="AC679">
        <v>0</v>
      </c>
      <c r="AD679">
        <v>0</v>
      </c>
      <c r="AE679">
        <v>124.53009</v>
      </c>
      <c r="AF679">
        <v>0</v>
      </c>
      <c r="AG679">
        <v>0</v>
      </c>
      <c r="AH679">
        <v>0</v>
      </c>
      <c r="AI679">
        <v>1</v>
      </c>
      <c r="AJ679">
        <v>1</v>
      </c>
      <c r="AK679">
        <v>1</v>
      </c>
      <c r="AL679">
        <v>1</v>
      </c>
      <c r="AM679">
        <v>0</v>
      </c>
      <c r="AN679">
        <v>0</v>
      </c>
      <c r="AO679">
        <v>0</v>
      </c>
      <c r="AP679">
        <v>1</v>
      </c>
      <c r="AQ679">
        <v>1</v>
      </c>
      <c r="AR679">
        <v>0</v>
      </c>
      <c r="AS679" t="s">
        <v>3</v>
      </c>
      <c r="AT679">
        <v>2</v>
      </c>
      <c r="AU679" t="s">
        <v>3</v>
      </c>
      <c r="AV679">
        <v>0</v>
      </c>
      <c r="AW679">
        <v>2</v>
      </c>
      <c r="AX679">
        <v>48218321</v>
      </c>
      <c r="AY679">
        <v>2</v>
      </c>
      <c r="AZ679">
        <v>16384</v>
      </c>
      <c r="BA679">
        <v>679</v>
      </c>
      <c r="BB679">
        <v>1</v>
      </c>
      <c r="BC679">
        <v>0</v>
      </c>
      <c r="BD679">
        <v>0</v>
      </c>
      <c r="BE679">
        <v>0</v>
      </c>
      <c r="BF679">
        <v>0</v>
      </c>
      <c r="BG679">
        <v>0</v>
      </c>
      <c r="BH679">
        <v>0</v>
      </c>
      <c r="BI679">
        <v>0</v>
      </c>
      <c r="BJ679">
        <v>249.06018</v>
      </c>
      <c r="BK679">
        <v>0</v>
      </c>
      <c r="BL679">
        <v>0</v>
      </c>
      <c r="BM679">
        <v>0</v>
      </c>
      <c r="BN679">
        <v>0</v>
      </c>
      <c r="BO679">
        <v>0</v>
      </c>
      <c r="BP679">
        <v>1</v>
      </c>
      <c r="BQ679">
        <v>249.06018</v>
      </c>
      <c r="BR679">
        <v>0</v>
      </c>
      <c r="BS679">
        <v>0</v>
      </c>
      <c r="BT679">
        <v>0</v>
      </c>
      <c r="BU679">
        <v>0</v>
      </c>
      <c r="BV679">
        <v>0</v>
      </c>
      <c r="BW679">
        <v>1</v>
      </c>
      <c r="CV679">
        <v>0</v>
      </c>
      <c r="CW679">
        <v>0</v>
      </c>
      <c r="CX679">
        <f>ROUND(Y679*Source!I456,7)</f>
        <v>0.16</v>
      </c>
      <c r="CY679">
        <f t="shared" si="224"/>
        <v>124.53</v>
      </c>
      <c r="CZ679">
        <f t="shared" si="225"/>
        <v>124.53009</v>
      </c>
      <c r="DA679">
        <f t="shared" si="226"/>
        <v>1</v>
      </c>
      <c r="DB679">
        <f t="shared" si="218"/>
        <v>249.06</v>
      </c>
      <c r="DC679">
        <f t="shared" si="219"/>
        <v>0</v>
      </c>
      <c r="DD679" t="s">
        <v>3</v>
      </c>
      <c r="DE679" t="s">
        <v>3</v>
      </c>
      <c r="DF679">
        <f t="shared" ref="DF679:DF687" si="229">ROUND(ROUND(AE679,2)*CX679,2)</f>
        <v>19.920000000000002</v>
      </c>
      <c r="DG679">
        <f t="shared" si="223"/>
        <v>0</v>
      </c>
      <c r="DH679">
        <f t="shared" si="220"/>
        <v>0</v>
      </c>
      <c r="DI679">
        <f t="shared" si="221"/>
        <v>0</v>
      </c>
      <c r="DJ679">
        <f t="shared" si="228"/>
        <v>19.920000000000002</v>
      </c>
      <c r="DK679">
        <v>0</v>
      </c>
      <c r="DL679" t="s">
        <v>3</v>
      </c>
      <c r="DM679">
        <v>0</v>
      </c>
      <c r="DN679" t="s">
        <v>3</v>
      </c>
      <c r="DO679">
        <v>0</v>
      </c>
    </row>
    <row r="680" spans="1:119" x14ac:dyDescent="0.2">
      <c r="A680">
        <f>ROW(Source!A457)</f>
        <v>457</v>
      </c>
      <c r="B680">
        <v>48216218</v>
      </c>
      <c r="C680">
        <v>48218322</v>
      </c>
      <c r="D680">
        <v>45910100</v>
      </c>
      <c r="E680">
        <v>115</v>
      </c>
      <c r="F680">
        <v>1</v>
      </c>
      <c r="G680">
        <v>1</v>
      </c>
      <c r="H680">
        <v>1</v>
      </c>
      <c r="I680" t="s">
        <v>1025</v>
      </c>
      <c r="J680" t="s">
        <v>3</v>
      </c>
      <c r="K680" t="s">
        <v>1026</v>
      </c>
      <c r="L680">
        <v>1191</v>
      </c>
      <c r="N680">
        <v>1013</v>
      </c>
      <c r="O680" t="s">
        <v>919</v>
      </c>
      <c r="P680" t="s">
        <v>919</v>
      </c>
      <c r="Q680">
        <v>1</v>
      </c>
      <c r="W680">
        <v>0</v>
      </c>
      <c r="X680">
        <v>-2000940930</v>
      </c>
      <c r="Y680">
        <f t="shared" si="217"/>
        <v>0.22</v>
      </c>
      <c r="AA680">
        <v>0</v>
      </c>
      <c r="AB680">
        <v>0</v>
      </c>
      <c r="AC680">
        <v>0</v>
      </c>
      <c r="AD680">
        <v>765.13</v>
      </c>
      <c r="AE680">
        <v>0</v>
      </c>
      <c r="AF680">
        <v>0</v>
      </c>
      <c r="AG680">
        <v>0</v>
      </c>
      <c r="AH680">
        <v>765.13</v>
      </c>
      <c r="AI680">
        <v>1</v>
      </c>
      <c r="AJ680">
        <v>1</v>
      </c>
      <c r="AK680">
        <v>1</v>
      </c>
      <c r="AL680">
        <v>1</v>
      </c>
      <c r="AM680">
        <v>-2</v>
      </c>
      <c r="AN680">
        <v>0</v>
      </c>
      <c r="AO680">
        <v>0</v>
      </c>
      <c r="AP680">
        <v>0</v>
      </c>
      <c r="AQ680">
        <v>1</v>
      </c>
      <c r="AR680">
        <v>0</v>
      </c>
      <c r="AS680" t="s">
        <v>3</v>
      </c>
      <c r="AT680">
        <v>0.22</v>
      </c>
      <c r="AU680" t="s">
        <v>3</v>
      </c>
      <c r="AV680">
        <v>1</v>
      </c>
      <c r="AW680">
        <v>2</v>
      </c>
      <c r="AX680">
        <v>48218325</v>
      </c>
      <c r="AY680">
        <v>2</v>
      </c>
      <c r="AZ680">
        <v>131072</v>
      </c>
      <c r="BA680">
        <v>680</v>
      </c>
      <c r="BB680">
        <v>1</v>
      </c>
      <c r="BC680">
        <v>0</v>
      </c>
      <c r="BD680">
        <v>0</v>
      </c>
      <c r="BE680">
        <v>0</v>
      </c>
      <c r="BF680">
        <v>0</v>
      </c>
      <c r="BG680">
        <v>0</v>
      </c>
      <c r="BH680">
        <v>0</v>
      </c>
      <c r="BI680">
        <v>0</v>
      </c>
      <c r="BJ680">
        <v>0</v>
      </c>
      <c r="BK680">
        <v>0</v>
      </c>
      <c r="BL680">
        <v>0</v>
      </c>
      <c r="BM680">
        <v>168.32859999999999</v>
      </c>
      <c r="BN680">
        <v>0.22</v>
      </c>
      <c r="BO680">
        <v>0</v>
      </c>
      <c r="BP680">
        <v>1</v>
      </c>
      <c r="BQ680">
        <v>0</v>
      </c>
      <c r="BR680">
        <v>0</v>
      </c>
      <c r="BS680">
        <v>0</v>
      </c>
      <c r="BT680">
        <v>168.32859999999999</v>
      </c>
      <c r="BU680">
        <v>0.22</v>
      </c>
      <c r="BV680">
        <v>0</v>
      </c>
      <c r="BW680">
        <v>1</v>
      </c>
      <c r="CU680">
        <f>ROUND(AT680*Source!I457*AH680*AL680,2)</f>
        <v>3703.23</v>
      </c>
      <c r="CV680">
        <f>ROUND(Y680*Source!I457,7)</f>
        <v>4.84</v>
      </c>
      <c r="CW680">
        <v>0</v>
      </c>
      <c r="CX680">
        <f>ROUND(Y680*Source!I457,7)</f>
        <v>4.84</v>
      </c>
      <c r="CY680">
        <f>AD680</f>
        <v>765.13</v>
      </c>
      <c r="CZ680">
        <f>AH680</f>
        <v>765.13</v>
      </c>
      <c r="DA680">
        <f>AL680</f>
        <v>1</v>
      </c>
      <c r="DB680">
        <f t="shared" si="218"/>
        <v>168.33</v>
      </c>
      <c r="DC680">
        <f t="shared" si="219"/>
        <v>0</v>
      </c>
      <c r="DD680" t="s">
        <v>3</v>
      </c>
      <c r="DE680" t="s">
        <v>3</v>
      </c>
      <c r="DF680">
        <f t="shared" si="229"/>
        <v>0</v>
      </c>
      <c r="DG680">
        <f t="shared" si="223"/>
        <v>0</v>
      </c>
      <c r="DH680">
        <f t="shared" si="220"/>
        <v>0</v>
      </c>
      <c r="DI680">
        <f t="shared" si="221"/>
        <v>3703.23</v>
      </c>
      <c r="DJ680">
        <f>DI680</f>
        <v>3703.23</v>
      </c>
      <c r="DK680">
        <v>1</v>
      </c>
      <c r="DL680" t="s">
        <v>3</v>
      </c>
      <c r="DM680">
        <v>0</v>
      </c>
      <c r="DN680" t="s">
        <v>3</v>
      </c>
      <c r="DO680">
        <v>0</v>
      </c>
    </row>
    <row r="681" spans="1:119" x14ac:dyDescent="0.2">
      <c r="A681">
        <f>ROW(Source!A457)</f>
        <v>457</v>
      </c>
      <c r="B681">
        <v>48216218</v>
      </c>
      <c r="C681">
        <v>48218322</v>
      </c>
      <c r="D681">
        <v>0</v>
      </c>
      <c r="E681">
        <v>105</v>
      </c>
      <c r="F681">
        <v>1</v>
      </c>
      <c r="G681">
        <v>1</v>
      </c>
      <c r="H681">
        <v>3</v>
      </c>
      <c r="I681" t="s">
        <v>32</v>
      </c>
      <c r="J681" t="s">
        <v>3</v>
      </c>
      <c r="K681" t="s">
        <v>961</v>
      </c>
      <c r="L681">
        <v>3277935</v>
      </c>
      <c r="N681">
        <v>1013</v>
      </c>
      <c r="O681" t="s">
        <v>34</v>
      </c>
      <c r="P681" t="s">
        <v>34</v>
      </c>
      <c r="Q681">
        <v>1</v>
      </c>
      <c r="W681">
        <v>0</v>
      </c>
      <c r="X681">
        <v>109509048</v>
      </c>
      <c r="Y681">
        <f t="shared" si="217"/>
        <v>2</v>
      </c>
      <c r="AA681">
        <v>1.68</v>
      </c>
      <c r="AB681">
        <v>0</v>
      </c>
      <c r="AC681">
        <v>0</v>
      </c>
      <c r="AD681">
        <v>0</v>
      </c>
      <c r="AE681">
        <v>1.6832859999999998</v>
      </c>
      <c r="AF681">
        <v>0</v>
      </c>
      <c r="AG681">
        <v>0</v>
      </c>
      <c r="AH681">
        <v>0</v>
      </c>
      <c r="AI681">
        <v>1</v>
      </c>
      <c r="AJ681">
        <v>1</v>
      </c>
      <c r="AK681">
        <v>1</v>
      </c>
      <c r="AL681">
        <v>1</v>
      </c>
      <c r="AM681">
        <v>0</v>
      </c>
      <c r="AN681">
        <v>0</v>
      </c>
      <c r="AO681">
        <v>0</v>
      </c>
      <c r="AP681">
        <v>1</v>
      </c>
      <c r="AQ681">
        <v>1</v>
      </c>
      <c r="AR681">
        <v>0</v>
      </c>
      <c r="AS681" t="s">
        <v>3</v>
      </c>
      <c r="AT681">
        <v>2</v>
      </c>
      <c r="AU681" t="s">
        <v>3</v>
      </c>
      <c r="AV681">
        <v>0</v>
      </c>
      <c r="AW681">
        <v>2</v>
      </c>
      <c r="AX681">
        <v>48218326</v>
      </c>
      <c r="AY681">
        <v>2</v>
      </c>
      <c r="AZ681">
        <v>16384</v>
      </c>
      <c r="BA681">
        <v>681</v>
      </c>
      <c r="BB681">
        <v>1</v>
      </c>
      <c r="BC681">
        <v>0</v>
      </c>
      <c r="BD681">
        <v>0</v>
      </c>
      <c r="BE681">
        <v>0</v>
      </c>
      <c r="BF681">
        <v>0</v>
      </c>
      <c r="BG681">
        <v>0</v>
      </c>
      <c r="BH681">
        <v>0</v>
      </c>
      <c r="BI681">
        <v>0</v>
      </c>
      <c r="BJ681">
        <v>3.3665719999999997</v>
      </c>
      <c r="BK681">
        <v>0</v>
      </c>
      <c r="BL681">
        <v>0</v>
      </c>
      <c r="BM681">
        <v>0</v>
      </c>
      <c r="BN681">
        <v>0</v>
      </c>
      <c r="BO681">
        <v>0</v>
      </c>
      <c r="BP681">
        <v>1</v>
      </c>
      <c r="BQ681">
        <v>3.3665719999999997</v>
      </c>
      <c r="BR681">
        <v>0</v>
      </c>
      <c r="BS681">
        <v>0</v>
      </c>
      <c r="BT681">
        <v>0</v>
      </c>
      <c r="BU681">
        <v>0</v>
      </c>
      <c r="BV681">
        <v>0</v>
      </c>
      <c r="BW681">
        <v>1</v>
      </c>
      <c r="CV681">
        <v>0</v>
      </c>
      <c r="CW681">
        <v>0</v>
      </c>
      <c r="CX681">
        <f>ROUND(Y681*Source!I457,7)</f>
        <v>44</v>
      </c>
      <c r="CY681">
        <f>AA681</f>
        <v>1.68</v>
      </c>
      <c r="CZ681">
        <f>AE681</f>
        <v>1.6832859999999998</v>
      </c>
      <c r="DA681">
        <f>AI681</f>
        <v>1</v>
      </c>
      <c r="DB681">
        <f t="shared" si="218"/>
        <v>3.37</v>
      </c>
      <c r="DC681">
        <f t="shared" si="219"/>
        <v>0</v>
      </c>
      <c r="DD681" t="s">
        <v>3</v>
      </c>
      <c r="DE681" t="s">
        <v>3</v>
      </c>
      <c r="DF681">
        <f t="shared" si="229"/>
        <v>73.92</v>
      </c>
      <c r="DG681">
        <f t="shared" si="223"/>
        <v>0</v>
      </c>
      <c r="DH681">
        <f t="shared" si="220"/>
        <v>0</v>
      </c>
      <c r="DI681">
        <f t="shared" si="221"/>
        <v>0</v>
      </c>
      <c r="DJ681">
        <f>DF681</f>
        <v>73.92</v>
      </c>
      <c r="DK681">
        <v>0</v>
      </c>
      <c r="DL681" t="s">
        <v>3</v>
      </c>
      <c r="DM681">
        <v>0</v>
      </c>
      <c r="DN681" t="s">
        <v>3</v>
      </c>
      <c r="DO681">
        <v>0</v>
      </c>
    </row>
    <row r="682" spans="1:119" x14ac:dyDescent="0.2">
      <c r="A682">
        <f>ROW(Source!A462)</f>
        <v>462</v>
      </c>
      <c r="B682">
        <v>48216218</v>
      </c>
      <c r="C682">
        <v>48218331</v>
      </c>
      <c r="D682">
        <v>45910100</v>
      </c>
      <c r="E682">
        <v>115</v>
      </c>
      <c r="F682">
        <v>1</v>
      </c>
      <c r="G682">
        <v>1</v>
      </c>
      <c r="H682">
        <v>1</v>
      </c>
      <c r="I682" t="s">
        <v>1025</v>
      </c>
      <c r="J682" t="s">
        <v>3</v>
      </c>
      <c r="K682" t="s">
        <v>1093</v>
      </c>
      <c r="L682">
        <v>1191</v>
      </c>
      <c r="N682">
        <v>1013</v>
      </c>
      <c r="O682" t="s">
        <v>919</v>
      </c>
      <c r="P682" t="s">
        <v>919</v>
      </c>
      <c r="Q682">
        <v>1</v>
      </c>
      <c r="W682">
        <v>0</v>
      </c>
      <c r="X682">
        <v>44848675</v>
      </c>
      <c r="Y682">
        <f t="shared" si="217"/>
        <v>0.22</v>
      </c>
      <c r="AA682">
        <v>0</v>
      </c>
      <c r="AB682">
        <v>0</v>
      </c>
      <c r="AC682">
        <v>0</v>
      </c>
      <c r="AD682">
        <v>765.13</v>
      </c>
      <c r="AE682">
        <v>0</v>
      </c>
      <c r="AF682">
        <v>0</v>
      </c>
      <c r="AG682">
        <v>0</v>
      </c>
      <c r="AH682">
        <v>765.13</v>
      </c>
      <c r="AI682">
        <v>1</v>
      </c>
      <c r="AJ682">
        <v>1</v>
      </c>
      <c r="AK682">
        <v>1</v>
      </c>
      <c r="AL682">
        <v>1</v>
      </c>
      <c r="AM682">
        <v>-2</v>
      </c>
      <c r="AN682">
        <v>0</v>
      </c>
      <c r="AO682">
        <v>0</v>
      </c>
      <c r="AP682">
        <v>1</v>
      </c>
      <c r="AQ682">
        <v>1</v>
      </c>
      <c r="AR682">
        <v>0</v>
      </c>
      <c r="AS682" t="s">
        <v>3</v>
      </c>
      <c r="AT682">
        <v>0.22</v>
      </c>
      <c r="AU682" t="s">
        <v>3</v>
      </c>
      <c r="AV682">
        <v>1</v>
      </c>
      <c r="AW682">
        <v>2</v>
      </c>
      <c r="AX682">
        <v>48218334</v>
      </c>
      <c r="AY682">
        <v>1</v>
      </c>
      <c r="AZ682">
        <v>0</v>
      </c>
      <c r="BA682">
        <v>682</v>
      </c>
      <c r="BB682">
        <v>1</v>
      </c>
      <c r="BC682">
        <v>0</v>
      </c>
      <c r="BD682">
        <v>0</v>
      </c>
      <c r="BE682">
        <v>0</v>
      </c>
      <c r="BF682">
        <v>0</v>
      </c>
      <c r="BG682">
        <v>0</v>
      </c>
      <c r="BH682">
        <v>0</v>
      </c>
      <c r="BI682">
        <v>0</v>
      </c>
      <c r="BJ682">
        <v>0</v>
      </c>
      <c r="BK682">
        <v>0</v>
      </c>
      <c r="BL682">
        <v>0</v>
      </c>
      <c r="BM682">
        <v>168.32859999999999</v>
      </c>
      <c r="BN682">
        <v>0.22</v>
      </c>
      <c r="BO682">
        <v>0</v>
      </c>
      <c r="BP682">
        <v>1</v>
      </c>
      <c r="BQ682">
        <v>0</v>
      </c>
      <c r="BR682">
        <v>0</v>
      </c>
      <c r="BS682">
        <v>0</v>
      </c>
      <c r="BT682">
        <v>168.32859999999999</v>
      </c>
      <c r="BU682">
        <v>0.22</v>
      </c>
      <c r="BV682">
        <v>0</v>
      </c>
      <c r="BW682">
        <v>1</v>
      </c>
      <c r="CU682">
        <f>ROUND(AT682*Source!I462*AH682*AL682,2)</f>
        <v>16832.86</v>
      </c>
      <c r="CV682">
        <f>ROUND(Y682*Source!I462,7)</f>
        <v>22</v>
      </c>
      <c r="CW682">
        <v>0</v>
      </c>
      <c r="CX682">
        <f>ROUND(Y682*Source!I462,7)</f>
        <v>22</v>
      </c>
      <c r="CY682">
        <f>AD682</f>
        <v>765.13</v>
      </c>
      <c r="CZ682">
        <f>AH682</f>
        <v>765.13</v>
      </c>
      <c r="DA682">
        <f>AL682</f>
        <v>1</v>
      </c>
      <c r="DB682">
        <f t="shared" si="218"/>
        <v>168.33</v>
      </c>
      <c r="DC682">
        <f t="shared" si="219"/>
        <v>0</v>
      </c>
      <c r="DD682" t="s">
        <v>3</v>
      </c>
      <c r="DE682" t="s">
        <v>3</v>
      </c>
      <c r="DF682">
        <f t="shared" si="229"/>
        <v>0</v>
      </c>
      <c r="DG682">
        <f t="shared" si="223"/>
        <v>0</v>
      </c>
      <c r="DH682">
        <f t="shared" si="220"/>
        <v>0</v>
      </c>
      <c r="DI682">
        <f t="shared" si="221"/>
        <v>16832.86</v>
      </c>
      <c r="DJ682">
        <f>DI682</f>
        <v>16832.86</v>
      </c>
      <c r="DK682">
        <v>1</v>
      </c>
      <c r="DL682" t="s">
        <v>3</v>
      </c>
      <c r="DM682">
        <v>0</v>
      </c>
      <c r="DN682" t="s">
        <v>3</v>
      </c>
      <c r="DO682">
        <v>0</v>
      </c>
    </row>
    <row r="683" spans="1:119" x14ac:dyDescent="0.2">
      <c r="A683">
        <f>ROW(Source!A462)</f>
        <v>462</v>
      </c>
      <c r="B683">
        <v>48216218</v>
      </c>
      <c r="C683">
        <v>48218331</v>
      </c>
      <c r="D683">
        <v>45917261</v>
      </c>
      <c r="E683">
        <v>115</v>
      </c>
      <c r="F683">
        <v>1</v>
      </c>
      <c r="G683">
        <v>1</v>
      </c>
      <c r="H683">
        <v>3</v>
      </c>
      <c r="I683" t="s">
        <v>32</v>
      </c>
      <c r="J683" t="s">
        <v>3</v>
      </c>
      <c r="K683" t="s">
        <v>33</v>
      </c>
      <c r="L683">
        <v>3277935</v>
      </c>
      <c r="N683">
        <v>1013</v>
      </c>
      <c r="O683" t="s">
        <v>34</v>
      </c>
      <c r="P683" t="s">
        <v>34</v>
      </c>
      <c r="Q683">
        <v>1</v>
      </c>
      <c r="W683">
        <v>0</v>
      </c>
      <c r="X683">
        <v>274903907</v>
      </c>
      <c r="Y683">
        <f t="shared" si="217"/>
        <v>2</v>
      </c>
      <c r="AA683">
        <v>0</v>
      </c>
      <c r="AB683">
        <v>0</v>
      </c>
      <c r="AC683">
        <v>0</v>
      </c>
      <c r="AD683">
        <v>0</v>
      </c>
      <c r="AE683">
        <v>0</v>
      </c>
      <c r="AF683">
        <v>0</v>
      </c>
      <c r="AG683">
        <v>0</v>
      </c>
      <c r="AH683">
        <v>0</v>
      </c>
      <c r="AI683">
        <v>1</v>
      </c>
      <c r="AJ683">
        <v>1</v>
      </c>
      <c r="AK683">
        <v>1</v>
      </c>
      <c r="AL683">
        <v>1</v>
      </c>
      <c r="AM683">
        <v>0</v>
      </c>
      <c r="AN683">
        <v>0</v>
      </c>
      <c r="AO683">
        <v>0</v>
      </c>
      <c r="AP683">
        <v>0</v>
      </c>
      <c r="AQ683">
        <v>0</v>
      </c>
      <c r="AR683">
        <v>0</v>
      </c>
      <c r="AS683" t="s">
        <v>3</v>
      </c>
      <c r="AT683">
        <v>2</v>
      </c>
      <c r="AU683" t="s">
        <v>3</v>
      </c>
      <c r="AV683">
        <v>0</v>
      </c>
      <c r="AW683">
        <v>2</v>
      </c>
      <c r="AX683">
        <v>48218335</v>
      </c>
      <c r="AY683">
        <v>1</v>
      </c>
      <c r="AZ683">
        <v>0</v>
      </c>
      <c r="BA683">
        <v>683</v>
      </c>
      <c r="BB683">
        <v>0</v>
      </c>
      <c r="BC683">
        <v>0</v>
      </c>
      <c r="BD683">
        <v>0</v>
      </c>
      <c r="BE683">
        <v>0</v>
      </c>
      <c r="BF683">
        <v>0</v>
      </c>
      <c r="BG683">
        <v>0</v>
      </c>
      <c r="BH683">
        <v>0</v>
      </c>
      <c r="BI683">
        <v>0</v>
      </c>
      <c r="BJ683">
        <v>0</v>
      </c>
      <c r="BK683">
        <v>0</v>
      </c>
      <c r="BL683">
        <v>0</v>
      </c>
      <c r="BM683">
        <v>0</v>
      </c>
      <c r="BN683">
        <v>0</v>
      </c>
      <c r="BO683">
        <v>0</v>
      </c>
      <c r="BP683">
        <v>0</v>
      </c>
      <c r="BQ683">
        <v>0</v>
      </c>
      <c r="BR683">
        <v>0</v>
      </c>
      <c r="BS683">
        <v>0</v>
      </c>
      <c r="BT683">
        <v>0</v>
      </c>
      <c r="BU683">
        <v>0</v>
      </c>
      <c r="BV683">
        <v>0</v>
      </c>
      <c r="BW683">
        <v>0</v>
      </c>
      <c r="CV683">
        <v>0</v>
      </c>
      <c r="CW683">
        <v>0</v>
      </c>
      <c r="CX683">
        <f>ROUND(Y683*Source!I462,7)</f>
        <v>200</v>
      </c>
      <c r="CY683">
        <f>AA683</f>
        <v>0</v>
      </c>
      <c r="CZ683">
        <f>AE683</f>
        <v>0</v>
      </c>
      <c r="DA683">
        <f>AI683</f>
        <v>1</v>
      </c>
      <c r="DB683">
        <f t="shared" si="218"/>
        <v>0</v>
      </c>
      <c r="DC683">
        <f t="shared" si="219"/>
        <v>0</v>
      </c>
      <c r="DD683" t="s">
        <v>3</v>
      </c>
      <c r="DE683" t="s">
        <v>3</v>
      </c>
      <c r="DF683">
        <f t="shared" si="229"/>
        <v>0</v>
      </c>
      <c r="DG683">
        <f t="shared" si="223"/>
        <v>0</v>
      </c>
      <c r="DH683">
        <f t="shared" si="220"/>
        <v>0</v>
      </c>
      <c r="DI683">
        <f t="shared" si="221"/>
        <v>0</v>
      </c>
      <c r="DJ683">
        <f>DF683</f>
        <v>0</v>
      </c>
      <c r="DK683">
        <v>0</v>
      </c>
      <c r="DL683" t="s">
        <v>3</v>
      </c>
      <c r="DM683">
        <v>0</v>
      </c>
      <c r="DN683" t="s">
        <v>3</v>
      </c>
      <c r="DO683">
        <v>0</v>
      </c>
    </row>
    <row r="684" spans="1:119" x14ac:dyDescent="0.2">
      <c r="A684">
        <f>ROW(Source!A465)</f>
        <v>465</v>
      </c>
      <c r="B684">
        <v>48216218</v>
      </c>
      <c r="C684">
        <v>48218338</v>
      </c>
      <c r="D684">
        <v>45910105</v>
      </c>
      <c r="E684">
        <v>115</v>
      </c>
      <c r="F684">
        <v>1</v>
      </c>
      <c r="G684">
        <v>1</v>
      </c>
      <c r="H684">
        <v>1</v>
      </c>
      <c r="I684" t="s">
        <v>1044</v>
      </c>
      <c r="J684" t="s">
        <v>3</v>
      </c>
      <c r="K684" t="s">
        <v>1045</v>
      </c>
      <c r="L684">
        <v>1191</v>
      </c>
      <c r="N684">
        <v>1013</v>
      </c>
      <c r="O684" t="s">
        <v>919</v>
      </c>
      <c r="P684" t="s">
        <v>919</v>
      </c>
      <c r="Q684">
        <v>1</v>
      </c>
      <c r="W684">
        <v>0</v>
      </c>
      <c r="X684">
        <v>-150731653</v>
      </c>
      <c r="Y684">
        <f t="shared" si="217"/>
        <v>16.29</v>
      </c>
      <c r="AA684">
        <v>0</v>
      </c>
      <c r="AB684">
        <v>0</v>
      </c>
      <c r="AC684">
        <v>0</v>
      </c>
      <c r="AD684">
        <v>773.89</v>
      </c>
      <c r="AE684">
        <v>0</v>
      </c>
      <c r="AF684">
        <v>0</v>
      </c>
      <c r="AG684">
        <v>0</v>
      </c>
      <c r="AH684">
        <v>773.89</v>
      </c>
      <c r="AI684">
        <v>1</v>
      </c>
      <c r="AJ684">
        <v>1</v>
      </c>
      <c r="AK684">
        <v>1</v>
      </c>
      <c r="AL684">
        <v>1</v>
      </c>
      <c r="AM684">
        <v>-2</v>
      </c>
      <c r="AN684">
        <v>0</v>
      </c>
      <c r="AO684">
        <v>0</v>
      </c>
      <c r="AP684">
        <v>0</v>
      </c>
      <c r="AQ684">
        <v>1</v>
      </c>
      <c r="AR684">
        <v>0</v>
      </c>
      <c r="AS684" t="s">
        <v>3</v>
      </c>
      <c r="AT684">
        <v>16.29</v>
      </c>
      <c r="AU684" t="s">
        <v>3</v>
      </c>
      <c r="AV684">
        <v>1</v>
      </c>
      <c r="AW684">
        <v>2</v>
      </c>
      <c r="AX684">
        <v>48218346</v>
      </c>
      <c r="AY684">
        <v>2</v>
      </c>
      <c r="AZ684">
        <v>131072</v>
      </c>
      <c r="BA684">
        <v>684</v>
      </c>
      <c r="BB684">
        <v>1</v>
      </c>
      <c r="BC684">
        <v>0</v>
      </c>
      <c r="BD684">
        <v>0</v>
      </c>
      <c r="BE684">
        <v>0</v>
      </c>
      <c r="BF684">
        <v>0</v>
      </c>
      <c r="BG684">
        <v>0</v>
      </c>
      <c r="BH684">
        <v>0</v>
      </c>
      <c r="BI684">
        <v>0</v>
      </c>
      <c r="BJ684">
        <v>0</v>
      </c>
      <c r="BK684">
        <v>0</v>
      </c>
      <c r="BL684">
        <v>0</v>
      </c>
      <c r="BM684">
        <v>12606.668099999999</v>
      </c>
      <c r="BN684">
        <v>16.29</v>
      </c>
      <c r="BO684">
        <v>0</v>
      </c>
      <c r="BP684">
        <v>1</v>
      </c>
      <c r="BQ684">
        <v>0</v>
      </c>
      <c r="BR684">
        <v>0</v>
      </c>
      <c r="BS684">
        <v>0</v>
      </c>
      <c r="BT684">
        <v>12606.668099999999</v>
      </c>
      <c r="BU684">
        <v>16.29</v>
      </c>
      <c r="BV684">
        <v>0</v>
      </c>
      <c r="BW684">
        <v>1</v>
      </c>
      <c r="CU684">
        <f>ROUND(AT684*Source!I465*AH684*AL684,2)</f>
        <v>3403.8</v>
      </c>
      <c r="CV684">
        <f>ROUND(Y684*Source!I465,7)</f>
        <v>4.3982999999999999</v>
      </c>
      <c r="CW684">
        <v>0</v>
      </c>
      <c r="CX684">
        <f>ROUND(Y684*Source!I465,7)</f>
        <v>4.3982999999999999</v>
      </c>
      <c r="CY684">
        <f>AD684</f>
        <v>773.89</v>
      </c>
      <c r="CZ684">
        <f>AH684</f>
        <v>773.89</v>
      </c>
      <c r="DA684">
        <f>AL684</f>
        <v>1</v>
      </c>
      <c r="DB684">
        <f t="shared" si="218"/>
        <v>12606.67</v>
      </c>
      <c r="DC684">
        <f t="shared" si="219"/>
        <v>0</v>
      </c>
      <c r="DD684" t="s">
        <v>3</v>
      </c>
      <c r="DE684" t="s">
        <v>3</v>
      </c>
      <c r="DF684">
        <f t="shared" si="229"/>
        <v>0</v>
      </c>
      <c r="DG684">
        <f t="shared" si="223"/>
        <v>0</v>
      </c>
      <c r="DH684">
        <f t="shared" si="220"/>
        <v>0</v>
      </c>
      <c r="DI684">
        <f t="shared" si="221"/>
        <v>3403.8</v>
      </c>
      <c r="DJ684">
        <f>DI684</f>
        <v>3403.8</v>
      </c>
      <c r="DK684">
        <v>1</v>
      </c>
      <c r="DL684" t="s">
        <v>3</v>
      </c>
      <c r="DM684">
        <v>0</v>
      </c>
      <c r="DN684" t="s">
        <v>3</v>
      </c>
      <c r="DO684">
        <v>0</v>
      </c>
    </row>
    <row r="685" spans="1:119" x14ac:dyDescent="0.2">
      <c r="A685">
        <f>ROW(Source!A465)</f>
        <v>465</v>
      </c>
      <c r="B685">
        <v>48216218</v>
      </c>
      <c r="C685">
        <v>48218338</v>
      </c>
      <c r="D685">
        <v>45910359</v>
      </c>
      <c r="E685">
        <v>115</v>
      </c>
      <c r="F685">
        <v>1</v>
      </c>
      <c r="G685">
        <v>1</v>
      </c>
      <c r="H685">
        <v>1</v>
      </c>
      <c r="I685" t="s">
        <v>920</v>
      </c>
      <c r="J685" t="s">
        <v>3</v>
      </c>
      <c r="K685" t="s">
        <v>921</v>
      </c>
      <c r="L685">
        <v>1191</v>
      </c>
      <c r="N685">
        <v>1013</v>
      </c>
      <c r="O685" t="s">
        <v>919</v>
      </c>
      <c r="P685" t="s">
        <v>919</v>
      </c>
      <c r="Q685">
        <v>1</v>
      </c>
      <c r="W685">
        <v>0</v>
      </c>
      <c r="X685">
        <v>-1417349443</v>
      </c>
      <c r="Y685">
        <f t="shared" si="217"/>
        <v>0.01</v>
      </c>
      <c r="AA685">
        <v>0</v>
      </c>
      <c r="AB685">
        <v>0</v>
      </c>
      <c r="AC685">
        <v>0</v>
      </c>
      <c r="AD685">
        <v>0</v>
      </c>
      <c r="AE685">
        <v>0</v>
      </c>
      <c r="AF685">
        <v>0</v>
      </c>
      <c r="AG685">
        <v>0</v>
      </c>
      <c r="AH685">
        <v>0</v>
      </c>
      <c r="AI685">
        <v>1</v>
      </c>
      <c r="AJ685">
        <v>1</v>
      </c>
      <c r="AK685">
        <v>1</v>
      </c>
      <c r="AL685">
        <v>1</v>
      </c>
      <c r="AM685">
        <v>-2</v>
      </c>
      <c r="AN685">
        <v>0</v>
      </c>
      <c r="AO685">
        <v>0</v>
      </c>
      <c r="AP685">
        <v>0</v>
      </c>
      <c r="AQ685">
        <v>1</v>
      </c>
      <c r="AR685">
        <v>0</v>
      </c>
      <c r="AS685" t="s">
        <v>3</v>
      </c>
      <c r="AT685">
        <v>0.01</v>
      </c>
      <c r="AU685" t="s">
        <v>3</v>
      </c>
      <c r="AV685">
        <v>2</v>
      </c>
      <c r="AW685">
        <v>2</v>
      </c>
      <c r="AX685">
        <v>48218347</v>
      </c>
      <c r="AY685">
        <v>1</v>
      </c>
      <c r="AZ685">
        <v>0</v>
      </c>
      <c r="BA685">
        <v>685</v>
      </c>
      <c r="BB685">
        <v>1</v>
      </c>
      <c r="BC685">
        <v>0</v>
      </c>
      <c r="BD685">
        <v>0</v>
      </c>
      <c r="BE685">
        <v>0</v>
      </c>
      <c r="BF685">
        <v>0</v>
      </c>
      <c r="BG685">
        <v>0</v>
      </c>
      <c r="BH685">
        <v>0</v>
      </c>
      <c r="BI685">
        <v>0</v>
      </c>
      <c r="BJ685">
        <v>0</v>
      </c>
      <c r="BK685">
        <v>0</v>
      </c>
      <c r="BL685">
        <v>0</v>
      </c>
      <c r="BM685">
        <v>0</v>
      </c>
      <c r="BN685">
        <v>0</v>
      </c>
      <c r="BO685">
        <v>0</v>
      </c>
      <c r="BP685">
        <v>0</v>
      </c>
      <c r="BQ685">
        <v>0</v>
      </c>
      <c r="BR685">
        <v>0</v>
      </c>
      <c r="BS685">
        <v>0</v>
      </c>
      <c r="BT685">
        <v>0</v>
      </c>
      <c r="BU685">
        <v>0</v>
      </c>
      <c r="BV685">
        <v>0</v>
      </c>
      <c r="BW685">
        <v>0</v>
      </c>
      <c r="CV685">
        <v>0</v>
      </c>
      <c r="CW685">
        <v>0</v>
      </c>
      <c r="CX685">
        <f>ROUND(Y685*Source!I465,7)</f>
        <v>2.7000000000000001E-3</v>
      </c>
      <c r="CY685">
        <f>AD685</f>
        <v>0</v>
      </c>
      <c r="CZ685">
        <f>AH685</f>
        <v>0</v>
      </c>
      <c r="DA685">
        <f>AL685</f>
        <v>1</v>
      </c>
      <c r="DB685">
        <f t="shared" si="218"/>
        <v>0</v>
      </c>
      <c r="DC685">
        <f t="shared" si="219"/>
        <v>0</v>
      </c>
      <c r="DD685" t="s">
        <v>3</v>
      </c>
      <c r="DE685" t="s">
        <v>3</v>
      </c>
      <c r="DF685">
        <f t="shared" si="229"/>
        <v>0</v>
      </c>
      <c r="DG685">
        <f t="shared" si="223"/>
        <v>0</v>
      </c>
      <c r="DH685">
        <f t="shared" si="220"/>
        <v>0</v>
      </c>
      <c r="DI685">
        <f t="shared" si="221"/>
        <v>0</v>
      </c>
      <c r="DJ685">
        <f>DI685</f>
        <v>0</v>
      </c>
      <c r="DK685">
        <v>0</v>
      </c>
      <c r="DL685" t="s">
        <v>3</v>
      </c>
      <c r="DM685">
        <v>0</v>
      </c>
      <c r="DN685" t="s">
        <v>3</v>
      </c>
      <c r="DO685">
        <v>0</v>
      </c>
    </row>
    <row r="686" spans="1:119" x14ac:dyDescent="0.2">
      <c r="A686">
        <f>ROW(Source!A465)</f>
        <v>465</v>
      </c>
      <c r="B686">
        <v>48216218</v>
      </c>
      <c r="C686">
        <v>48218338</v>
      </c>
      <c r="D686">
        <v>46128735</v>
      </c>
      <c r="E686">
        <v>1</v>
      </c>
      <c r="F686">
        <v>1</v>
      </c>
      <c r="G686">
        <v>1</v>
      </c>
      <c r="H686">
        <v>2</v>
      </c>
      <c r="I686" t="s">
        <v>1046</v>
      </c>
      <c r="J686" t="s">
        <v>1047</v>
      </c>
      <c r="K686" t="s">
        <v>1048</v>
      </c>
      <c r="L686">
        <v>1368</v>
      </c>
      <c r="N686">
        <v>1011</v>
      </c>
      <c r="O686" t="s">
        <v>925</v>
      </c>
      <c r="P686" t="s">
        <v>925</v>
      </c>
      <c r="Q686">
        <v>1</v>
      </c>
      <c r="W686">
        <v>0</v>
      </c>
      <c r="X686">
        <v>-303796612</v>
      </c>
      <c r="Y686">
        <f t="shared" si="217"/>
        <v>0.01</v>
      </c>
      <c r="AA686">
        <v>0</v>
      </c>
      <c r="AB686">
        <v>55.61</v>
      </c>
      <c r="AC686">
        <v>695.04</v>
      </c>
      <c r="AD686">
        <v>0</v>
      </c>
      <c r="AE686">
        <v>0</v>
      </c>
      <c r="AF686">
        <v>37.32</v>
      </c>
      <c r="AG686">
        <v>695.04</v>
      </c>
      <c r="AH686">
        <v>0</v>
      </c>
      <c r="AI686">
        <v>1</v>
      </c>
      <c r="AJ686">
        <v>1.49</v>
      </c>
      <c r="AK686">
        <v>1</v>
      </c>
      <c r="AL686">
        <v>1</v>
      </c>
      <c r="AM686">
        <v>2</v>
      </c>
      <c r="AN686">
        <v>0</v>
      </c>
      <c r="AO686">
        <v>0</v>
      </c>
      <c r="AP686">
        <v>0</v>
      </c>
      <c r="AQ686">
        <v>1</v>
      </c>
      <c r="AR686">
        <v>0</v>
      </c>
      <c r="AS686" t="s">
        <v>3</v>
      </c>
      <c r="AT686">
        <v>0.01</v>
      </c>
      <c r="AU686" t="s">
        <v>3</v>
      </c>
      <c r="AV686">
        <v>0</v>
      </c>
      <c r="AW686">
        <v>2</v>
      </c>
      <c r="AX686">
        <v>48218348</v>
      </c>
      <c r="AY686">
        <v>2</v>
      </c>
      <c r="AZ686">
        <v>65536</v>
      </c>
      <c r="BA686">
        <v>686</v>
      </c>
      <c r="BB686">
        <v>1</v>
      </c>
      <c r="BC686">
        <v>0</v>
      </c>
      <c r="BD686">
        <v>0</v>
      </c>
      <c r="BE686">
        <v>0</v>
      </c>
      <c r="BF686">
        <v>0</v>
      </c>
      <c r="BG686">
        <v>0</v>
      </c>
      <c r="BH686">
        <v>0</v>
      </c>
      <c r="BI686">
        <v>0</v>
      </c>
      <c r="BJ686">
        <v>0</v>
      </c>
      <c r="BK686">
        <v>0.37320000000000003</v>
      </c>
      <c r="BL686">
        <v>6.9504000000000001</v>
      </c>
      <c r="BM686">
        <v>0</v>
      </c>
      <c r="BN686">
        <v>0</v>
      </c>
      <c r="BO686">
        <v>0.01</v>
      </c>
      <c r="BP686">
        <v>1</v>
      </c>
      <c r="BQ686">
        <v>0</v>
      </c>
      <c r="BR686">
        <v>0.37320000000000003</v>
      </c>
      <c r="BS686">
        <v>6.9504000000000001</v>
      </c>
      <c r="BT686">
        <v>0</v>
      </c>
      <c r="BU686">
        <v>0</v>
      </c>
      <c r="BV686">
        <v>0.01</v>
      </c>
      <c r="BW686">
        <v>1</v>
      </c>
      <c r="CV686">
        <v>0</v>
      </c>
      <c r="CW686">
        <f>ROUND(Y686*Source!I465*DO686,7)</f>
        <v>2.7000000000000001E-3</v>
      </c>
      <c r="CX686">
        <f>ROUND(Y686*Source!I465,7)</f>
        <v>2.7000000000000001E-3</v>
      </c>
      <c r="CY686">
        <f>AB686</f>
        <v>55.61</v>
      </c>
      <c r="CZ686">
        <f>AF686</f>
        <v>37.32</v>
      </c>
      <c r="DA686">
        <f>AJ686</f>
        <v>1.49</v>
      </c>
      <c r="DB686">
        <f t="shared" si="218"/>
        <v>0.37</v>
      </c>
      <c r="DC686">
        <f t="shared" si="219"/>
        <v>6.95</v>
      </c>
      <c r="DD686" t="s">
        <v>3</v>
      </c>
      <c r="DE686" t="s">
        <v>3</v>
      </c>
      <c r="DF686">
        <f t="shared" si="229"/>
        <v>0</v>
      </c>
      <c r="DG686">
        <f>ROUND(ROUND(AF686*AJ686,2)*CX686,2)</f>
        <v>0.15</v>
      </c>
      <c r="DH686">
        <f t="shared" si="220"/>
        <v>1.88</v>
      </c>
      <c r="DI686">
        <f t="shared" si="221"/>
        <v>0</v>
      </c>
      <c r="DJ686">
        <f>DG686+DH686</f>
        <v>2.0299999999999998</v>
      </c>
      <c r="DK686">
        <v>0</v>
      </c>
      <c r="DL686" t="s">
        <v>1049</v>
      </c>
      <c r="DM686">
        <v>3</v>
      </c>
      <c r="DN686" t="s">
        <v>919</v>
      </c>
      <c r="DO686">
        <v>1</v>
      </c>
    </row>
    <row r="687" spans="1:119" x14ac:dyDescent="0.2">
      <c r="A687">
        <f>ROW(Source!A465)</f>
        <v>465</v>
      </c>
      <c r="B687">
        <v>48216218</v>
      </c>
      <c r="C687">
        <v>48218338</v>
      </c>
      <c r="D687">
        <v>46044217</v>
      </c>
      <c r="E687">
        <v>1</v>
      </c>
      <c r="F687">
        <v>1</v>
      </c>
      <c r="G687">
        <v>1</v>
      </c>
      <c r="H687">
        <v>3</v>
      </c>
      <c r="I687" t="s">
        <v>965</v>
      </c>
      <c r="J687" t="s">
        <v>966</v>
      </c>
      <c r="K687" t="s">
        <v>967</v>
      </c>
      <c r="L687">
        <v>1383</v>
      </c>
      <c r="N687">
        <v>1013</v>
      </c>
      <c r="O687" t="s">
        <v>968</v>
      </c>
      <c r="P687" t="s">
        <v>968</v>
      </c>
      <c r="Q687">
        <v>1</v>
      </c>
      <c r="W687">
        <v>0</v>
      </c>
      <c r="X687">
        <v>1465295636</v>
      </c>
      <c r="Y687">
        <f t="shared" si="217"/>
        <v>6.5663999999999998</v>
      </c>
      <c r="AA687">
        <v>6</v>
      </c>
      <c r="AB687">
        <v>0</v>
      </c>
      <c r="AC687">
        <v>0</v>
      </c>
      <c r="AD687">
        <v>0</v>
      </c>
      <c r="AE687">
        <v>6</v>
      </c>
      <c r="AF687">
        <v>0</v>
      </c>
      <c r="AG687">
        <v>0</v>
      </c>
      <c r="AH687">
        <v>0</v>
      </c>
      <c r="AI687">
        <v>1</v>
      </c>
      <c r="AJ687">
        <v>1</v>
      </c>
      <c r="AK687">
        <v>1</v>
      </c>
      <c r="AL687">
        <v>1</v>
      </c>
      <c r="AM687">
        <v>-2</v>
      </c>
      <c r="AN687">
        <v>0</v>
      </c>
      <c r="AO687">
        <v>0</v>
      </c>
      <c r="AP687">
        <v>0</v>
      </c>
      <c r="AQ687">
        <v>1</v>
      </c>
      <c r="AR687">
        <v>0</v>
      </c>
      <c r="AS687" t="s">
        <v>3</v>
      </c>
      <c r="AT687">
        <v>6.5663999999999998</v>
      </c>
      <c r="AU687" t="s">
        <v>3</v>
      </c>
      <c r="AV687">
        <v>0</v>
      </c>
      <c r="AW687">
        <v>2</v>
      </c>
      <c r="AX687">
        <v>48218349</v>
      </c>
      <c r="AY687">
        <v>2</v>
      </c>
      <c r="AZ687">
        <v>16384</v>
      </c>
      <c r="BA687">
        <v>687</v>
      </c>
      <c r="BB687">
        <v>1</v>
      </c>
      <c r="BC687">
        <v>0</v>
      </c>
      <c r="BD687">
        <v>0</v>
      </c>
      <c r="BE687">
        <v>0</v>
      </c>
      <c r="BF687">
        <v>0</v>
      </c>
      <c r="BG687">
        <v>0</v>
      </c>
      <c r="BH687">
        <v>0</v>
      </c>
      <c r="BI687">
        <v>0</v>
      </c>
      <c r="BJ687">
        <v>39.398399999999995</v>
      </c>
      <c r="BK687">
        <v>0</v>
      </c>
      <c r="BL687">
        <v>0</v>
      </c>
      <c r="BM687">
        <v>0</v>
      </c>
      <c r="BN687">
        <v>0</v>
      </c>
      <c r="BO687">
        <v>0</v>
      </c>
      <c r="BP687">
        <v>1</v>
      </c>
      <c r="BQ687">
        <v>39.398399999999995</v>
      </c>
      <c r="BR687">
        <v>0</v>
      </c>
      <c r="BS687">
        <v>0</v>
      </c>
      <c r="BT687">
        <v>0</v>
      </c>
      <c r="BU687">
        <v>0</v>
      </c>
      <c r="BV687">
        <v>0</v>
      </c>
      <c r="BW687">
        <v>1</v>
      </c>
      <c r="CV687">
        <v>0</v>
      </c>
      <c r="CW687">
        <v>0</v>
      </c>
      <c r="CX687">
        <f>ROUND(Y687*Source!I465,7)</f>
        <v>1.7729280000000001</v>
      </c>
      <c r="CY687">
        <f>AA687</f>
        <v>6</v>
      </c>
      <c r="CZ687">
        <f>AE687</f>
        <v>6</v>
      </c>
      <c r="DA687">
        <f>AI687</f>
        <v>1</v>
      </c>
      <c r="DB687">
        <f t="shared" si="218"/>
        <v>39.4</v>
      </c>
      <c r="DC687">
        <f t="shared" si="219"/>
        <v>0</v>
      </c>
      <c r="DD687" t="s">
        <v>3</v>
      </c>
      <c r="DE687" t="s">
        <v>3</v>
      </c>
      <c r="DF687">
        <f t="shared" si="229"/>
        <v>10.64</v>
      </c>
      <c r="DG687">
        <f t="shared" ref="DG687:DG718" si="230">ROUND(ROUND(AF687,2)*CX687,2)</f>
        <v>0</v>
      </c>
      <c r="DH687">
        <f t="shared" si="220"/>
        <v>0</v>
      </c>
      <c r="DI687">
        <f t="shared" si="221"/>
        <v>0</v>
      </c>
      <c r="DJ687">
        <f>DF687</f>
        <v>10.64</v>
      </c>
      <c r="DK687">
        <v>1</v>
      </c>
      <c r="DL687" t="s">
        <v>3</v>
      </c>
      <c r="DM687">
        <v>0</v>
      </c>
      <c r="DN687" t="s">
        <v>3</v>
      </c>
      <c r="DO687">
        <v>0</v>
      </c>
    </row>
    <row r="688" spans="1:119" x14ac:dyDescent="0.2">
      <c r="A688">
        <f>ROW(Source!A465)</f>
        <v>465</v>
      </c>
      <c r="B688">
        <v>48216218</v>
      </c>
      <c r="C688">
        <v>48218338</v>
      </c>
      <c r="D688">
        <v>46047010</v>
      </c>
      <c r="E688">
        <v>1</v>
      </c>
      <c r="F688">
        <v>1</v>
      </c>
      <c r="G688">
        <v>1</v>
      </c>
      <c r="H688">
        <v>3</v>
      </c>
      <c r="I688" t="s">
        <v>1050</v>
      </c>
      <c r="J688" t="s">
        <v>1051</v>
      </c>
      <c r="K688" t="s">
        <v>1052</v>
      </c>
      <c r="L688">
        <v>1407</v>
      </c>
      <c r="N688">
        <v>1013</v>
      </c>
      <c r="O688" t="s">
        <v>1039</v>
      </c>
      <c r="P688" t="s">
        <v>1039</v>
      </c>
      <c r="Q688">
        <v>1</v>
      </c>
      <c r="W688">
        <v>0</v>
      </c>
      <c r="X688">
        <v>2103078678</v>
      </c>
      <c r="Y688">
        <f t="shared" si="217"/>
        <v>0.2</v>
      </c>
      <c r="AA688">
        <v>336.81</v>
      </c>
      <c r="AB688">
        <v>0</v>
      </c>
      <c r="AC688">
        <v>0</v>
      </c>
      <c r="AD688">
        <v>0</v>
      </c>
      <c r="AE688">
        <v>261.08999999999997</v>
      </c>
      <c r="AF688">
        <v>0</v>
      </c>
      <c r="AG688">
        <v>0</v>
      </c>
      <c r="AH688">
        <v>0</v>
      </c>
      <c r="AI688">
        <v>1.29</v>
      </c>
      <c r="AJ688">
        <v>1</v>
      </c>
      <c r="AK688">
        <v>1</v>
      </c>
      <c r="AL688">
        <v>1</v>
      </c>
      <c r="AM688">
        <v>2</v>
      </c>
      <c r="AN688">
        <v>0</v>
      </c>
      <c r="AO688">
        <v>0</v>
      </c>
      <c r="AP688">
        <v>0</v>
      </c>
      <c r="AQ688">
        <v>1</v>
      </c>
      <c r="AR688">
        <v>0</v>
      </c>
      <c r="AS688" t="s">
        <v>3</v>
      </c>
      <c r="AT688">
        <v>0.2</v>
      </c>
      <c r="AU688" t="s">
        <v>3</v>
      </c>
      <c r="AV688">
        <v>0</v>
      </c>
      <c r="AW688">
        <v>2</v>
      </c>
      <c r="AX688">
        <v>48218350</v>
      </c>
      <c r="AY688">
        <v>1</v>
      </c>
      <c r="AZ688">
        <v>0</v>
      </c>
      <c r="BA688">
        <v>688</v>
      </c>
      <c r="BB688">
        <v>1</v>
      </c>
      <c r="BC688">
        <v>0</v>
      </c>
      <c r="BD688">
        <v>0</v>
      </c>
      <c r="BE688">
        <v>0</v>
      </c>
      <c r="BF688">
        <v>0</v>
      </c>
      <c r="BG688">
        <v>0</v>
      </c>
      <c r="BH688">
        <v>0</v>
      </c>
      <c r="BI688">
        <v>0</v>
      </c>
      <c r="BJ688">
        <v>52.217999999999996</v>
      </c>
      <c r="BK688">
        <v>0</v>
      </c>
      <c r="BL688">
        <v>0</v>
      </c>
      <c r="BM688">
        <v>0</v>
      </c>
      <c r="BN688">
        <v>0</v>
      </c>
      <c r="BO688">
        <v>0</v>
      </c>
      <c r="BP688">
        <v>1</v>
      </c>
      <c r="BQ688">
        <v>52.217999999999996</v>
      </c>
      <c r="BR688">
        <v>0</v>
      </c>
      <c r="BS688">
        <v>0</v>
      </c>
      <c r="BT688">
        <v>0</v>
      </c>
      <c r="BU688">
        <v>0</v>
      </c>
      <c r="BV688">
        <v>0</v>
      </c>
      <c r="BW688">
        <v>1</v>
      </c>
      <c r="CV688">
        <v>0</v>
      </c>
      <c r="CW688">
        <v>0</v>
      </c>
      <c r="CX688">
        <f>ROUND(Y688*Source!I465,7)</f>
        <v>5.3999999999999999E-2</v>
      </c>
      <c r="CY688">
        <f>AA688</f>
        <v>336.81</v>
      </c>
      <c r="CZ688">
        <f>AE688</f>
        <v>261.08999999999997</v>
      </c>
      <c r="DA688">
        <f>AI688</f>
        <v>1.29</v>
      </c>
      <c r="DB688">
        <f t="shared" si="218"/>
        <v>52.22</v>
      </c>
      <c r="DC688">
        <f t="shared" si="219"/>
        <v>0</v>
      </c>
      <c r="DD688" t="s">
        <v>3</v>
      </c>
      <c r="DE688" t="s">
        <v>3</v>
      </c>
      <c r="DF688">
        <f>ROUND(ROUND(AE688*AI688,2)*CX688,2)</f>
        <v>18.190000000000001</v>
      </c>
      <c r="DG688">
        <f t="shared" si="230"/>
        <v>0</v>
      </c>
      <c r="DH688">
        <f t="shared" si="220"/>
        <v>0</v>
      </c>
      <c r="DI688">
        <f t="shared" si="221"/>
        <v>0</v>
      </c>
      <c r="DJ688">
        <f>DF688</f>
        <v>18.190000000000001</v>
      </c>
      <c r="DK688">
        <v>0</v>
      </c>
      <c r="DL688" t="s">
        <v>3</v>
      </c>
      <c r="DM688">
        <v>0</v>
      </c>
      <c r="DN688" t="s">
        <v>3</v>
      </c>
      <c r="DO688">
        <v>0</v>
      </c>
    </row>
    <row r="689" spans="1:119" x14ac:dyDescent="0.2">
      <c r="A689">
        <f>ROW(Source!A465)</f>
        <v>465</v>
      </c>
      <c r="B689">
        <v>48216218</v>
      </c>
      <c r="C689">
        <v>48218338</v>
      </c>
      <c r="D689">
        <v>46047546</v>
      </c>
      <c r="E689">
        <v>1</v>
      </c>
      <c r="F689">
        <v>1</v>
      </c>
      <c r="G689">
        <v>1</v>
      </c>
      <c r="H689">
        <v>3</v>
      </c>
      <c r="I689" t="s">
        <v>1053</v>
      </c>
      <c r="J689" t="s">
        <v>1054</v>
      </c>
      <c r="K689" t="s">
        <v>1055</v>
      </c>
      <c r="L689">
        <v>1348</v>
      </c>
      <c r="N689">
        <v>1009</v>
      </c>
      <c r="O689" t="s">
        <v>287</v>
      </c>
      <c r="P689" t="s">
        <v>287</v>
      </c>
      <c r="Q689">
        <v>1000</v>
      </c>
      <c r="W689">
        <v>0</v>
      </c>
      <c r="X689">
        <v>-760973918</v>
      </c>
      <c r="Y689">
        <f t="shared" si="217"/>
        <v>1E-3</v>
      </c>
      <c r="AA689">
        <v>127956.34</v>
      </c>
      <c r="AB689">
        <v>0</v>
      </c>
      <c r="AC689">
        <v>0</v>
      </c>
      <c r="AD689">
        <v>0</v>
      </c>
      <c r="AE689">
        <v>99190.96</v>
      </c>
      <c r="AF689">
        <v>0</v>
      </c>
      <c r="AG689">
        <v>0</v>
      </c>
      <c r="AH689">
        <v>0</v>
      </c>
      <c r="AI689">
        <v>1.29</v>
      </c>
      <c r="AJ689">
        <v>1</v>
      </c>
      <c r="AK689">
        <v>1</v>
      </c>
      <c r="AL689">
        <v>1</v>
      </c>
      <c r="AM689">
        <v>2</v>
      </c>
      <c r="AN689">
        <v>0</v>
      </c>
      <c r="AO689">
        <v>0</v>
      </c>
      <c r="AP689">
        <v>0</v>
      </c>
      <c r="AQ689">
        <v>1</v>
      </c>
      <c r="AR689">
        <v>0</v>
      </c>
      <c r="AS689" t="s">
        <v>3</v>
      </c>
      <c r="AT689">
        <v>1E-3</v>
      </c>
      <c r="AU689" t="s">
        <v>3</v>
      </c>
      <c r="AV689">
        <v>0</v>
      </c>
      <c r="AW689">
        <v>2</v>
      </c>
      <c r="AX689">
        <v>48218351</v>
      </c>
      <c r="AY689">
        <v>1</v>
      </c>
      <c r="AZ689">
        <v>0</v>
      </c>
      <c r="BA689">
        <v>689</v>
      </c>
      <c r="BB689">
        <v>1</v>
      </c>
      <c r="BC689">
        <v>0</v>
      </c>
      <c r="BD689">
        <v>0</v>
      </c>
      <c r="BE689">
        <v>0</v>
      </c>
      <c r="BF689">
        <v>0</v>
      </c>
      <c r="BG689">
        <v>0</v>
      </c>
      <c r="BH689">
        <v>0</v>
      </c>
      <c r="BI689">
        <v>0</v>
      </c>
      <c r="BJ689">
        <v>99.190960000000004</v>
      </c>
      <c r="BK689">
        <v>0</v>
      </c>
      <c r="BL689">
        <v>0</v>
      </c>
      <c r="BM689">
        <v>0</v>
      </c>
      <c r="BN689">
        <v>0</v>
      </c>
      <c r="BO689">
        <v>0</v>
      </c>
      <c r="BP689">
        <v>1</v>
      </c>
      <c r="BQ689">
        <v>99.190960000000004</v>
      </c>
      <c r="BR689">
        <v>0</v>
      </c>
      <c r="BS689">
        <v>0</v>
      </c>
      <c r="BT689">
        <v>0</v>
      </c>
      <c r="BU689">
        <v>0</v>
      </c>
      <c r="BV689">
        <v>0</v>
      </c>
      <c r="BW689">
        <v>1</v>
      </c>
      <c r="CV689">
        <v>0</v>
      </c>
      <c r="CW689">
        <v>0</v>
      </c>
      <c r="CX689">
        <f>ROUND(Y689*Source!I465,7)</f>
        <v>2.7E-4</v>
      </c>
      <c r="CY689">
        <f>AA689</f>
        <v>127956.34</v>
      </c>
      <c r="CZ689">
        <f>AE689</f>
        <v>99190.96</v>
      </c>
      <c r="DA689">
        <f>AI689</f>
        <v>1.29</v>
      </c>
      <c r="DB689">
        <f t="shared" si="218"/>
        <v>99.19</v>
      </c>
      <c r="DC689">
        <f t="shared" si="219"/>
        <v>0</v>
      </c>
      <c r="DD689" t="s">
        <v>3</v>
      </c>
      <c r="DE689" t="s">
        <v>3</v>
      </c>
      <c r="DF689">
        <f>ROUND(ROUND(AE689*AI689,2)*CX689,2)</f>
        <v>34.549999999999997</v>
      </c>
      <c r="DG689">
        <f t="shared" si="230"/>
        <v>0</v>
      </c>
      <c r="DH689">
        <f t="shared" si="220"/>
        <v>0</v>
      </c>
      <c r="DI689">
        <f t="shared" si="221"/>
        <v>0</v>
      </c>
      <c r="DJ689">
        <f>DF689</f>
        <v>34.549999999999997</v>
      </c>
      <c r="DK689">
        <v>0</v>
      </c>
      <c r="DL689" t="s">
        <v>3</v>
      </c>
      <c r="DM689">
        <v>0</v>
      </c>
      <c r="DN689" t="s">
        <v>3</v>
      </c>
      <c r="DO689">
        <v>0</v>
      </c>
    </row>
    <row r="690" spans="1:119" x14ac:dyDescent="0.2">
      <c r="A690">
        <f>ROW(Source!A465)</f>
        <v>465</v>
      </c>
      <c r="B690">
        <v>48216218</v>
      </c>
      <c r="C690">
        <v>48218338</v>
      </c>
      <c r="D690">
        <v>0</v>
      </c>
      <c r="E690">
        <v>105</v>
      </c>
      <c r="F690">
        <v>1</v>
      </c>
      <c r="G690">
        <v>1</v>
      </c>
      <c r="H690">
        <v>3</v>
      </c>
      <c r="I690" t="s">
        <v>32</v>
      </c>
      <c r="J690" t="s">
        <v>3</v>
      </c>
      <c r="K690" t="s">
        <v>961</v>
      </c>
      <c r="L690">
        <v>3277935</v>
      </c>
      <c r="N690">
        <v>1013</v>
      </c>
      <c r="O690" t="s">
        <v>34</v>
      </c>
      <c r="P690" t="s">
        <v>34</v>
      </c>
      <c r="Q690">
        <v>1</v>
      </c>
      <c r="W690">
        <v>0</v>
      </c>
      <c r="X690">
        <v>109509048</v>
      </c>
      <c r="Y690">
        <f t="shared" si="217"/>
        <v>2</v>
      </c>
      <c r="AA690">
        <v>126.07</v>
      </c>
      <c r="AB690">
        <v>0</v>
      </c>
      <c r="AC690">
        <v>0</v>
      </c>
      <c r="AD690">
        <v>0</v>
      </c>
      <c r="AE690">
        <v>126.06668099999999</v>
      </c>
      <c r="AF690">
        <v>0</v>
      </c>
      <c r="AG690">
        <v>0</v>
      </c>
      <c r="AH690">
        <v>0</v>
      </c>
      <c r="AI690">
        <v>1</v>
      </c>
      <c r="AJ690">
        <v>1</v>
      </c>
      <c r="AK690">
        <v>1</v>
      </c>
      <c r="AL690">
        <v>1</v>
      </c>
      <c r="AM690">
        <v>0</v>
      </c>
      <c r="AN690">
        <v>0</v>
      </c>
      <c r="AO690">
        <v>0</v>
      </c>
      <c r="AP690">
        <v>1</v>
      </c>
      <c r="AQ690">
        <v>1</v>
      </c>
      <c r="AR690">
        <v>0</v>
      </c>
      <c r="AS690" t="s">
        <v>3</v>
      </c>
      <c r="AT690">
        <v>2</v>
      </c>
      <c r="AU690" t="s">
        <v>3</v>
      </c>
      <c r="AV690">
        <v>0</v>
      </c>
      <c r="AW690">
        <v>2</v>
      </c>
      <c r="AX690">
        <v>48218352</v>
      </c>
      <c r="AY690">
        <v>2</v>
      </c>
      <c r="AZ690">
        <v>16384</v>
      </c>
      <c r="BA690">
        <v>690</v>
      </c>
      <c r="BB690">
        <v>1</v>
      </c>
      <c r="BC690">
        <v>0</v>
      </c>
      <c r="BD690">
        <v>0</v>
      </c>
      <c r="BE690">
        <v>0</v>
      </c>
      <c r="BF690">
        <v>0</v>
      </c>
      <c r="BG690">
        <v>0</v>
      </c>
      <c r="BH690">
        <v>0</v>
      </c>
      <c r="BI690">
        <v>0</v>
      </c>
      <c r="BJ690">
        <v>252.13336199999998</v>
      </c>
      <c r="BK690">
        <v>0</v>
      </c>
      <c r="BL690">
        <v>0</v>
      </c>
      <c r="BM690">
        <v>0</v>
      </c>
      <c r="BN690">
        <v>0</v>
      </c>
      <c r="BO690">
        <v>0</v>
      </c>
      <c r="BP690">
        <v>1</v>
      </c>
      <c r="BQ690">
        <v>252.13336199999998</v>
      </c>
      <c r="BR690">
        <v>0</v>
      </c>
      <c r="BS690">
        <v>0</v>
      </c>
      <c r="BT690">
        <v>0</v>
      </c>
      <c r="BU690">
        <v>0</v>
      </c>
      <c r="BV690">
        <v>0</v>
      </c>
      <c r="BW690">
        <v>1</v>
      </c>
      <c r="CV690">
        <v>0</v>
      </c>
      <c r="CW690">
        <v>0</v>
      </c>
      <c r="CX690">
        <f>ROUND(Y690*Source!I465,7)</f>
        <v>0.54</v>
      </c>
      <c r="CY690">
        <f>AA690</f>
        <v>126.07</v>
      </c>
      <c r="CZ690">
        <f>AE690</f>
        <v>126.06668099999999</v>
      </c>
      <c r="DA690">
        <f>AI690</f>
        <v>1</v>
      </c>
      <c r="DB690">
        <f t="shared" si="218"/>
        <v>252.13</v>
      </c>
      <c r="DC690">
        <f t="shared" si="219"/>
        <v>0</v>
      </c>
      <c r="DD690" t="s">
        <v>3</v>
      </c>
      <c r="DE690" t="s">
        <v>3</v>
      </c>
      <c r="DF690">
        <f t="shared" ref="DF690:DF696" si="231">ROUND(ROUND(AE690,2)*CX690,2)</f>
        <v>68.08</v>
      </c>
      <c r="DG690">
        <f t="shared" si="230"/>
        <v>0</v>
      </c>
      <c r="DH690">
        <f t="shared" si="220"/>
        <v>0</v>
      </c>
      <c r="DI690">
        <f t="shared" si="221"/>
        <v>0</v>
      </c>
      <c r="DJ690">
        <f>DF690</f>
        <v>68.08</v>
      </c>
      <c r="DK690">
        <v>0</v>
      </c>
      <c r="DL690" t="s">
        <v>3</v>
      </c>
      <c r="DM690">
        <v>0</v>
      </c>
      <c r="DN690" t="s">
        <v>3</v>
      </c>
      <c r="DO690">
        <v>0</v>
      </c>
    </row>
    <row r="691" spans="1:119" x14ac:dyDescent="0.2">
      <c r="A691">
        <f>ROW(Source!A467)</f>
        <v>467</v>
      </c>
      <c r="B691">
        <v>48216218</v>
      </c>
      <c r="C691">
        <v>48218354</v>
      </c>
      <c r="D691">
        <v>45910100</v>
      </c>
      <c r="E691">
        <v>115</v>
      </c>
      <c r="F691">
        <v>1</v>
      </c>
      <c r="G691">
        <v>1</v>
      </c>
      <c r="H691">
        <v>1</v>
      </c>
      <c r="I691" t="s">
        <v>1025</v>
      </c>
      <c r="J691" t="s">
        <v>3</v>
      </c>
      <c r="K691" t="s">
        <v>1026</v>
      </c>
      <c r="L691">
        <v>1191</v>
      </c>
      <c r="N691">
        <v>1013</v>
      </c>
      <c r="O691" t="s">
        <v>919</v>
      </c>
      <c r="P691" t="s">
        <v>919</v>
      </c>
      <c r="Q691">
        <v>1</v>
      </c>
      <c r="W691">
        <v>0</v>
      </c>
      <c r="X691">
        <v>-2000940930</v>
      </c>
      <c r="Y691">
        <f t="shared" si="217"/>
        <v>19.04</v>
      </c>
      <c r="AA691">
        <v>0</v>
      </c>
      <c r="AB691">
        <v>0</v>
      </c>
      <c r="AC691">
        <v>0</v>
      </c>
      <c r="AD691">
        <v>765.13</v>
      </c>
      <c r="AE691">
        <v>0</v>
      </c>
      <c r="AF691">
        <v>0</v>
      </c>
      <c r="AG691">
        <v>0</v>
      </c>
      <c r="AH691">
        <v>765.13</v>
      </c>
      <c r="AI691">
        <v>1</v>
      </c>
      <c r="AJ691">
        <v>1</v>
      </c>
      <c r="AK691">
        <v>1</v>
      </c>
      <c r="AL691">
        <v>1</v>
      </c>
      <c r="AM691">
        <v>-2</v>
      </c>
      <c r="AN691">
        <v>0</v>
      </c>
      <c r="AO691">
        <v>0</v>
      </c>
      <c r="AP691">
        <v>0</v>
      </c>
      <c r="AQ691">
        <v>1</v>
      </c>
      <c r="AR691">
        <v>0</v>
      </c>
      <c r="AS691" t="s">
        <v>3</v>
      </c>
      <c r="AT691">
        <v>19.04</v>
      </c>
      <c r="AU691" t="s">
        <v>3</v>
      </c>
      <c r="AV691">
        <v>1</v>
      </c>
      <c r="AW691">
        <v>2</v>
      </c>
      <c r="AX691">
        <v>48218364</v>
      </c>
      <c r="AY691">
        <v>2</v>
      </c>
      <c r="AZ691">
        <v>131072</v>
      </c>
      <c r="BA691">
        <v>691</v>
      </c>
      <c r="BB691">
        <v>1</v>
      </c>
      <c r="BC691">
        <v>0</v>
      </c>
      <c r="BD691">
        <v>0</v>
      </c>
      <c r="BE691">
        <v>0</v>
      </c>
      <c r="BF691">
        <v>0</v>
      </c>
      <c r="BG691">
        <v>0</v>
      </c>
      <c r="BH691">
        <v>0</v>
      </c>
      <c r="BI691">
        <v>0</v>
      </c>
      <c r="BJ691">
        <v>0</v>
      </c>
      <c r="BK691">
        <v>0</v>
      </c>
      <c r="BL691">
        <v>0</v>
      </c>
      <c r="BM691">
        <v>14568.075199999999</v>
      </c>
      <c r="BN691">
        <v>19.04</v>
      </c>
      <c r="BO691">
        <v>0</v>
      </c>
      <c r="BP691">
        <v>1</v>
      </c>
      <c r="BQ691">
        <v>0</v>
      </c>
      <c r="BR691">
        <v>0</v>
      </c>
      <c r="BS691">
        <v>0</v>
      </c>
      <c r="BT691">
        <v>14568.075199999999</v>
      </c>
      <c r="BU691">
        <v>19.04</v>
      </c>
      <c r="BV691">
        <v>0</v>
      </c>
      <c r="BW691">
        <v>1</v>
      </c>
      <c r="CU691">
        <f>ROUND(AT691*Source!I467*AH691*AL691,2)</f>
        <v>113485.31</v>
      </c>
      <c r="CV691">
        <f>ROUND(Y691*Source!I467,7)</f>
        <v>148.32159999999999</v>
      </c>
      <c r="CW691">
        <v>0</v>
      </c>
      <c r="CX691">
        <f>ROUND(Y691*Source!I467,7)</f>
        <v>148.32159999999999</v>
      </c>
      <c r="CY691">
        <f>AD691</f>
        <v>765.13</v>
      </c>
      <c r="CZ691">
        <f>AH691</f>
        <v>765.13</v>
      </c>
      <c r="DA691">
        <f>AL691</f>
        <v>1</v>
      </c>
      <c r="DB691">
        <f t="shared" si="218"/>
        <v>14568.08</v>
      </c>
      <c r="DC691">
        <f t="shared" si="219"/>
        <v>0</v>
      </c>
      <c r="DD691" t="s">
        <v>3</v>
      </c>
      <c r="DE691" t="s">
        <v>3</v>
      </c>
      <c r="DF691">
        <f t="shared" si="231"/>
        <v>0</v>
      </c>
      <c r="DG691">
        <f t="shared" si="230"/>
        <v>0</v>
      </c>
      <c r="DH691">
        <f t="shared" si="220"/>
        <v>0</v>
      </c>
      <c r="DI691">
        <f t="shared" si="221"/>
        <v>113485.31</v>
      </c>
      <c r="DJ691">
        <f>DI691</f>
        <v>113485.31</v>
      </c>
      <c r="DK691">
        <v>1</v>
      </c>
      <c r="DL691" t="s">
        <v>3</v>
      </c>
      <c r="DM691">
        <v>0</v>
      </c>
      <c r="DN691" t="s">
        <v>3</v>
      </c>
      <c r="DO691">
        <v>0</v>
      </c>
    </row>
    <row r="692" spans="1:119" x14ac:dyDescent="0.2">
      <c r="A692">
        <f>ROW(Source!A467)</f>
        <v>467</v>
      </c>
      <c r="B692">
        <v>48216218</v>
      </c>
      <c r="C692">
        <v>48218354</v>
      </c>
      <c r="D692">
        <v>45910359</v>
      </c>
      <c r="E692">
        <v>115</v>
      </c>
      <c r="F692">
        <v>1</v>
      </c>
      <c r="G692">
        <v>1</v>
      </c>
      <c r="H692">
        <v>1</v>
      </c>
      <c r="I692" t="s">
        <v>920</v>
      </c>
      <c r="J692" t="s">
        <v>3</v>
      </c>
      <c r="K692" t="s">
        <v>921</v>
      </c>
      <c r="L692">
        <v>1191</v>
      </c>
      <c r="N692">
        <v>1013</v>
      </c>
      <c r="O692" t="s">
        <v>919</v>
      </c>
      <c r="P692" t="s">
        <v>919</v>
      </c>
      <c r="Q692">
        <v>1</v>
      </c>
      <c r="W692">
        <v>0</v>
      </c>
      <c r="X692">
        <v>-1417349443</v>
      </c>
      <c r="Y692">
        <f t="shared" si="217"/>
        <v>0.18</v>
      </c>
      <c r="AA692">
        <v>0</v>
      </c>
      <c r="AB692">
        <v>0</v>
      </c>
      <c r="AC692">
        <v>0</v>
      </c>
      <c r="AD692">
        <v>0</v>
      </c>
      <c r="AE692">
        <v>0</v>
      </c>
      <c r="AF692">
        <v>0</v>
      </c>
      <c r="AG692">
        <v>0</v>
      </c>
      <c r="AH692">
        <v>0</v>
      </c>
      <c r="AI692">
        <v>1</v>
      </c>
      <c r="AJ692">
        <v>1</v>
      </c>
      <c r="AK692">
        <v>1</v>
      </c>
      <c r="AL692">
        <v>1</v>
      </c>
      <c r="AM692">
        <v>-2</v>
      </c>
      <c r="AN692">
        <v>0</v>
      </c>
      <c r="AO692">
        <v>0</v>
      </c>
      <c r="AP692">
        <v>0</v>
      </c>
      <c r="AQ692">
        <v>1</v>
      </c>
      <c r="AR692">
        <v>0</v>
      </c>
      <c r="AS692" t="s">
        <v>3</v>
      </c>
      <c r="AT692">
        <v>0.18</v>
      </c>
      <c r="AU692" t="s">
        <v>3</v>
      </c>
      <c r="AV692">
        <v>2</v>
      </c>
      <c r="AW692">
        <v>2</v>
      </c>
      <c r="AX692">
        <v>48218365</v>
      </c>
      <c r="AY692">
        <v>1</v>
      </c>
      <c r="AZ692">
        <v>0</v>
      </c>
      <c r="BA692">
        <v>692</v>
      </c>
      <c r="BB692">
        <v>1</v>
      </c>
      <c r="BC692">
        <v>0</v>
      </c>
      <c r="BD692">
        <v>0</v>
      </c>
      <c r="BE692">
        <v>0</v>
      </c>
      <c r="BF692">
        <v>0</v>
      </c>
      <c r="BG692">
        <v>0</v>
      </c>
      <c r="BH692">
        <v>0</v>
      </c>
      <c r="BI692">
        <v>0</v>
      </c>
      <c r="BJ692">
        <v>0</v>
      </c>
      <c r="BK692">
        <v>0</v>
      </c>
      <c r="BL692">
        <v>0</v>
      </c>
      <c r="BM692">
        <v>0</v>
      </c>
      <c r="BN692">
        <v>0</v>
      </c>
      <c r="BO692">
        <v>0</v>
      </c>
      <c r="BP692">
        <v>0</v>
      </c>
      <c r="BQ692">
        <v>0</v>
      </c>
      <c r="BR692">
        <v>0</v>
      </c>
      <c r="BS692">
        <v>0</v>
      </c>
      <c r="BT692">
        <v>0</v>
      </c>
      <c r="BU692">
        <v>0</v>
      </c>
      <c r="BV692">
        <v>0</v>
      </c>
      <c r="BW692">
        <v>0</v>
      </c>
      <c r="CV692">
        <v>0</v>
      </c>
      <c r="CW692">
        <v>0</v>
      </c>
      <c r="CX692">
        <f>ROUND(Y692*Source!I467,7)</f>
        <v>1.4021999999999999</v>
      </c>
      <c r="CY692">
        <f>AD692</f>
        <v>0</v>
      </c>
      <c r="CZ692">
        <f>AH692</f>
        <v>0</v>
      </c>
      <c r="DA692">
        <f>AL692</f>
        <v>1</v>
      </c>
      <c r="DB692">
        <f t="shared" si="218"/>
        <v>0</v>
      </c>
      <c r="DC692">
        <f t="shared" si="219"/>
        <v>0</v>
      </c>
      <c r="DD692" t="s">
        <v>3</v>
      </c>
      <c r="DE692" t="s">
        <v>3</v>
      </c>
      <c r="DF692">
        <f t="shared" si="231"/>
        <v>0</v>
      </c>
      <c r="DG692">
        <f t="shared" si="230"/>
        <v>0</v>
      </c>
      <c r="DH692">
        <f t="shared" si="220"/>
        <v>0</v>
      </c>
      <c r="DI692">
        <f t="shared" si="221"/>
        <v>0</v>
      </c>
      <c r="DJ692">
        <f>DI692</f>
        <v>0</v>
      </c>
      <c r="DK692">
        <v>0</v>
      </c>
      <c r="DL692" t="s">
        <v>3</v>
      </c>
      <c r="DM692">
        <v>0</v>
      </c>
      <c r="DN692" t="s">
        <v>3</v>
      </c>
      <c r="DO692">
        <v>0</v>
      </c>
    </row>
    <row r="693" spans="1:119" x14ac:dyDescent="0.2">
      <c r="A693">
        <f>ROW(Source!A467)</f>
        <v>467</v>
      </c>
      <c r="B693">
        <v>48216218</v>
      </c>
      <c r="C693">
        <v>48218354</v>
      </c>
      <c r="D693">
        <v>46128463</v>
      </c>
      <c r="E693">
        <v>1</v>
      </c>
      <c r="F693">
        <v>1</v>
      </c>
      <c r="G693">
        <v>1</v>
      </c>
      <c r="H693">
        <v>2</v>
      </c>
      <c r="I693" t="s">
        <v>922</v>
      </c>
      <c r="J693" t="s">
        <v>923</v>
      </c>
      <c r="K693" t="s">
        <v>924</v>
      </c>
      <c r="L693">
        <v>1368</v>
      </c>
      <c r="N693">
        <v>1011</v>
      </c>
      <c r="O693" t="s">
        <v>925</v>
      </c>
      <c r="P693" t="s">
        <v>925</v>
      </c>
      <c r="Q693">
        <v>1</v>
      </c>
      <c r="W693">
        <v>0</v>
      </c>
      <c r="X693">
        <v>-208228746</v>
      </c>
      <c r="Y693">
        <f t="shared" si="217"/>
        <v>0.09</v>
      </c>
      <c r="AA693">
        <v>0</v>
      </c>
      <c r="AB693">
        <v>1488.78</v>
      </c>
      <c r="AC693">
        <v>1051.33</v>
      </c>
      <c r="AD693">
        <v>0</v>
      </c>
      <c r="AE693">
        <v>0</v>
      </c>
      <c r="AF693">
        <v>1488.78</v>
      </c>
      <c r="AG693">
        <v>1051.33</v>
      </c>
      <c r="AH693">
        <v>0</v>
      </c>
      <c r="AI693">
        <v>1</v>
      </c>
      <c r="AJ693">
        <v>1</v>
      </c>
      <c r="AK693">
        <v>1</v>
      </c>
      <c r="AL693">
        <v>1</v>
      </c>
      <c r="AM693">
        <v>-2</v>
      </c>
      <c r="AN693">
        <v>0</v>
      </c>
      <c r="AO693">
        <v>0</v>
      </c>
      <c r="AP693">
        <v>0</v>
      </c>
      <c r="AQ693">
        <v>1</v>
      </c>
      <c r="AR693">
        <v>0</v>
      </c>
      <c r="AS693" t="s">
        <v>3</v>
      </c>
      <c r="AT693">
        <v>0.09</v>
      </c>
      <c r="AU693" t="s">
        <v>3</v>
      </c>
      <c r="AV693">
        <v>0</v>
      </c>
      <c r="AW693">
        <v>2</v>
      </c>
      <c r="AX693">
        <v>48218366</v>
      </c>
      <c r="AY693">
        <v>2</v>
      </c>
      <c r="AZ693">
        <v>98304</v>
      </c>
      <c r="BA693">
        <v>693</v>
      </c>
      <c r="BB693">
        <v>1</v>
      </c>
      <c r="BC693">
        <v>0</v>
      </c>
      <c r="BD693">
        <v>0</v>
      </c>
      <c r="BE693">
        <v>0</v>
      </c>
      <c r="BF693">
        <v>0</v>
      </c>
      <c r="BG693">
        <v>0</v>
      </c>
      <c r="BH693">
        <v>0</v>
      </c>
      <c r="BI693">
        <v>0</v>
      </c>
      <c r="BJ693">
        <v>0</v>
      </c>
      <c r="BK693">
        <v>133.99019999999999</v>
      </c>
      <c r="BL693">
        <v>94.619699999999995</v>
      </c>
      <c r="BM693">
        <v>0</v>
      </c>
      <c r="BN693">
        <v>0</v>
      </c>
      <c r="BO693">
        <v>0.09</v>
      </c>
      <c r="BP693">
        <v>1</v>
      </c>
      <c r="BQ693">
        <v>0</v>
      </c>
      <c r="BR693">
        <v>133.99019999999999</v>
      </c>
      <c r="BS693">
        <v>94.619699999999995</v>
      </c>
      <c r="BT693">
        <v>0</v>
      </c>
      <c r="BU693">
        <v>0</v>
      </c>
      <c r="BV693">
        <v>0.09</v>
      </c>
      <c r="BW693">
        <v>1</v>
      </c>
      <c r="CV693">
        <v>0</v>
      </c>
      <c r="CW693">
        <f>ROUND(Y693*Source!I467*DO693,7)</f>
        <v>0.70109999999999995</v>
      </c>
      <c r="CX693">
        <f>ROUND(Y693*Source!I467,7)</f>
        <v>0.70109999999999995</v>
      </c>
      <c r="CY693">
        <f>AB693</f>
        <v>1488.78</v>
      </c>
      <c r="CZ693">
        <f>AF693</f>
        <v>1488.78</v>
      </c>
      <c r="DA693">
        <f>AJ693</f>
        <v>1</v>
      </c>
      <c r="DB693">
        <f t="shared" si="218"/>
        <v>133.99</v>
      </c>
      <c r="DC693">
        <f t="shared" si="219"/>
        <v>94.62</v>
      </c>
      <c r="DD693" t="s">
        <v>3</v>
      </c>
      <c r="DE693" t="s">
        <v>3</v>
      </c>
      <c r="DF693">
        <f t="shared" si="231"/>
        <v>0</v>
      </c>
      <c r="DG693">
        <f t="shared" si="230"/>
        <v>1043.78</v>
      </c>
      <c r="DH693">
        <f t="shared" si="220"/>
        <v>737.09</v>
      </c>
      <c r="DI693">
        <f t="shared" si="221"/>
        <v>0</v>
      </c>
      <c r="DJ693">
        <f>DG693+DH693</f>
        <v>1780.87</v>
      </c>
      <c r="DK693">
        <v>1</v>
      </c>
      <c r="DL693" t="s">
        <v>926</v>
      </c>
      <c r="DM693">
        <v>6</v>
      </c>
      <c r="DN693" t="s">
        <v>919</v>
      </c>
      <c r="DO693">
        <v>1</v>
      </c>
    </row>
    <row r="694" spans="1:119" x14ac:dyDescent="0.2">
      <c r="A694">
        <f>ROW(Source!A467)</f>
        <v>467</v>
      </c>
      <c r="B694">
        <v>48216218</v>
      </c>
      <c r="C694">
        <v>48218354</v>
      </c>
      <c r="D694">
        <v>46129773</v>
      </c>
      <c r="E694">
        <v>1</v>
      </c>
      <c r="F694">
        <v>1</v>
      </c>
      <c r="G694">
        <v>1</v>
      </c>
      <c r="H694">
        <v>2</v>
      </c>
      <c r="I694" t="s">
        <v>927</v>
      </c>
      <c r="J694" t="s">
        <v>928</v>
      </c>
      <c r="K694" t="s">
        <v>929</v>
      </c>
      <c r="L694">
        <v>1368</v>
      </c>
      <c r="N694">
        <v>1011</v>
      </c>
      <c r="O694" t="s">
        <v>925</v>
      </c>
      <c r="P694" t="s">
        <v>925</v>
      </c>
      <c r="Q694">
        <v>1</v>
      </c>
      <c r="W694">
        <v>0</v>
      </c>
      <c r="X694">
        <v>-1370349894</v>
      </c>
      <c r="Y694">
        <f t="shared" si="217"/>
        <v>0.09</v>
      </c>
      <c r="AA694">
        <v>0</v>
      </c>
      <c r="AB694">
        <v>572.77</v>
      </c>
      <c r="AC694">
        <v>782.65</v>
      </c>
      <c r="AD694">
        <v>0</v>
      </c>
      <c r="AE694">
        <v>0</v>
      </c>
      <c r="AF694">
        <v>572.77</v>
      </c>
      <c r="AG694">
        <v>782.65</v>
      </c>
      <c r="AH694">
        <v>0</v>
      </c>
      <c r="AI694">
        <v>1</v>
      </c>
      <c r="AJ694">
        <v>1</v>
      </c>
      <c r="AK694">
        <v>1</v>
      </c>
      <c r="AL694">
        <v>1</v>
      </c>
      <c r="AM694">
        <v>-2</v>
      </c>
      <c r="AN694">
        <v>0</v>
      </c>
      <c r="AO694">
        <v>0</v>
      </c>
      <c r="AP694">
        <v>0</v>
      </c>
      <c r="AQ694">
        <v>1</v>
      </c>
      <c r="AR694">
        <v>0</v>
      </c>
      <c r="AS694" t="s">
        <v>3</v>
      </c>
      <c r="AT694">
        <v>0.09</v>
      </c>
      <c r="AU694" t="s">
        <v>3</v>
      </c>
      <c r="AV694">
        <v>0</v>
      </c>
      <c r="AW694">
        <v>2</v>
      </c>
      <c r="AX694">
        <v>48218367</v>
      </c>
      <c r="AY694">
        <v>2</v>
      </c>
      <c r="AZ694">
        <v>98304</v>
      </c>
      <c r="BA694">
        <v>694</v>
      </c>
      <c r="BB694">
        <v>1</v>
      </c>
      <c r="BC694">
        <v>0</v>
      </c>
      <c r="BD694">
        <v>0</v>
      </c>
      <c r="BE694">
        <v>0</v>
      </c>
      <c r="BF694">
        <v>0</v>
      </c>
      <c r="BG694">
        <v>0</v>
      </c>
      <c r="BH694">
        <v>0</v>
      </c>
      <c r="BI694">
        <v>0</v>
      </c>
      <c r="BJ694">
        <v>0</v>
      </c>
      <c r="BK694">
        <v>51.549299999999995</v>
      </c>
      <c r="BL694">
        <v>70.438499999999991</v>
      </c>
      <c r="BM694">
        <v>0</v>
      </c>
      <c r="BN694">
        <v>0</v>
      </c>
      <c r="BO694">
        <v>0.09</v>
      </c>
      <c r="BP694">
        <v>1</v>
      </c>
      <c r="BQ694">
        <v>0</v>
      </c>
      <c r="BR694">
        <v>51.549299999999995</v>
      </c>
      <c r="BS694">
        <v>70.438499999999991</v>
      </c>
      <c r="BT694">
        <v>0</v>
      </c>
      <c r="BU694">
        <v>0</v>
      </c>
      <c r="BV694">
        <v>0.09</v>
      </c>
      <c r="BW694">
        <v>1</v>
      </c>
      <c r="CV694">
        <v>0</v>
      </c>
      <c r="CW694">
        <f>ROUND(Y694*Source!I467*DO694,7)</f>
        <v>0.70109999999999995</v>
      </c>
      <c r="CX694">
        <f>ROUND(Y694*Source!I467,7)</f>
        <v>0.70109999999999995</v>
      </c>
      <c r="CY694">
        <f>AB694</f>
        <v>572.77</v>
      </c>
      <c r="CZ694">
        <f>AF694</f>
        <v>572.77</v>
      </c>
      <c r="DA694">
        <f>AJ694</f>
        <v>1</v>
      </c>
      <c r="DB694">
        <f t="shared" si="218"/>
        <v>51.55</v>
      </c>
      <c r="DC694">
        <f t="shared" si="219"/>
        <v>70.44</v>
      </c>
      <c r="DD694" t="s">
        <v>3</v>
      </c>
      <c r="DE694" t="s">
        <v>3</v>
      </c>
      <c r="DF694">
        <f t="shared" si="231"/>
        <v>0</v>
      </c>
      <c r="DG694">
        <f t="shared" si="230"/>
        <v>401.57</v>
      </c>
      <c r="DH694">
        <f t="shared" si="220"/>
        <v>548.72</v>
      </c>
      <c r="DI694">
        <f t="shared" si="221"/>
        <v>0</v>
      </c>
      <c r="DJ694">
        <f>DG694+DH694</f>
        <v>950.29</v>
      </c>
      <c r="DK694">
        <v>1</v>
      </c>
      <c r="DL694" t="s">
        <v>930</v>
      </c>
      <c r="DM694">
        <v>4</v>
      </c>
      <c r="DN694" t="s">
        <v>919</v>
      </c>
      <c r="DO694">
        <v>1</v>
      </c>
    </row>
    <row r="695" spans="1:119" x14ac:dyDescent="0.2">
      <c r="A695">
        <f>ROW(Source!A467)</f>
        <v>467</v>
      </c>
      <c r="B695">
        <v>48216218</v>
      </c>
      <c r="C695">
        <v>48218354</v>
      </c>
      <c r="D695">
        <v>46130058</v>
      </c>
      <c r="E695">
        <v>1</v>
      </c>
      <c r="F695">
        <v>1</v>
      </c>
      <c r="G695">
        <v>1</v>
      </c>
      <c r="H695">
        <v>2</v>
      </c>
      <c r="I695" t="s">
        <v>931</v>
      </c>
      <c r="J695" t="s">
        <v>932</v>
      </c>
      <c r="K695" t="s">
        <v>933</v>
      </c>
      <c r="L695">
        <v>1368</v>
      </c>
      <c r="N695">
        <v>1011</v>
      </c>
      <c r="O695" t="s">
        <v>925</v>
      </c>
      <c r="P695" t="s">
        <v>925</v>
      </c>
      <c r="Q695">
        <v>1</v>
      </c>
      <c r="W695">
        <v>0</v>
      </c>
      <c r="X695">
        <v>-1363644737</v>
      </c>
      <c r="Y695">
        <f t="shared" si="217"/>
        <v>2.16</v>
      </c>
      <c r="AA695">
        <v>0</v>
      </c>
      <c r="AB695">
        <v>28.51</v>
      </c>
      <c r="AC695">
        <v>0</v>
      </c>
      <c r="AD695">
        <v>0</v>
      </c>
      <c r="AE695">
        <v>0</v>
      </c>
      <c r="AF695">
        <v>28.51</v>
      </c>
      <c r="AG695">
        <v>0</v>
      </c>
      <c r="AH695">
        <v>0</v>
      </c>
      <c r="AI695">
        <v>1</v>
      </c>
      <c r="AJ695">
        <v>1</v>
      </c>
      <c r="AK695">
        <v>1</v>
      </c>
      <c r="AL695">
        <v>1</v>
      </c>
      <c r="AM695">
        <v>-2</v>
      </c>
      <c r="AN695">
        <v>0</v>
      </c>
      <c r="AO695">
        <v>0</v>
      </c>
      <c r="AP695">
        <v>0</v>
      </c>
      <c r="AQ695">
        <v>1</v>
      </c>
      <c r="AR695">
        <v>0</v>
      </c>
      <c r="AS695" t="s">
        <v>3</v>
      </c>
      <c r="AT695">
        <v>2.16</v>
      </c>
      <c r="AU695" t="s">
        <v>3</v>
      </c>
      <c r="AV695">
        <v>0</v>
      </c>
      <c r="AW695">
        <v>2</v>
      </c>
      <c r="AX695">
        <v>48218368</v>
      </c>
      <c r="AY695">
        <v>2</v>
      </c>
      <c r="AZ695">
        <v>32768</v>
      </c>
      <c r="BA695">
        <v>695</v>
      </c>
      <c r="BB695">
        <v>1</v>
      </c>
      <c r="BC695">
        <v>0</v>
      </c>
      <c r="BD695">
        <v>0</v>
      </c>
      <c r="BE695">
        <v>0</v>
      </c>
      <c r="BF695">
        <v>0</v>
      </c>
      <c r="BG695">
        <v>0</v>
      </c>
      <c r="BH695">
        <v>0</v>
      </c>
      <c r="BI695">
        <v>0</v>
      </c>
      <c r="BJ695">
        <v>0</v>
      </c>
      <c r="BK695">
        <v>61.581600000000009</v>
      </c>
      <c r="BL695">
        <v>0</v>
      </c>
      <c r="BM695">
        <v>0</v>
      </c>
      <c r="BN695">
        <v>0</v>
      </c>
      <c r="BO695">
        <v>0</v>
      </c>
      <c r="BP695">
        <v>1</v>
      </c>
      <c r="BQ695">
        <v>0</v>
      </c>
      <c r="BR695">
        <v>61.581600000000009</v>
      </c>
      <c r="BS695">
        <v>0</v>
      </c>
      <c r="BT695">
        <v>0</v>
      </c>
      <c r="BU695">
        <v>0</v>
      </c>
      <c r="BV695">
        <v>0</v>
      </c>
      <c r="BW695">
        <v>1</v>
      </c>
      <c r="CV695">
        <v>0</v>
      </c>
      <c r="CW695">
        <f>ROUND(Y695*Source!I467*DO695,7)</f>
        <v>0</v>
      </c>
      <c r="CX695">
        <f>ROUND(Y695*Source!I467,7)</f>
        <v>16.8264</v>
      </c>
      <c r="CY695">
        <f>AB695</f>
        <v>28.51</v>
      </c>
      <c r="CZ695">
        <f>AF695</f>
        <v>28.51</v>
      </c>
      <c r="DA695">
        <f>AJ695</f>
        <v>1</v>
      </c>
      <c r="DB695">
        <f t="shared" si="218"/>
        <v>61.58</v>
      </c>
      <c r="DC695">
        <f t="shared" si="219"/>
        <v>0</v>
      </c>
      <c r="DD695" t="s">
        <v>3</v>
      </c>
      <c r="DE695" t="s">
        <v>3</v>
      </c>
      <c r="DF695">
        <f t="shared" si="231"/>
        <v>0</v>
      </c>
      <c r="DG695">
        <f t="shared" si="230"/>
        <v>479.72</v>
      </c>
      <c r="DH695">
        <f t="shared" si="220"/>
        <v>0</v>
      </c>
      <c r="DI695">
        <f t="shared" si="221"/>
        <v>0</v>
      </c>
      <c r="DJ695">
        <f>DG695+DH695</f>
        <v>479.72</v>
      </c>
      <c r="DK695">
        <v>1</v>
      </c>
      <c r="DL695" t="s">
        <v>3</v>
      </c>
      <c r="DM695">
        <v>0</v>
      </c>
      <c r="DN695" t="s">
        <v>3</v>
      </c>
      <c r="DO695">
        <v>0</v>
      </c>
    </row>
    <row r="696" spans="1:119" x14ac:dyDescent="0.2">
      <c r="A696">
        <f>ROW(Source!A467)</f>
        <v>467</v>
      </c>
      <c r="B696">
        <v>48216218</v>
      </c>
      <c r="C696">
        <v>48218354</v>
      </c>
      <c r="D696">
        <v>46044217</v>
      </c>
      <c r="E696">
        <v>1</v>
      </c>
      <c r="F696">
        <v>1</v>
      </c>
      <c r="G696">
        <v>1</v>
      </c>
      <c r="H696">
        <v>3</v>
      </c>
      <c r="I696" t="s">
        <v>965</v>
      </c>
      <c r="J696" t="s">
        <v>966</v>
      </c>
      <c r="K696" t="s">
        <v>967</v>
      </c>
      <c r="L696">
        <v>1383</v>
      </c>
      <c r="N696">
        <v>1013</v>
      </c>
      <c r="O696" t="s">
        <v>968</v>
      </c>
      <c r="P696" t="s">
        <v>968</v>
      </c>
      <c r="Q696">
        <v>1</v>
      </c>
      <c r="W696">
        <v>0</v>
      </c>
      <c r="X696">
        <v>1465295636</v>
      </c>
      <c r="Y696">
        <f t="shared" si="217"/>
        <v>0.61919999999999997</v>
      </c>
      <c r="AA696">
        <v>6</v>
      </c>
      <c r="AB696">
        <v>0</v>
      </c>
      <c r="AC696">
        <v>0</v>
      </c>
      <c r="AD696">
        <v>0</v>
      </c>
      <c r="AE696">
        <v>6</v>
      </c>
      <c r="AF696">
        <v>0</v>
      </c>
      <c r="AG696">
        <v>0</v>
      </c>
      <c r="AH696">
        <v>0</v>
      </c>
      <c r="AI696">
        <v>1</v>
      </c>
      <c r="AJ696">
        <v>1</v>
      </c>
      <c r="AK696">
        <v>1</v>
      </c>
      <c r="AL696">
        <v>1</v>
      </c>
      <c r="AM696">
        <v>-2</v>
      </c>
      <c r="AN696">
        <v>0</v>
      </c>
      <c r="AO696">
        <v>0</v>
      </c>
      <c r="AP696">
        <v>0</v>
      </c>
      <c r="AQ696">
        <v>1</v>
      </c>
      <c r="AR696">
        <v>0</v>
      </c>
      <c r="AS696" t="s">
        <v>3</v>
      </c>
      <c r="AT696">
        <v>0.61919999999999997</v>
      </c>
      <c r="AU696" t="s">
        <v>3</v>
      </c>
      <c r="AV696">
        <v>0</v>
      </c>
      <c r="AW696">
        <v>2</v>
      </c>
      <c r="AX696">
        <v>48218369</v>
      </c>
      <c r="AY696">
        <v>2</v>
      </c>
      <c r="AZ696">
        <v>16384</v>
      </c>
      <c r="BA696">
        <v>696</v>
      </c>
      <c r="BB696">
        <v>1</v>
      </c>
      <c r="BC696">
        <v>0</v>
      </c>
      <c r="BD696">
        <v>0</v>
      </c>
      <c r="BE696">
        <v>0</v>
      </c>
      <c r="BF696">
        <v>0</v>
      </c>
      <c r="BG696">
        <v>0</v>
      </c>
      <c r="BH696">
        <v>0</v>
      </c>
      <c r="BI696">
        <v>0</v>
      </c>
      <c r="BJ696">
        <v>3.7151999999999998</v>
      </c>
      <c r="BK696">
        <v>0</v>
      </c>
      <c r="BL696">
        <v>0</v>
      </c>
      <c r="BM696">
        <v>0</v>
      </c>
      <c r="BN696">
        <v>0</v>
      </c>
      <c r="BO696">
        <v>0</v>
      </c>
      <c r="BP696">
        <v>1</v>
      </c>
      <c r="BQ696">
        <v>3.7151999999999998</v>
      </c>
      <c r="BR696">
        <v>0</v>
      </c>
      <c r="BS696">
        <v>0</v>
      </c>
      <c r="BT696">
        <v>0</v>
      </c>
      <c r="BU696">
        <v>0</v>
      </c>
      <c r="BV696">
        <v>0</v>
      </c>
      <c r="BW696">
        <v>1</v>
      </c>
      <c r="CV696">
        <v>0</v>
      </c>
      <c r="CW696">
        <v>0</v>
      </c>
      <c r="CX696">
        <f>ROUND(Y696*Source!I467,7)</f>
        <v>4.8235679999999999</v>
      </c>
      <c r="CY696">
        <f>AA696</f>
        <v>6</v>
      </c>
      <c r="CZ696">
        <f>AE696</f>
        <v>6</v>
      </c>
      <c r="DA696">
        <f>AI696</f>
        <v>1</v>
      </c>
      <c r="DB696">
        <f t="shared" si="218"/>
        <v>3.72</v>
      </c>
      <c r="DC696">
        <f t="shared" si="219"/>
        <v>0</v>
      </c>
      <c r="DD696" t="s">
        <v>3</v>
      </c>
      <c r="DE696" t="s">
        <v>3</v>
      </c>
      <c r="DF696">
        <f t="shared" si="231"/>
        <v>28.94</v>
      </c>
      <c r="DG696">
        <f t="shared" si="230"/>
        <v>0</v>
      </c>
      <c r="DH696">
        <f t="shared" si="220"/>
        <v>0</v>
      </c>
      <c r="DI696">
        <f t="shared" si="221"/>
        <v>0</v>
      </c>
      <c r="DJ696">
        <f>DF696</f>
        <v>28.94</v>
      </c>
      <c r="DK696">
        <v>1</v>
      </c>
      <c r="DL696" t="s">
        <v>3</v>
      </c>
      <c r="DM696">
        <v>0</v>
      </c>
      <c r="DN696" t="s">
        <v>3</v>
      </c>
      <c r="DO696">
        <v>0</v>
      </c>
    </row>
    <row r="697" spans="1:119" x14ac:dyDescent="0.2">
      <c r="A697">
        <f>ROW(Source!A467)</f>
        <v>467</v>
      </c>
      <c r="B697">
        <v>48216218</v>
      </c>
      <c r="C697">
        <v>48218354</v>
      </c>
      <c r="D697">
        <v>46045500</v>
      </c>
      <c r="E697">
        <v>1</v>
      </c>
      <c r="F697">
        <v>1</v>
      </c>
      <c r="G697">
        <v>1</v>
      </c>
      <c r="H697">
        <v>3</v>
      </c>
      <c r="I697" t="s">
        <v>934</v>
      </c>
      <c r="J697" t="s">
        <v>935</v>
      </c>
      <c r="K697" t="s">
        <v>936</v>
      </c>
      <c r="L697">
        <v>1346</v>
      </c>
      <c r="N697">
        <v>1009</v>
      </c>
      <c r="O697" t="s">
        <v>937</v>
      </c>
      <c r="P697" t="s">
        <v>937</v>
      </c>
      <c r="Q697">
        <v>1</v>
      </c>
      <c r="W697">
        <v>0</v>
      </c>
      <c r="X697">
        <v>2058174609</v>
      </c>
      <c r="Y697">
        <f t="shared" si="217"/>
        <v>0.96</v>
      </c>
      <c r="AA697">
        <v>141.62</v>
      </c>
      <c r="AB697">
        <v>0</v>
      </c>
      <c r="AC697">
        <v>0</v>
      </c>
      <c r="AD697">
        <v>0</v>
      </c>
      <c r="AE697">
        <v>155.63</v>
      </c>
      <c r="AF697">
        <v>0</v>
      </c>
      <c r="AG697">
        <v>0</v>
      </c>
      <c r="AH697">
        <v>0</v>
      </c>
      <c r="AI697">
        <v>0.91</v>
      </c>
      <c r="AJ697">
        <v>1</v>
      </c>
      <c r="AK697">
        <v>1</v>
      </c>
      <c r="AL697">
        <v>1</v>
      </c>
      <c r="AM697">
        <v>2</v>
      </c>
      <c r="AN697">
        <v>0</v>
      </c>
      <c r="AO697">
        <v>0</v>
      </c>
      <c r="AP697">
        <v>0</v>
      </c>
      <c r="AQ697">
        <v>1</v>
      </c>
      <c r="AR697">
        <v>0</v>
      </c>
      <c r="AS697" t="s">
        <v>3</v>
      </c>
      <c r="AT697">
        <v>0.96</v>
      </c>
      <c r="AU697" t="s">
        <v>3</v>
      </c>
      <c r="AV697">
        <v>0</v>
      </c>
      <c r="AW697">
        <v>2</v>
      </c>
      <c r="AX697">
        <v>48218370</v>
      </c>
      <c r="AY697">
        <v>1</v>
      </c>
      <c r="AZ697">
        <v>0</v>
      </c>
      <c r="BA697">
        <v>697</v>
      </c>
      <c r="BB697">
        <v>1</v>
      </c>
      <c r="BC697">
        <v>0</v>
      </c>
      <c r="BD697">
        <v>0</v>
      </c>
      <c r="BE697">
        <v>0</v>
      </c>
      <c r="BF697">
        <v>0</v>
      </c>
      <c r="BG697">
        <v>0</v>
      </c>
      <c r="BH697">
        <v>0</v>
      </c>
      <c r="BI697">
        <v>0</v>
      </c>
      <c r="BJ697">
        <v>149.40479999999999</v>
      </c>
      <c r="BK697">
        <v>0</v>
      </c>
      <c r="BL697">
        <v>0</v>
      </c>
      <c r="BM697">
        <v>0</v>
      </c>
      <c r="BN697">
        <v>0</v>
      </c>
      <c r="BO697">
        <v>0</v>
      </c>
      <c r="BP697">
        <v>1</v>
      </c>
      <c r="BQ697">
        <v>149.40479999999999</v>
      </c>
      <c r="BR697">
        <v>0</v>
      </c>
      <c r="BS697">
        <v>0</v>
      </c>
      <c r="BT697">
        <v>0</v>
      </c>
      <c r="BU697">
        <v>0</v>
      </c>
      <c r="BV697">
        <v>0</v>
      </c>
      <c r="BW697">
        <v>1</v>
      </c>
      <c r="CV697">
        <v>0</v>
      </c>
      <c r="CW697">
        <v>0</v>
      </c>
      <c r="CX697">
        <f>ROUND(Y697*Source!I467,7)</f>
        <v>7.4783999999999997</v>
      </c>
      <c r="CY697">
        <f>AA697</f>
        <v>141.62</v>
      </c>
      <c r="CZ697">
        <f>AE697</f>
        <v>155.63</v>
      </c>
      <c r="DA697">
        <f>AI697</f>
        <v>0.91</v>
      </c>
      <c r="DB697">
        <f t="shared" si="218"/>
        <v>149.4</v>
      </c>
      <c r="DC697">
        <f t="shared" si="219"/>
        <v>0</v>
      </c>
      <c r="DD697" t="s">
        <v>3</v>
      </c>
      <c r="DE697" t="s">
        <v>3</v>
      </c>
      <c r="DF697">
        <f>ROUND(ROUND(AE697*AI697,2)*CX697,2)</f>
        <v>1059.0899999999999</v>
      </c>
      <c r="DG697">
        <f t="shared" si="230"/>
        <v>0</v>
      </c>
      <c r="DH697">
        <f t="shared" si="220"/>
        <v>0</v>
      </c>
      <c r="DI697">
        <f t="shared" si="221"/>
        <v>0</v>
      </c>
      <c r="DJ697">
        <f>DF697</f>
        <v>1059.0899999999999</v>
      </c>
      <c r="DK697">
        <v>0</v>
      </c>
      <c r="DL697" t="s">
        <v>3</v>
      </c>
      <c r="DM697">
        <v>0</v>
      </c>
      <c r="DN697" t="s">
        <v>3</v>
      </c>
      <c r="DO697">
        <v>0</v>
      </c>
    </row>
    <row r="698" spans="1:119" x14ac:dyDescent="0.2">
      <c r="A698">
        <f>ROW(Source!A467)</f>
        <v>467</v>
      </c>
      <c r="B698">
        <v>48216218</v>
      </c>
      <c r="C698">
        <v>48218354</v>
      </c>
      <c r="D698">
        <v>46077106</v>
      </c>
      <c r="E698">
        <v>1</v>
      </c>
      <c r="F698">
        <v>1</v>
      </c>
      <c r="G698">
        <v>1</v>
      </c>
      <c r="H698">
        <v>3</v>
      </c>
      <c r="I698" t="s">
        <v>1227</v>
      </c>
      <c r="J698" t="s">
        <v>1228</v>
      </c>
      <c r="K698" t="s">
        <v>1229</v>
      </c>
      <c r="L698">
        <v>1346</v>
      </c>
      <c r="N698">
        <v>1009</v>
      </c>
      <c r="O698" t="s">
        <v>937</v>
      </c>
      <c r="P698" t="s">
        <v>937</v>
      </c>
      <c r="Q698">
        <v>1</v>
      </c>
      <c r="W698">
        <v>0</v>
      </c>
      <c r="X698">
        <v>-2012848507</v>
      </c>
      <c r="Y698">
        <f t="shared" si="217"/>
        <v>0.2</v>
      </c>
      <c r="AA698">
        <v>243.31</v>
      </c>
      <c r="AB698">
        <v>0</v>
      </c>
      <c r="AC698">
        <v>0</v>
      </c>
      <c r="AD698">
        <v>0</v>
      </c>
      <c r="AE698">
        <v>160.07</v>
      </c>
      <c r="AF698">
        <v>0</v>
      </c>
      <c r="AG698">
        <v>0</v>
      </c>
      <c r="AH698">
        <v>0</v>
      </c>
      <c r="AI698">
        <v>1.52</v>
      </c>
      <c r="AJ698">
        <v>1</v>
      </c>
      <c r="AK698">
        <v>1</v>
      </c>
      <c r="AL698">
        <v>1</v>
      </c>
      <c r="AM698">
        <v>2</v>
      </c>
      <c r="AN698">
        <v>0</v>
      </c>
      <c r="AO698">
        <v>0</v>
      </c>
      <c r="AP698">
        <v>0</v>
      </c>
      <c r="AQ698">
        <v>1</v>
      </c>
      <c r="AR698">
        <v>0</v>
      </c>
      <c r="AS698" t="s">
        <v>3</v>
      </c>
      <c r="AT698">
        <v>0.2</v>
      </c>
      <c r="AU698" t="s">
        <v>3</v>
      </c>
      <c r="AV698">
        <v>0</v>
      </c>
      <c r="AW698">
        <v>2</v>
      </c>
      <c r="AX698">
        <v>48218371</v>
      </c>
      <c r="AY698">
        <v>1</v>
      </c>
      <c r="AZ698">
        <v>0</v>
      </c>
      <c r="BA698">
        <v>698</v>
      </c>
      <c r="BB698">
        <v>1</v>
      </c>
      <c r="BC698">
        <v>0</v>
      </c>
      <c r="BD698">
        <v>0</v>
      </c>
      <c r="BE698">
        <v>0</v>
      </c>
      <c r="BF698">
        <v>0</v>
      </c>
      <c r="BG698">
        <v>0</v>
      </c>
      <c r="BH698">
        <v>0</v>
      </c>
      <c r="BI698">
        <v>0</v>
      </c>
      <c r="BJ698">
        <v>32.014000000000003</v>
      </c>
      <c r="BK698">
        <v>0</v>
      </c>
      <c r="BL698">
        <v>0</v>
      </c>
      <c r="BM698">
        <v>0</v>
      </c>
      <c r="BN698">
        <v>0</v>
      </c>
      <c r="BO698">
        <v>0</v>
      </c>
      <c r="BP698">
        <v>1</v>
      </c>
      <c r="BQ698">
        <v>32.014000000000003</v>
      </c>
      <c r="BR698">
        <v>0</v>
      </c>
      <c r="BS698">
        <v>0</v>
      </c>
      <c r="BT698">
        <v>0</v>
      </c>
      <c r="BU698">
        <v>0</v>
      </c>
      <c r="BV698">
        <v>0</v>
      </c>
      <c r="BW698">
        <v>1</v>
      </c>
      <c r="CV698">
        <v>0</v>
      </c>
      <c r="CW698">
        <v>0</v>
      </c>
      <c r="CX698">
        <f>ROUND(Y698*Source!I467,7)</f>
        <v>1.5580000000000001</v>
      </c>
      <c r="CY698">
        <f>AA698</f>
        <v>243.31</v>
      </c>
      <c r="CZ698">
        <f>AE698</f>
        <v>160.07</v>
      </c>
      <c r="DA698">
        <f>AI698</f>
        <v>1.52</v>
      </c>
      <c r="DB698">
        <f t="shared" si="218"/>
        <v>32.01</v>
      </c>
      <c r="DC698">
        <f t="shared" si="219"/>
        <v>0</v>
      </c>
      <c r="DD698" t="s">
        <v>3</v>
      </c>
      <c r="DE698" t="s">
        <v>3</v>
      </c>
      <c r="DF698">
        <f>ROUND(ROUND(AE698*AI698,2)*CX698,2)</f>
        <v>379.08</v>
      </c>
      <c r="DG698">
        <f t="shared" si="230"/>
        <v>0</v>
      </c>
      <c r="DH698">
        <f t="shared" si="220"/>
        <v>0</v>
      </c>
      <c r="DI698">
        <f t="shared" si="221"/>
        <v>0</v>
      </c>
      <c r="DJ698">
        <f>DF698</f>
        <v>379.08</v>
      </c>
      <c r="DK698">
        <v>0</v>
      </c>
      <c r="DL698" t="s">
        <v>3</v>
      </c>
      <c r="DM698">
        <v>0</v>
      </c>
      <c r="DN698" t="s">
        <v>3</v>
      </c>
      <c r="DO698">
        <v>0</v>
      </c>
    </row>
    <row r="699" spans="1:119" x14ac:dyDescent="0.2">
      <c r="A699">
        <f>ROW(Source!A467)</f>
        <v>467</v>
      </c>
      <c r="B699">
        <v>48216218</v>
      </c>
      <c r="C699">
        <v>48218354</v>
      </c>
      <c r="D699">
        <v>0</v>
      </c>
      <c r="E699">
        <v>105</v>
      </c>
      <c r="F699">
        <v>1</v>
      </c>
      <c r="G699">
        <v>1</v>
      </c>
      <c r="H699">
        <v>3</v>
      </c>
      <c r="I699" t="s">
        <v>32</v>
      </c>
      <c r="J699" t="s">
        <v>3</v>
      </c>
      <c r="K699" t="s">
        <v>961</v>
      </c>
      <c r="L699">
        <v>3277935</v>
      </c>
      <c r="N699">
        <v>1013</v>
      </c>
      <c r="O699" t="s">
        <v>34</v>
      </c>
      <c r="P699" t="s">
        <v>34</v>
      </c>
      <c r="Q699">
        <v>1</v>
      </c>
      <c r="W699">
        <v>0</v>
      </c>
      <c r="X699">
        <v>109509048</v>
      </c>
      <c r="Y699">
        <f t="shared" si="217"/>
        <v>2</v>
      </c>
      <c r="AA699">
        <v>145.68</v>
      </c>
      <c r="AB699">
        <v>0</v>
      </c>
      <c r="AC699">
        <v>0</v>
      </c>
      <c r="AD699">
        <v>0</v>
      </c>
      <c r="AE699">
        <v>145.68075199999998</v>
      </c>
      <c r="AF699">
        <v>0</v>
      </c>
      <c r="AG699">
        <v>0</v>
      </c>
      <c r="AH699">
        <v>0</v>
      </c>
      <c r="AI699">
        <v>1</v>
      </c>
      <c r="AJ699">
        <v>1</v>
      </c>
      <c r="AK699">
        <v>1</v>
      </c>
      <c r="AL699">
        <v>1</v>
      </c>
      <c r="AM699">
        <v>0</v>
      </c>
      <c r="AN699">
        <v>0</v>
      </c>
      <c r="AO699">
        <v>0</v>
      </c>
      <c r="AP699">
        <v>1</v>
      </c>
      <c r="AQ699">
        <v>1</v>
      </c>
      <c r="AR699">
        <v>0</v>
      </c>
      <c r="AS699" t="s">
        <v>3</v>
      </c>
      <c r="AT699">
        <v>2</v>
      </c>
      <c r="AU699" t="s">
        <v>3</v>
      </c>
      <c r="AV699">
        <v>0</v>
      </c>
      <c r="AW699">
        <v>2</v>
      </c>
      <c r="AX699">
        <v>48218372</v>
      </c>
      <c r="AY699">
        <v>2</v>
      </c>
      <c r="AZ699">
        <v>16384</v>
      </c>
      <c r="BA699">
        <v>699</v>
      </c>
      <c r="BB699">
        <v>1</v>
      </c>
      <c r="BC699">
        <v>0</v>
      </c>
      <c r="BD699">
        <v>0</v>
      </c>
      <c r="BE699">
        <v>0</v>
      </c>
      <c r="BF699">
        <v>0</v>
      </c>
      <c r="BG699">
        <v>0</v>
      </c>
      <c r="BH699">
        <v>0</v>
      </c>
      <c r="BI699">
        <v>0</v>
      </c>
      <c r="BJ699">
        <v>291.36150399999997</v>
      </c>
      <c r="BK699">
        <v>0</v>
      </c>
      <c r="BL699">
        <v>0</v>
      </c>
      <c r="BM699">
        <v>0</v>
      </c>
      <c r="BN699">
        <v>0</v>
      </c>
      <c r="BO699">
        <v>0</v>
      </c>
      <c r="BP699">
        <v>1</v>
      </c>
      <c r="BQ699">
        <v>291.36150399999997</v>
      </c>
      <c r="BR699">
        <v>0</v>
      </c>
      <c r="BS699">
        <v>0</v>
      </c>
      <c r="BT699">
        <v>0</v>
      </c>
      <c r="BU699">
        <v>0</v>
      </c>
      <c r="BV699">
        <v>0</v>
      </c>
      <c r="BW699">
        <v>1</v>
      </c>
      <c r="CV699">
        <v>0</v>
      </c>
      <c r="CW699">
        <v>0</v>
      </c>
      <c r="CX699">
        <f>ROUND(Y699*Source!I467,7)</f>
        <v>15.58</v>
      </c>
      <c r="CY699">
        <f>AA699</f>
        <v>145.68</v>
      </c>
      <c r="CZ699">
        <f>AE699</f>
        <v>145.68075199999998</v>
      </c>
      <c r="DA699">
        <f>AI699</f>
        <v>1</v>
      </c>
      <c r="DB699">
        <f t="shared" si="218"/>
        <v>291.36</v>
      </c>
      <c r="DC699">
        <f t="shared" si="219"/>
        <v>0</v>
      </c>
      <c r="DD699" t="s">
        <v>3</v>
      </c>
      <c r="DE699" t="s">
        <v>3</v>
      </c>
      <c r="DF699">
        <f>ROUND(ROUND(AE699,2)*CX699,2)</f>
        <v>2269.69</v>
      </c>
      <c r="DG699">
        <f t="shared" si="230"/>
        <v>0</v>
      </c>
      <c r="DH699">
        <f t="shared" si="220"/>
        <v>0</v>
      </c>
      <c r="DI699">
        <f t="shared" si="221"/>
        <v>0</v>
      </c>
      <c r="DJ699">
        <f>DF699</f>
        <v>2269.69</v>
      </c>
      <c r="DK699">
        <v>0</v>
      </c>
      <c r="DL699" t="s">
        <v>3</v>
      </c>
      <c r="DM699">
        <v>0</v>
      </c>
      <c r="DN699" t="s">
        <v>3</v>
      </c>
      <c r="DO699">
        <v>0</v>
      </c>
    </row>
    <row r="700" spans="1:119" x14ac:dyDescent="0.2">
      <c r="A700">
        <f>ROW(Source!A469)</f>
        <v>469</v>
      </c>
      <c r="B700">
        <v>48216218</v>
      </c>
      <c r="C700">
        <v>48218374</v>
      </c>
      <c r="D700">
        <v>45910091</v>
      </c>
      <c r="E700">
        <v>115</v>
      </c>
      <c r="F700">
        <v>1</v>
      </c>
      <c r="G700">
        <v>1</v>
      </c>
      <c r="H700">
        <v>1</v>
      </c>
      <c r="I700" t="s">
        <v>1020</v>
      </c>
      <c r="J700" t="s">
        <v>3</v>
      </c>
      <c r="K700" t="s">
        <v>1021</v>
      </c>
      <c r="L700">
        <v>1191</v>
      </c>
      <c r="N700">
        <v>1013</v>
      </c>
      <c r="O700" t="s">
        <v>919</v>
      </c>
      <c r="P700" t="s">
        <v>919</v>
      </c>
      <c r="Q700">
        <v>1</v>
      </c>
      <c r="W700">
        <v>0</v>
      </c>
      <c r="X700">
        <v>1830830108</v>
      </c>
      <c r="Y700">
        <f t="shared" si="217"/>
        <v>15.2</v>
      </c>
      <c r="AA700">
        <v>0</v>
      </c>
      <c r="AB700">
        <v>0</v>
      </c>
      <c r="AC700">
        <v>0</v>
      </c>
      <c r="AD700">
        <v>747.61</v>
      </c>
      <c r="AE700">
        <v>0</v>
      </c>
      <c r="AF700">
        <v>0</v>
      </c>
      <c r="AG700">
        <v>0</v>
      </c>
      <c r="AH700">
        <v>747.61</v>
      </c>
      <c r="AI700">
        <v>1</v>
      </c>
      <c r="AJ700">
        <v>1</v>
      </c>
      <c r="AK700">
        <v>1</v>
      </c>
      <c r="AL700">
        <v>1</v>
      </c>
      <c r="AM700">
        <v>-2</v>
      </c>
      <c r="AN700">
        <v>0</v>
      </c>
      <c r="AO700">
        <v>0</v>
      </c>
      <c r="AP700">
        <v>0</v>
      </c>
      <c r="AQ700">
        <v>1</v>
      </c>
      <c r="AR700">
        <v>0</v>
      </c>
      <c r="AS700" t="s">
        <v>3</v>
      </c>
      <c r="AT700">
        <v>15.2</v>
      </c>
      <c r="AU700" t="s">
        <v>3</v>
      </c>
      <c r="AV700">
        <v>1</v>
      </c>
      <c r="AW700">
        <v>2</v>
      </c>
      <c r="AX700">
        <v>48218379</v>
      </c>
      <c r="AY700">
        <v>2</v>
      </c>
      <c r="AZ700">
        <v>131072</v>
      </c>
      <c r="BA700">
        <v>700</v>
      </c>
      <c r="BB700">
        <v>1</v>
      </c>
      <c r="BC700">
        <v>0</v>
      </c>
      <c r="BD700">
        <v>0</v>
      </c>
      <c r="BE700">
        <v>0</v>
      </c>
      <c r="BF700">
        <v>0</v>
      </c>
      <c r="BG700">
        <v>0</v>
      </c>
      <c r="BH700">
        <v>0</v>
      </c>
      <c r="BI700">
        <v>0</v>
      </c>
      <c r="BJ700">
        <v>0</v>
      </c>
      <c r="BK700">
        <v>0</v>
      </c>
      <c r="BL700">
        <v>0</v>
      </c>
      <c r="BM700">
        <v>11363.672</v>
      </c>
      <c r="BN700">
        <v>15.2</v>
      </c>
      <c r="BO700">
        <v>0</v>
      </c>
      <c r="BP700">
        <v>1</v>
      </c>
      <c r="BQ700">
        <v>0</v>
      </c>
      <c r="BR700">
        <v>0</v>
      </c>
      <c r="BS700">
        <v>0</v>
      </c>
      <c r="BT700">
        <v>11363.672</v>
      </c>
      <c r="BU700">
        <v>15.2</v>
      </c>
      <c r="BV700">
        <v>0</v>
      </c>
      <c r="BW700">
        <v>1</v>
      </c>
      <c r="CU700">
        <f>ROUND(AT700*Source!I469*AH700*AL700,2)</f>
        <v>909.09</v>
      </c>
      <c r="CV700">
        <f>ROUND(Y700*Source!I469,7)</f>
        <v>1.216</v>
      </c>
      <c r="CW700">
        <v>0</v>
      </c>
      <c r="CX700">
        <f>ROUND(Y700*Source!I469,7)</f>
        <v>1.216</v>
      </c>
      <c r="CY700">
        <f>AD700</f>
        <v>747.61</v>
      </c>
      <c r="CZ700">
        <f>AH700</f>
        <v>747.61</v>
      </c>
      <c r="DA700">
        <f>AL700</f>
        <v>1</v>
      </c>
      <c r="DB700">
        <f t="shared" si="218"/>
        <v>11363.67</v>
      </c>
      <c r="DC700">
        <f t="shared" si="219"/>
        <v>0</v>
      </c>
      <c r="DD700" t="s">
        <v>3</v>
      </c>
      <c r="DE700" t="s">
        <v>3</v>
      </c>
      <c r="DF700">
        <f>ROUND(ROUND(AE700,2)*CX700,2)</f>
        <v>0</v>
      </c>
      <c r="DG700">
        <f t="shared" si="230"/>
        <v>0</v>
      </c>
      <c r="DH700">
        <f t="shared" si="220"/>
        <v>0</v>
      </c>
      <c r="DI700">
        <f t="shared" si="221"/>
        <v>909.09</v>
      </c>
      <c r="DJ700">
        <f>DI700</f>
        <v>909.09</v>
      </c>
      <c r="DK700">
        <v>1</v>
      </c>
      <c r="DL700" t="s">
        <v>3</v>
      </c>
      <c r="DM700">
        <v>0</v>
      </c>
      <c r="DN700" t="s">
        <v>3</v>
      </c>
      <c r="DO700">
        <v>0</v>
      </c>
    </row>
    <row r="701" spans="1:119" x14ac:dyDescent="0.2">
      <c r="A701">
        <f>ROW(Source!A469)</f>
        <v>469</v>
      </c>
      <c r="B701">
        <v>48216218</v>
      </c>
      <c r="C701">
        <v>48218374</v>
      </c>
      <c r="D701">
        <v>46044217</v>
      </c>
      <c r="E701">
        <v>1</v>
      </c>
      <c r="F701">
        <v>1</v>
      </c>
      <c r="G701">
        <v>1</v>
      </c>
      <c r="H701">
        <v>3</v>
      </c>
      <c r="I701" t="s">
        <v>965</v>
      </c>
      <c r="J701" t="s">
        <v>966</v>
      </c>
      <c r="K701" t="s">
        <v>967</v>
      </c>
      <c r="L701">
        <v>1383</v>
      </c>
      <c r="N701">
        <v>1013</v>
      </c>
      <c r="O701" t="s">
        <v>968</v>
      </c>
      <c r="P701" t="s">
        <v>968</v>
      </c>
      <c r="Q701">
        <v>1</v>
      </c>
      <c r="W701">
        <v>0</v>
      </c>
      <c r="X701">
        <v>1465295636</v>
      </c>
      <c r="Y701">
        <f t="shared" si="217"/>
        <v>5.3376000000000001</v>
      </c>
      <c r="AA701">
        <v>6</v>
      </c>
      <c r="AB701">
        <v>0</v>
      </c>
      <c r="AC701">
        <v>0</v>
      </c>
      <c r="AD701">
        <v>0</v>
      </c>
      <c r="AE701">
        <v>6</v>
      </c>
      <c r="AF701">
        <v>0</v>
      </c>
      <c r="AG701">
        <v>0</v>
      </c>
      <c r="AH701">
        <v>0</v>
      </c>
      <c r="AI701">
        <v>1</v>
      </c>
      <c r="AJ701">
        <v>1</v>
      </c>
      <c r="AK701">
        <v>1</v>
      </c>
      <c r="AL701">
        <v>1</v>
      </c>
      <c r="AM701">
        <v>-2</v>
      </c>
      <c r="AN701">
        <v>0</v>
      </c>
      <c r="AO701">
        <v>0</v>
      </c>
      <c r="AP701">
        <v>0</v>
      </c>
      <c r="AQ701">
        <v>1</v>
      </c>
      <c r="AR701">
        <v>0</v>
      </c>
      <c r="AS701" t="s">
        <v>3</v>
      </c>
      <c r="AT701">
        <v>5.3376000000000001</v>
      </c>
      <c r="AU701" t="s">
        <v>3</v>
      </c>
      <c r="AV701">
        <v>0</v>
      </c>
      <c r="AW701">
        <v>2</v>
      </c>
      <c r="AX701">
        <v>48218380</v>
      </c>
      <c r="AY701">
        <v>2</v>
      </c>
      <c r="AZ701">
        <v>16384</v>
      </c>
      <c r="BA701">
        <v>701</v>
      </c>
      <c r="BB701">
        <v>1</v>
      </c>
      <c r="BC701">
        <v>0</v>
      </c>
      <c r="BD701">
        <v>0</v>
      </c>
      <c r="BE701">
        <v>0</v>
      </c>
      <c r="BF701">
        <v>0</v>
      </c>
      <c r="BG701">
        <v>0</v>
      </c>
      <c r="BH701">
        <v>0</v>
      </c>
      <c r="BI701">
        <v>0</v>
      </c>
      <c r="BJ701">
        <v>32.025599999999997</v>
      </c>
      <c r="BK701">
        <v>0</v>
      </c>
      <c r="BL701">
        <v>0</v>
      </c>
      <c r="BM701">
        <v>0</v>
      </c>
      <c r="BN701">
        <v>0</v>
      </c>
      <c r="BO701">
        <v>0</v>
      </c>
      <c r="BP701">
        <v>1</v>
      </c>
      <c r="BQ701">
        <v>32.025599999999997</v>
      </c>
      <c r="BR701">
        <v>0</v>
      </c>
      <c r="BS701">
        <v>0</v>
      </c>
      <c r="BT701">
        <v>0</v>
      </c>
      <c r="BU701">
        <v>0</v>
      </c>
      <c r="BV701">
        <v>0</v>
      </c>
      <c r="BW701">
        <v>1</v>
      </c>
      <c r="CV701">
        <v>0</v>
      </c>
      <c r="CW701">
        <v>0</v>
      </c>
      <c r="CX701">
        <f>ROUND(Y701*Source!I469,7)</f>
        <v>0.427008</v>
      </c>
      <c r="CY701">
        <f>AA701</f>
        <v>6</v>
      </c>
      <c r="CZ701">
        <f>AE701</f>
        <v>6</v>
      </c>
      <c r="DA701">
        <f>AI701</f>
        <v>1</v>
      </c>
      <c r="DB701">
        <f t="shared" si="218"/>
        <v>32.03</v>
      </c>
      <c r="DC701">
        <f t="shared" si="219"/>
        <v>0</v>
      </c>
      <c r="DD701" t="s">
        <v>3</v>
      </c>
      <c r="DE701" t="s">
        <v>3</v>
      </c>
      <c r="DF701">
        <f>ROUND(ROUND(AE701,2)*CX701,2)</f>
        <v>2.56</v>
      </c>
      <c r="DG701">
        <f t="shared" si="230"/>
        <v>0</v>
      </c>
      <c r="DH701">
        <f t="shared" si="220"/>
        <v>0</v>
      </c>
      <c r="DI701">
        <f t="shared" si="221"/>
        <v>0</v>
      </c>
      <c r="DJ701">
        <f>DF701</f>
        <v>2.56</v>
      </c>
      <c r="DK701">
        <v>1</v>
      </c>
      <c r="DL701" t="s">
        <v>3</v>
      </c>
      <c r="DM701">
        <v>0</v>
      </c>
      <c r="DN701" t="s">
        <v>3</v>
      </c>
      <c r="DO701">
        <v>0</v>
      </c>
    </row>
    <row r="702" spans="1:119" x14ac:dyDescent="0.2">
      <c r="A702">
        <f>ROW(Source!A469)</f>
        <v>469</v>
      </c>
      <c r="B702">
        <v>48216218</v>
      </c>
      <c r="C702">
        <v>48218374</v>
      </c>
      <c r="D702">
        <v>46047076</v>
      </c>
      <c r="E702">
        <v>1</v>
      </c>
      <c r="F702">
        <v>1</v>
      </c>
      <c r="G702">
        <v>1</v>
      </c>
      <c r="H702">
        <v>3</v>
      </c>
      <c r="I702" t="s">
        <v>1022</v>
      </c>
      <c r="J702" t="s">
        <v>1023</v>
      </c>
      <c r="K702" t="s">
        <v>1024</v>
      </c>
      <c r="L702">
        <v>1425</v>
      </c>
      <c r="N702">
        <v>1013</v>
      </c>
      <c r="O702" t="s">
        <v>86</v>
      </c>
      <c r="P702" t="s">
        <v>86</v>
      </c>
      <c r="Q702">
        <v>1</v>
      </c>
      <c r="W702">
        <v>0</v>
      </c>
      <c r="X702">
        <v>1868596182</v>
      </c>
      <c r="Y702">
        <f t="shared" si="217"/>
        <v>1.75</v>
      </c>
      <c r="AA702">
        <v>67</v>
      </c>
      <c r="AB702">
        <v>0</v>
      </c>
      <c r="AC702">
        <v>0</v>
      </c>
      <c r="AD702">
        <v>0</v>
      </c>
      <c r="AE702">
        <v>52.34</v>
      </c>
      <c r="AF702">
        <v>0</v>
      </c>
      <c r="AG702">
        <v>0</v>
      </c>
      <c r="AH702">
        <v>0</v>
      </c>
      <c r="AI702">
        <v>1.28</v>
      </c>
      <c r="AJ702">
        <v>1</v>
      </c>
      <c r="AK702">
        <v>1</v>
      </c>
      <c r="AL702">
        <v>1</v>
      </c>
      <c r="AM702">
        <v>2</v>
      </c>
      <c r="AN702">
        <v>0</v>
      </c>
      <c r="AO702">
        <v>0</v>
      </c>
      <c r="AP702">
        <v>0</v>
      </c>
      <c r="AQ702">
        <v>1</v>
      </c>
      <c r="AR702">
        <v>0</v>
      </c>
      <c r="AS702" t="s">
        <v>3</v>
      </c>
      <c r="AT702">
        <v>1.75</v>
      </c>
      <c r="AU702" t="s">
        <v>3</v>
      </c>
      <c r="AV702">
        <v>0</v>
      </c>
      <c r="AW702">
        <v>2</v>
      </c>
      <c r="AX702">
        <v>48218381</v>
      </c>
      <c r="AY702">
        <v>1</v>
      </c>
      <c r="AZ702">
        <v>0</v>
      </c>
      <c r="BA702">
        <v>702</v>
      </c>
      <c r="BB702">
        <v>1</v>
      </c>
      <c r="BC702">
        <v>0</v>
      </c>
      <c r="BD702">
        <v>0</v>
      </c>
      <c r="BE702">
        <v>0</v>
      </c>
      <c r="BF702">
        <v>0</v>
      </c>
      <c r="BG702">
        <v>0</v>
      </c>
      <c r="BH702">
        <v>0</v>
      </c>
      <c r="BI702">
        <v>0</v>
      </c>
      <c r="BJ702">
        <v>91.594999999999999</v>
      </c>
      <c r="BK702">
        <v>0</v>
      </c>
      <c r="BL702">
        <v>0</v>
      </c>
      <c r="BM702">
        <v>0</v>
      </c>
      <c r="BN702">
        <v>0</v>
      </c>
      <c r="BO702">
        <v>0</v>
      </c>
      <c r="BP702">
        <v>1</v>
      </c>
      <c r="BQ702">
        <v>91.594999999999999</v>
      </c>
      <c r="BR702">
        <v>0</v>
      </c>
      <c r="BS702">
        <v>0</v>
      </c>
      <c r="BT702">
        <v>0</v>
      </c>
      <c r="BU702">
        <v>0</v>
      </c>
      <c r="BV702">
        <v>0</v>
      </c>
      <c r="BW702">
        <v>1</v>
      </c>
      <c r="CV702">
        <v>0</v>
      </c>
      <c r="CW702">
        <v>0</v>
      </c>
      <c r="CX702">
        <f>ROUND(Y702*Source!I469,7)</f>
        <v>0.14000000000000001</v>
      </c>
      <c r="CY702">
        <f>AA702</f>
        <v>67</v>
      </c>
      <c r="CZ702">
        <f>AE702</f>
        <v>52.34</v>
      </c>
      <c r="DA702">
        <f>AI702</f>
        <v>1.28</v>
      </c>
      <c r="DB702">
        <f t="shared" si="218"/>
        <v>91.6</v>
      </c>
      <c r="DC702">
        <f t="shared" si="219"/>
        <v>0</v>
      </c>
      <c r="DD702" t="s">
        <v>3</v>
      </c>
      <c r="DE702" t="s">
        <v>3</v>
      </c>
      <c r="DF702">
        <f>ROUND(ROUND(AE702*AI702,2)*CX702,2)</f>
        <v>9.3800000000000008</v>
      </c>
      <c r="DG702">
        <f t="shared" si="230"/>
        <v>0</v>
      </c>
      <c r="DH702">
        <f t="shared" si="220"/>
        <v>0</v>
      </c>
      <c r="DI702">
        <f t="shared" si="221"/>
        <v>0</v>
      </c>
      <c r="DJ702">
        <f>DF702</f>
        <v>9.3800000000000008</v>
      </c>
      <c r="DK702">
        <v>0</v>
      </c>
      <c r="DL702" t="s">
        <v>3</v>
      </c>
      <c r="DM702">
        <v>0</v>
      </c>
      <c r="DN702" t="s">
        <v>3</v>
      </c>
      <c r="DO702">
        <v>0</v>
      </c>
    </row>
    <row r="703" spans="1:119" x14ac:dyDescent="0.2">
      <c r="A703">
        <f>ROW(Source!A469)</f>
        <v>469</v>
      </c>
      <c r="B703">
        <v>48216218</v>
      </c>
      <c r="C703">
        <v>48218374</v>
      </c>
      <c r="D703">
        <v>0</v>
      </c>
      <c r="E703">
        <v>105</v>
      </c>
      <c r="F703">
        <v>1</v>
      </c>
      <c r="G703">
        <v>1</v>
      </c>
      <c r="H703">
        <v>3</v>
      </c>
      <c r="I703" t="s">
        <v>32</v>
      </c>
      <c r="J703" t="s">
        <v>3</v>
      </c>
      <c r="K703" t="s">
        <v>961</v>
      </c>
      <c r="L703">
        <v>3277935</v>
      </c>
      <c r="N703">
        <v>1013</v>
      </c>
      <c r="O703" t="s">
        <v>34</v>
      </c>
      <c r="P703" t="s">
        <v>34</v>
      </c>
      <c r="Q703">
        <v>1</v>
      </c>
      <c r="W703">
        <v>0</v>
      </c>
      <c r="X703">
        <v>109509048</v>
      </c>
      <c r="Y703">
        <f t="shared" si="217"/>
        <v>2</v>
      </c>
      <c r="AA703">
        <v>113.64</v>
      </c>
      <c r="AB703">
        <v>0</v>
      </c>
      <c r="AC703">
        <v>0</v>
      </c>
      <c r="AD703">
        <v>0</v>
      </c>
      <c r="AE703">
        <v>113.63672000000001</v>
      </c>
      <c r="AF703">
        <v>0</v>
      </c>
      <c r="AG703">
        <v>0</v>
      </c>
      <c r="AH703">
        <v>0</v>
      </c>
      <c r="AI703">
        <v>1</v>
      </c>
      <c r="AJ703">
        <v>1</v>
      </c>
      <c r="AK703">
        <v>1</v>
      </c>
      <c r="AL703">
        <v>1</v>
      </c>
      <c r="AM703">
        <v>0</v>
      </c>
      <c r="AN703">
        <v>0</v>
      </c>
      <c r="AO703">
        <v>0</v>
      </c>
      <c r="AP703">
        <v>1</v>
      </c>
      <c r="AQ703">
        <v>1</v>
      </c>
      <c r="AR703">
        <v>0</v>
      </c>
      <c r="AS703" t="s">
        <v>3</v>
      </c>
      <c r="AT703">
        <v>2</v>
      </c>
      <c r="AU703" t="s">
        <v>3</v>
      </c>
      <c r="AV703">
        <v>0</v>
      </c>
      <c r="AW703">
        <v>2</v>
      </c>
      <c r="AX703">
        <v>48218382</v>
      </c>
      <c r="AY703">
        <v>2</v>
      </c>
      <c r="AZ703">
        <v>16384</v>
      </c>
      <c r="BA703">
        <v>703</v>
      </c>
      <c r="BB703">
        <v>1</v>
      </c>
      <c r="BC703">
        <v>0</v>
      </c>
      <c r="BD703">
        <v>0</v>
      </c>
      <c r="BE703">
        <v>0</v>
      </c>
      <c r="BF703">
        <v>0</v>
      </c>
      <c r="BG703">
        <v>0</v>
      </c>
      <c r="BH703">
        <v>0</v>
      </c>
      <c r="BI703">
        <v>0</v>
      </c>
      <c r="BJ703">
        <v>227.27344000000002</v>
      </c>
      <c r="BK703">
        <v>0</v>
      </c>
      <c r="BL703">
        <v>0</v>
      </c>
      <c r="BM703">
        <v>0</v>
      </c>
      <c r="BN703">
        <v>0</v>
      </c>
      <c r="BO703">
        <v>0</v>
      </c>
      <c r="BP703">
        <v>1</v>
      </c>
      <c r="BQ703">
        <v>227.27344000000002</v>
      </c>
      <c r="BR703">
        <v>0</v>
      </c>
      <c r="BS703">
        <v>0</v>
      </c>
      <c r="BT703">
        <v>0</v>
      </c>
      <c r="BU703">
        <v>0</v>
      </c>
      <c r="BV703">
        <v>0</v>
      </c>
      <c r="BW703">
        <v>1</v>
      </c>
      <c r="CV703">
        <v>0</v>
      </c>
      <c r="CW703">
        <v>0</v>
      </c>
      <c r="CX703">
        <f>ROUND(Y703*Source!I469,7)</f>
        <v>0.16</v>
      </c>
      <c r="CY703">
        <f>AA703</f>
        <v>113.64</v>
      </c>
      <c r="CZ703">
        <f>AE703</f>
        <v>113.63672000000001</v>
      </c>
      <c r="DA703">
        <f>AI703</f>
        <v>1</v>
      </c>
      <c r="DB703">
        <f t="shared" si="218"/>
        <v>227.27</v>
      </c>
      <c r="DC703">
        <f t="shared" si="219"/>
        <v>0</v>
      </c>
      <c r="DD703" t="s">
        <v>3</v>
      </c>
      <c r="DE703" t="s">
        <v>3</v>
      </c>
      <c r="DF703">
        <f>ROUND(ROUND(AE703,2)*CX703,2)</f>
        <v>18.18</v>
      </c>
      <c r="DG703">
        <f t="shared" si="230"/>
        <v>0</v>
      </c>
      <c r="DH703">
        <f t="shared" si="220"/>
        <v>0</v>
      </c>
      <c r="DI703">
        <f t="shared" si="221"/>
        <v>0</v>
      </c>
      <c r="DJ703">
        <f>DF703</f>
        <v>18.18</v>
      </c>
      <c r="DK703">
        <v>0</v>
      </c>
      <c r="DL703" t="s">
        <v>3</v>
      </c>
      <c r="DM703">
        <v>0</v>
      </c>
      <c r="DN703" t="s">
        <v>3</v>
      </c>
      <c r="DO703">
        <v>0</v>
      </c>
    </row>
    <row r="704" spans="1:119" x14ac:dyDescent="0.2">
      <c r="A704">
        <f>ROW(Source!A507)</f>
        <v>507</v>
      </c>
      <c r="B704">
        <v>48216218</v>
      </c>
      <c r="C704">
        <v>48218385</v>
      </c>
      <c r="D704">
        <v>45910119</v>
      </c>
      <c r="E704">
        <v>115</v>
      </c>
      <c r="F704">
        <v>1</v>
      </c>
      <c r="G704">
        <v>1</v>
      </c>
      <c r="H704">
        <v>1</v>
      </c>
      <c r="I704" t="s">
        <v>1018</v>
      </c>
      <c r="J704" t="s">
        <v>3</v>
      </c>
      <c r="K704" t="s">
        <v>1019</v>
      </c>
      <c r="L704">
        <v>1191</v>
      </c>
      <c r="N704">
        <v>1013</v>
      </c>
      <c r="O704" t="s">
        <v>919</v>
      </c>
      <c r="P704" t="s">
        <v>919</v>
      </c>
      <c r="Q704">
        <v>1</v>
      </c>
      <c r="W704">
        <v>0</v>
      </c>
      <c r="X704">
        <v>-993683900</v>
      </c>
      <c r="Y704">
        <f t="shared" si="217"/>
        <v>7.2</v>
      </c>
      <c r="AA704">
        <v>0</v>
      </c>
      <c r="AB704">
        <v>0</v>
      </c>
      <c r="AC704">
        <v>0</v>
      </c>
      <c r="AD704">
        <v>817.7</v>
      </c>
      <c r="AE704">
        <v>0</v>
      </c>
      <c r="AF704">
        <v>0</v>
      </c>
      <c r="AG704">
        <v>0</v>
      </c>
      <c r="AH704">
        <v>817.7</v>
      </c>
      <c r="AI704">
        <v>1</v>
      </c>
      <c r="AJ704">
        <v>1</v>
      </c>
      <c r="AK704">
        <v>1</v>
      </c>
      <c r="AL704">
        <v>1</v>
      </c>
      <c r="AM704">
        <v>-2</v>
      </c>
      <c r="AN704">
        <v>0</v>
      </c>
      <c r="AO704">
        <v>0</v>
      </c>
      <c r="AP704">
        <v>1</v>
      </c>
      <c r="AQ704">
        <v>1</v>
      </c>
      <c r="AR704">
        <v>0</v>
      </c>
      <c r="AS704" t="s">
        <v>3</v>
      </c>
      <c r="AT704">
        <v>7.2</v>
      </c>
      <c r="AU704" t="s">
        <v>3</v>
      </c>
      <c r="AV704">
        <v>1</v>
      </c>
      <c r="AW704">
        <v>2</v>
      </c>
      <c r="AX704">
        <v>48218392</v>
      </c>
      <c r="AY704">
        <v>2</v>
      </c>
      <c r="AZ704">
        <v>131072</v>
      </c>
      <c r="BA704">
        <v>704</v>
      </c>
      <c r="BB704">
        <v>1</v>
      </c>
      <c r="BC704">
        <v>0</v>
      </c>
      <c r="BD704">
        <v>0</v>
      </c>
      <c r="BE704">
        <v>0</v>
      </c>
      <c r="BF704">
        <v>0</v>
      </c>
      <c r="BG704">
        <v>0</v>
      </c>
      <c r="BH704">
        <v>0</v>
      </c>
      <c r="BI704">
        <v>0</v>
      </c>
      <c r="BJ704">
        <v>0</v>
      </c>
      <c r="BK704">
        <v>0</v>
      </c>
      <c r="BL704">
        <v>0</v>
      </c>
      <c r="BM704">
        <v>5887.4400000000005</v>
      </c>
      <c r="BN704">
        <v>7.2</v>
      </c>
      <c r="BO704">
        <v>0</v>
      </c>
      <c r="BP704">
        <v>1</v>
      </c>
      <c r="BQ704">
        <v>0</v>
      </c>
      <c r="BR704">
        <v>0</v>
      </c>
      <c r="BS704">
        <v>0</v>
      </c>
      <c r="BT704">
        <v>5887.4400000000005</v>
      </c>
      <c r="BU704">
        <v>7.2</v>
      </c>
      <c r="BV704">
        <v>0</v>
      </c>
      <c r="BW704">
        <v>1</v>
      </c>
      <c r="CU704">
        <f>ROUND(AT704*Source!I507*AH704*AL704,2)</f>
        <v>5887.44</v>
      </c>
      <c r="CV704">
        <f>ROUND(Y704*Source!I507,7)</f>
        <v>7.2</v>
      </c>
      <c r="CW704">
        <v>0</v>
      </c>
      <c r="CX704">
        <f>ROUND(Y704*Source!I507,7)</f>
        <v>7.2</v>
      </c>
      <c r="CY704">
        <f>AD704</f>
        <v>817.7</v>
      </c>
      <c r="CZ704">
        <f>AH704</f>
        <v>817.7</v>
      </c>
      <c r="DA704">
        <f>AL704</f>
        <v>1</v>
      </c>
      <c r="DB704">
        <f t="shared" si="218"/>
        <v>5887.44</v>
      </c>
      <c r="DC704">
        <f t="shared" si="219"/>
        <v>0</v>
      </c>
      <c r="DD704" t="s">
        <v>3</v>
      </c>
      <c r="DE704" t="s">
        <v>3</v>
      </c>
      <c r="DF704">
        <f>ROUND(ROUND(AE704,2)*CX704,2)</f>
        <v>0</v>
      </c>
      <c r="DG704">
        <f t="shared" si="230"/>
        <v>0</v>
      </c>
      <c r="DH704">
        <f t="shared" si="220"/>
        <v>0</v>
      </c>
      <c r="DI704">
        <f t="shared" si="221"/>
        <v>5887.44</v>
      </c>
      <c r="DJ704">
        <f>DI704</f>
        <v>5887.44</v>
      </c>
      <c r="DK704">
        <v>1</v>
      </c>
      <c r="DL704" t="s">
        <v>3</v>
      </c>
      <c r="DM704">
        <v>0</v>
      </c>
      <c r="DN704" t="s">
        <v>3</v>
      </c>
      <c r="DO704">
        <v>0</v>
      </c>
    </row>
    <row r="705" spans="1:119" x14ac:dyDescent="0.2">
      <c r="A705">
        <f>ROW(Source!A507)</f>
        <v>507</v>
      </c>
      <c r="B705">
        <v>48216218</v>
      </c>
      <c r="C705">
        <v>48218385</v>
      </c>
      <c r="D705">
        <v>46040705</v>
      </c>
      <c r="E705">
        <v>1</v>
      </c>
      <c r="F705">
        <v>1</v>
      </c>
      <c r="G705">
        <v>1</v>
      </c>
      <c r="H705">
        <v>3</v>
      </c>
      <c r="I705" t="s">
        <v>962</v>
      </c>
      <c r="J705" t="s">
        <v>963</v>
      </c>
      <c r="K705" t="s">
        <v>964</v>
      </c>
      <c r="L705">
        <v>1346</v>
      </c>
      <c r="N705">
        <v>1009</v>
      </c>
      <c r="O705" t="s">
        <v>937</v>
      </c>
      <c r="P705" t="s">
        <v>937</v>
      </c>
      <c r="Q705">
        <v>1</v>
      </c>
      <c r="W705">
        <v>0</v>
      </c>
      <c r="X705">
        <v>456586094</v>
      </c>
      <c r="Y705">
        <f t="shared" ref="Y705:Y768" si="232">AT705</f>
        <v>5.5999999999999999E-3</v>
      </c>
      <c r="AA705">
        <v>386.44</v>
      </c>
      <c r="AB705">
        <v>0</v>
      </c>
      <c r="AC705">
        <v>0</v>
      </c>
      <c r="AD705">
        <v>0</v>
      </c>
      <c r="AE705">
        <v>284.14999999999998</v>
      </c>
      <c r="AF705">
        <v>0</v>
      </c>
      <c r="AG705">
        <v>0</v>
      </c>
      <c r="AH705">
        <v>0</v>
      </c>
      <c r="AI705">
        <v>1.36</v>
      </c>
      <c r="AJ705">
        <v>1</v>
      </c>
      <c r="AK705">
        <v>1</v>
      </c>
      <c r="AL705">
        <v>1</v>
      </c>
      <c r="AM705">
        <v>2</v>
      </c>
      <c r="AN705">
        <v>0</v>
      </c>
      <c r="AO705">
        <v>0</v>
      </c>
      <c r="AP705">
        <v>1</v>
      </c>
      <c r="AQ705">
        <v>1</v>
      </c>
      <c r="AR705">
        <v>0</v>
      </c>
      <c r="AS705" t="s">
        <v>3</v>
      </c>
      <c r="AT705">
        <v>5.5999999999999999E-3</v>
      </c>
      <c r="AU705" t="s">
        <v>3</v>
      </c>
      <c r="AV705">
        <v>0</v>
      </c>
      <c r="AW705">
        <v>2</v>
      </c>
      <c r="AX705">
        <v>48218393</v>
      </c>
      <c r="AY705">
        <v>1</v>
      </c>
      <c r="AZ705">
        <v>0</v>
      </c>
      <c r="BA705">
        <v>705</v>
      </c>
      <c r="BB705">
        <v>1</v>
      </c>
      <c r="BC705">
        <v>0</v>
      </c>
      <c r="BD705">
        <v>0</v>
      </c>
      <c r="BE705">
        <v>0</v>
      </c>
      <c r="BF705">
        <v>0</v>
      </c>
      <c r="BG705">
        <v>0</v>
      </c>
      <c r="BH705">
        <v>0</v>
      </c>
      <c r="BI705">
        <v>0</v>
      </c>
      <c r="BJ705">
        <v>1.5912399999999998</v>
      </c>
      <c r="BK705">
        <v>0</v>
      </c>
      <c r="BL705">
        <v>0</v>
      </c>
      <c r="BM705">
        <v>0</v>
      </c>
      <c r="BN705">
        <v>0</v>
      </c>
      <c r="BO705">
        <v>0</v>
      </c>
      <c r="BP705">
        <v>1</v>
      </c>
      <c r="BQ705">
        <v>1.5912399999999998</v>
      </c>
      <c r="BR705">
        <v>0</v>
      </c>
      <c r="BS705">
        <v>0</v>
      </c>
      <c r="BT705">
        <v>0</v>
      </c>
      <c r="BU705">
        <v>0</v>
      </c>
      <c r="BV705">
        <v>0</v>
      </c>
      <c r="BW705">
        <v>1</v>
      </c>
      <c r="CV705">
        <v>0</v>
      </c>
      <c r="CW705">
        <v>0</v>
      </c>
      <c r="CX705">
        <f>ROUND(Y705*Source!I507,7)</f>
        <v>5.5999999999999999E-3</v>
      </c>
      <c r="CY705">
        <f>AA705</f>
        <v>386.44</v>
      </c>
      <c r="CZ705">
        <f>AE705</f>
        <v>284.14999999999998</v>
      </c>
      <c r="DA705">
        <f>AI705</f>
        <v>1.36</v>
      </c>
      <c r="DB705">
        <f t="shared" ref="DB705:DB768" si="233">ROUND(ROUND(AT705*CZ705,2),6)</f>
        <v>1.59</v>
      </c>
      <c r="DC705">
        <f t="shared" ref="DC705:DC768" si="234">ROUND(ROUND(AT705*AG705,2),6)</f>
        <v>0</v>
      </c>
      <c r="DD705" t="s">
        <v>3</v>
      </c>
      <c r="DE705" t="s">
        <v>3</v>
      </c>
      <c r="DF705">
        <f>ROUND(ROUND(AE705*AI705,2)*CX705,2)</f>
        <v>2.16</v>
      </c>
      <c r="DG705">
        <f t="shared" si="230"/>
        <v>0</v>
      </c>
      <c r="DH705">
        <f t="shared" ref="DH705:DH768" si="235">ROUND(ROUND(AG705,2)*CX705,2)</f>
        <v>0</v>
      </c>
      <c r="DI705">
        <f t="shared" ref="DI705:DI768" si="236">ROUND(ROUND(AH705,2)*CX705,2)</f>
        <v>0</v>
      </c>
      <c r="DJ705">
        <f>DF705</f>
        <v>2.16</v>
      </c>
      <c r="DK705">
        <v>0</v>
      </c>
      <c r="DL705" t="s">
        <v>3</v>
      </c>
      <c r="DM705">
        <v>0</v>
      </c>
      <c r="DN705" t="s">
        <v>3</v>
      </c>
      <c r="DO705">
        <v>0</v>
      </c>
    </row>
    <row r="706" spans="1:119" x14ac:dyDescent="0.2">
      <c r="A706">
        <f>ROW(Source!A507)</f>
        <v>507</v>
      </c>
      <c r="B706">
        <v>48216218</v>
      </c>
      <c r="C706">
        <v>48218385</v>
      </c>
      <c r="D706">
        <v>46044217</v>
      </c>
      <c r="E706">
        <v>1</v>
      </c>
      <c r="F706">
        <v>1</v>
      </c>
      <c r="G706">
        <v>1</v>
      </c>
      <c r="H706">
        <v>3</v>
      </c>
      <c r="I706" t="s">
        <v>965</v>
      </c>
      <c r="J706" t="s">
        <v>966</v>
      </c>
      <c r="K706" t="s">
        <v>967</v>
      </c>
      <c r="L706">
        <v>1383</v>
      </c>
      <c r="N706">
        <v>1013</v>
      </c>
      <c r="O706" t="s">
        <v>968</v>
      </c>
      <c r="P706" t="s">
        <v>968</v>
      </c>
      <c r="Q706">
        <v>1</v>
      </c>
      <c r="W706">
        <v>0</v>
      </c>
      <c r="X706">
        <v>1465295636</v>
      </c>
      <c r="Y706">
        <f t="shared" si="232"/>
        <v>8.3199999999999996E-2</v>
      </c>
      <c r="AA706">
        <v>6</v>
      </c>
      <c r="AB706">
        <v>0</v>
      </c>
      <c r="AC706">
        <v>0</v>
      </c>
      <c r="AD706">
        <v>0</v>
      </c>
      <c r="AE706">
        <v>6</v>
      </c>
      <c r="AF706">
        <v>0</v>
      </c>
      <c r="AG706">
        <v>0</v>
      </c>
      <c r="AH706">
        <v>0</v>
      </c>
      <c r="AI706">
        <v>1</v>
      </c>
      <c r="AJ706">
        <v>1</v>
      </c>
      <c r="AK706">
        <v>1</v>
      </c>
      <c r="AL706">
        <v>1</v>
      </c>
      <c r="AM706">
        <v>-2</v>
      </c>
      <c r="AN706">
        <v>0</v>
      </c>
      <c r="AO706">
        <v>0</v>
      </c>
      <c r="AP706">
        <v>1</v>
      </c>
      <c r="AQ706">
        <v>1</v>
      </c>
      <c r="AR706">
        <v>0</v>
      </c>
      <c r="AS706" t="s">
        <v>3</v>
      </c>
      <c r="AT706">
        <v>8.3199999999999996E-2</v>
      </c>
      <c r="AU706" t="s">
        <v>3</v>
      </c>
      <c r="AV706">
        <v>0</v>
      </c>
      <c r="AW706">
        <v>2</v>
      </c>
      <c r="AX706">
        <v>48218394</v>
      </c>
      <c r="AY706">
        <v>2</v>
      </c>
      <c r="AZ706">
        <v>16384</v>
      </c>
      <c r="BA706">
        <v>706</v>
      </c>
      <c r="BB706">
        <v>1</v>
      </c>
      <c r="BC706">
        <v>0</v>
      </c>
      <c r="BD706">
        <v>0</v>
      </c>
      <c r="BE706">
        <v>0</v>
      </c>
      <c r="BF706">
        <v>0</v>
      </c>
      <c r="BG706">
        <v>0</v>
      </c>
      <c r="BH706">
        <v>0</v>
      </c>
      <c r="BI706">
        <v>0</v>
      </c>
      <c r="BJ706">
        <v>0.49919999999999998</v>
      </c>
      <c r="BK706">
        <v>0</v>
      </c>
      <c r="BL706">
        <v>0</v>
      </c>
      <c r="BM706">
        <v>0</v>
      </c>
      <c r="BN706">
        <v>0</v>
      </c>
      <c r="BO706">
        <v>0</v>
      </c>
      <c r="BP706">
        <v>1</v>
      </c>
      <c r="BQ706">
        <v>0.49919999999999998</v>
      </c>
      <c r="BR706">
        <v>0</v>
      </c>
      <c r="BS706">
        <v>0</v>
      </c>
      <c r="BT706">
        <v>0</v>
      </c>
      <c r="BU706">
        <v>0</v>
      </c>
      <c r="BV706">
        <v>0</v>
      </c>
      <c r="BW706">
        <v>1</v>
      </c>
      <c r="CV706">
        <v>0</v>
      </c>
      <c r="CW706">
        <v>0</v>
      </c>
      <c r="CX706">
        <f>ROUND(Y706*Source!I507,7)</f>
        <v>8.3199999999999996E-2</v>
      </c>
      <c r="CY706">
        <f>AA706</f>
        <v>6</v>
      </c>
      <c r="CZ706">
        <f>AE706</f>
        <v>6</v>
      </c>
      <c r="DA706">
        <f>AI706</f>
        <v>1</v>
      </c>
      <c r="DB706">
        <f t="shared" si="233"/>
        <v>0.5</v>
      </c>
      <c r="DC706">
        <f t="shared" si="234"/>
        <v>0</v>
      </c>
      <c r="DD706" t="s">
        <v>3</v>
      </c>
      <c r="DE706" t="s">
        <v>3</v>
      </c>
      <c r="DF706">
        <f>ROUND(ROUND(AE706,2)*CX706,2)</f>
        <v>0.5</v>
      </c>
      <c r="DG706">
        <f t="shared" si="230"/>
        <v>0</v>
      </c>
      <c r="DH706">
        <f t="shared" si="235"/>
        <v>0</v>
      </c>
      <c r="DI706">
        <f t="shared" si="236"/>
        <v>0</v>
      </c>
      <c r="DJ706">
        <f>DF706</f>
        <v>0.5</v>
      </c>
      <c r="DK706">
        <v>1</v>
      </c>
      <c r="DL706" t="s">
        <v>3</v>
      </c>
      <c r="DM706">
        <v>0</v>
      </c>
      <c r="DN706" t="s">
        <v>3</v>
      </c>
      <c r="DO706">
        <v>0</v>
      </c>
    </row>
    <row r="707" spans="1:119" x14ac:dyDescent="0.2">
      <c r="A707">
        <f>ROW(Source!A507)</f>
        <v>507</v>
      </c>
      <c r="B707">
        <v>48216218</v>
      </c>
      <c r="C707">
        <v>48218385</v>
      </c>
      <c r="D707">
        <v>46047003</v>
      </c>
      <c r="E707">
        <v>1</v>
      </c>
      <c r="F707">
        <v>1</v>
      </c>
      <c r="G707">
        <v>1</v>
      </c>
      <c r="H707">
        <v>3</v>
      </c>
      <c r="I707" t="s">
        <v>969</v>
      </c>
      <c r="J707" t="s">
        <v>970</v>
      </c>
      <c r="K707" t="s">
        <v>971</v>
      </c>
      <c r="L707">
        <v>1425</v>
      </c>
      <c r="N707">
        <v>1013</v>
      </c>
      <c r="O707" t="s">
        <v>86</v>
      </c>
      <c r="P707" t="s">
        <v>86</v>
      </c>
      <c r="Q707">
        <v>1</v>
      </c>
      <c r="W707">
        <v>0</v>
      </c>
      <c r="X707">
        <v>639987046</v>
      </c>
      <c r="Y707">
        <f t="shared" si="232"/>
        <v>0.04</v>
      </c>
      <c r="AA707">
        <v>1261.74</v>
      </c>
      <c r="AB707">
        <v>0</v>
      </c>
      <c r="AC707">
        <v>0</v>
      </c>
      <c r="AD707">
        <v>0</v>
      </c>
      <c r="AE707">
        <v>978.09</v>
      </c>
      <c r="AF707">
        <v>0</v>
      </c>
      <c r="AG707">
        <v>0</v>
      </c>
      <c r="AH707">
        <v>0</v>
      </c>
      <c r="AI707">
        <v>1.29</v>
      </c>
      <c r="AJ707">
        <v>1</v>
      </c>
      <c r="AK707">
        <v>1</v>
      </c>
      <c r="AL707">
        <v>1</v>
      </c>
      <c r="AM707">
        <v>2</v>
      </c>
      <c r="AN707">
        <v>0</v>
      </c>
      <c r="AO707">
        <v>0</v>
      </c>
      <c r="AP707">
        <v>1</v>
      </c>
      <c r="AQ707">
        <v>1</v>
      </c>
      <c r="AR707">
        <v>0</v>
      </c>
      <c r="AS707" t="s">
        <v>3</v>
      </c>
      <c r="AT707">
        <v>0.04</v>
      </c>
      <c r="AU707" t="s">
        <v>3</v>
      </c>
      <c r="AV707">
        <v>0</v>
      </c>
      <c r="AW707">
        <v>2</v>
      </c>
      <c r="AX707">
        <v>48218395</v>
      </c>
      <c r="AY707">
        <v>1</v>
      </c>
      <c r="AZ707">
        <v>0</v>
      </c>
      <c r="BA707">
        <v>707</v>
      </c>
      <c r="BB707">
        <v>1</v>
      </c>
      <c r="BC707">
        <v>0</v>
      </c>
      <c r="BD707">
        <v>0</v>
      </c>
      <c r="BE707">
        <v>0</v>
      </c>
      <c r="BF707">
        <v>0</v>
      </c>
      <c r="BG707">
        <v>0</v>
      </c>
      <c r="BH707">
        <v>0</v>
      </c>
      <c r="BI707">
        <v>0</v>
      </c>
      <c r="BJ707">
        <v>39.123600000000003</v>
      </c>
      <c r="BK707">
        <v>0</v>
      </c>
      <c r="BL707">
        <v>0</v>
      </c>
      <c r="BM707">
        <v>0</v>
      </c>
      <c r="BN707">
        <v>0</v>
      </c>
      <c r="BO707">
        <v>0</v>
      </c>
      <c r="BP707">
        <v>1</v>
      </c>
      <c r="BQ707">
        <v>39.123600000000003</v>
      </c>
      <c r="BR707">
        <v>0</v>
      </c>
      <c r="BS707">
        <v>0</v>
      </c>
      <c r="BT707">
        <v>0</v>
      </c>
      <c r="BU707">
        <v>0</v>
      </c>
      <c r="BV707">
        <v>0</v>
      </c>
      <c r="BW707">
        <v>1</v>
      </c>
      <c r="CV707">
        <v>0</v>
      </c>
      <c r="CW707">
        <v>0</v>
      </c>
      <c r="CX707">
        <f>ROUND(Y707*Source!I507,7)</f>
        <v>0.04</v>
      </c>
      <c r="CY707">
        <f>AA707</f>
        <v>1261.74</v>
      </c>
      <c r="CZ707">
        <f>AE707</f>
        <v>978.09</v>
      </c>
      <c r="DA707">
        <f>AI707</f>
        <v>1.29</v>
      </c>
      <c r="DB707">
        <f t="shared" si="233"/>
        <v>39.119999999999997</v>
      </c>
      <c r="DC707">
        <f t="shared" si="234"/>
        <v>0</v>
      </c>
      <c r="DD707" t="s">
        <v>3</v>
      </c>
      <c r="DE707" t="s">
        <v>3</v>
      </c>
      <c r="DF707">
        <f>ROUND(ROUND(AE707*AI707,2)*CX707,2)</f>
        <v>50.47</v>
      </c>
      <c r="DG707">
        <f t="shared" si="230"/>
        <v>0</v>
      </c>
      <c r="DH707">
        <f t="shared" si="235"/>
        <v>0</v>
      </c>
      <c r="DI707">
        <f t="shared" si="236"/>
        <v>0</v>
      </c>
      <c r="DJ707">
        <f>DF707</f>
        <v>50.47</v>
      </c>
      <c r="DK707">
        <v>0</v>
      </c>
      <c r="DL707" t="s">
        <v>3</v>
      </c>
      <c r="DM707">
        <v>0</v>
      </c>
      <c r="DN707" t="s">
        <v>3</v>
      </c>
      <c r="DO707">
        <v>0</v>
      </c>
    </row>
    <row r="708" spans="1:119" x14ac:dyDescent="0.2">
      <c r="A708">
        <f>ROW(Source!A507)</f>
        <v>507</v>
      </c>
      <c r="B708">
        <v>48216218</v>
      </c>
      <c r="C708">
        <v>48218385</v>
      </c>
      <c r="D708">
        <v>46062667</v>
      </c>
      <c r="E708">
        <v>1</v>
      </c>
      <c r="F708">
        <v>1</v>
      </c>
      <c r="G708">
        <v>1</v>
      </c>
      <c r="H708">
        <v>3</v>
      </c>
      <c r="I708" t="s">
        <v>975</v>
      </c>
      <c r="J708" t="s">
        <v>976</v>
      </c>
      <c r="K708" t="s">
        <v>977</v>
      </c>
      <c r="L708">
        <v>1346</v>
      </c>
      <c r="N708">
        <v>1009</v>
      </c>
      <c r="O708" t="s">
        <v>937</v>
      </c>
      <c r="P708" t="s">
        <v>937</v>
      </c>
      <c r="Q708">
        <v>1</v>
      </c>
      <c r="W708">
        <v>0</v>
      </c>
      <c r="X708">
        <v>2103086694</v>
      </c>
      <c r="Y708">
        <f t="shared" si="232"/>
        <v>0.06</v>
      </c>
      <c r="AA708">
        <v>1448.29</v>
      </c>
      <c r="AB708">
        <v>0</v>
      </c>
      <c r="AC708">
        <v>0</v>
      </c>
      <c r="AD708">
        <v>0</v>
      </c>
      <c r="AE708">
        <v>899.56</v>
      </c>
      <c r="AF708">
        <v>0</v>
      </c>
      <c r="AG708">
        <v>0</v>
      </c>
      <c r="AH708">
        <v>0</v>
      </c>
      <c r="AI708">
        <v>1.61</v>
      </c>
      <c r="AJ708">
        <v>1</v>
      </c>
      <c r="AK708">
        <v>1</v>
      </c>
      <c r="AL708">
        <v>1</v>
      </c>
      <c r="AM708">
        <v>2</v>
      </c>
      <c r="AN708">
        <v>0</v>
      </c>
      <c r="AO708">
        <v>0</v>
      </c>
      <c r="AP708">
        <v>1</v>
      </c>
      <c r="AQ708">
        <v>1</v>
      </c>
      <c r="AR708">
        <v>0</v>
      </c>
      <c r="AS708" t="s">
        <v>3</v>
      </c>
      <c r="AT708">
        <v>0.06</v>
      </c>
      <c r="AU708" t="s">
        <v>3</v>
      </c>
      <c r="AV708">
        <v>0</v>
      </c>
      <c r="AW708">
        <v>2</v>
      </c>
      <c r="AX708">
        <v>48218396</v>
      </c>
      <c r="AY708">
        <v>1</v>
      </c>
      <c r="AZ708">
        <v>0</v>
      </c>
      <c r="BA708">
        <v>708</v>
      </c>
      <c r="BB708">
        <v>1</v>
      </c>
      <c r="BC708">
        <v>0</v>
      </c>
      <c r="BD708">
        <v>0</v>
      </c>
      <c r="BE708">
        <v>0</v>
      </c>
      <c r="BF708">
        <v>0</v>
      </c>
      <c r="BG708">
        <v>0</v>
      </c>
      <c r="BH708">
        <v>0</v>
      </c>
      <c r="BI708">
        <v>0</v>
      </c>
      <c r="BJ708">
        <v>53.973599999999998</v>
      </c>
      <c r="BK708">
        <v>0</v>
      </c>
      <c r="BL708">
        <v>0</v>
      </c>
      <c r="BM708">
        <v>0</v>
      </c>
      <c r="BN708">
        <v>0</v>
      </c>
      <c r="BO708">
        <v>0</v>
      </c>
      <c r="BP708">
        <v>1</v>
      </c>
      <c r="BQ708">
        <v>53.973599999999998</v>
      </c>
      <c r="BR708">
        <v>0</v>
      </c>
      <c r="BS708">
        <v>0</v>
      </c>
      <c r="BT708">
        <v>0</v>
      </c>
      <c r="BU708">
        <v>0</v>
      </c>
      <c r="BV708">
        <v>0</v>
      </c>
      <c r="BW708">
        <v>1</v>
      </c>
      <c r="CV708">
        <v>0</v>
      </c>
      <c r="CW708">
        <v>0</v>
      </c>
      <c r="CX708">
        <f>ROUND(Y708*Source!I507,7)</f>
        <v>0.06</v>
      </c>
      <c r="CY708">
        <f>AA708</f>
        <v>1448.29</v>
      </c>
      <c r="CZ708">
        <f>AE708</f>
        <v>899.56</v>
      </c>
      <c r="DA708">
        <f>AI708</f>
        <v>1.61</v>
      </c>
      <c r="DB708">
        <f t="shared" si="233"/>
        <v>53.97</v>
      </c>
      <c r="DC708">
        <f t="shared" si="234"/>
        <v>0</v>
      </c>
      <c r="DD708" t="s">
        <v>3</v>
      </c>
      <c r="DE708" t="s">
        <v>3</v>
      </c>
      <c r="DF708">
        <f>ROUND(ROUND(AE708*AI708,2)*CX708,2)</f>
        <v>86.9</v>
      </c>
      <c r="DG708">
        <f t="shared" si="230"/>
        <v>0</v>
      </c>
      <c r="DH708">
        <f t="shared" si="235"/>
        <v>0</v>
      </c>
      <c r="DI708">
        <f t="shared" si="236"/>
        <v>0</v>
      </c>
      <c r="DJ708">
        <f>DF708</f>
        <v>86.9</v>
      </c>
      <c r="DK708">
        <v>0</v>
      </c>
      <c r="DL708" t="s">
        <v>3</v>
      </c>
      <c r="DM708">
        <v>0</v>
      </c>
      <c r="DN708" t="s">
        <v>3</v>
      </c>
      <c r="DO708">
        <v>0</v>
      </c>
    </row>
    <row r="709" spans="1:119" x14ac:dyDescent="0.2">
      <c r="A709">
        <f>ROW(Source!A507)</f>
        <v>507</v>
      </c>
      <c r="B709">
        <v>48216218</v>
      </c>
      <c r="C709">
        <v>48218385</v>
      </c>
      <c r="D709">
        <v>0</v>
      </c>
      <c r="E709">
        <v>105</v>
      </c>
      <c r="F709">
        <v>1</v>
      </c>
      <c r="G709">
        <v>1</v>
      </c>
      <c r="H709">
        <v>3</v>
      </c>
      <c r="I709" t="s">
        <v>32</v>
      </c>
      <c r="J709" t="s">
        <v>3</v>
      </c>
      <c r="K709" t="s">
        <v>961</v>
      </c>
      <c r="L709">
        <v>3277935</v>
      </c>
      <c r="N709">
        <v>1013</v>
      </c>
      <c r="O709" t="s">
        <v>34</v>
      </c>
      <c r="P709" t="s">
        <v>34</v>
      </c>
      <c r="Q709">
        <v>1</v>
      </c>
      <c r="W709">
        <v>0</v>
      </c>
      <c r="X709">
        <v>109509048</v>
      </c>
      <c r="Y709">
        <f t="shared" si="232"/>
        <v>2</v>
      </c>
      <c r="AA709">
        <v>58.87</v>
      </c>
      <c r="AB709">
        <v>0</v>
      </c>
      <c r="AC709">
        <v>0</v>
      </c>
      <c r="AD709">
        <v>0</v>
      </c>
      <c r="AE709">
        <v>58.874400000000009</v>
      </c>
      <c r="AF709">
        <v>0</v>
      </c>
      <c r="AG709">
        <v>0</v>
      </c>
      <c r="AH709">
        <v>0</v>
      </c>
      <c r="AI709">
        <v>1</v>
      </c>
      <c r="AJ709">
        <v>1</v>
      </c>
      <c r="AK709">
        <v>1</v>
      </c>
      <c r="AL709">
        <v>1</v>
      </c>
      <c r="AM709">
        <v>0</v>
      </c>
      <c r="AN709">
        <v>0</v>
      </c>
      <c r="AO709">
        <v>0</v>
      </c>
      <c r="AP709">
        <v>1</v>
      </c>
      <c r="AQ709">
        <v>1</v>
      </c>
      <c r="AR709">
        <v>0</v>
      </c>
      <c r="AS709" t="s">
        <v>3</v>
      </c>
      <c r="AT709">
        <v>2</v>
      </c>
      <c r="AU709" t="s">
        <v>3</v>
      </c>
      <c r="AV709">
        <v>0</v>
      </c>
      <c r="AW709">
        <v>2</v>
      </c>
      <c r="AX709">
        <v>48218397</v>
      </c>
      <c r="AY709">
        <v>2</v>
      </c>
      <c r="AZ709">
        <v>16384</v>
      </c>
      <c r="BA709">
        <v>709</v>
      </c>
      <c r="BB709">
        <v>1</v>
      </c>
      <c r="BC709">
        <v>0</v>
      </c>
      <c r="BD709">
        <v>0</v>
      </c>
      <c r="BE709">
        <v>0</v>
      </c>
      <c r="BF709">
        <v>0</v>
      </c>
      <c r="BG709">
        <v>0</v>
      </c>
      <c r="BH709">
        <v>0</v>
      </c>
      <c r="BI709">
        <v>0</v>
      </c>
      <c r="BJ709">
        <v>117.74880000000002</v>
      </c>
      <c r="BK709">
        <v>0</v>
      </c>
      <c r="BL709">
        <v>0</v>
      </c>
      <c r="BM709">
        <v>0</v>
      </c>
      <c r="BN709">
        <v>0</v>
      </c>
      <c r="BO709">
        <v>0</v>
      </c>
      <c r="BP709">
        <v>1</v>
      </c>
      <c r="BQ709">
        <v>117.74880000000002</v>
      </c>
      <c r="BR709">
        <v>0</v>
      </c>
      <c r="BS709">
        <v>0</v>
      </c>
      <c r="BT709">
        <v>0</v>
      </c>
      <c r="BU709">
        <v>0</v>
      </c>
      <c r="BV709">
        <v>0</v>
      </c>
      <c r="BW709">
        <v>1</v>
      </c>
      <c r="CV709">
        <v>0</v>
      </c>
      <c r="CW709">
        <v>0</v>
      </c>
      <c r="CX709">
        <f>ROUND(Y709*Source!I507,7)</f>
        <v>2</v>
      </c>
      <c r="CY709">
        <f>AA709</f>
        <v>58.87</v>
      </c>
      <c r="CZ709">
        <f>AE709</f>
        <v>58.874400000000009</v>
      </c>
      <c r="DA709">
        <f>AI709</f>
        <v>1</v>
      </c>
      <c r="DB709">
        <f t="shared" si="233"/>
        <v>117.75</v>
      </c>
      <c r="DC709">
        <f t="shared" si="234"/>
        <v>0</v>
      </c>
      <c r="DD709" t="s">
        <v>3</v>
      </c>
      <c r="DE709" t="s">
        <v>3</v>
      </c>
      <c r="DF709">
        <f>ROUND(ROUND(AE709,2)*CX709,2)</f>
        <v>117.74</v>
      </c>
      <c r="DG709">
        <f t="shared" si="230"/>
        <v>0</v>
      </c>
      <c r="DH709">
        <f t="shared" si="235"/>
        <v>0</v>
      </c>
      <c r="DI709">
        <f t="shared" si="236"/>
        <v>0</v>
      </c>
      <c r="DJ709">
        <f>DF709</f>
        <v>117.74</v>
      </c>
      <c r="DK709">
        <v>0</v>
      </c>
      <c r="DL709" t="s">
        <v>3</v>
      </c>
      <c r="DM709">
        <v>0</v>
      </c>
      <c r="DN709" t="s">
        <v>3</v>
      </c>
      <c r="DO709">
        <v>0</v>
      </c>
    </row>
    <row r="710" spans="1:119" x14ac:dyDescent="0.2">
      <c r="A710">
        <f>ROW(Source!A509)</f>
        <v>509</v>
      </c>
      <c r="B710">
        <v>48216218</v>
      </c>
      <c r="C710">
        <v>48218399</v>
      </c>
      <c r="D710">
        <v>45910108</v>
      </c>
      <c r="E710">
        <v>115</v>
      </c>
      <c r="F710">
        <v>1</v>
      </c>
      <c r="G710">
        <v>1</v>
      </c>
      <c r="H710">
        <v>1</v>
      </c>
      <c r="I710" t="s">
        <v>947</v>
      </c>
      <c r="J710" t="s">
        <v>3</v>
      </c>
      <c r="K710" t="s">
        <v>948</v>
      </c>
      <c r="L710">
        <v>1191</v>
      </c>
      <c r="N710">
        <v>1013</v>
      </c>
      <c r="O710" t="s">
        <v>919</v>
      </c>
      <c r="P710" t="s">
        <v>919</v>
      </c>
      <c r="Q710">
        <v>1</v>
      </c>
      <c r="W710">
        <v>0</v>
      </c>
      <c r="X710">
        <v>1605681576</v>
      </c>
      <c r="Y710">
        <f t="shared" si="232"/>
        <v>5.15</v>
      </c>
      <c r="AA710">
        <v>0</v>
      </c>
      <c r="AB710">
        <v>0</v>
      </c>
      <c r="AC710">
        <v>0</v>
      </c>
      <c r="AD710">
        <v>782.65</v>
      </c>
      <c r="AE710">
        <v>0</v>
      </c>
      <c r="AF710">
        <v>0</v>
      </c>
      <c r="AG710">
        <v>0</v>
      </c>
      <c r="AH710">
        <v>782.65</v>
      </c>
      <c r="AI710">
        <v>1</v>
      </c>
      <c r="AJ710">
        <v>1</v>
      </c>
      <c r="AK710">
        <v>1</v>
      </c>
      <c r="AL710">
        <v>1</v>
      </c>
      <c r="AM710">
        <v>-2</v>
      </c>
      <c r="AN710">
        <v>0</v>
      </c>
      <c r="AO710">
        <v>0</v>
      </c>
      <c r="AP710">
        <v>1</v>
      </c>
      <c r="AQ710">
        <v>1</v>
      </c>
      <c r="AR710">
        <v>0</v>
      </c>
      <c r="AS710" t="s">
        <v>3</v>
      </c>
      <c r="AT710">
        <v>5.15</v>
      </c>
      <c r="AU710" t="s">
        <v>3</v>
      </c>
      <c r="AV710">
        <v>1</v>
      </c>
      <c r="AW710">
        <v>2</v>
      </c>
      <c r="AX710">
        <v>48218406</v>
      </c>
      <c r="AY710">
        <v>2</v>
      </c>
      <c r="AZ710">
        <v>131072</v>
      </c>
      <c r="BA710">
        <v>710</v>
      </c>
      <c r="BB710">
        <v>1</v>
      </c>
      <c r="BC710">
        <v>0</v>
      </c>
      <c r="BD710">
        <v>0</v>
      </c>
      <c r="BE710">
        <v>0</v>
      </c>
      <c r="BF710">
        <v>0</v>
      </c>
      <c r="BG710">
        <v>0</v>
      </c>
      <c r="BH710">
        <v>0</v>
      </c>
      <c r="BI710">
        <v>0</v>
      </c>
      <c r="BJ710">
        <v>0</v>
      </c>
      <c r="BK710">
        <v>0</v>
      </c>
      <c r="BL710">
        <v>0</v>
      </c>
      <c r="BM710">
        <v>4030.6475</v>
      </c>
      <c r="BN710">
        <v>5.15</v>
      </c>
      <c r="BO710">
        <v>0</v>
      </c>
      <c r="BP710">
        <v>1</v>
      </c>
      <c r="BQ710">
        <v>0</v>
      </c>
      <c r="BR710">
        <v>0</v>
      </c>
      <c r="BS710">
        <v>0</v>
      </c>
      <c r="BT710">
        <v>4030.6475</v>
      </c>
      <c r="BU710">
        <v>5.15</v>
      </c>
      <c r="BV710">
        <v>0</v>
      </c>
      <c r="BW710">
        <v>1</v>
      </c>
      <c r="CU710">
        <f>ROUND(AT710*Source!I509*AH710*AL710,2)</f>
        <v>8061.3</v>
      </c>
      <c r="CV710">
        <f>ROUND(Y710*Source!I509,7)</f>
        <v>10.3</v>
      </c>
      <c r="CW710">
        <v>0</v>
      </c>
      <c r="CX710">
        <f>ROUND(Y710*Source!I509,7)</f>
        <v>10.3</v>
      </c>
      <c r="CY710">
        <f>AD710</f>
        <v>782.65</v>
      </c>
      <c r="CZ710">
        <f>AH710</f>
        <v>782.65</v>
      </c>
      <c r="DA710">
        <f>AL710</f>
        <v>1</v>
      </c>
      <c r="DB710">
        <f t="shared" si="233"/>
        <v>4030.65</v>
      </c>
      <c r="DC710">
        <f t="shared" si="234"/>
        <v>0</v>
      </c>
      <c r="DD710" t="s">
        <v>3</v>
      </c>
      <c r="DE710" t="s">
        <v>3</v>
      </c>
      <c r="DF710">
        <f>ROUND(ROUND(AE710,2)*CX710,2)</f>
        <v>0</v>
      </c>
      <c r="DG710">
        <f t="shared" si="230"/>
        <v>0</v>
      </c>
      <c r="DH710">
        <f t="shared" si="235"/>
        <v>0</v>
      </c>
      <c r="DI710">
        <f t="shared" si="236"/>
        <v>8061.3</v>
      </c>
      <c r="DJ710">
        <f>DI710</f>
        <v>8061.3</v>
      </c>
      <c r="DK710">
        <v>1</v>
      </c>
      <c r="DL710" t="s">
        <v>3</v>
      </c>
      <c r="DM710">
        <v>0</v>
      </c>
      <c r="DN710" t="s">
        <v>3</v>
      </c>
      <c r="DO710">
        <v>0</v>
      </c>
    </row>
    <row r="711" spans="1:119" x14ac:dyDescent="0.2">
      <c r="A711">
        <f>ROW(Source!A509)</f>
        <v>509</v>
      </c>
      <c r="B711">
        <v>48216218</v>
      </c>
      <c r="C711">
        <v>48218399</v>
      </c>
      <c r="D711">
        <v>46040586</v>
      </c>
      <c r="E711">
        <v>1</v>
      </c>
      <c r="F711">
        <v>1</v>
      </c>
      <c r="G711">
        <v>1</v>
      </c>
      <c r="H711">
        <v>3</v>
      </c>
      <c r="I711" t="s">
        <v>949</v>
      </c>
      <c r="J711" t="s">
        <v>950</v>
      </c>
      <c r="K711" t="s">
        <v>951</v>
      </c>
      <c r="L711">
        <v>1348</v>
      </c>
      <c r="N711">
        <v>1009</v>
      </c>
      <c r="O711" t="s">
        <v>287</v>
      </c>
      <c r="P711" t="s">
        <v>287</v>
      </c>
      <c r="Q711">
        <v>1000</v>
      </c>
      <c r="W711">
        <v>0</v>
      </c>
      <c r="X711">
        <v>455013235</v>
      </c>
      <c r="Y711">
        <f t="shared" si="232"/>
        <v>4.7999999999999996E-3</v>
      </c>
      <c r="AA711">
        <v>31658.54</v>
      </c>
      <c r="AB711">
        <v>0</v>
      </c>
      <c r="AC711">
        <v>0</v>
      </c>
      <c r="AD711">
        <v>0</v>
      </c>
      <c r="AE711">
        <v>23278.34</v>
      </c>
      <c r="AF711">
        <v>0</v>
      </c>
      <c r="AG711">
        <v>0</v>
      </c>
      <c r="AH711">
        <v>0</v>
      </c>
      <c r="AI711">
        <v>1.36</v>
      </c>
      <c r="AJ711">
        <v>1</v>
      </c>
      <c r="AK711">
        <v>1</v>
      </c>
      <c r="AL711">
        <v>1</v>
      </c>
      <c r="AM711">
        <v>2</v>
      </c>
      <c r="AN711">
        <v>0</v>
      </c>
      <c r="AO711">
        <v>0</v>
      </c>
      <c r="AP711">
        <v>1</v>
      </c>
      <c r="AQ711">
        <v>1</v>
      </c>
      <c r="AR711">
        <v>0</v>
      </c>
      <c r="AS711" t="s">
        <v>3</v>
      </c>
      <c r="AT711">
        <v>4.7999999999999996E-3</v>
      </c>
      <c r="AU711" t="s">
        <v>3</v>
      </c>
      <c r="AV711">
        <v>0</v>
      </c>
      <c r="AW711">
        <v>2</v>
      </c>
      <c r="AX711">
        <v>48218407</v>
      </c>
      <c r="AY711">
        <v>1</v>
      </c>
      <c r="AZ711">
        <v>0</v>
      </c>
      <c r="BA711">
        <v>711</v>
      </c>
      <c r="BB711">
        <v>1</v>
      </c>
      <c r="BC711">
        <v>0</v>
      </c>
      <c r="BD711">
        <v>0</v>
      </c>
      <c r="BE711">
        <v>0</v>
      </c>
      <c r="BF711">
        <v>0</v>
      </c>
      <c r="BG711">
        <v>0</v>
      </c>
      <c r="BH711">
        <v>0</v>
      </c>
      <c r="BI711">
        <v>0</v>
      </c>
      <c r="BJ711">
        <v>111.73603199999999</v>
      </c>
      <c r="BK711">
        <v>0</v>
      </c>
      <c r="BL711">
        <v>0</v>
      </c>
      <c r="BM711">
        <v>0</v>
      </c>
      <c r="BN711">
        <v>0</v>
      </c>
      <c r="BO711">
        <v>0</v>
      </c>
      <c r="BP711">
        <v>1</v>
      </c>
      <c r="BQ711">
        <v>111.73603199999999</v>
      </c>
      <c r="BR711">
        <v>0</v>
      </c>
      <c r="BS711">
        <v>0</v>
      </c>
      <c r="BT711">
        <v>0</v>
      </c>
      <c r="BU711">
        <v>0</v>
      </c>
      <c r="BV711">
        <v>0</v>
      </c>
      <c r="BW711">
        <v>1</v>
      </c>
      <c r="CV711">
        <v>0</v>
      </c>
      <c r="CW711">
        <v>0</v>
      </c>
      <c r="CX711">
        <f>ROUND(Y711*Source!I509,7)</f>
        <v>9.5999999999999992E-3</v>
      </c>
      <c r="CY711">
        <f>AA711</f>
        <v>31658.54</v>
      </c>
      <c r="CZ711">
        <f>AE711</f>
        <v>23278.34</v>
      </c>
      <c r="DA711">
        <f>AI711</f>
        <v>1.36</v>
      </c>
      <c r="DB711">
        <f t="shared" si="233"/>
        <v>111.74</v>
      </c>
      <c r="DC711">
        <f t="shared" si="234"/>
        <v>0</v>
      </c>
      <c r="DD711" t="s">
        <v>3</v>
      </c>
      <c r="DE711" t="s">
        <v>3</v>
      </c>
      <c r="DF711">
        <f>ROUND(ROUND(AE711*AI711,2)*CX711,2)</f>
        <v>303.92</v>
      </c>
      <c r="DG711">
        <f t="shared" si="230"/>
        <v>0</v>
      </c>
      <c r="DH711">
        <f t="shared" si="235"/>
        <v>0</v>
      </c>
      <c r="DI711">
        <f t="shared" si="236"/>
        <v>0</v>
      </c>
      <c r="DJ711">
        <f>DF711</f>
        <v>303.92</v>
      </c>
      <c r="DK711">
        <v>0</v>
      </c>
      <c r="DL711" t="s">
        <v>3</v>
      </c>
      <c r="DM711">
        <v>0</v>
      </c>
      <c r="DN711" t="s">
        <v>3</v>
      </c>
      <c r="DO711">
        <v>0</v>
      </c>
    </row>
    <row r="712" spans="1:119" x14ac:dyDescent="0.2">
      <c r="A712">
        <f>ROW(Source!A509)</f>
        <v>509</v>
      </c>
      <c r="B712">
        <v>48216218</v>
      </c>
      <c r="C712">
        <v>48218399</v>
      </c>
      <c r="D712">
        <v>46040716</v>
      </c>
      <c r="E712">
        <v>1</v>
      </c>
      <c r="F712">
        <v>1</v>
      </c>
      <c r="G712">
        <v>1</v>
      </c>
      <c r="H712">
        <v>3</v>
      </c>
      <c r="I712" t="s">
        <v>952</v>
      </c>
      <c r="J712" t="s">
        <v>953</v>
      </c>
      <c r="K712" t="s">
        <v>954</v>
      </c>
      <c r="L712">
        <v>1348</v>
      </c>
      <c r="N712">
        <v>1009</v>
      </c>
      <c r="O712" t="s">
        <v>287</v>
      </c>
      <c r="P712" t="s">
        <v>287</v>
      </c>
      <c r="Q712">
        <v>1000</v>
      </c>
      <c r="W712">
        <v>0</v>
      </c>
      <c r="X712">
        <v>-9136047</v>
      </c>
      <c r="Y712">
        <f t="shared" si="232"/>
        <v>1.7000000000000001E-4</v>
      </c>
      <c r="AA712">
        <v>161313.32999999999</v>
      </c>
      <c r="AB712">
        <v>0</v>
      </c>
      <c r="AC712">
        <v>0</v>
      </c>
      <c r="AD712">
        <v>0</v>
      </c>
      <c r="AE712">
        <v>118612.74</v>
      </c>
      <c r="AF712">
        <v>0</v>
      </c>
      <c r="AG712">
        <v>0</v>
      </c>
      <c r="AH712">
        <v>0</v>
      </c>
      <c r="AI712">
        <v>1.36</v>
      </c>
      <c r="AJ712">
        <v>1</v>
      </c>
      <c r="AK712">
        <v>1</v>
      </c>
      <c r="AL712">
        <v>1</v>
      </c>
      <c r="AM712">
        <v>2</v>
      </c>
      <c r="AN712">
        <v>0</v>
      </c>
      <c r="AO712">
        <v>0</v>
      </c>
      <c r="AP712">
        <v>1</v>
      </c>
      <c r="AQ712">
        <v>1</v>
      </c>
      <c r="AR712">
        <v>0</v>
      </c>
      <c r="AS712" t="s">
        <v>3</v>
      </c>
      <c r="AT712">
        <v>1.7000000000000001E-4</v>
      </c>
      <c r="AU712" t="s">
        <v>3</v>
      </c>
      <c r="AV712">
        <v>0</v>
      </c>
      <c r="AW712">
        <v>2</v>
      </c>
      <c r="AX712">
        <v>48218408</v>
      </c>
      <c r="AY712">
        <v>1</v>
      </c>
      <c r="AZ712">
        <v>0</v>
      </c>
      <c r="BA712">
        <v>712</v>
      </c>
      <c r="BB712">
        <v>1</v>
      </c>
      <c r="BC712">
        <v>0</v>
      </c>
      <c r="BD712">
        <v>0</v>
      </c>
      <c r="BE712">
        <v>0</v>
      </c>
      <c r="BF712">
        <v>0</v>
      </c>
      <c r="BG712">
        <v>0</v>
      </c>
      <c r="BH712">
        <v>0</v>
      </c>
      <c r="BI712">
        <v>0</v>
      </c>
      <c r="BJ712">
        <v>20.164165800000003</v>
      </c>
      <c r="BK712">
        <v>0</v>
      </c>
      <c r="BL712">
        <v>0</v>
      </c>
      <c r="BM712">
        <v>0</v>
      </c>
      <c r="BN712">
        <v>0</v>
      </c>
      <c r="BO712">
        <v>0</v>
      </c>
      <c r="BP712">
        <v>1</v>
      </c>
      <c r="BQ712">
        <v>20.164165800000003</v>
      </c>
      <c r="BR712">
        <v>0</v>
      </c>
      <c r="BS712">
        <v>0</v>
      </c>
      <c r="BT712">
        <v>0</v>
      </c>
      <c r="BU712">
        <v>0</v>
      </c>
      <c r="BV712">
        <v>0</v>
      </c>
      <c r="BW712">
        <v>1</v>
      </c>
      <c r="CV712">
        <v>0</v>
      </c>
      <c r="CW712">
        <v>0</v>
      </c>
      <c r="CX712">
        <f>ROUND(Y712*Source!I509,7)</f>
        <v>3.4000000000000002E-4</v>
      </c>
      <c r="CY712">
        <f>AA712</f>
        <v>161313.32999999999</v>
      </c>
      <c r="CZ712">
        <f>AE712</f>
        <v>118612.74</v>
      </c>
      <c r="DA712">
        <f>AI712</f>
        <v>1.36</v>
      </c>
      <c r="DB712">
        <f t="shared" si="233"/>
        <v>20.16</v>
      </c>
      <c r="DC712">
        <f t="shared" si="234"/>
        <v>0</v>
      </c>
      <c r="DD712" t="s">
        <v>3</v>
      </c>
      <c r="DE712" t="s">
        <v>3</v>
      </c>
      <c r="DF712">
        <f>ROUND(ROUND(AE712*AI712,2)*CX712,2)</f>
        <v>54.85</v>
      </c>
      <c r="DG712">
        <f t="shared" si="230"/>
        <v>0</v>
      </c>
      <c r="DH712">
        <f t="shared" si="235"/>
        <v>0</v>
      </c>
      <c r="DI712">
        <f t="shared" si="236"/>
        <v>0</v>
      </c>
      <c r="DJ712">
        <f>DF712</f>
        <v>54.85</v>
      </c>
      <c r="DK712">
        <v>0</v>
      </c>
      <c r="DL712" t="s">
        <v>3</v>
      </c>
      <c r="DM712">
        <v>0</v>
      </c>
      <c r="DN712" t="s">
        <v>3</v>
      </c>
      <c r="DO712">
        <v>0</v>
      </c>
    </row>
    <row r="713" spans="1:119" x14ac:dyDescent="0.2">
      <c r="A713">
        <f>ROW(Source!A509)</f>
        <v>509</v>
      </c>
      <c r="B713">
        <v>48216218</v>
      </c>
      <c r="C713">
        <v>48218399</v>
      </c>
      <c r="D713">
        <v>46044207</v>
      </c>
      <c r="E713">
        <v>1</v>
      </c>
      <c r="F713">
        <v>1</v>
      </c>
      <c r="G713">
        <v>1</v>
      </c>
      <c r="H713">
        <v>3</v>
      </c>
      <c r="I713" t="s">
        <v>955</v>
      </c>
      <c r="J713" t="s">
        <v>956</v>
      </c>
      <c r="K713" t="s">
        <v>957</v>
      </c>
      <c r="L713">
        <v>1346</v>
      </c>
      <c r="N713">
        <v>1009</v>
      </c>
      <c r="O713" t="s">
        <v>937</v>
      </c>
      <c r="P713" t="s">
        <v>937</v>
      </c>
      <c r="Q713">
        <v>1</v>
      </c>
      <c r="W713">
        <v>0</v>
      </c>
      <c r="X713">
        <v>823496474</v>
      </c>
      <c r="Y713">
        <f t="shared" si="232"/>
        <v>14.4</v>
      </c>
      <c r="AA713">
        <v>13.63</v>
      </c>
      <c r="AB713">
        <v>0</v>
      </c>
      <c r="AC713">
        <v>0</v>
      </c>
      <c r="AD713">
        <v>0</v>
      </c>
      <c r="AE713">
        <v>14.81</v>
      </c>
      <c r="AF713">
        <v>0</v>
      </c>
      <c r="AG713">
        <v>0</v>
      </c>
      <c r="AH713">
        <v>0</v>
      </c>
      <c r="AI713">
        <v>0.92</v>
      </c>
      <c r="AJ713">
        <v>1</v>
      </c>
      <c r="AK713">
        <v>1</v>
      </c>
      <c r="AL713">
        <v>1</v>
      </c>
      <c r="AM713">
        <v>2</v>
      </c>
      <c r="AN713">
        <v>0</v>
      </c>
      <c r="AO713">
        <v>0</v>
      </c>
      <c r="AP713">
        <v>1</v>
      </c>
      <c r="AQ713">
        <v>1</v>
      </c>
      <c r="AR713">
        <v>0</v>
      </c>
      <c r="AS713" t="s">
        <v>3</v>
      </c>
      <c r="AT713">
        <v>14.4</v>
      </c>
      <c r="AU713" t="s">
        <v>3</v>
      </c>
      <c r="AV713">
        <v>0</v>
      </c>
      <c r="AW713">
        <v>2</v>
      </c>
      <c r="AX713">
        <v>48218409</v>
      </c>
      <c r="AY713">
        <v>1</v>
      </c>
      <c r="AZ713">
        <v>0</v>
      </c>
      <c r="BA713">
        <v>713</v>
      </c>
      <c r="BB713">
        <v>1</v>
      </c>
      <c r="BC713">
        <v>0</v>
      </c>
      <c r="BD713">
        <v>0</v>
      </c>
      <c r="BE713">
        <v>0</v>
      </c>
      <c r="BF713">
        <v>0</v>
      </c>
      <c r="BG713">
        <v>0</v>
      </c>
      <c r="BH713">
        <v>0</v>
      </c>
      <c r="BI713">
        <v>0</v>
      </c>
      <c r="BJ713">
        <v>213.26400000000001</v>
      </c>
      <c r="BK713">
        <v>0</v>
      </c>
      <c r="BL713">
        <v>0</v>
      </c>
      <c r="BM713">
        <v>0</v>
      </c>
      <c r="BN713">
        <v>0</v>
      </c>
      <c r="BO713">
        <v>0</v>
      </c>
      <c r="BP713">
        <v>1</v>
      </c>
      <c r="BQ713">
        <v>213.26400000000001</v>
      </c>
      <c r="BR713">
        <v>0</v>
      </c>
      <c r="BS713">
        <v>0</v>
      </c>
      <c r="BT713">
        <v>0</v>
      </c>
      <c r="BU713">
        <v>0</v>
      </c>
      <c r="BV713">
        <v>0</v>
      </c>
      <c r="BW713">
        <v>1</v>
      </c>
      <c r="CV713">
        <v>0</v>
      </c>
      <c r="CW713">
        <v>0</v>
      </c>
      <c r="CX713">
        <f>ROUND(Y713*Source!I509,7)</f>
        <v>28.8</v>
      </c>
      <c r="CY713">
        <f>AA713</f>
        <v>13.63</v>
      </c>
      <c r="CZ713">
        <f>AE713</f>
        <v>14.81</v>
      </c>
      <c r="DA713">
        <f>AI713</f>
        <v>0.92</v>
      </c>
      <c r="DB713">
        <f t="shared" si="233"/>
        <v>213.26</v>
      </c>
      <c r="DC713">
        <f t="shared" si="234"/>
        <v>0</v>
      </c>
      <c r="DD713" t="s">
        <v>3</v>
      </c>
      <c r="DE713" t="s">
        <v>3</v>
      </c>
      <c r="DF713">
        <f>ROUND(ROUND(AE713*AI713,2)*CX713,2)</f>
        <v>392.54</v>
      </c>
      <c r="DG713">
        <f t="shared" si="230"/>
        <v>0</v>
      </c>
      <c r="DH713">
        <f t="shared" si="235"/>
        <v>0</v>
      </c>
      <c r="DI713">
        <f t="shared" si="236"/>
        <v>0</v>
      </c>
      <c r="DJ713">
        <f>DF713</f>
        <v>392.54</v>
      </c>
      <c r="DK713">
        <v>0</v>
      </c>
      <c r="DL713" t="s">
        <v>3</v>
      </c>
      <c r="DM713">
        <v>0</v>
      </c>
      <c r="DN713" t="s">
        <v>3</v>
      </c>
      <c r="DO713">
        <v>0</v>
      </c>
    </row>
    <row r="714" spans="1:119" x14ac:dyDescent="0.2">
      <c r="A714">
        <f>ROW(Source!A509)</f>
        <v>509</v>
      </c>
      <c r="B714">
        <v>48216218</v>
      </c>
      <c r="C714">
        <v>48218399</v>
      </c>
      <c r="D714">
        <v>46061990</v>
      </c>
      <c r="E714">
        <v>1</v>
      </c>
      <c r="F714">
        <v>1</v>
      </c>
      <c r="G714">
        <v>1</v>
      </c>
      <c r="H714">
        <v>3</v>
      </c>
      <c r="I714" t="s">
        <v>958</v>
      </c>
      <c r="J714" t="s">
        <v>959</v>
      </c>
      <c r="K714" t="s">
        <v>960</v>
      </c>
      <c r="L714">
        <v>1348</v>
      </c>
      <c r="N714">
        <v>1009</v>
      </c>
      <c r="O714" t="s">
        <v>287</v>
      </c>
      <c r="P714" t="s">
        <v>287</v>
      </c>
      <c r="Q714">
        <v>1000</v>
      </c>
      <c r="W714">
        <v>0</v>
      </c>
      <c r="X714">
        <v>598435021</v>
      </c>
      <c r="Y714">
        <f t="shared" si="232"/>
        <v>5.0000000000000002E-5</v>
      </c>
      <c r="AA714">
        <v>296768.15000000002</v>
      </c>
      <c r="AB714">
        <v>0</v>
      </c>
      <c r="AC714">
        <v>0</v>
      </c>
      <c r="AD714">
        <v>0</v>
      </c>
      <c r="AE714">
        <v>249385</v>
      </c>
      <c r="AF714">
        <v>0</v>
      </c>
      <c r="AG714">
        <v>0</v>
      </c>
      <c r="AH714">
        <v>0</v>
      </c>
      <c r="AI714">
        <v>1.19</v>
      </c>
      <c r="AJ714">
        <v>1</v>
      </c>
      <c r="AK714">
        <v>1</v>
      </c>
      <c r="AL714">
        <v>1</v>
      </c>
      <c r="AM714">
        <v>2</v>
      </c>
      <c r="AN714">
        <v>0</v>
      </c>
      <c r="AO714">
        <v>0</v>
      </c>
      <c r="AP714">
        <v>1</v>
      </c>
      <c r="AQ714">
        <v>1</v>
      </c>
      <c r="AR714">
        <v>0</v>
      </c>
      <c r="AS714" t="s">
        <v>3</v>
      </c>
      <c r="AT714">
        <v>5.0000000000000002E-5</v>
      </c>
      <c r="AU714" t="s">
        <v>3</v>
      </c>
      <c r="AV714">
        <v>0</v>
      </c>
      <c r="AW714">
        <v>2</v>
      </c>
      <c r="AX714">
        <v>48218410</v>
      </c>
      <c r="AY714">
        <v>1</v>
      </c>
      <c r="AZ714">
        <v>0</v>
      </c>
      <c r="BA714">
        <v>714</v>
      </c>
      <c r="BB714">
        <v>1</v>
      </c>
      <c r="BC714">
        <v>0</v>
      </c>
      <c r="BD714">
        <v>0</v>
      </c>
      <c r="BE714">
        <v>0</v>
      </c>
      <c r="BF714">
        <v>0</v>
      </c>
      <c r="BG714">
        <v>0</v>
      </c>
      <c r="BH714">
        <v>0</v>
      </c>
      <c r="BI714">
        <v>0</v>
      </c>
      <c r="BJ714">
        <v>12.469250000000001</v>
      </c>
      <c r="BK714">
        <v>0</v>
      </c>
      <c r="BL714">
        <v>0</v>
      </c>
      <c r="BM714">
        <v>0</v>
      </c>
      <c r="BN714">
        <v>0</v>
      </c>
      <c r="BO714">
        <v>0</v>
      </c>
      <c r="BP714">
        <v>1</v>
      </c>
      <c r="BQ714">
        <v>12.469250000000001</v>
      </c>
      <c r="BR714">
        <v>0</v>
      </c>
      <c r="BS714">
        <v>0</v>
      </c>
      <c r="BT714">
        <v>0</v>
      </c>
      <c r="BU714">
        <v>0</v>
      </c>
      <c r="BV714">
        <v>0</v>
      </c>
      <c r="BW714">
        <v>1</v>
      </c>
      <c r="CV714">
        <v>0</v>
      </c>
      <c r="CW714">
        <v>0</v>
      </c>
      <c r="CX714">
        <f>ROUND(Y714*Source!I509,7)</f>
        <v>1E-4</v>
      </c>
      <c r="CY714">
        <f>AA714</f>
        <v>296768.15000000002</v>
      </c>
      <c r="CZ714">
        <f>AE714</f>
        <v>249385</v>
      </c>
      <c r="DA714">
        <f>AI714</f>
        <v>1.19</v>
      </c>
      <c r="DB714">
        <f t="shared" si="233"/>
        <v>12.47</v>
      </c>
      <c r="DC714">
        <f t="shared" si="234"/>
        <v>0</v>
      </c>
      <c r="DD714" t="s">
        <v>3</v>
      </c>
      <c r="DE714" t="s">
        <v>3</v>
      </c>
      <c r="DF714">
        <f>ROUND(ROUND(AE714*AI714,2)*CX714,2)</f>
        <v>29.68</v>
      </c>
      <c r="DG714">
        <f t="shared" si="230"/>
        <v>0</v>
      </c>
      <c r="DH714">
        <f t="shared" si="235"/>
        <v>0</v>
      </c>
      <c r="DI714">
        <f t="shared" si="236"/>
        <v>0</v>
      </c>
      <c r="DJ714">
        <f>DF714</f>
        <v>29.68</v>
      </c>
      <c r="DK714">
        <v>0</v>
      </c>
      <c r="DL714" t="s">
        <v>3</v>
      </c>
      <c r="DM714">
        <v>0</v>
      </c>
      <c r="DN714" t="s">
        <v>3</v>
      </c>
      <c r="DO714">
        <v>0</v>
      </c>
    </row>
    <row r="715" spans="1:119" x14ac:dyDescent="0.2">
      <c r="A715">
        <f>ROW(Source!A509)</f>
        <v>509</v>
      </c>
      <c r="B715">
        <v>48216218</v>
      </c>
      <c r="C715">
        <v>48218399</v>
      </c>
      <c r="D715">
        <v>0</v>
      </c>
      <c r="E715">
        <v>105</v>
      </c>
      <c r="F715">
        <v>1</v>
      </c>
      <c r="G715">
        <v>1</v>
      </c>
      <c r="H715">
        <v>3</v>
      </c>
      <c r="I715" t="s">
        <v>32</v>
      </c>
      <c r="J715" t="s">
        <v>3</v>
      </c>
      <c r="K715" t="s">
        <v>961</v>
      </c>
      <c r="L715">
        <v>3277935</v>
      </c>
      <c r="N715">
        <v>1013</v>
      </c>
      <c r="O715" t="s">
        <v>34</v>
      </c>
      <c r="P715" t="s">
        <v>34</v>
      </c>
      <c r="Q715">
        <v>1</v>
      </c>
      <c r="W715">
        <v>0</v>
      </c>
      <c r="X715">
        <v>109509048</v>
      </c>
      <c r="Y715">
        <f t="shared" si="232"/>
        <v>2</v>
      </c>
      <c r="AA715">
        <v>40.31</v>
      </c>
      <c r="AB715">
        <v>0</v>
      </c>
      <c r="AC715">
        <v>0</v>
      </c>
      <c r="AD715">
        <v>0</v>
      </c>
      <c r="AE715">
        <v>40.306474999999999</v>
      </c>
      <c r="AF715">
        <v>0</v>
      </c>
      <c r="AG715">
        <v>0</v>
      </c>
      <c r="AH715">
        <v>0</v>
      </c>
      <c r="AI715">
        <v>1</v>
      </c>
      <c r="AJ715">
        <v>1</v>
      </c>
      <c r="AK715">
        <v>1</v>
      </c>
      <c r="AL715">
        <v>1</v>
      </c>
      <c r="AM715">
        <v>0</v>
      </c>
      <c r="AN715">
        <v>0</v>
      </c>
      <c r="AO715">
        <v>0</v>
      </c>
      <c r="AP715">
        <v>1</v>
      </c>
      <c r="AQ715">
        <v>1</v>
      </c>
      <c r="AR715">
        <v>0</v>
      </c>
      <c r="AS715" t="s">
        <v>3</v>
      </c>
      <c r="AT715">
        <v>2</v>
      </c>
      <c r="AU715" t="s">
        <v>3</v>
      </c>
      <c r="AV715">
        <v>0</v>
      </c>
      <c r="AW715">
        <v>2</v>
      </c>
      <c r="AX715">
        <v>48218411</v>
      </c>
      <c r="AY715">
        <v>2</v>
      </c>
      <c r="AZ715">
        <v>16384</v>
      </c>
      <c r="BA715">
        <v>715</v>
      </c>
      <c r="BB715">
        <v>1</v>
      </c>
      <c r="BC715">
        <v>0</v>
      </c>
      <c r="BD715">
        <v>0</v>
      </c>
      <c r="BE715">
        <v>0</v>
      </c>
      <c r="BF715">
        <v>0</v>
      </c>
      <c r="BG715">
        <v>0</v>
      </c>
      <c r="BH715">
        <v>0</v>
      </c>
      <c r="BI715">
        <v>0</v>
      </c>
      <c r="BJ715">
        <v>80.612949999999998</v>
      </c>
      <c r="BK715">
        <v>0</v>
      </c>
      <c r="BL715">
        <v>0</v>
      </c>
      <c r="BM715">
        <v>0</v>
      </c>
      <c r="BN715">
        <v>0</v>
      </c>
      <c r="BO715">
        <v>0</v>
      </c>
      <c r="BP715">
        <v>1</v>
      </c>
      <c r="BQ715">
        <v>80.612949999999998</v>
      </c>
      <c r="BR715">
        <v>0</v>
      </c>
      <c r="BS715">
        <v>0</v>
      </c>
      <c r="BT715">
        <v>0</v>
      </c>
      <c r="BU715">
        <v>0</v>
      </c>
      <c r="BV715">
        <v>0</v>
      </c>
      <c r="BW715">
        <v>1</v>
      </c>
      <c r="CV715">
        <v>0</v>
      </c>
      <c r="CW715">
        <v>0</v>
      </c>
      <c r="CX715">
        <f>ROUND(Y715*Source!I509,7)</f>
        <v>4</v>
      </c>
      <c r="CY715">
        <f>AA715</f>
        <v>40.31</v>
      </c>
      <c r="CZ715">
        <f>AE715</f>
        <v>40.306474999999999</v>
      </c>
      <c r="DA715">
        <f>AI715</f>
        <v>1</v>
      </c>
      <c r="DB715">
        <f t="shared" si="233"/>
        <v>80.61</v>
      </c>
      <c r="DC715">
        <f t="shared" si="234"/>
        <v>0</v>
      </c>
      <c r="DD715" t="s">
        <v>3</v>
      </c>
      <c r="DE715" t="s">
        <v>3</v>
      </c>
      <c r="DF715">
        <f>ROUND(ROUND(AE715,2)*CX715,2)</f>
        <v>161.24</v>
      </c>
      <c r="DG715">
        <f t="shared" si="230"/>
        <v>0</v>
      </c>
      <c r="DH715">
        <f t="shared" si="235"/>
        <v>0</v>
      </c>
      <c r="DI715">
        <f t="shared" si="236"/>
        <v>0</v>
      </c>
      <c r="DJ715">
        <f>DF715</f>
        <v>161.24</v>
      </c>
      <c r="DK715">
        <v>0</v>
      </c>
      <c r="DL715" t="s">
        <v>3</v>
      </c>
      <c r="DM715">
        <v>0</v>
      </c>
      <c r="DN715" t="s">
        <v>3</v>
      </c>
      <c r="DO715">
        <v>0</v>
      </c>
    </row>
    <row r="716" spans="1:119" x14ac:dyDescent="0.2">
      <c r="A716">
        <f>ROW(Source!A511)</f>
        <v>511</v>
      </c>
      <c r="B716">
        <v>48216218</v>
      </c>
      <c r="C716">
        <v>48218413</v>
      </c>
      <c r="D716">
        <v>45910155</v>
      </c>
      <c r="E716">
        <v>115</v>
      </c>
      <c r="F716">
        <v>1</v>
      </c>
      <c r="G716">
        <v>1</v>
      </c>
      <c r="H716">
        <v>1</v>
      </c>
      <c r="I716" t="s">
        <v>1230</v>
      </c>
      <c r="J716" t="s">
        <v>3</v>
      </c>
      <c r="K716" t="s">
        <v>1231</v>
      </c>
      <c r="L716">
        <v>1191</v>
      </c>
      <c r="N716">
        <v>1013</v>
      </c>
      <c r="O716" t="s">
        <v>919</v>
      </c>
      <c r="P716" t="s">
        <v>919</v>
      </c>
      <c r="Q716">
        <v>1</v>
      </c>
      <c r="W716">
        <v>0</v>
      </c>
      <c r="X716">
        <v>-1405766307</v>
      </c>
      <c r="Y716">
        <f t="shared" si="232"/>
        <v>9.3000000000000007</v>
      </c>
      <c r="AA716">
        <v>0</v>
      </c>
      <c r="AB716">
        <v>0</v>
      </c>
      <c r="AC716">
        <v>0</v>
      </c>
      <c r="AD716">
        <v>899.47</v>
      </c>
      <c r="AE716">
        <v>0</v>
      </c>
      <c r="AF716">
        <v>0</v>
      </c>
      <c r="AG716">
        <v>0</v>
      </c>
      <c r="AH716">
        <v>899.47</v>
      </c>
      <c r="AI716">
        <v>1</v>
      </c>
      <c r="AJ716">
        <v>1</v>
      </c>
      <c r="AK716">
        <v>1</v>
      </c>
      <c r="AL716">
        <v>1</v>
      </c>
      <c r="AM716">
        <v>-2</v>
      </c>
      <c r="AN716">
        <v>0</v>
      </c>
      <c r="AO716">
        <v>0</v>
      </c>
      <c r="AP716">
        <v>1</v>
      </c>
      <c r="AQ716">
        <v>1</v>
      </c>
      <c r="AR716">
        <v>0</v>
      </c>
      <c r="AS716" t="s">
        <v>3</v>
      </c>
      <c r="AT716">
        <v>9.3000000000000007</v>
      </c>
      <c r="AU716" t="s">
        <v>3</v>
      </c>
      <c r="AV716">
        <v>1</v>
      </c>
      <c r="AW716">
        <v>2</v>
      </c>
      <c r="AX716">
        <v>48218431</v>
      </c>
      <c r="AY716">
        <v>2</v>
      </c>
      <c r="AZ716">
        <v>131072</v>
      </c>
      <c r="BA716">
        <v>716</v>
      </c>
      <c r="BB716">
        <v>1</v>
      </c>
      <c r="BC716">
        <v>0</v>
      </c>
      <c r="BD716">
        <v>0</v>
      </c>
      <c r="BE716">
        <v>0</v>
      </c>
      <c r="BF716">
        <v>0</v>
      </c>
      <c r="BG716">
        <v>0</v>
      </c>
      <c r="BH716">
        <v>0</v>
      </c>
      <c r="BI716">
        <v>0</v>
      </c>
      <c r="BJ716">
        <v>0</v>
      </c>
      <c r="BK716">
        <v>0</v>
      </c>
      <c r="BL716">
        <v>0</v>
      </c>
      <c r="BM716">
        <v>8365.0710000000017</v>
      </c>
      <c r="BN716">
        <v>9.3000000000000007</v>
      </c>
      <c r="BO716">
        <v>0</v>
      </c>
      <c r="BP716">
        <v>1</v>
      </c>
      <c r="BQ716">
        <v>0</v>
      </c>
      <c r="BR716">
        <v>0</v>
      </c>
      <c r="BS716">
        <v>0</v>
      </c>
      <c r="BT716">
        <v>8365.0710000000017</v>
      </c>
      <c r="BU716">
        <v>9.3000000000000007</v>
      </c>
      <c r="BV716">
        <v>0</v>
      </c>
      <c r="BW716">
        <v>1</v>
      </c>
      <c r="CU716">
        <f>ROUND(AT716*Source!I511*AH716*AL716,2)</f>
        <v>16730.14</v>
      </c>
      <c r="CV716">
        <f>ROUND(Y716*Source!I511,7)</f>
        <v>18.600000000000001</v>
      </c>
      <c r="CW716">
        <v>0</v>
      </c>
      <c r="CX716">
        <f>ROUND(Y716*Source!I511,7)</f>
        <v>18.600000000000001</v>
      </c>
      <c r="CY716">
        <f>AD716</f>
        <v>899.47</v>
      </c>
      <c r="CZ716">
        <f>AH716</f>
        <v>899.47</v>
      </c>
      <c r="DA716">
        <f>AL716</f>
        <v>1</v>
      </c>
      <c r="DB716">
        <f t="shared" si="233"/>
        <v>8365.07</v>
      </c>
      <c r="DC716">
        <f t="shared" si="234"/>
        <v>0</v>
      </c>
      <c r="DD716" t="s">
        <v>3</v>
      </c>
      <c r="DE716" t="s">
        <v>3</v>
      </c>
      <c r="DF716">
        <f>ROUND(ROUND(AE716,2)*CX716,2)</f>
        <v>0</v>
      </c>
      <c r="DG716">
        <f t="shared" si="230"/>
        <v>0</v>
      </c>
      <c r="DH716">
        <f t="shared" si="235"/>
        <v>0</v>
      </c>
      <c r="DI716">
        <f t="shared" si="236"/>
        <v>16730.14</v>
      </c>
      <c r="DJ716">
        <f>DI716</f>
        <v>16730.14</v>
      </c>
      <c r="DK716">
        <v>1</v>
      </c>
      <c r="DL716" t="s">
        <v>3</v>
      </c>
      <c r="DM716">
        <v>0</v>
      </c>
      <c r="DN716" t="s">
        <v>3</v>
      </c>
      <c r="DO716">
        <v>0</v>
      </c>
    </row>
    <row r="717" spans="1:119" x14ac:dyDescent="0.2">
      <c r="A717">
        <f>ROW(Source!A511)</f>
        <v>511</v>
      </c>
      <c r="B717">
        <v>48216218</v>
      </c>
      <c r="C717">
        <v>48218413</v>
      </c>
      <c r="D717">
        <v>45910359</v>
      </c>
      <c r="E717">
        <v>115</v>
      </c>
      <c r="F717">
        <v>1</v>
      </c>
      <c r="G717">
        <v>1</v>
      </c>
      <c r="H717">
        <v>1</v>
      </c>
      <c r="I717" t="s">
        <v>920</v>
      </c>
      <c r="J717" t="s">
        <v>3</v>
      </c>
      <c r="K717" t="s">
        <v>921</v>
      </c>
      <c r="L717">
        <v>1191</v>
      </c>
      <c r="N717">
        <v>1013</v>
      </c>
      <c r="O717" t="s">
        <v>919</v>
      </c>
      <c r="P717" t="s">
        <v>919</v>
      </c>
      <c r="Q717">
        <v>1</v>
      </c>
      <c r="W717">
        <v>0</v>
      </c>
      <c r="X717">
        <v>-1417349443</v>
      </c>
      <c r="Y717">
        <f t="shared" si="232"/>
        <v>0.4</v>
      </c>
      <c r="AA717">
        <v>0</v>
      </c>
      <c r="AB717">
        <v>0</v>
      </c>
      <c r="AC717">
        <v>0</v>
      </c>
      <c r="AD717">
        <v>0</v>
      </c>
      <c r="AE717">
        <v>0</v>
      </c>
      <c r="AF717">
        <v>0</v>
      </c>
      <c r="AG717">
        <v>0</v>
      </c>
      <c r="AH717">
        <v>0</v>
      </c>
      <c r="AI717">
        <v>1</v>
      </c>
      <c r="AJ717">
        <v>1</v>
      </c>
      <c r="AK717">
        <v>1</v>
      </c>
      <c r="AL717">
        <v>1</v>
      </c>
      <c r="AM717">
        <v>-2</v>
      </c>
      <c r="AN717">
        <v>0</v>
      </c>
      <c r="AO717">
        <v>0</v>
      </c>
      <c r="AP717">
        <v>1</v>
      </c>
      <c r="AQ717">
        <v>1</v>
      </c>
      <c r="AR717">
        <v>0</v>
      </c>
      <c r="AS717" t="s">
        <v>3</v>
      </c>
      <c r="AT717">
        <v>0.4</v>
      </c>
      <c r="AU717" t="s">
        <v>3</v>
      </c>
      <c r="AV717">
        <v>2</v>
      </c>
      <c r="AW717">
        <v>2</v>
      </c>
      <c r="AX717">
        <v>48218432</v>
      </c>
      <c r="AY717">
        <v>1</v>
      </c>
      <c r="AZ717">
        <v>0</v>
      </c>
      <c r="BA717">
        <v>717</v>
      </c>
      <c r="BB717">
        <v>1</v>
      </c>
      <c r="BC717">
        <v>0</v>
      </c>
      <c r="BD717">
        <v>0</v>
      </c>
      <c r="BE717">
        <v>0</v>
      </c>
      <c r="BF717">
        <v>0</v>
      </c>
      <c r="BG717">
        <v>0</v>
      </c>
      <c r="BH717">
        <v>0</v>
      </c>
      <c r="BI717">
        <v>0</v>
      </c>
      <c r="BJ717">
        <v>0</v>
      </c>
      <c r="BK717">
        <v>0</v>
      </c>
      <c r="BL717">
        <v>0</v>
      </c>
      <c r="BM717">
        <v>0</v>
      </c>
      <c r="BN717">
        <v>0</v>
      </c>
      <c r="BO717">
        <v>0</v>
      </c>
      <c r="BP717">
        <v>0</v>
      </c>
      <c r="BQ717">
        <v>0</v>
      </c>
      <c r="BR717">
        <v>0</v>
      </c>
      <c r="BS717">
        <v>0</v>
      </c>
      <c r="BT717">
        <v>0</v>
      </c>
      <c r="BU717">
        <v>0</v>
      </c>
      <c r="BV717">
        <v>0</v>
      </c>
      <c r="BW717">
        <v>0</v>
      </c>
      <c r="CV717">
        <v>0</v>
      </c>
      <c r="CW717">
        <v>0</v>
      </c>
      <c r="CX717">
        <f>ROUND(Y717*Source!I511,7)</f>
        <v>0.8</v>
      </c>
      <c r="CY717">
        <f>AD717</f>
        <v>0</v>
      </c>
      <c r="CZ717">
        <f>AH717</f>
        <v>0</v>
      </c>
      <c r="DA717">
        <f>AL717</f>
        <v>1</v>
      </c>
      <c r="DB717">
        <f t="shared" si="233"/>
        <v>0</v>
      </c>
      <c r="DC717">
        <f t="shared" si="234"/>
        <v>0</v>
      </c>
      <c r="DD717" t="s">
        <v>3</v>
      </c>
      <c r="DE717" t="s">
        <v>3</v>
      </c>
      <c r="DF717">
        <f>ROUND(ROUND(AE717,2)*CX717,2)</f>
        <v>0</v>
      </c>
      <c r="DG717">
        <f t="shared" si="230"/>
        <v>0</v>
      </c>
      <c r="DH717">
        <f t="shared" si="235"/>
        <v>0</v>
      </c>
      <c r="DI717">
        <f t="shared" si="236"/>
        <v>0</v>
      </c>
      <c r="DJ717">
        <f>DI717</f>
        <v>0</v>
      </c>
      <c r="DK717">
        <v>0</v>
      </c>
      <c r="DL717" t="s">
        <v>3</v>
      </c>
      <c r="DM717">
        <v>0</v>
      </c>
      <c r="DN717" t="s">
        <v>3</v>
      </c>
      <c r="DO717">
        <v>0</v>
      </c>
    </row>
    <row r="718" spans="1:119" x14ac:dyDescent="0.2">
      <c r="A718">
        <f>ROW(Source!A511)</f>
        <v>511</v>
      </c>
      <c r="B718">
        <v>48216218</v>
      </c>
      <c r="C718">
        <v>48218413</v>
      </c>
      <c r="D718">
        <v>46128688</v>
      </c>
      <c r="E718">
        <v>1</v>
      </c>
      <c r="F718">
        <v>1</v>
      </c>
      <c r="G718">
        <v>1</v>
      </c>
      <c r="H718">
        <v>2</v>
      </c>
      <c r="I718" t="s">
        <v>1183</v>
      </c>
      <c r="J718" t="s">
        <v>1184</v>
      </c>
      <c r="K718" t="s">
        <v>1185</v>
      </c>
      <c r="L718">
        <v>1368</v>
      </c>
      <c r="N718">
        <v>1011</v>
      </c>
      <c r="O718" t="s">
        <v>925</v>
      </c>
      <c r="P718" t="s">
        <v>925</v>
      </c>
      <c r="Q718">
        <v>1</v>
      </c>
      <c r="W718">
        <v>0</v>
      </c>
      <c r="X718">
        <v>1691131549</v>
      </c>
      <c r="Y718">
        <f t="shared" si="232"/>
        <v>0.4</v>
      </c>
      <c r="AA718">
        <v>0</v>
      </c>
      <c r="AB718">
        <v>1496.8</v>
      </c>
      <c r="AC718">
        <v>899.47</v>
      </c>
      <c r="AD718">
        <v>0</v>
      </c>
      <c r="AE718">
        <v>0</v>
      </c>
      <c r="AF718">
        <v>1496.8</v>
      </c>
      <c r="AG718">
        <v>899.47</v>
      </c>
      <c r="AH718">
        <v>0</v>
      </c>
      <c r="AI718">
        <v>1</v>
      </c>
      <c r="AJ718">
        <v>1</v>
      </c>
      <c r="AK718">
        <v>1</v>
      </c>
      <c r="AL718">
        <v>1</v>
      </c>
      <c r="AM718">
        <v>-2</v>
      </c>
      <c r="AN718">
        <v>0</v>
      </c>
      <c r="AO718">
        <v>0</v>
      </c>
      <c r="AP718">
        <v>1</v>
      </c>
      <c r="AQ718">
        <v>1</v>
      </c>
      <c r="AR718">
        <v>0</v>
      </c>
      <c r="AS718" t="s">
        <v>3</v>
      </c>
      <c r="AT718">
        <v>0.4</v>
      </c>
      <c r="AU718" t="s">
        <v>3</v>
      </c>
      <c r="AV718">
        <v>0</v>
      </c>
      <c r="AW718">
        <v>2</v>
      </c>
      <c r="AX718">
        <v>48218433</v>
      </c>
      <c r="AY718">
        <v>2</v>
      </c>
      <c r="AZ718">
        <v>98304</v>
      </c>
      <c r="BA718">
        <v>718</v>
      </c>
      <c r="BB718">
        <v>1</v>
      </c>
      <c r="BC718">
        <v>0</v>
      </c>
      <c r="BD718">
        <v>0</v>
      </c>
      <c r="BE718">
        <v>0</v>
      </c>
      <c r="BF718">
        <v>0</v>
      </c>
      <c r="BG718">
        <v>0</v>
      </c>
      <c r="BH718">
        <v>0</v>
      </c>
      <c r="BI718">
        <v>0</v>
      </c>
      <c r="BJ718">
        <v>0</v>
      </c>
      <c r="BK718">
        <v>598.72</v>
      </c>
      <c r="BL718">
        <v>359.78800000000001</v>
      </c>
      <c r="BM718">
        <v>0</v>
      </c>
      <c r="BN718">
        <v>0</v>
      </c>
      <c r="BO718">
        <v>0.4</v>
      </c>
      <c r="BP718">
        <v>1</v>
      </c>
      <c r="BQ718">
        <v>0</v>
      </c>
      <c r="BR718">
        <v>598.72</v>
      </c>
      <c r="BS718">
        <v>359.78800000000001</v>
      </c>
      <c r="BT718">
        <v>0</v>
      </c>
      <c r="BU718">
        <v>0</v>
      </c>
      <c r="BV718">
        <v>0.4</v>
      </c>
      <c r="BW718">
        <v>1</v>
      </c>
      <c r="CV718">
        <v>0</v>
      </c>
      <c r="CW718">
        <f>ROUND(Y718*Source!I511*DO718,7)</f>
        <v>0.8</v>
      </c>
      <c r="CX718">
        <f>ROUND(Y718*Source!I511,7)</f>
        <v>0.8</v>
      </c>
      <c r="CY718">
        <f>AB718</f>
        <v>1496.8</v>
      </c>
      <c r="CZ718">
        <f>AF718</f>
        <v>1496.8</v>
      </c>
      <c r="DA718">
        <f>AJ718</f>
        <v>1</v>
      </c>
      <c r="DB718">
        <f t="shared" si="233"/>
        <v>598.72</v>
      </c>
      <c r="DC718">
        <f t="shared" si="234"/>
        <v>359.79</v>
      </c>
      <c r="DD718" t="s">
        <v>3</v>
      </c>
      <c r="DE718" t="s">
        <v>3</v>
      </c>
      <c r="DF718">
        <f>ROUND(ROUND(AE718,2)*CX718,2)</f>
        <v>0</v>
      </c>
      <c r="DG718">
        <f t="shared" si="230"/>
        <v>1197.44</v>
      </c>
      <c r="DH718">
        <f t="shared" si="235"/>
        <v>719.58</v>
      </c>
      <c r="DI718">
        <f t="shared" si="236"/>
        <v>0</v>
      </c>
      <c r="DJ718">
        <f>DG718+DH718</f>
        <v>1917.02</v>
      </c>
      <c r="DK718">
        <v>1</v>
      </c>
      <c r="DL718" t="s">
        <v>1155</v>
      </c>
      <c r="DM718">
        <v>5</v>
      </c>
      <c r="DN718" t="s">
        <v>919</v>
      </c>
      <c r="DO718">
        <v>1</v>
      </c>
    </row>
    <row r="719" spans="1:119" x14ac:dyDescent="0.2">
      <c r="A719">
        <f>ROW(Source!A511)</f>
        <v>511</v>
      </c>
      <c r="B719">
        <v>48216218</v>
      </c>
      <c r="C719">
        <v>48218413</v>
      </c>
      <c r="D719">
        <v>46040705</v>
      </c>
      <c r="E719">
        <v>1</v>
      </c>
      <c r="F719">
        <v>1</v>
      </c>
      <c r="G719">
        <v>1</v>
      </c>
      <c r="H719">
        <v>3</v>
      </c>
      <c r="I719" t="s">
        <v>962</v>
      </c>
      <c r="J719" t="s">
        <v>963</v>
      </c>
      <c r="K719" t="s">
        <v>964</v>
      </c>
      <c r="L719">
        <v>1346</v>
      </c>
      <c r="N719">
        <v>1009</v>
      </c>
      <c r="O719" t="s">
        <v>937</v>
      </c>
      <c r="P719" t="s">
        <v>937</v>
      </c>
      <c r="Q719">
        <v>1</v>
      </c>
      <c r="W719">
        <v>0</v>
      </c>
      <c r="X719">
        <v>456586094</v>
      </c>
      <c r="Y719">
        <f t="shared" si="232"/>
        <v>0.01</v>
      </c>
      <c r="AA719">
        <v>386.44</v>
      </c>
      <c r="AB719">
        <v>0</v>
      </c>
      <c r="AC719">
        <v>0</v>
      </c>
      <c r="AD719">
        <v>0</v>
      </c>
      <c r="AE719">
        <v>284.14999999999998</v>
      </c>
      <c r="AF719">
        <v>0</v>
      </c>
      <c r="AG719">
        <v>0</v>
      </c>
      <c r="AH719">
        <v>0</v>
      </c>
      <c r="AI719">
        <v>1.36</v>
      </c>
      <c r="AJ719">
        <v>1</v>
      </c>
      <c r="AK719">
        <v>1</v>
      </c>
      <c r="AL719">
        <v>1</v>
      </c>
      <c r="AM719">
        <v>2</v>
      </c>
      <c r="AN719">
        <v>0</v>
      </c>
      <c r="AO719">
        <v>0</v>
      </c>
      <c r="AP719">
        <v>1</v>
      </c>
      <c r="AQ719">
        <v>1</v>
      </c>
      <c r="AR719">
        <v>0</v>
      </c>
      <c r="AS719" t="s">
        <v>3</v>
      </c>
      <c r="AT719">
        <v>0.01</v>
      </c>
      <c r="AU719" t="s">
        <v>3</v>
      </c>
      <c r="AV719">
        <v>0</v>
      </c>
      <c r="AW719">
        <v>2</v>
      </c>
      <c r="AX719">
        <v>48218434</v>
      </c>
      <c r="AY719">
        <v>1</v>
      </c>
      <c r="AZ719">
        <v>0</v>
      </c>
      <c r="BA719">
        <v>719</v>
      </c>
      <c r="BB719">
        <v>1</v>
      </c>
      <c r="BC719">
        <v>0</v>
      </c>
      <c r="BD719">
        <v>0</v>
      </c>
      <c r="BE719">
        <v>0</v>
      </c>
      <c r="BF719">
        <v>0</v>
      </c>
      <c r="BG719">
        <v>0</v>
      </c>
      <c r="BH719">
        <v>0</v>
      </c>
      <c r="BI719">
        <v>0</v>
      </c>
      <c r="BJ719">
        <v>2.8414999999999999</v>
      </c>
      <c r="BK719">
        <v>0</v>
      </c>
      <c r="BL719">
        <v>0</v>
      </c>
      <c r="BM719">
        <v>0</v>
      </c>
      <c r="BN719">
        <v>0</v>
      </c>
      <c r="BO719">
        <v>0</v>
      </c>
      <c r="BP719">
        <v>1</v>
      </c>
      <c r="BQ719">
        <v>2.8414999999999999</v>
      </c>
      <c r="BR719">
        <v>0</v>
      </c>
      <c r="BS719">
        <v>0</v>
      </c>
      <c r="BT719">
        <v>0</v>
      </c>
      <c r="BU719">
        <v>0</v>
      </c>
      <c r="BV719">
        <v>0</v>
      </c>
      <c r="BW719">
        <v>1</v>
      </c>
      <c r="CV719">
        <v>0</v>
      </c>
      <c r="CW719">
        <v>0</v>
      </c>
      <c r="CX719">
        <f>ROUND(Y719*Source!I511,7)</f>
        <v>0.02</v>
      </c>
      <c r="CY719">
        <f t="shared" ref="CY719:CY732" si="237">AA719</f>
        <v>386.44</v>
      </c>
      <c r="CZ719">
        <f t="shared" ref="CZ719:CZ732" si="238">AE719</f>
        <v>284.14999999999998</v>
      </c>
      <c r="DA719">
        <f t="shared" ref="DA719:DA732" si="239">AI719</f>
        <v>1.36</v>
      </c>
      <c r="DB719">
        <f t="shared" si="233"/>
        <v>2.84</v>
      </c>
      <c r="DC719">
        <f t="shared" si="234"/>
        <v>0</v>
      </c>
      <c r="DD719" t="s">
        <v>3</v>
      </c>
      <c r="DE719" t="s">
        <v>3</v>
      </c>
      <c r="DF719">
        <f t="shared" ref="DF719:DF730" si="240">ROUND(ROUND(AE719*AI719,2)*CX719,2)</f>
        <v>7.73</v>
      </c>
      <c r="DG719">
        <f t="shared" ref="DG719:DG754" si="241">ROUND(ROUND(AF719,2)*CX719,2)</f>
        <v>0</v>
      </c>
      <c r="DH719">
        <f t="shared" si="235"/>
        <v>0</v>
      </c>
      <c r="DI719">
        <f t="shared" si="236"/>
        <v>0</v>
      </c>
      <c r="DJ719">
        <f t="shared" ref="DJ719:DJ732" si="242">DF719</f>
        <v>7.73</v>
      </c>
      <c r="DK719">
        <v>0</v>
      </c>
      <c r="DL719" t="s">
        <v>3</v>
      </c>
      <c r="DM719">
        <v>0</v>
      </c>
      <c r="DN719" t="s">
        <v>3</v>
      </c>
      <c r="DO719">
        <v>0</v>
      </c>
    </row>
    <row r="720" spans="1:119" x14ac:dyDescent="0.2">
      <c r="A720">
        <f>ROW(Source!A511)</f>
        <v>511</v>
      </c>
      <c r="B720">
        <v>48216218</v>
      </c>
      <c r="C720">
        <v>48218413</v>
      </c>
      <c r="D720">
        <v>46044507</v>
      </c>
      <c r="E720">
        <v>1</v>
      </c>
      <c r="F720">
        <v>1</v>
      </c>
      <c r="G720">
        <v>1</v>
      </c>
      <c r="H720">
        <v>3</v>
      </c>
      <c r="I720" t="s">
        <v>992</v>
      </c>
      <c r="J720" t="s">
        <v>993</v>
      </c>
      <c r="K720" t="s">
        <v>994</v>
      </c>
      <c r="L720">
        <v>1301</v>
      </c>
      <c r="N720">
        <v>1003</v>
      </c>
      <c r="O720" t="s">
        <v>156</v>
      </c>
      <c r="P720" t="s">
        <v>156</v>
      </c>
      <c r="Q720">
        <v>1</v>
      </c>
      <c r="W720">
        <v>0</v>
      </c>
      <c r="X720">
        <v>-1180786680</v>
      </c>
      <c r="Y720">
        <f t="shared" si="232"/>
        <v>4.21</v>
      </c>
      <c r="AA720">
        <v>3.47</v>
      </c>
      <c r="AB720">
        <v>0</v>
      </c>
      <c r="AC720">
        <v>0</v>
      </c>
      <c r="AD720">
        <v>0</v>
      </c>
      <c r="AE720">
        <v>2.27</v>
      </c>
      <c r="AF720">
        <v>0</v>
      </c>
      <c r="AG720">
        <v>0</v>
      </c>
      <c r="AH720">
        <v>0</v>
      </c>
      <c r="AI720">
        <v>1.53</v>
      </c>
      <c r="AJ720">
        <v>1</v>
      </c>
      <c r="AK720">
        <v>1</v>
      </c>
      <c r="AL720">
        <v>1</v>
      </c>
      <c r="AM720">
        <v>2</v>
      </c>
      <c r="AN720">
        <v>0</v>
      </c>
      <c r="AO720">
        <v>0</v>
      </c>
      <c r="AP720">
        <v>1</v>
      </c>
      <c r="AQ720">
        <v>1</v>
      </c>
      <c r="AR720">
        <v>0</v>
      </c>
      <c r="AS720" t="s">
        <v>3</v>
      </c>
      <c r="AT720">
        <v>4.21</v>
      </c>
      <c r="AU720" t="s">
        <v>3</v>
      </c>
      <c r="AV720">
        <v>0</v>
      </c>
      <c r="AW720">
        <v>2</v>
      </c>
      <c r="AX720">
        <v>48218435</v>
      </c>
      <c r="AY720">
        <v>1</v>
      </c>
      <c r="AZ720">
        <v>0</v>
      </c>
      <c r="BA720">
        <v>720</v>
      </c>
      <c r="BB720">
        <v>1</v>
      </c>
      <c r="BC720">
        <v>0</v>
      </c>
      <c r="BD720">
        <v>0</v>
      </c>
      <c r="BE720">
        <v>0</v>
      </c>
      <c r="BF720">
        <v>0</v>
      </c>
      <c r="BG720">
        <v>0</v>
      </c>
      <c r="BH720">
        <v>0</v>
      </c>
      <c r="BI720">
        <v>0</v>
      </c>
      <c r="BJ720">
        <v>9.5566999999999993</v>
      </c>
      <c r="BK720">
        <v>0</v>
      </c>
      <c r="BL720">
        <v>0</v>
      </c>
      <c r="BM720">
        <v>0</v>
      </c>
      <c r="BN720">
        <v>0</v>
      </c>
      <c r="BO720">
        <v>0</v>
      </c>
      <c r="BP720">
        <v>1</v>
      </c>
      <c r="BQ720">
        <v>9.5566999999999993</v>
      </c>
      <c r="BR720">
        <v>0</v>
      </c>
      <c r="BS720">
        <v>0</v>
      </c>
      <c r="BT720">
        <v>0</v>
      </c>
      <c r="BU720">
        <v>0</v>
      </c>
      <c r="BV720">
        <v>0</v>
      </c>
      <c r="BW720">
        <v>1</v>
      </c>
      <c r="CV720">
        <v>0</v>
      </c>
      <c r="CW720">
        <v>0</v>
      </c>
      <c r="CX720">
        <f>ROUND(Y720*Source!I511,7)</f>
        <v>8.42</v>
      </c>
      <c r="CY720">
        <f t="shared" si="237"/>
        <v>3.47</v>
      </c>
      <c r="CZ720">
        <f t="shared" si="238"/>
        <v>2.27</v>
      </c>
      <c r="DA720">
        <f t="shared" si="239"/>
        <v>1.53</v>
      </c>
      <c r="DB720">
        <f t="shared" si="233"/>
        <v>9.56</v>
      </c>
      <c r="DC720">
        <f t="shared" si="234"/>
        <v>0</v>
      </c>
      <c r="DD720" t="s">
        <v>3</v>
      </c>
      <c r="DE720" t="s">
        <v>3</v>
      </c>
      <c r="DF720">
        <f t="shared" si="240"/>
        <v>29.22</v>
      </c>
      <c r="DG720">
        <f t="shared" si="241"/>
        <v>0</v>
      </c>
      <c r="DH720">
        <f t="shared" si="235"/>
        <v>0</v>
      </c>
      <c r="DI720">
        <f t="shared" si="236"/>
        <v>0</v>
      </c>
      <c r="DJ720">
        <f t="shared" si="242"/>
        <v>29.22</v>
      </c>
      <c r="DK720">
        <v>0</v>
      </c>
      <c r="DL720" t="s">
        <v>3</v>
      </c>
      <c r="DM720">
        <v>0</v>
      </c>
      <c r="DN720" t="s">
        <v>3</v>
      </c>
      <c r="DO720">
        <v>0</v>
      </c>
    </row>
    <row r="721" spans="1:119" x14ac:dyDescent="0.2">
      <c r="A721">
        <f>ROW(Source!A511)</f>
        <v>511</v>
      </c>
      <c r="B721">
        <v>48216218</v>
      </c>
      <c r="C721">
        <v>48218413</v>
      </c>
      <c r="D721">
        <v>46046881</v>
      </c>
      <c r="E721">
        <v>1</v>
      </c>
      <c r="F721">
        <v>1</v>
      </c>
      <c r="G721">
        <v>1</v>
      </c>
      <c r="H721">
        <v>3</v>
      </c>
      <c r="I721" t="s">
        <v>938</v>
      </c>
      <c r="J721" t="s">
        <v>939</v>
      </c>
      <c r="K721" t="s">
        <v>940</v>
      </c>
      <c r="L721">
        <v>1346</v>
      </c>
      <c r="N721">
        <v>1009</v>
      </c>
      <c r="O721" t="s">
        <v>937</v>
      </c>
      <c r="P721" t="s">
        <v>937</v>
      </c>
      <c r="Q721">
        <v>1</v>
      </c>
      <c r="W721">
        <v>0</v>
      </c>
      <c r="X721">
        <v>813299601</v>
      </c>
      <c r="Y721">
        <f t="shared" si="232"/>
        <v>0.3</v>
      </c>
      <c r="AA721">
        <v>197.67</v>
      </c>
      <c r="AB721">
        <v>0</v>
      </c>
      <c r="AC721">
        <v>0</v>
      </c>
      <c r="AD721">
        <v>0</v>
      </c>
      <c r="AE721">
        <v>174.93</v>
      </c>
      <c r="AF721">
        <v>0</v>
      </c>
      <c r="AG721">
        <v>0</v>
      </c>
      <c r="AH721">
        <v>0</v>
      </c>
      <c r="AI721">
        <v>1.1299999999999999</v>
      </c>
      <c r="AJ721">
        <v>1</v>
      </c>
      <c r="AK721">
        <v>1</v>
      </c>
      <c r="AL721">
        <v>1</v>
      </c>
      <c r="AM721">
        <v>2</v>
      </c>
      <c r="AN721">
        <v>0</v>
      </c>
      <c r="AO721">
        <v>0</v>
      </c>
      <c r="AP721">
        <v>1</v>
      </c>
      <c r="AQ721">
        <v>1</v>
      </c>
      <c r="AR721">
        <v>0</v>
      </c>
      <c r="AS721" t="s">
        <v>3</v>
      </c>
      <c r="AT721">
        <v>0.3</v>
      </c>
      <c r="AU721" t="s">
        <v>3</v>
      </c>
      <c r="AV721">
        <v>0</v>
      </c>
      <c r="AW721">
        <v>2</v>
      </c>
      <c r="AX721">
        <v>48218436</v>
      </c>
      <c r="AY721">
        <v>1</v>
      </c>
      <c r="AZ721">
        <v>0</v>
      </c>
      <c r="BA721">
        <v>721</v>
      </c>
      <c r="BB721">
        <v>1</v>
      </c>
      <c r="BC721">
        <v>0</v>
      </c>
      <c r="BD721">
        <v>0</v>
      </c>
      <c r="BE721">
        <v>0</v>
      </c>
      <c r="BF721">
        <v>0</v>
      </c>
      <c r="BG721">
        <v>0</v>
      </c>
      <c r="BH721">
        <v>0</v>
      </c>
      <c r="BI721">
        <v>0</v>
      </c>
      <c r="BJ721">
        <v>52.478999999999999</v>
      </c>
      <c r="BK721">
        <v>0</v>
      </c>
      <c r="BL721">
        <v>0</v>
      </c>
      <c r="BM721">
        <v>0</v>
      </c>
      <c r="BN721">
        <v>0</v>
      </c>
      <c r="BO721">
        <v>0</v>
      </c>
      <c r="BP721">
        <v>1</v>
      </c>
      <c r="BQ721">
        <v>52.478999999999999</v>
      </c>
      <c r="BR721">
        <v>0</v>
      </c>
      <c r="BS721">
        <v>0</v>
      </c>
      <c r="BT721">
        <v>0</v>
      </c>
      <c r="BU721">
        <v>0</v>
      </c>
      <c r="BV721">
        <v>0</v>
      </c>
      <c r="BW721">
        <v>1</v>
      </c>
      <c r="CV721">
        <v>0</v>
      </c>
      <c r="CW721">
        <v>0</v>
      </c>
      <c r="CX721">
        <f>ROUND(Y721*Source!I511,7)</f>
        <v>0.6</v>
      </c>
      <c r="CY721">
        <f t="shared" si="237"/>
        <v>197.67</v>
      </c>
      <c r="CZ721">
        <f t="shared" si="238"/>
        <v>174.93</v>
      </c>
      <c r="DA721">
        <f t="shared" si="239"/>
        <v>1.1299999999999999</v>
      </c>
      <c r="DB721">
        <f t="shared" si="233"/>
        <v>52.48</v>
      </c>
      <c r="DC721">
        <f t="shared" si="234"/>
        <v>0</v>
      </c>
      <c r="DD721" t="s">
        <v>3</v>
      </c>
      <c r="DE721" t="s">
        <v>3</v>
      </c>
      <c r="DF721">
        <f t="shared" si="240"/>
        <v>118.6</v>
      </c>
      <c r="DG721">
        <f t="shared" si="241"/>
        <v>0</v>
      </c>
      <c r="DH721">
        <f t="shared" si="235"/>
        <v>0</v>
      </c>
      <c r="DI721">
        <f t="shared" si="236"/>
        <v>0</v>
      </c>
      <c r="DJ721">
        <f t="shared" si="242"/>
        <v>118.6</v>
      </c>
      <c r="DK721">
        <v>0</v>
      </c>
      <c r="DL721" t="s">
        <v>3</v>
      </c>
      <c r="DM721">
        <v>0</v>
      </c>
      <c r="DN721" t="s">
        <v>3</v>
      </c>
      <c r="DO721">
        <v>0</v>
      </c>
    </row>
    <row r="722" spans="1:119" x14ac:dyDescent="0.2">
      <c r="A722">
        <f>ROW(Source!A511)</f>
        <v>511</v>
      </c>
      <c r="B722">
        <v>48216218</v>
      </c>
      <c r="C722">
        <v>48218413</v>
      </c>
      <c r="D722">
        <v>46047003</v>
      </c>
      <c r="E722">
        <v>1</v>
      </c>
      <c r="F722">
        <v>1</v>
      </c>
      <c r="G722">
        <v>1</v>
      </c>
      <c r="H722">
        <v>3</v>
      </c>
      <c r="I722" t="s">
        <v>969</v>
      </c>
      <c r="J722" t="s">
        <v>970</v>
      </c>
      <c r="K722" t="s">
        <v>971</v>
      </c>
      <c r="L722">
        <v>1425</v>
      </c>
      <c r="N722">
        <v>1013</v>
      </c>
      <c r="O722" t="s">
        <v>86</v>
      </c>
      <c r="P722" t="s">
        <v>86</v>
      </c>
      <c r="Q722">
        <v>1</v>
      </c>
      <c r="W722">
        <v>0</v>
      </c>
      <c r="X722">
        <v>639987046</v>
      </c>
      <c r="Y722">
        <f t="shared" si="232"/>
        <v>0.1</v>
      </c>
      <c r="AA722">
        <v>1261.74</v>
      </c>
      <c r="AB722">
        <v>0</v>
      </c>
      <c r="AC722">
        <v>0</v>
      </c>
      <c r="AD722">
        <v>0</v>
      </c>
      <c r="AE722">
        <v>978.09</v>
      </c>
      <c r="AF722">
        <v>0</v>
      </c>
      <c r="AG722">
        <v>0</v>
      </c>
      <c r="AH722">
        <v>0</v>
      </c>
      <c r="AI722">
        <v>1.29</v>
      </c>
      <c r="AJ722">
        <v>1</v>
      </c>
      <c r="AK722">
        <v>1</v>
      </c>
      <c r="AL722">
        <v>1</v>
      </c>
      <c r="AM722">
        <v>2</v>
      </c>
      <c r="AN722">
        <v>0</v>
      </c>
      <c r="AO722">
        <v>0</v>
      </c>
      <c r="AP722">
        <v>1</v>
      </c>
      <c r="AQ722">
        <v>1</v>
      </c>
      <c r="AR722">
        <v>0</v>
      </c>
      <c r="AS722" t="s">
        <v>3</v>
      </c>
      <c r="AT722">
        <v>0.1</v>
      </c>
      <c r="AU722" t="s">
        <v>3</v>
      </c>
      <c r="AV722">
        <v>0</v>
      </c>
      <c r="AW722">
        <v>2</v>
      </c>
      <c r="AX722">
        <v>48218437</v>
      </c>
      <c r="AY722">
        <v>1</v>
      </c>
      <c r="AZ722">
        <v>0</v>
      </c>
      <c r="BA722">
        <v>722</v>
      </c>
      <c r="BB722">
        <v>1</v>
      </c>
      <c r="BC722">
        <v>0</v>
      </c>
      <c r="BD722">
        <v>0</v>
      </c>
      <c r="BE722">
        <v>0</v>
      </c>
      <c r="BF722">
        <v>0</v>
      </c>
      <c r="BG722">
        <v>0</v>
      </c>
      <c r="BH722">
        <v>0</v>
      </c>
      <c r="BI722">
        <v>0</v>
      </c>
      <c r="BJ722">
        <v>97.809000000000012</v>
      </c>
      <c r="BK722">
        <v>0</v>
      </c>
      <c r="BL722">
        <v>0</v>
      </c>
      <c r="BM722">
        <v>0</v>
      </c>
      <c r="BN722">
        <v>0</v>
      </c>
      <c r="BO722">
        <v>0</v>
      </c>
      <c r="BP722">
        <v>1</v>
      </c>
      <c r="BQ722">
        <v>97.809000000000012</v>
      </c>
      <c r="BR722">
        <v>0</v>
      </c>
      <c r="BS722">
        <v>0</v>
      </c>
      <c r="BT722">
        <v>0</v>
      </c>
      <c r="BU722">
        <v>0</v>
      </c>
      <c r="BV722">
        <v>0</v>
      </c>
      <c r="BW722">
        <v>1</v>
      </c>
      <c r="CV722">
        <v>0</v>
      </c>
      <c r="CW722">
        <v>0</v>
      </c>
      <c r="CX722">
        <f>ROUND(Y722*Source!I511,7)</f>
        <v>0.2</v>
      </c>
      <c r="CY722">
        <f t="shared" si="237"/>
        <v>1261.74</v>
      </c>
      <c r="CZ722">
        <f t="shared" si="238"/>
        <v>978.09</v>
      </c>
      <c r="DA722">
        <f t="shared" si="239"/>
        <v>1.29</v>
      </c>
      <c r="DB722">
        <f t="shared" si="233"/>
        <v>97.81</v>
      </c>
      <c r="DC722">
        <f t="shared" si="234"/>
        <v>0</v>
      </c>
      <c r="DD722" t="s">
        <v>3</v>
      </c>
      <c r="DE722" t="s">
        <v>3</v>
      </c>
      <c r="DF722">
        <f t="shared" si="240"/>
        <v>252.35</v>
      </c>
      <c r="DG722">
        <f t="shared" si="241"/>
        <v>0</v>
      </c>
      <c r="DH722">
        <f t="shared" si="235"/>
        <v>0</v>
      </c>
      <c r="DI722">
        <f t="shared" si="236"/>
        <v>0</v>
      </c>
      <c r="DJ722">
        <f t="shared" si="242"/>
        <v>252.35</v>
      </c>
      <c r="DK722">
        <v>0</v>
      </c>
      <c r="DL722" t="s">
        <v>3</v>
      </c>
      <c r="DM722">
        <v>0</v>
      </c>
      <c r="DN722" t="s">
        <v>3</v>
      </c>
      <c r="DO722">
        <v>0</v>
      </c>
    </row>
    <row r="723" spans="1:119" x14ac:dyDescent="0.2">
      <c r="A723">
        <f>ROW(Source!A511)</f>
        <v>511</v>
      </c>
      <c r="B723">
        <v>48216218</v>
      </c>
      <c r="C723">
        <v>48218413</v>
      </c>
      <c r="D723">
        <v>46050224</v>
      </c>
      <c r="E723">
        <v>1</v>
      </c>
      <c r="F723">
        <v>1</v>
      </c>
      <c r="G723">
        <v>1</v>
      </c>
      <c r="H723">
        <v>3</v>
      </c>
      <c r="I723" t="s">
        <v>972</v>
      </c>
      <c r="J723" t="s">
        <v>973</v>
      </c>
      <c r="K723" t="s">
        <v>974</v>
      </c>
      <c r="L723">
        <v>1348</v>
      </c>
      <c r="N723">
        <v>1009</v>
      </c>
      <c r="O723" t="s">
        <v>287</v>
      </c>
      <c r="P723" t="s">
        <v>287</v>
      </c>
      <c r="Q723">
        <v>1000</v>
      </c>
      <c r="W723">
        <v>0</v>
      </c>
      <c r="X723">
        <v>-970727867</v>
      </c>
      <c r="Y723">
        <f t="shared" si="232"/>
        <v>2.9999999999999997E-4</v>
      </c>
      <c r="AA723">
        <v>5639.75</v>
      </c>
      <c r="AB723">
        <v>0</v>
      </c>
      <c r="AC723">
        <v>0</v>
      </c>
      <c r="AD723">
        <v>0</v>
      </c>
      <c r="AE723">
        <v>4338.2700000000004</v>
      </c>
      <c r="AF723">
        <v>0</v>
      </c>
      <c r="AG723">
        <v>0</v>
      </c>
      <c r="AH723">
        <v>0</v>
      </c>
      <c r="AI723">
        <v>1.3</v>
      </c>
      <c r="AJ723">
        <v>1</v>
      </c>
      <c r="AK723">
        <v>1</v>
      </c>
      <c r="AL723">
        <v>1</v>
      </c>
      <c r="AM723">
        <v>2</v>
      </c>
      <c r="AN723">
        <v>0</v>
      </c>
      <c r="AO723">
        <v>0</v>
      </c>
      <c r="AP723">
        <v>1</v>
      </c>
      <c r="AQ723">
        <v>1</v>
      </c>
      <c r="AR723">
        <v>0</v>
      </c>
      <c r="AS723" t="s">
        <v>3</v>
      </c>
      <c r="AT723">
        <v>2.9999999999999997E-4</v>
      </c>
      <c r="AU723" t="s">
        <v>3</v>
      </c>
      <c r="AV723">
        <v>0</v>
      </c>
      <c r="AW723">
        <v>2</v>
      </c>
      <c r="AX723">
        <v>48218438</v>
      </c>
      <c r="AY723">
        <v>1</v>
      </c>
      <c r="AZ723">
        <v>0</v>
      </c>
      <c r="BA723">
        <v>723</v>
      </c>
      <c r="BB723">
        <v>1</v>
      </c>
      <c r="BC723">
        <v>0</v>
      </c>
      <c r="BD723">
        <v>0</v>
      </c>
      <c r="BE723">
        <v>0</v>
      </c>
      <c r="BF723">
        <v>0</v>
      </c>
      <c r="BG723">
        <v>0</v>
      </c>
      <c r="BH723">
        <v>0</v>
      </c>
      <c r="BI723">
        <v>0</v>
      </c>
      <c r="BJ723">
        <v>1.3014810000000001</v>
      </c>
      <c r="BK723">
        <v>0</v>
      </c>
      <c r="BL723">
        <v>0</v>
      </c>
      <c r="BM723">
        <v>0</v>
      </c>
      <c r="BN723">
        <v>0</v>
      </c>
      <c r="BO723">
        <v>0</v>
      </c>
      <c r="BP723">
        <v>1</v>
      </c>
      <c r="BQ723">
        <v>1.3014810000000001</v>
      </c>
      <c r="BR723">
        <v>0</v>
      </c>
      <c r="BS723">
        <v>0</v>
      </c>
      <c r="BT723">
        <v>0</v>
      </c>
      <c r="BU723">
        <v>0</v>
      </c>
      <c r="BV723">
        <v>0</v>
      </c>
      <c r="BW723">
        <v>1</v>
      </c>
      <c r="CV723">
        <v>0</v>
      </c>
      <c r="CW723">
        <v>0</v>
      </c>
      <c r="CX723">
        <f>ROUND(Y723*Source!I511,7)</f>
        <v>5.9999999999999995E-4</v>
      </c>
      <c r="CY723">
        <f t="shared" si="237"/>
        <v>5639.75</v>
      </c>
      <c r="CZ723">
        <f t="shared" si="238"/>
        <v>4338.2700000000004</v>
      </c>
      <c r="DA723">
        <f t="shared" si="239"/>
        <v>1.3</v>
      </c>
      <c r="DB723">
        <f t="shared" si="233"/>
        <v>1.3</v>
      </c>
      <c r="DC723">
        <f t="shared" si="234"/>
        <v>0</v>
      </c>
      <c r="DD723" t="s">
        <v>3</v>
      </c>
      <c r="DE723" t="s">
        <v>3</v>
      </c>
      <c r="DF723">
        <f t="shared" si="240"/>
        <v>3.38</v>
      </c>
      <c r="DG723">
        <f t="shared" si="241"/>
        <v>0</v>
      </c>
      <c r="DH723">
        <f t="shared" si="235"/>
        <v>0</v>
      </c>
      <c r="DI723">
        <f t="shared" si="236"/>
        <v>0</v>
      </c>
      <c r="DJ723">
        <f t="shared" si="242"/>
        <v>3.38</v>
      </c>
      <c r="DK723">
        <v>0</v>
      </c>
      <c r="DL723" t="s">
        <v>3</v>
      </c>
      <c r="DM723">
        <v>0</v>
      </c>
      <c r="DN723" t="s">
        <v>3</v>
      </c>
      <c r="DO723">
        <v>0</v>
      </c>
    </row>
    <row r="724" spans="1:119" x14ac:dyDescent="0.2">
      <c r="A724">
        <f>ROW(Source!A511)</f>
        <v>511</v>
      </c>
      <c r="B724">
        <v>48216218</v>
      </c>
      <c r="C724">
        <v>48218413</v>
      </c>
      <c r="D724">
        <v>46062618</v>
      </c>
      <c r="E724">
        <v>1</v>
      </c>
      <c r="F724">
        <v>1</v>
      </c>
      <c r="G724">
        <v>1</v>
      </c>
      <c r="H724">
        <v>3</v>
      </c>
      <c r="I724" t="s">
        <v>1196</v>
      </c>
      <c r="J724" t="s">
        <v>1197</v>
      </c>
      <c r="K724" t="s">
        <v>1198</v>
      </c>
      <c r="L724">
        <v>1348</v>
      </c>
      <c r="N724">
        <v>1009</v>
      </c>
      <c r="O724" t="s">
        <v>287</v>
      </c>
      <c r="P724" t="s">
        <v>287</v>
      </c>
      <c r="Q724">
        <v>1000</v>
      </c>
      <c r="W724">
        <v>0</v>
      </c>
      <c r="X724">
        <v>-853381131</v>
      </c>
      <c r="Y724">
        <f t="shared" si="232"/>
        <v>1E-4</v>
      </c>
      <c r="AA724">
        <v>1249609.1200000001</v>
      </c>
      <c r="AB724">
        <v>0</v>
      </c>
      <c r="AC724">
        <v>0</v>
      </c>
      <c r="AD724">
        <v>0</v>
      </c>
      <c r="AE724">
        <v>1050091.7</v>
      </c>
      <c r="AF724">
        <v>0</v>
      </c>
      <c r="AG724">
        <v>0</v>
      </c>
      <c r="AH724">
        <v>0</v>
      </c>
      <c r="AI724">
        <v>1.19</v>
      </c>
      <c r="AJ724">
        <v>1</v>
      </c>
      <c r="AK724">
        <v>1</v>
      </c>
      <c r="AL724">
        <v>1</v>
      </c>
      <c r="AM724">
        <v>2</v>
      </c>
      <c r="AN724">
        <v>0</v>
      </c>
      <c r="AO724">
        <v>0</v>
      </c>
      <c r="AP724">
        <v>1</v>
      </c>
      <c r="AQ724">
        <v>1</v>
      </c>
      <c r="AR724">
        <v>0</v>
      </c>
      <c r="AS724" t="s">
        <v>3</v>
      </c>
      <c r="AT724">
        <v>1E-4</v>
      </c>
      <c r="AU724" t="s">
        <v>3</v>
      </c>
      <c r="AV724">
        <v>0</v>
      </c>
      <c r="AW724">
        <v>2</v>
      </c>
      <c r="AX724">
        <v>48218439</v>
      </c>
      <c r="AY724">
        <v>1</v>
      </c>
      <c r="AZ724">
        <v>0</v>
      </c>
      <c r="BA724">
        <v>724</v>
      </c>
      <c r="BB724">
        <v>1</v>
      </c>
      <c r="BC724">
        <v>0</v>
      </c>
      <c r="BD724">
        <v>0</v>
      </c>
      <c r="BE724">
        <v>0</v>
      </c>
      <c r="BF724">
        <v>0</v>
      </c>
      <c r="BG724">
        <v>0</v>
      </c>
      <c r="BH724">
        <v>0</v>
      </c>
      <c r="BI724">
        <v>0</v>
      </c>
      <c r="BJ724">
        <v>105.00917</v>
      </c>
      <c r="BK724">
        <v>0</v>
      </c>
      <c r="BL724">
        <v>0</v>
      </c>
      <c r="BM724">
        <v>0</v>
      </c>
      <c r="BN724">
        <v>0</v>
      </c>
      <c r="BO724">
        <v>0</v>
      </c>
      <c r="BP724">
        <v>1</v>
      </c>
      <c r="BQ724">
        <v>105.00917</v>
      </c>
      <c r="BR724">
        <v>0</v>
      </c>
      <c r="BS724">
        <v>0</v>
      </c>
      <c r="BT724">
        <v>0</v>
      </c>
      <c r="BU724">
        <v>0</v>
      </c>
      <c r="BV724">
        <v>0</v>
      </c>
      <c r="BW724">
        <v>1</v>
      </c>
      <c r="CV724">
        <v>0</v>
      </c>
      <c r="CW724">
        <v>0</v>
      </c>
      <c r="CX724">
        <f>ROUND(Y724*Source!I511,7)</f>
        <v>2.0000000000000001E-4</v>
      </c>
      <c r="CY724">
        <f t="shared" si="237"/>
        <v>1249609.1200000001</v>
      </c>
      <c r="CZ724">
        <f t="shared" si="238"/>
        <v>1050091.7</v>
      </c>
      <c r="DA724">
        <f t="shared" si="239"/>
        <v>1.19</v>
      </c>
      <c r="DB724">
        <f t="shared" si="233"/>
        <v>105.01</v>
      </c>
      <c r="DC724">
        <f t="shared" si="234"/>
        <v>0</v>
      </c>
      <c r="DD724" t="s">
        <v>3</v>
      </c>
      <c r="DE724" t="s">
        <v>3</v>
      </c>
      <c r="DF724">
        <f t="shared" si="240"/>
        <v>249.92</v>
      </c>
      <c r="DG724">
        <f t="shared" si="241"/>
        <v>0</v>
      </c>
      <c r="DH724">
        <f t="shared" si="235"/>
        <v>0</v>
      </c>
      <c r="DI724">
        <f t="shared" si="236"/>
        <v>0</v>
      </c>
      <c r="DJ724">
        <f t="shared" si="242"/>
        <v>249.92</v>
      </c>
      <c r="DK724">
        <v>0</v>
      </c>
      <c r="DL724" t="s">
        <v>3</v>
      </c>
      <c r="DM724">
        <v>0</v>
      </c>
      <c r="DN724" t="s">
        <v>3</v>
      </c>
      <c r="DO724">
        <v>0</v>
      </c>
    </row>
    <row r="725" spans="1:119" x14ac:dyDescent="0.2">
      <c r="A725">
        <f>ROW(Source!A511)</f>
        <v>511</v>
      </c>
      <c r="B725">
        <v>48216218</v>
      </c>
      <c r="C725">
        <v>48218413</v>
      </c>
      <c r="D725">
        <v>46062667</v>
      </c>
      <c r="E725">
        <v>1</v>
      </c>
      <c r="F725">
        <v>1</v>
      </c>
      <c r="G725">
        <v>1</v>
      </c>
      <c r="H725">
        <v>3</v>
      </c>
      <c r="I725" t="s">
        <v>975</v>
      </c>
      <c r="J725" t="s">
        <v>976</v>
      </c>
      <c r="K725" t="s">
        <v>977</v>
      </c>
      <c r="L725">
        <v>1346</v>
      </c>
      <c r="N725">
        <v>1009</v>
      </c>
      <c r="O725" t="s">
        <v>937</v>
      </c>
      <c r="P725" t="s">
        <v>937</v>
      </c>
      <c r="Q725">
        <v>1</v>
      </c>
      <c r="W725">
        <v>0</v>
      </c>
      <c r="X725">
        <v>2103086694</v>
      </c>
      <c r="Y725">
        <f t="shared" si="232"/>
        <v>0.06</v>
      </c>
      <c r="AA725">
        <v>1448.29</v>
      </c>
      <c r="AB725">
        <v>0</v>
      </c>
      <c r="AC725">
        <v>0</v>
      </c>
      <c r="AD725">
        <v>0</v>
      </c>
      <c r="AE725">
        <v>899.56</v>
      </c>
      <c r="AF725">
        <v>0</v>
      </c>
      <c r="AG725">
        <v>0</v>
      </c>
      <c r="AH725">
        <v>0</v>
      </c>
      <c r="AI725">
        <v>1.61</v>
      </c>
      <c r="AJ725">
        <v>1</v>
      </c>
      <c r="AK725">
        <v>1</v>
      </c>
      <c r="AL725">
        <v>1</v>
      </c>
      <c r="AM725">
        <v>2</v>
      </c>
      <c r="AN725">
        <v>0</v>
      </c>
      <c r="AO725">
        <v>0</v>
      </c>
      <c r="AP725">
        <v>1</v>
      </c>
      <c r="AQ725">
        <v>1</v>
      </c>
      <c r="AR725">
        <v>0</v>
      </c>
      <c r="AS725" t="s">
        <v>3</v>
      </c>
      <c r="AT725">
        <v>0.06</v>
      </c>
      <c r="AU725" t="s">
        <v>3</v>
      </c>
      <c r="AV725">
        <v>0</v>
      </c>
      <c r="AW725">
        <v>2</v>
      </c>
      <c r="AX725">
        <v>48218440</v>
      </c>
      <c r="AY725">
        <v>1</v>
      </c>
      <c r="AZ725">
        <v>0</v>
      </c>
      <c r="BA725">
        <v>725</v>
      </c>
      <c r="BB725">
        <v>1</v>
      </c>
      <c r="BC725">
        <v>0</v>
      </c>
      <c r="BD725">
        <v>0</v>
      </c>
      <c r="BE725">
        <v>0</v>
      </c>
      <c r="BF725">
        <v>0</v>
      </c>
      <c r="BG725">
        <v>0</v>
      </c>
      <c r="BH725">
        <v>0</v>
      </c>
      <c r="BI725">
        <v>0</v>
      </c>
      <c r="BJ725">
        <v>53.973599999999998</v>
      </c>
      <c r="BK725">
        <v>0</v>
      </c>
      <c r="BL725">
        <v>0</v>
      </c>
      <c r="BM725">
        <v>0</v>
      </c>
      <c r="BN725">
        <v>0</v>
      </c>
      <c r="BO725">
        <v>0</v>
      </c>
      <c r="BP725">
        <v>1</v>
      </c>
      <c r="BQ725">
        <v>53.973599999999998</v>
      </c>
      <c r="BR725">
        <v>0</v>
      </c>
      <c r="BS725">
        <v>0</v>
      </c>
      <c r="BT725">
        <v>0</v>
      </c>
      <c r="BU725">
        <v>0</v>
      </c>
      <c r="BV725">
        <v>0</v>
      </c>
      <c r="BW725">
        <v>1</v>
      </c>
      <c r="CV725">
        <v>0</v>
      </c>
      <c r="CW725">
        <v>0</v>
      </c>
      <c r="CX725">
        <f>ROUND(Y725*Source!I511,7)</f>
        <v>0.12</v>
      </c>
      <c r="CY725">
        <f t="shared" si="237"/>
        <v>1448.29</v>
      </c>
      <c r="CZ725">
        <f t="shared" si="238"/>
        <v>899.56</v>
      </c>
      <c r="DA725">
        <f t="shared" si="239"/>
        <v>1.61</v>
      </c>
      <c r="DB725">
        <f t="shared" si="233"/>
        <v>53.97</v>
      </c>
      <c r="DC725">
        <f t="shared" si="234"/>
        <v>0</v>
      </c>
      <c r="DD725" t="s">
        <v>3</v>
      </c>
      <c r="DE725" t="s">
        <v>3</v>
      </c>
      <c r="DF725">
        <f t="shared" si="240"/>
        <v>173.79</v>
      </c>
      <c r="DG725">
        <f t="shared" si="241"/>
        <v>0</v>
      </c>
      <c r="DH725">
        <f t="shared" si="235"/>
        <v>0</v>
      </c>
      <c r="DI725">
        <f t="shared" si="236"/>
        <v>0</v>
      </c>
      <c r="DJ725">
        <f t="shared" si="242"/>
        <v>173.79</v>
      </c>
      <c r="DK725">
        <v>0</v>
      </c>
      <c r="DL725" t="s">
        <v>3</v>
      </c>
      <c r="DM725">
        <v>0</v>
      </c>
      <c r="DN725" t="s">
        <v>3</v>
      </c>
      <c r="DO725">
        <v>0</v>
      </c>
    </row>
    <row r="726" spans="1:119" x14ac:dyDescent="0.2">
      <c r="A726">
        <f>ROW(Source!A511)</f>
        <v>511</v>
      </c>
      <c r="B726">
        <v>48216218</v>
      </c>
      <c r="C726">
        <v>48218413</v>
      </c>
      <c r="D726">
        <v>46077695</v>
      </c>
      <c r="E726">
        <v>1</v>
      </c>
      <c r="F726">
        <v>1</v>
      </c>
      <c r="G726">
        <v>1</v>
      </c>
      <c r="H726">
        <v>3</v>
      </c>
      <c r="I726" t="s">
        <v>1202</v>
      </c>
      <c r="J726" t="s">
        <v>1203</v>
      </c>
      <c r="K726" t="s">
        <v>1204</v>
      </c>
      <c r="L726">
        <v>1348</v>
      </c>
      <c r="N726">
        <v>1009</v>
      </c>
      <c r="O726" t="s">
        <v>287</v>
      </c>
      <c r="P726" t="s">
        <v>287</v>
      </c>
      <c r="Q726">
        <v>1000</v>
      </c>
      <c r="W726">
        <v>0</v>
      </c>
      <c r="X726">
        <v>-488336487</v>
      </c>
      <c r="Y726">
        <f t="shared" si="232"/>
        <v>2.0000000000000002E-5</v>
      </c>
      <c r="AA726">
        <v>84412.86</v>
      </c>
      <c r="AB726">
        <v>0</v>
      </c>
      <c r="AC726">
        <v>0</v>
      </c>
      <c r="AD726">
        <v>0</v>
      </c>
      <c r="AE726">
        <v>47961.85</v>
      </c>
      <c r="AF726">
        <v>0</v>
      </c>
      <c r="AG726">
        <v>0</v>
      </c>
      <c r="AH726">
        <v>0</v>
      </c>
      <c r="AI726">
        <v>1.76</v>
      </c>
      <c r="AJ726">
        <v>1</v>
      </c>
      <c r="AK726">
        <v>1</v>
      </c>
      <c r="AL726">
        <v>1</v>
      </c>
      <c r="AM726">
        <v>2</v>
      </c>
      <c r="AN726">
        <v>0</v>
      </c>
      <c r="AO726">
        <v>0</v>
      </c>
      <c r="AP726">
        <v>1</v>
      </c>
      <c r="AQ726">
        <v>1</v>
      </c>
      <c r="AR726">
        <v>0</v>
      </c>
      <c r="AS726" t="s">
        <v>3</v>
      </c>
      <c r="AT726">
        <v>2.0000000000000002E-5</v>
      </c>
      <c r="AU726" t="s">
        <v>3</v>
      </c>
      <c r="AV726">
        <v>0</v>
      </c>
      <c r="AW726">
        <v>2</v>
      </c>
      <c r="AX726">
        <v>48218441</v>
      </c>
      <c r="AY726">
        <v>1</v>
      </c>
      <c r="AZ726">
        <v>0</v>
      </c>
      <c r="BA726">
        <v>726</v>
      </c>
      <c r="BB726">
        <v>1</v>
      </c>
      <c r="BC726">
        <v>0</v>
      </c>
      <c r="BD726">
        <v>0</v>
      </c>
      <c r="BE726">
        <v>0</v>
      </c>
      <c r="BF726">
        <v>0</v>
      </c>
      <c r="BG726">
        <v>0</v>
      </c>
      <c r="BH726">
        <v>0</v>
      </c>
      <c r="BI726">
        <v>0</v>
      </c>
      <c r="BJ726">
        <v>0.95923700000000001</v>
      </c>
      <c r="BK726">
        <v>0</v>
      </c>
      <c r="BL726">
        <v>0</v>
      </c>
      <c r="BM726">
        <v>0</v>
      </c>
      <c r="BN726">
        <v>0</v>
      </c>
      <c r="BO726">
        <v>0</v>
      </c>
      <c r="BP726">
        <v>1</v>
      </c>
      <c r="BQ726">
        <v>0.95923700000000001</v>
      </c>
      <c r="BR726">
        <v>0</v>
      </c>
      <c r="BS726">
        <v>0</v>
      </c>
      <c r="BT726">
        <v>0</v>
      </c>
      <c r="BU726">
        <v>0</v>
      </c>
      <c r="BV726">
        <v>0</v>
      </c>
      <c r="BW726">
        <v>1</v>
      </c>
      <c r="CV726">
        <v>0</v>
      </c>
      <c r="CW726">
        <v>0</v>
      </c>
      <c r="CX726">
        <f>ROUND(Y726*Source!I511,7)</f>
        <v>4.0000000000000003E-5</v>
      </c>
      <c r="CY726">
        <f t="shared" si="237"/>
        <v>84412.86</v>
      </c>
      <c r="CZ726">
        <f t="shared" si="238"/>
        <v>47961.85</v>
      </c>
      <c r="DA726">
        <f t="shared" si="239"/>
        <v>1.76</v>
      </c>
      <c r="DB726">
        <f t="shared" si="233"/>
        <v>0.96</v>
      </c>
      <c r="DC726">
        <f t="shared" si="234"/>
        <v>0</v>
      </c>
      <c r="DD726" t="s">
        <v>3</v>
      </c>
      <c r="DE726" t="s">
        <v>3</v>
      </c>
      <c r="DF726">
        <f t="shared" si="240"/>
        <v>3.38</v>
      </c>
      <c r="DG726">
        <f t="shared" si="241"/>
        <v>0</v>
      </c>
      <c r="DH726">
        <f t="shared" si="235"/>
        <v>0</v>
      </c>
      <c r="DI726">
        <f t="shared" si="236"/>
        <v>0</v>
      </c>
      <c r="DJ726">
        <f t="shared" si="242"/>
        <v>3.38</v>
      </c>
      <c r="DK726">
        <v>0</v>
      </c>
      <c r="DL726" t="s">
        <v>3</v>
      </c>
      <c r="DM726">
        <v>0</v>
      </c>
      <c r="DN726" t="s">
        <v>3</v>
      </c>
      <c r="DO726">
        <v>0</v>
      </c>
    </row>
    <row r="727" spans="1:119" x14ac:dyDescent="0.2">
      <c r="A727">
        <f>ROW(Source!A511)</f>
        <v>511</v>
      </c>
      <c r="B727">
        <v>48216218</v>
      </c>
      <c r="C727">
        <v>48218413</v>
      </c>
      <c r="D727">
        <v>46077963</v>
      </c>
      <c r="E727">
        <v>1</v>
      </c>
      <c r="F727">
        <v>1</v>
      </c>
      <c r="G727">
        <v>1</v>
      </c>
      <c r="H727">
        <v>3</v>
      </c>
      <c r="I727" t="s">
        <v>998</v>
      </c>
      <c r="J727" t="s">
        <v>999</v>
      </c>
      <c r="K727" t="s">
        <v>1000</v>
      </c>
      <c r="L727">
        <v>1346</v>
      </c>
      <c r="N727">
        <v>1009</v>
      </c>
      <c r="O727" t="s">
        <v>937</v>
      </c>
      <c r="P727" t="s">
        <v>937</v>
      </c>
      <c r="Q727">
        <v>1</v>
      </c>
      <c r="W727">
        <v>0</v>
      </c>
      <c r="X727">
        <v>-223904546</v>
      </c>
      <c r="Y727">
        <f t="shared" si="232"/>
        <v>0.03</v>
      </c>
      <c r="AA727">
        <v>192.08</v>
      </c>
      <c r="AB727">
        <v>0</v>
      </c>
      <c r="AC727">
        <v>0</v>
      </c>
      <c r="AD727">
        <v>0</v>
      </c>
      <c r="AE727">
        <v>157.44</v>
      </c>
      <c r="AF727">
        <v>0</v>
      </c>
      <c r="AG727">
        <v>0</v>
      </c>
      <c r="AH727">
        <v>0</v>
      </c>
      <c r="AI727">
        <v>1.22</v>
      </c>
      <c r="AJ727">
        <v>1</v>
      </c>
      <c r="AK727">
        <v>1</v>
      </c>
      <c r="AL727">
        <v>1</v>
      </c>
      <c r="AM727">
        <v>2</v>
      </c>
      <c r="AN727">
        <v>0</v>
      </c>
      <c r="AO727">
        <v>0</v>
      </c>
      <c r="AP727">
        <v>1</v>
      </c>
      <c r="AQ727">
        <v>1</v>
      </c>
      <c r="AR727">
        <v>0</v>
      </c>
      <c r="AS727" t="s">
        <v>3</v>
      </c>
      <c r="AT727">
        <v>0.03</v>
      </c>
      <c r="AU727" t="s">
        <v>3</v>
      </c>
      <c r="AV727">
        <v>0</v>
      </c>
      <c r="AW727">
        <v>2</v>
      </c>
      <c r="AX727">
        <v>48218442</v>
      </c>
      <c r="AY727">
        <v>1</v>
      </c>
      <c r="AZ727">
        <v>0</v>
      </c>
      <c r="BA727">
        <v>727</v>
      </c>
      <c r="BB727">
        <v>1</v>
      </c>
      <c r="BC727">
        <v>0</v>
      </c>
      <c r="BD727">
        <v>0</v>
      </c>
      <c r="BE727">
        <v>0</v>
      </c>
      <c r="BF727">
        <v>0</v>
      </c>
      <c r="BG727">
        <v>0</v>
      </c>
      <c r="BH727">
        <v>0</v>
      </c>
      <c r="BI727">
        <v>0</v>
      </c>
      <c r="BJ727">
        <v>4.7231999999999994</v>
      </c>
      <c r="BK727">
        <v>0</v>
      </c>
      <c r="BL727">
        <v>0</v>
      </c>
      <c r="BM727">
        <v>0</v>
      </c>
      <c r="BN727">
        <v>0</v>
      </c>
      <c r="BO727">
        <v>0</v>
      </c>
      <c r="BP727">
        <v>1</v>
      </c>
      <c r="BQ727">
        <v>4.7231999999999994</v>
      </c>
      <c r="BR727">
        <v>0</v>
      </c>
      <c r="BS727">
        <v>0</v>
      </c>
      <c r="BT727">
        <v>0</v>
      </c>
      <c r="BU727">
        <v>0</v>
      </c>
      <c r="BV727">
        <v>0</v>
      </c>
      <c r="BW727">
        <v>1</v>
      </c>
      <c r="CV727">
        <v>0</v>
      </c>
      <c r="CW727">
        <v>0</v>
      </c>
      <c r="CX727">
        <f>ROUND(Y727*Source!I511,7)</f>
        <v>0.06</v>
      </c>
      <c r="CY727">
        <f t="shared" si="237"/>
        <v>192.08</v>
      </c>
      <c r="CZ727">
        <f t="shared" si="238"/>
        <v>157.44</v>
      </c>
      <c r="DA727">
        <f t="shared" si="239"/>
        <v>1.22</v>
      </c>
      <c r="DB727">
        <f t="shared" si="233"/>
        <v>4.72</v>
      </c>
      <c r="DC727">
        <f t="shared" si="234"/>
        <v>0</v>
      </c>
      <c r="DD727" t="s">
        <v>3</v>
      </c>
      <c r="DE727" t="s">
        <v>3</v>
      </c>
      <c r="DF727">
        <f t="shared" si="240"/>
        <v>11.52</v>
      </c>
      <c r="DG727">
        <f t="shared" si="241"/>
        <v>0</v>
      </c>
      <c r="DH727">
        <f t="shared" si="235"/>
        <v>0</v>
      </c>
      <c r="DI727">
        <f t="shared" si="236"/>
        <v>0</v>
      </c>
      <c r="DJ727">
        <f t="shared" si="242"/>
        <v>11.52</v>
      </c>
      <c r="DK727">
        <v>0</v>
      </c>
      <c r="DL727" t="s">
        <v>3</v>
      </c>
      <c r="DM727">
        <v>0</v>
      </c>
      <c r="DN727" t="s">
        <v>3</v>
      </c>
      <c r="DO727">
        <v>0</v>
      </c>
    </row>
    <row r="728" spans="1:119" x14ac:dyDescent="0.2">
      <c r="A728">
        <f>ROW(Source!A511)</f>
        <v>511</v>
      </c>
      <c r="B728">
        <v>48216218</v>
      </c>
      <c r="C728">
        <v>48218413</v>
      </c>
      <c r="D728">
        <v>46092702</v>
      </c>
      <c r="E728">
        <v>1</v>
      </c>
      <c r="F728">
        <v>1</v>
      </c>
      <c r="G728">
        <v>1</v>
      </c>
      <c r="H728">
        <v>3</v>
      </c>
      <c r="I728" t="s">
        <v>1208</v>
      </c>
      <c r="J728" t="s">
        <v>1209</v>
      </c>
      <c r="K728" t="s">
        <v>1210</v>
      </c>
      <c r="L728">
        <v>1425</v>
      </c>
      <c r="N728">
        <v>1013</v>
      </c>
      <c r="O728" t="s">
        <v>86</v>
      </c>
      <c r="P728" t="s">
        <v>86</v>
      </c>
      <c r="Q728">
        <v>1</v>
      </c>
      <c r="W728">
        <v>0</v>
      </c>
      <c r="X728">
        <v>-1255824368</v>
      </c>
      <c r="Y728">
        <f t="shared" si="232"/>
        <v>0.1</v>
      </c>
      <c r="AA728">
        <v>1058.45</v>
      </c>
      <c r="AB728">
        <v>0</v>
      </c>
      <c r="AC728">
        <v>0</v>
      </c>
      <c r="AD728">
        <v>0</v>
      </c>
      <c r="AE728">
        <v>840.04</v>
      </c>
      <c r="AF728">
        <v>0</v>
      </c>
      <c r="AG728">
        <v>0</v>
      </c>
      <c r="AH728">
        <v>0</v>
      </c>
      <c r="AI728">
        <v>1.26</v>
      </c>
      <c r="AJ728">
        <v>1</v>
      </c>
      <c r="AK728">
        <v>1</v>
      </c>
      <c r="AL728">
        <v>1</v>
      </c>
      <c r="AM728">
        <v>2</v>
      </c>
      <c r="AN728">
        <v>0</v>
      </c>
      <c r="AO728">
        <v>0</v>
      </c>
      <c r="AP728">
        <v>1</v>
      </c>
      <c r="AQ728">
        <v>1</v>
      </c>
      <c r="AR728">
        <v>0</v>
      </c>
      <c r="AS728" t="s">
        <v>3</v>
      </c>
      <c r="AT728">
        <v>0.1</v>
      </c>
      <c r="AU728" t="s">
        <v>3</v>
      </c>
      <c r="AV728">
        <v>0</v>
      </c>
      <c r="AW728">
        <v>2</v>
      </c>
      <c r="AX728">
        <v>48218443</v>
      </c>
      <c r="AY728">
        <v>1</v>
      </c>
      <c r="AZ728">
        <v>0</v>
      </c>
      <c r="BA728">
        <v>728</v>
      </c>
      <c r="BB728">
        <v>1</v>
      </c>
      <c r="BC728">
        <v>0</v>
      </c>
      <c r="BD728">
        <v>0</v>
      </c>
      <c r="BE728">
        <v>0</v>
      </c>
      <c r="BF728">
        <v>0</v>
      </c>
      <c r="BG728">
        <v>0</v>
      </c>
      <c r="BH728">
        <v>0</v>
      </c>
      <c r="BI728">
        <v>0</v>
      </c>
      <c r="BJ728">
        <v>84.004000000000005</v>
      </c>
      <c r="BK728">
        <v>0</v>
      </c>
      <c r="BL728">
        <v>0</v>
      </c>
      <c r="BM728">
        <v>0</v>
      </c>
      <c r="BN728">
        <v>0</v>
      </c>
      <c r="BO728">
        <v>0</v>
      </c>
      <c r="BP728">
        <v>1</v>
      </c>
      <c r="BQ728">
        <v>84.004000000000005</v>
      </c>
      <c r="BR728">
        <v>0</v>
      </c>
      <c r="BS728">
        <v>0</v>
      </c>
      <c r="BT728">
        <v>0</v>
      </c>
      <c r="BU728">
        <v>0</v>
      </c>
      <c r="BV728">
        <v>0</v>
      </c>
      <c r="BW728">
        <v>1</v>
      </c>
      <c r="CV728">
        <v>0</v>
      </c>
      <c r="CW728">
        <v>0</v>
      </c>
      <c r="CX728">
        <f>ROUND(Y728*Source!I511,7)</f>
        <v>0.2</v>
      </c>
      <c r="CY728">
        <f t="shared" si="237"/>
        <v>1058.45</v>
      </c>
      <c r="CZ728">
        <f t="shared" si="238"/>
        <v>840.04</v>
      </c>
      <c r="DA728">
        <f t="shared" si="239"/>
        <v>1.26</v>
      </c>
      <c r="DB728">
        <f t="shared" si="233"/>
        <v>84</v>
      </c>
      <c r="DC728">
        <f t="shared" si="234"/>
        <v>0</v>
      </c>
      <c r="DD728" t="s">
        <v>3</v>
      </c>
      <c r="DE728" t="s">
        <v>3</v>
      </c>
      <c r="DF728">
        <f t="shared" si="240"/>
        <v>211.69</v>
      </c>
      <c r="DG728">
        <f t="shared" si="241"/>
        <v>0</v>
      </c>
      <c r="DH728">
        <f t="shared" si="235"/>
        <v>0</v>
      </c>
      <c r="DI728">
        <f t="shared" si="236"/>
        <v>0</v>
      </c>
      <c r="DJ728">
        <f t="shared" si="242"/>
        <v>211.69</v>
      </c>
      <c r="DK728">
        <v>0</v>
      </c>
      <c r="DL728" t="s">
        <v>3</v>
      </c>
      <c r="DM728">
        <v>0</v>
      </c>
      <c r="DN728" t="s">
        <v>3</v>
      </c>
      <c r="DO728">
        <v>0</v>
      </c>
    </row>
    <row r="729" spans="1:119" x14ac:dyDescent="0.2">
      <c r="A729">
        <f>ROW(Source!A511)</f>
        <v>511</v>
      </c>
      <c r="B729">
        <v>48216218</v>
      </c>
      <c r="C729">
        <v>48218413</v>
      </c>
      <c r="D729">
        <v>46104946</v>
      </c>
      <c r="E729">
        <v>1</v>
      </c>
      <c r="F729">
        <v>1</v>
      </c>
      <c r="G729">
        <v>1</v>
      </c>
      <c r="H729">
        <v>3</v>
      </c>
      <c r="I729" t="s">
        <v>1232</v>
      </c>
      <c r="J729" t="s">
        <v>1233</v>
      </c>
      <c r="K729" t="s">
        <v>1234</v>
      </c>
      <c r="L729">
        <v>1346</v>
      </c>
      <c r="N729">
        <v>1009</v>
      </c>
      <c r="O729" t="s">
        <v>937</v>
      </c>
      <c r="P729" t="s">
        <v>937</v>
      </c>
      <c r="Q729">
        <v>1</v>
      </c>
      <c r="W729">
        <v>0</v>
      </c>
      <c r="X729">
        <v>-190068408</v>
      </c>
      <c r="Y729">
        <f t="shared" si="232"/>
        <v>0.02</v>
      </c>
      <c r="AA729">
        <v>318.11</v>
      </c>
      <c r="AB729">
        <v>0</v>
      </c>
      <c r="AC729">
        <v>0</v>
      </c>
      <c r="AD729">
        <v>0</v>
      </c>
      <c r="AE729">
        <v>232.2</v>
      </c>
      <c r="AF729">
        <v>0</v>
      </c>
      <c r="AG729">
        <v>0</v>
      </c>
      <c r="AH729">
        <v>0</v>
      </c>
      <c r="AI729">
        <v>1.37</v>
      </c>
      <c r="AJ729">
        <v>1</v>
      </c>
      <c r="AK729">
        <v>1</v>
      </c>
      <c r="AL729">
        <v>1</v>
      </c>
      <c r="AM729">
        <v>2</v>
      </c>
      <c r="AN729">
        <v>0</v>
      </c>
      <c r="AO729">
        <v>0</v>
      </c>
      <c r="AP729">
        <v>1</v>
      </c>
      <c r="AQ729">
        <v>1</v>
      </c>
      <c r="AR729">
        <v>0</v>
      </c>
      <c r="AS729" t="s">
        <v>3</v>
      </c>
      <c r="AT729">
        <v>0.02</v>
      </c>
      <c r="AU729" t="s">
        <v>3</v>
      </c>
      <c r="AV729">
        <v>0</v>
      </c>
      <c r="AW729">
        <v>2</v>
      </c>
      <c r="AX729">
        <v>48218444</v>
      </c>
      <c r="AY729">
        <v>1</v>
      </c>
      <c r="AZ729">
        <v>0</v>
      </c>
      <c r="BA729">
        <v>729</v>
      </c>
      <c r="BB729">
        <v>1</v>
      </c>
      <c r="BC729">
        <v>0</v>
      </c>
      <c r="BD729">
        <v>0</v>
      </c>
      <c r="BE729">
        <v>0</v>
      </c>
      <c r="BF729">
        <v>0</v>
      </c>
      <c r="BG729">
        <v>0</v>
      </c>
      <c r="BH729">
        <v>0</v>
      </c>
      <c r="BI729">
        <v>0</v>
      </c>
      <c r="BJ729">
        <v>4.6440000000000001</v>
      </c>
      <c r="BK729">
        <v>0</v>
      </c>
      <c r="BL729">
        <v>0</v>
      </c>
      <c r="BM729">
        <v>0</v>
      </c>
      <c r="BN729">
        <v>0</v>
      </c>
      <c r="BO729">
        <v>0</v>
      </c>
      <c r="BP729">
        <v>1</v>
      </c>
      <c r="BQ729">
        <v>4.6440000000000001</v>
      </c>
      <c r="BR729">
        <v>0</v>
      </c>
      <c r="BS729">
        <v>0</v>
      </c>
      <c r="BT729">
        <v>0</v>
      </c>
      <c r="BU729">
        <v>0</v>
      </c>
      <c r="BV729">
        <v>0</v>
      </c>
      <c r="BW729">
        <v>1</v>
      </c>
      <c r="CV729">
        <v>0</v>
      </c>
      <c r="CW729">
        <v>0</v>
      </c>
      <c r="CX729">
        <f>ROUND(Y729*Source!I511,7)</f>
        <v>0.04</v>
      </c>
      <c r="CY729">
        <f t="shared" si="237"/>
        <v>318.11</v>
      </c>
      <c r="CZ729">
        <f t="shared" si="238"/>
        <v>232.2</v>
      </c>
      <c r="DA729">
        <f t="shared" si="239"/>
        <v>1.37</v>
      </c>
      <c r="DB729">
        <f t="shared" si="233"/>
        <v>4.6399999999999997</v>
      </c>
      <c r="DC729">
        <f t="shared" si="234"/>
        <v>0</v>
      </c>
      <c r="DD729" t="s">
        <v>3</v>
      </c>
      <c r="DE729" t="s">
        <v>3</v>
      </c>
      <c r="DF729">
        <f t="shared" si="240"/>
        <v>12.72</v>
      </c>
      <c r="DG729">
        <f t="shared" si="241"/>
        <v>0</v>
      </c>
      <c r="DH729">
        <f t="shared" si="235"/>
        <v>0</v>
      </c>
      <c r="DI729">
        <f t="shared" si="236"/>
        <v>0</v>
      </c>
      <c r="DJ729">
        <f t="shared" si="242"/>
        <v>12.72</v>
      </c>
      <c r="DK729">
        <v>0</v>
      </c>
      <c r="DL729" t="s">
        <v>3</v>
      </c>
      <c r="DM729">
        <v>0</v>
      </c>
      <c r="DN729" t="s">
        <v>3</v>
      </c>
      <c r="DO729">
        <v>0</v>
      </c>
    </row>
    <row r="730" spans="1:119" x14ac:dyDescent="0.2">
      <c r="A730">
        <f>ROW(Source!A511)</f>
        <v>511</v>
      </c>
      <c r="B730">
        <v>48216218</v>
      </c>
      <c r="C730">
        <v>48218413</v>
      </c>
      <c r="D730">
        <v>46115987</v>
      </c>
      <c r="E730">
        <v>1</v>
      </c>
      <c r="F730">
        <v>1</v>
      </c>
      <c r="G730">
        <v>1</v>
      </c>
      <c r="H730">
        <v>3</v>
      </c>
      <c r="I730" t="s">
        <v>984</v>
      </c>
      <c r="J730" t="s">
        <v>985</v>
      </c>
      <c r="K730" t="s">
        <v>986</v>
      </c>
      <c r="L730">
        <v>1346</v>
      </c>
      <c r="N730">
        <v>1009</v>
      </c>
      <c r="O730" t="s">
        <v>937</v>
      </c>
      <c r="P730" t="s">
        <v>937</v>
      </c>
      <c r="Q730">
        <v>1</v>
      </c>
      <c r="W730">
        <v>0</v>
      </c>
      <c r="X730">
        <v>-498610844</v>
      </c>
      <c r="Y730">
        <f t="shared" si="232"/>
        <v>0.08</v>
      </c>
      <c r="AA730">
        <v>237.46</v>
      </c>
      <c r="AB730">
        <v>0</v>
      </c>
      <c r="AC730">
        <v>0</v>
      </c>
      <c r="AD730">
        <v>0</v>
      </c>
      <c r="AE730">
        <v>189.97</v>
      </c>
      <c r="AF730">
        <v>0</v>
      </c>
      <c r="AG730">
        <v>0</v>
      </c>
      <c r="AH730">
        <v>0</v>
      </c>
      <c r="AI730">
        <v>1.25</v>
      </c>
      <c r="AJ730">
        <v>1</v>
      </c>
      <c r="AK730">
        <v>1</v>
      </c>
      <c r="AL730">
        <v>1</v>
      </c>
      <c r="AM730">
        <v>2</v>
      </c>
      <c r="AN730">
        <v>0</v>
      </c>
      <c r="AO730">
        <v>0</v>
      </c>
      <c r="AP730">
        <v>1</v>
      </c>
      <c r="AQ730">
        <v>1</v>
      </c>
      <c r="AR730">
        <v>0</v>
      </c>
      <c r="AS730" t="s">
        <v>3</v>
      </c>
      <c r="AT730">
        <v>0.08</v>
      </c>
      <c r="AU730" t="s">
        <v>3</v>
      </c>
      <c r="AV730">
        <v>0</v>
      </c>
      <c r="AW730">
        <v>2</v>
      </c>
      <c r="AX730">
        <v>48218445</v>
      </c>
      <c r="AY730">
        <v>1</v>
      </c>
      <c r="AZ730">
        <v>0</v>
      </c>
      <c r="BA730">
        <v>730</v>
      </c>
      <c r="BB730">
        <v>1</v>
      </c>
      <c r="BC730">
        <v>0</v>
      </c>
      <c r="BD730">
        <v>0</v>
      </c>
      <c r="BE730">
        <v>0</v>
      </c>
      <c r="BF730">
        <v>0</v>
      </c>
      <c r="BG730">
        <v>0</v>
      </c>
      <c r="BH730">
        <v>0</v>
      </c>
      <c r="BI730">
        <v>0</v>
      </c>
      <c r="BJ730">
        <v>15.1976</v>
      </c>
      <c r="BK730">
        <v>0</v>
      </c>
      <c r="BL730">
        <v>0</v>
      </c>
      <c r="BM730">
        <v>0</v>
      </c>
      <c r="BN730">
        <v>0</v>
      </c>
      <c r="BO730">
        <v>0</v>
      </c>
      <c r="BP730">
        <v>1</v>
      </c>
      <c r="BQ730">
        <v>15.1976</v>
      </c>
      <c r="BR730">
        <v>0</v>
      </c>
      <c r="BS730">
        <v>0</v>
      </c>
      <c r="BT730">
        <v>0</v>
      </c>
      <c r="BU730">
        <v>0</v>
      </c>
      <c r="BV730">
        <v>0</v>
      </c>
      <c r="BW730">
        <v>1</v>
      </c>
      <c r="CV730">
        <v>0</v>
      </c>
      <c r="CW730">
        <v>0</v>
      </c>
      <c r="CX730">
        <f>ROUND(Y730*Source!I511,7)</f>
        <v>0.16</v>
      </c>
      <c r="CY730">
        <f t="shared" si="237"/>
        <v>237.46</v>
      </c>
      <c r="CZ730">
        <f t="shared" si="238"/>
        <v>189.97</v>
      </c>
      <c r="DA730">
        <f t="shared" si="239"/>
        <v>1.25</v>
      </c>
      <c r="DB730">
        <f t="shared" si="233"/>
        <v>15.2</v>
      </c>
      <c r="DC730">
        <f t="shared" si="234"/>
        <v>0</v>
      </c>
      <c r="DD730" t="s">
        <v>3</v>
      </c>
      <c r="DE730" t="s">
        <v>3</v>
      </c>
      <c r="DF730">
        <f t="shared" si="240"/>
        <v>37.99</v>
      </c>
      <c r="DG730">
        <f t="shared" si="241"/>
        <v>0</v>
      </c>
      <c r="DH730">
        <f t="shared" si="235"/>
        <v>0</v>
      </c>
      <c r="DI730">
        <f t="shared" si="236"/>
        <v>0</v>
      </c>
      <c r="DJ730">
        <f t="shared" si="242"/>
        <v>37.99</v>
      </c>
      <c r="DK730">
        <v>0</v>
      </c>
      <c r="DL730" t="s">
        <v>3</v>
      </c>
      <c r="DM730">
        <v>0</v>
      </c>
      <c r="DN730" t="s">
        <v>3</v>
      </c>
      <c r="DO730">
        <v>0</v>
      </c>
    </row>
    <row r="731" spans="1:119" x14ac:dyDescent="0.2">
      <c r="A731">
        <f>ROW(Source!A511)</f>
        <v>511</v>
      </c>
      <c r="B731">
        <v>48216218</v>
      </c>
      <c r="C731">
        <v>48218413</v>
      </c>
      <c r="D731">
        <v>0</v>
      </c>
      <c r="E731">
        <v>105</v>
      </c>
      <c r="F731">
        <v>1</v>
      </c>
      <c r="G731">
        <v>1</v>
      </c>
      <c r="H731">
        <v>3</v>
      </c>
      <c r="I731" t="s">
        <v>32</v>
      </c>
      <c r="J731" t="s">
        <v>3</v>
      </c>
      <c r="K731" t="s">
        <v>961</v>
      </c>
      <c r="L731">
        <v>3277935</v>
      </c>
      <c r="N731">
        <v>1013</v>
      </c>
      <c r="O731" t="s">
        <v>34</v>
      </c>
      <c r="P731" t="s">
        <v>34</v>
      </c>
      <c r="Q731">
        <v>1</v>
      </c>
      <c r="W731">
        <v>0</v>
      </c>
      <c r="X731">
        <v>109509048</v>
      </c>
      <c r="Y731">
        <f t="shared" si="232"/>
        <v>2</v>
      </c>
      <c r="AA731">
        <v>83.65</v>
      </c>
      <c r="AB731">
        <v>0</v>
      </c>
      <c r="AC731">
        <v>0</v>
      </c>
      <c r="AD731">
        <v>0</v>
      </c>
      <c r="AE731">
        <v>83.650710000000018</v>
      </c>
      <c r="AF731">
        <v>0</v>
      </c>
      <c r="AG731">
        <v>0</v>
      </c>
      <c r="AH731">
        <v>0</v>
      </c>
      <c r="AI731">
        <v>1</v>
      </c>
      <c r="AJ731">
        <v>1</v>
      </c>
      <c r="AK731">
        <v>1</v>
      </c>
      <c r="AL731">
        <v>1</v>
      </c>
      <c r="AM731">
        <v>0</v>
      </c>
      <c r="AN731">
        <v>0</v>
      </c>
      <c r="AO731">
        <v>0</v>
      </c>
      <c r="AP731">
        <v>1</v>
      </c>
      <c r="AQ731">
        <v>1</v>
      </c>
      <c r="AR731">
        <v>0</v>
      </c>
      <c r="AS731" t="s">
        <v>3</v>
      </c>
      <c r="AT731">
        <v>2</v>
      </c>
      <c r="AU731" t="s">
        <v>3</v>
      </c>
      <c r="AV731">
        <v>0</v>
      </c>
      <c r="AW731">
        <v>2</v>
      </c>
      <c r="AX731">
        <v>48218446</v>
      </c>
      <c r="AY731">
        <v>2</v>
      </c>
      <c r="AZ731">
        <v>16384</v>
      </c>
      <c r="BA731">
        <v>731</v>
      </c>
      <c r="BB731">
        <v>1</v>
      </c>
      <c r="BC731">
        <v>0</v>
      </c>
      <c r="BD731">
        <v>0</v>
      </c>
      <c r="BE731">
        <v>0</v>
      </c>
      <c r="BF731">
        <v>0</v>
      </c>
      <c r="BG731">
        <v>0</v>
      </c>
      <c r="BH731">
        <v>0</v>
      </c>
      <c r="BI731">
        <v>0</v>
      </c>
      <c r="BJ731">
        <v>167.30142000000004</v>
      </c>
      <c r="BK731">
        <v>0</v>
      </c>
      <c r="BL731">
        <v>0</v>
      </c>
      <c r="BM731">
        <v>0</v>
      </c>
      <c r="BN731">
        <v>0</v>
      </c>
      <c r="BO731">
        <v>0</v>
      </c>
      <c r="BP731">
        <v>1</v>
      </c>
      <c r="BQ731">
        <v>167.30142000000004</v>
      </c>
      <c r="BR731">
        <v>0</v>
      </c>
      <c r="BS731">
        <v>0</v>
      </c>
      <c r="BT731">
        <v>0</v>
      </c>
      <c r="BU731">
        <v>0</v>
      </c>
      <c r="BV731">
        <v>0</v>
      </c>
      <c r="BW731">
        <v>1</v>
      </c>
      <c r="CV731">
        <v>0</v>
      </c>
      <c r="CW731">
        <v>0</v>
      </c>
      <c r="CX731">
        <f>ROUND(Y731*Source!I511,7)</f>
        <v>4</v>
      </c>
      <c r="CY731">
        <f t="shared" si="237"/>
        <v>83.65</v>
      </c>
      <c r="CZ731">
        <f t="shared" si="238"/>
        <v>83.650710000000018</v>
      </c>
      <c r="DA731">
        <f t="shared" si="239"/>
        <v>1</v>
      </c>
      <c r="DB731">
        <f t="shared" si="233"/>
        <v>167.3</v>
      </c>
      <c r="DC731">
        <f t="shared" si="234"/>
        <v>0</v>
      </c>
      <c r="DD731" t="s">
        <v>3</v>
      </c>
      <c r="DE731" t="s">
        <v>3</v>
      </c>
      <c r="DF731">
        <f>ROUND(ROUND(AE731,2)*CX731,2)</f>
        <v>334.6</v>
      </c>
      <c r="DG731">
        <f t="shared" si="241"/>
        <v>0</v>
      </c>
      <c r="DH731">
        <f t="shared" si="235"/>
        <v>0</v>
      </c>
      <c r="DI731">
        <f t="shared" si="236"/>
        <v>0</v>
      </c>
      <c r="DJ731">
        <f t="shared" si="242"/>
        <v>334.6</v>
      </c>
      <c r="DK731">
        <v>0</v>
      </c>
      <c r="DL731" t="s">
        <v>3</v>
      </c>
      <c r="DM731">
        <v>0</v>
      </c>
      <c r="DN731" t="s">
        <v>3</v>
      </c>
      <c r="DO731">
        <v>0</v>
      </c>
    </row>
    <row r="732" spans="1:119" x14ac:dyDescent="0.2">
      <c r="A732">
        <f>ROW(Source!A511)</f>
        <v>511</v>
      </c>
      <c r="B732">
        <v>48216218</v>
      </c>
      <c r="C732">
        <v>48218413</v>
      </c>
      <c r="D732">
        <v>0</v>
      </c>
      <c r="E732">
        <v>1</v>
      </c>
      <c r="F732">
        <v>1</v>
      </c>
      <c r="G732">
        <v>1</v>
      </c>
      <c r="H732">
        <v>3</v>
      </c>
      <c r="I732" t="s">
        <v>285</v>
      </c>
      <c r="J732" t="s">
        <v>3</v>
      </c>
      <c r="K732" t="s">
        <v>1004</v>
      </c>
      <c r="L732">
        <v>1348</v>
      </c>
      <c r="N732">
        <v>1009</v>
      </c>
      <c r="O732" t="s">
        <v>287</v>
      </c>
      <c r="P732" t="s">
        <v>287</v>
      </c>
      <c r="Q732">
        <v>1000</v>
      </c>
      <c r="W732">
        <v>0</v>
      </c>
      <c r="X732">
        <v>1910377459</v>
      </c>
      <c r="Y732">
        <f t="shared" si="232"/>
        <v>1E-3</v>
      </c>
      <c r="AA732">
        <v>0</v>
      </c>
      <c r="AB732">
        <v>0</v>
      </c>
      <c r="AC732">
        <v>0</v>
      </c>
      <c r="AD732">
        <v>0</v>
      </c>
      <c r="AE732">
        <v>0</v>
      </c>
      <c r="AF732">
        <v>0</v>
      </c>
      <c r="AG732">
        <v>0</v>
      </c>
      <c r="AH732">
        <v>0</v>
      </c>
      <c r="AI732">
        <v>1</v>
      </c>
      <c r="AJ732">
        <v>1</v>
      </c>
      <c r="AK732">
        <v>1</v>
      </c>
      <c r="AL732">
        <v>1</v>
      </c>
      <c r="AM732">
        <v>0</v>
      </c>
      <c r="AN732">
        <v>0</v>
      </c>
      <c r="AO732">
        <v>0</v>
      </c>
      <c r="AP732">
        <v>1</v>
      </c>
      <c r="AQ732">
        <v>1</v>
      </c>
      <c r="AR732">
        <v>0</v>
      </c>
      <c r="AS732" t="s">
        <v>3</v>
      </c>
      <c r="AT732">
        <v>1E-3</v>
      </c>
      <c r="AU732" t="s">
        <v>3</v>
      </c>
      <c r="AV732">
        <v>0</v>
      </c>
      <c r="AW732">
        <v>2</v>
      </c>
      <c r="AX732">
        <v>48218447</v>
      </c>
      <c r="AY732">
        <v>1</v>
      </c>
      <c r="AZ732">
        <v>0</v>
      </c>
      <c r="BA732">
        <v>732</v>
      </c>
      <c r="BB732">
        <v>1</v>
      </c>
      <c r="BC732">
        <v>0</v>
      </c>
      <c r="BD732">
        <v>0</v>
      </c>
      <c r="BE732">
        <v>0</v>
      </c>
      <c r="BF732">
        <v>0</v>
      </c>
      <c r="BG732">
        <v>0</v>
      </c>
      <c r="BH732">
        <v>0</v>
      </c>
      <c r="BI732">
        <v>0</v>
      </c>
      <c r="BJ732">
        <v>0</v>
      </c>
      <c r="BK732">
        <v>0</v>
      </c>
      <c r="BL732">
        <v>0</v>
      </c>
      <c r="BM732">
        <v>0</v>
      </c>
      <c r="BN732">
        <v>0</v>
      </c>
      <c r="BO732">
        <v>0</v>
      </c>
      <c r="BP732">
        <v>0</v>
      </c>
      <c r="BQ732">
        <v>0</v>
      </c>
      <c r="BR732">
        <v>0</v>
      </c>
      <c r="BS732">
        <v>0</v>
      </c>
      <c r="BT732">
        <v>0</v>
      </c>
      <c r="BU732">
        <v>0</v>
      </c>
      <c r="BV732">
        <v>0</v>
      </c>
      <c r="BW732">
        <v>0</v>
      </c>
      <c r="CV732">
        <v>0</v>
      </c>
      <c r="CW732">
        <v>0</v>
      </c>
      <c r="CX732">
        <f>ROUND(Y732*Source!I511,7)</f>
        <v>2E-3</v>
      </c>
      <c r="CY732">
        <f t="shared" si="237"/>
        <v>0</v>
      </c>
      <c r="CZ732">
        <f t="shared" si="238"/>
        <v>0</v>
      </c>
      <c r="DA732">
        <f t="shared" si="239"/>
        <v>1</v>
      </c>
      <c r="DB732">
        <f t="shared" si="233"/>
        <v>0</v>
      </c>
      <c r="DC732">
        <f t="shared" si="234"/>
        <v>0</v>
      </c>
      <c r="DD732" t="s">
        <v>3</v>
      </c>
      <c r="DE732" t="s">
        <v>3</v>
      </c>
      <c r="DF732">
        <f>ROUND(ROUND(AE732,2)*CX732,2)</f>
        <v>0</v>
      </c>
      <c r="DG732">
        <f t="shared" si="241"/>
        <v>0</v>
      </c>
      <c r="DH732">
        <f t="shared" si="235"/>
        <v>0</v>
      </c>
      <c r="DI732">
        <f t="shared" si="236"/>
        <v>0</v>
      </c>
      <c r="DJ732">
        <f t="shared" si="242"/>
        <v>0</v>
      </c>
      <c r="DK732">
        <v>0</v>
      </c>
      <c r="DL732" t="s">
        <v>3</v>
      </c>
      <c r="DM732">
        <v>0</v>
      </c>
      <c r="DN732" t="s">
        <v>3</v>
      </c>
      <c r="DO732">
        <v>0</v>
      </c>
    </row>
    <row r="733" spans="1:119" x14ac:dyDescent="0.2">
      <c r="A733">
        <f>ROW(Source!A513)</f>
        <v>513</v>
      </c>
      <c r="B733">
        <v>48216218</v>
      </c>
      <c r="C733">
        <v>48218449</v>
      </c>
      <c r="D733">
        <v>45910125</v>
      </c>
      <c r="E733">
        <v>115</v>
      </c>
      <c r="F733">
        <v>1</v>
      </c>
      <c r="G733">
        <v>1</v>
      </c>
      <c r="H733">
        <v>1</v>
      </c>
      <c r="I733" t="s">
        <v>1181</v>
      </c>
      <c r="J733" t="s">
        <v>3</v>
      </c>
      <c r="K733" t="s">
        <v>1182</v>
      </c>
      <c r="L733">
        <v>1191</v>
      </c>
      <c r="N733">
        <v>1013</v>
      </c>
      <c r="O733" t="s">
        <v>919</v>
      </c>
      <c r="P733" t="s">
        <v>919</v>
      </c>
      <c r="Q733">
        <v>1</v>
      </c>
      <c r="W733">
        <v>0</v>
      </c>
      <c r="X733">
        <v>2136006633</v>
      </c>
      <c r="Y733">
        <f t="shared" si="232"/>
        <v>5.7</v>
      </c>
      <c r="AA733">
        <v>0</v>
      </c>
      <c r="AB733">
        <v>0</v>
      </c>
      <c r="AC733">
        <v>0</v>
      </c>
      <c r="AD733">
        <v>841.06</v>
      </c>
      <c r="AE733">
        <v>0</v>
      </c>
      <c r="AF733">
        <v>0</v>
      </c>
      <c r="AG733">
        <v>0</v>
      </c>
      <c r="AH733">
        <v>841.06</v>
      </c>
      <c r="AI733">
        <v>1</v>
      </c>
      <c r="AJ733">
        <v>1</v>
      </c>
      <c r="AK733">
        <v>1</v>
      </c>
      <c r="AL733">
        <v>1</v>
      </c>
      <c r="AM733">
        <v>-2</v>
      </c>
      <c r="AN733">
        <v>0</v>
      </c>
      <c r="AO733">
        <v>0</v>
      </c>
      <c r="AP733">
        <v>1</v>
      </c>
      <c r="AQ733">
        <v>1</v>
      </c>
      <c r="AR733">
        <v>0</v>
      </c>
      <c r="AS733" t="s">
        <v>3</v>
      </c>
      <c r="AT733">
        <v>5.7</v>
      </c>
      <c r="AU733" t="s">
        <v>3</v>
      </c>
      <c r="AV733">
        <v>1</v>
      </c>
      <c r="AW733">
        <v>2</v>
      </c>
      <c r="AX733">
        <v>48218457</v>
      </c>
      <c r="AY733">
        <v>2</v>
      </c>
      <c r="AZ733">
        <v>131072</v>
      </c>
      <c r="BA733">
        <v>733</v>
      </c>
      <c r="BB733">
        <v>1</v>
      </c>
      <c r="BC733">
        <v>0</v>
      </c>
      <c r="BD733">
        <v>0</v>
      </c>
      <c r="BE733">
        <v>0</v>
      </c>
      <c r="BF733">
        <v>0</v>
      </c>
      <c r="BG733">
        <v>0</v>
      </c>
      <c r="BH733">
        <v>0</v>
      </c>
      <c r="BI733">
        <v>0</v>
      </c>
      <c r="BJ733">
        <v>0</v>
      </c>
      <c r="BK733">
        <v>0</v>
      </c>
      <c r="BL733">
        <v>0</v>
      </c>
      <c r="BM733">
        <v>4794.0419999999995</v>
      </c>
      <c r="BN733">
        <v>5.7</v>
      </c>
      <c r="BO733">
        <v>0</v>
      </c>
      <c r="BP733">
        <v>1</v>
      </c>
      <c r="BQ733">
        <v>0</v>
      </c>
      <c r="BR733">
        <v>0</v>
      </c>
      <c r="BS733">
        <v>0</v>
      </c>
      <c r="BT733">
        <v>4794.0419999999995</v>
      </c>
      <c r="BU733">
        <v>5.7</v>
      </c>
      <c r="BV733">
        <v>0</v>
      </c>
      <c r="BW733">
        <v>1</v>
      </c>
      <c r="CU733">
        <f>ROUND(AT733*Source!I513*AH733*AL733,2)</f>
        <v>4794.04</v>
      </c>
      <c r="CV733">
        <f>ROUND(Y733*Source!I513,7)</f>
        <v>5.7</v>
      </c>
      <c r="CW733">
        <v>0</v>
      </c>
      <c r="CX733">
        <f>ROUND(Y733*Source!I513,7)</f>
        <v>5.7</v>
      </c>
      <c r="CY733">
        <f>AD733</f>
        <v>841.06</v>
      </c>
      <c r="CZ733">
        <f>AH733</f>
        <v>841.06</v>
      </c>
      <c r="DA733">
        <f>AL733</f>
        <v>1</v>
      </c>
      <c r="DB733">
        <f t="shared" si="233"/>
        <v>4794.04</v>
      </c>
      <c r="DC733">
        <f t="shared" si="234"/>
        <v>0</v>
      </c>
      <c r="DD733" t="s">
        <v>3</v>
      </c>
      <c r="DE733" t="s">
        <v>3</v>
      </c>
      <c r="DF733">
        <f>ROUND(ROUND(AE733,2)*CX733,2)</f>
        <v>0</v>
      </c>
      <c r="DG733">
        <f t="shared" si="241"/>
        <v>0</v>
      </c>
      <c r="DH733">
        <f t="shared" si="235"/>
        <v>0</v>
      </c>
      <c r="DI733">
        <f t="shared" si="236"/>
        <v>4794.04</v>
      </c>
      <c r="DJ733">
        <f>DI733</f>
        <v>4794.04</v>
      </c>
      <c r="DK733">
        <v>1</v>
      </c>
      <c r="DL733" t="s">
        <v>3</v>
      </c>
      <c r="DM733">
        <v>0</v>
      </c>
      <c r="DN733" t="s">
        <v>3</v>
      </c>
      <c r="DO733">
        <v>0</v>
      </c>
    </row>
    <row r="734" spans="1:119" x14ac:dyDescent="0.2">
      <c r="A734">
        <f>ROW(Source!A513)</f>
        <v>513</v>
      </c>
      <c r="B734">
        <v>48216218</v>
      </c>
      <c r="C734">
        <v>48218449</v>
      </c>
      <c r="D734">
        <v>46040705</v>
      </c>
      <c r="E734">
        <v>1</v>
      </c>
      <c r="F734">
        <v>1</v>
      </c>
      <c r="G734">
        <v>1</v>
      </c>
      <c r="H734">
        <v>3</v>
      </c>
      <c r="I734" t="s">
        <v>962</v>
      </c>
      <c r="J734" t="s">
        <v>963</v>
      </c>
      <c r="K734" t="s">
        <v>964</v>
      </c>
      <c r="L734">
        <v>1346</v>
      </c>
      <c r="N734">
        <v>1009</v>
      </c>
      <c r="O734" t="s">
        <v>937</v>
      </c>
      <c r="P734" t="s">
        <v>937</v>
      </c>
      <c r="Q734">
        <v>1</v>
      </c>
      <c r="W734">
        <v>0</v>
      </c>
      <c r="X734">
        <v>456586094</v>
      </c>
      <c r="Y734">
        <f t="shared" si="232"/>
        <v>1.4E-3</v>
      </c>
      <c r="AA734">
        <v>386.44</v>
      </c>
      <c r="AB734">
        <v>0</v>
      </c>
      <c r="AC734">
        <v>0</v>
      </c>
      <c r="AD734">
        <v>0</v>
      </c>
      <c r="AE734">
        <v>284.14999999999998</v>
      </c>
      <c r="AF734">
        <v>0</v>
      </c>
      <c r="AG734">
        <v>0</v>
      </c>
      <c r="AH734">
        <v>0</v>
      </c>
      <c r="AI734">
        <v>1.36</v>
      </c>
      <c r="AJ734">
        <v>1</v>
      </c>
      <c r="AK734">
        <v>1</v>
      </c>
      <c r="AL734">
        <v>1</v>
      </c>
      <c r="AM734">
        <v>2</v>
      </c>
      <c r="AN734">
        <v>0</v>
      </c>
      <c r="AO734">
        <v>0</v>
      </c>
      <c r="AP734">
        <v>1</v>
      </c>
      <c r="AQ734">
        <v>1</v>
      </c>
      <c r="AR734">
        <v>0</v>
      </c>
      <c r="AS734" t="s">
        <v>3</v>
      </c>
      <c r="AT734">
        <v>1.4E-3</v>
      </c>
      <c r="AU734" t="s">
        <v>3</v>
      </c>
      <c r="AV734">
        <v>0</v>
      </c>
      <c r="AW734">
        <v>2</v>
      </c>
      <c r="AX734">
        <v>48218458</v>
      </c>
      <c r="AY734">
        <v>1</v>
      </c>
      <c r="AZ734">
        <v>0</v>
      </c>
      <c r="BA734">
        <v>734</v>
      </c>
      <c r="BB734">
        <v>1</v>
      </c>
      <c r="BC734">
        <v>0</v>
      </c>
      <c r="BD734">
        <v>0</v>
      </c>
      <c r="BE734">
        <v>0</v>
      </c>
      <c r="BF734">
        <v>0</v>
      </c>
      <c r="BG734">
        <v>0</v>
      </c>
      <c r="BH734">
        <v>0</v>
      </c>
      <c r="BI734">
        <v>0</v>
      </c>
      <c r="BJ734">
        <v>0.39780999999999994</v>
      </c>
      <c r="BK734">
        <v>0</v>
      </c>
      <c r="BL734">
        <v>0</v>
      </c>
      <c r="BM734">
        <v>0</v>
      </c>
      <c r="BN734">
        <v>0</v>
      </c>
      <c r="BO734">
        <v>0</v>
      </c>
      <c r="BP734">
        <v>1</v>
      </c>
      <c r="BQ734">
        <v>0.39780999999999994</v>
      </c>
      <c r="BR734">
        <v>0</v>
      </c>
      <c r="BS734">
        <v>0</v>
      </c>
      <c r="BT734">
        <v>0</v>
      </c>
      <c r="BU734">
        <v>0</v>
      </c>
      <c r="BV734">
        <v>0</v>
      </c>
      <c r="BW734">
        <v>1</v>
      </c>
      <c r="CV734">
        <v>0</v>
      </c>
      <c r="CW734">
        <v>0</v>
      </c>
      <c r="CX734">
        <f>ROUND(Y734*Source!I513,7)</f>
        <v>1.4E-3</v>
      </c>
      <c r="CY734">
        <f t="shared" ref="CY734:CY739" si="243">AA734</f>
        <v>386.44</v>
      </c>
      <c r="CZ734">
        <f t="shared" ref="CZ734:CZ739" si="244">AE734</f>
        <v>284.14999999999998</v>
      </c>
      <c r="DA734">
        <f t="shared" ref="DA734:DA739" si="245">AI734</f>
        <v>1.36</v>
      </c>
      <c r="DB734">
        <f t="shared" si="233"/>
        <v>0.4</v>
      </c>
      <c r="DC734">
        <f t="shared" si="234"/>
        <v>0</v>
      </c>
      <c r="DD734" t="s">
        <v>3</v>
      </c>
      <c r="DE734" t="s">
        <v>3</v>
      </c>
      <c r="DF734">
        <f>ROUND(ROUND(AE734*AI734,2)*CX734,2)</f>
        <v>0.54</v>
      </c>
      <c r="DG734">
        <f t="shared" si="241"/>
        <v>0</v>
      </c>
      <c r="DH734">
        <f t="shared" si="235"/>
        <v>0</v>
      </c>
      <c r="DI734">
        <f t="shared" si="236"/>
        <v>0</v>
      </c>
      <c r="DJ734">
        <f t="shared" ref="DJ734:DJ739" si="246">DF734</f>
        <v>0.54</v>
      </c>
      <c r="DK734">
        <v>0</v>
      </c>
      <c r="DL734" t="s">
        <v>3</v>
      </c>
      <c r="DM734">
        <v>0</v>
      </c>
      <c r="DN734" t="s">
        <v>3</v>
      </c>
      <c r="DO734">
        <v>0</v>
      </c>
    </row>
    <row r="735" spans="1:119" x14ac:dyDescent="0.2">
      <c r="A735">
        <f>ROW(Source!A513)</f>
        <v>513</v>
      </c>
      <c r="B735">
        <v>48216218</v>
      </c>
      <c r="C735">
        <v>48218449</v>
      </c>
      <c r="D735">
        <v>46044217</v>
      </c>
      <c r="E735">
        <v>1</v>
      </c>
      <c r="F735">
        <v>1</v>
      </c>
      <c r="G735">
        <v>1</v>
      </c>
      <c r="H735">
        <v>3</v>
      </c>
      <c r="I735" t="s">
        <v>965</v>
      </c>
      <c r="J735" t="s">
        <v>966</v>
      </c>
      <c r="K735" t="s">
        <v>967</v>
      </c>
      <c r="L735">
        <v>1383</v>
      </c>
      <c r="N735">
        <v>1013</v>
      </c>
      <c r="O735" t="s">
        <v>968</v>
      </c>
      <c r="P735" t="s">
        <v>968</v>
      </c>
      <c r="Q735">
        <v>1</v>
      </c>
      <c r="W735">
        <v>0</v>
      </c>
      <c r="X735">
        <v>1465295636</v>
      </c>
      <c r="Y735">
        <f t="shared" si="232"/>
        <v>6.7599999999999993E-2</v>
      </c>
      <c r="AA735">
        <v>6</v>
      </c>
      <c r="AB735">
        <v>0</v>
      </c>
      <c r="AC735">
        <v>0</v>
      </c>
      <c r="AD735">
        <v>0</v>
      </c>
      <c r="AE735">
        <v>6</v>
      </c>
      <c r="AF735">
        <v>0</v>
      </c>
      <c r="AG735">
        <v>0</v>
      </c>
      <c r="AH735">
        <v>0</v>
      </c>
      <c r="AI735">
        <v>1</v>
      </c>
      <c r="AJ735">
        <v>1</v>
      </c>
      <c r="AK735">
        <v>1</v>
      </c>
      <c r="AL735">
        <v>1</v>
      </c>
      <c r="AM735">
        <v>-2</v>
      </c>
      <c r="AN735">
        <v>0</v>
      </c>
      <c r="AO735">
        <v>0</v>
      </c>
      <c r="AP735">
        <v>1</v>
      </c>
      <c r="AQ735">
        <v>1</v>
      </c>
      <c r="AR735">
        <v>0</v>
      </c>
      <c r="AS735" t="s">
        <v>3</v>
      </c>
      <c r="AT735">
        <v>6.7599999999999993E-2</v>
      </c>
      <c r="AU735" t="s">
        <v>3</v>
      </c>
      <c r="AV735">
        <v>0</v>
      </c>
      <c r="AW735">
        <v>2</v>
      </c>
      <c r="AX735">
        <v>48218459</v>
      </c>
      <c r="AY735">
        <v>2</v>
      </c>
      <c r="AZ735">
        <v>16384</v>
      </c>
      <c r="BA735">
        <v>735</v>
      </c>
      <c r="BB735">
        <v>1</v>
      </c>
      <c r="BC735">
        <v>0</v>
      </c>
      <c r="BD735">
        <v>0</v>
      </c>
      <c r="BE735">
        <v>0</v>
      </c>
      <c r="BF735">
        <v>0</v>
      </c>
      <c r="BG735">
        <v>0</v>
      </c>
      <c r="BH735">
        <v>0</v>
      </c>
      <c r="BI735">
        <v>0</v>
      </c>
      <c r="BJ735">
        <v>0.40559999999999996</v>
      </c>
      <c r="BK735">
        <v>0</v>
      </c>
      <c r="BL735">
        <v>0</v>
      </c>
      <c r="BM735">
        <v>0</v>
      </c>
      <c r="BN735">
        <v>0</v>
      </c>
      <c r="BO735">
        <v>0</v>
      </c>
      <c r="BP735">
        <v>1</v>
      </c>
      <c r="BQ735">
        <v>0.40559999999999996</v>
      </c>
      <c r="BR735">
        <v>0</v>
      </c>
      <c r="BS735">
        <v>0</v>
      </c>
      <c r="BT735">
        <v>0</v>
      </c>
      <c r="BU735">
        <v>0</v>
      </c>
      <c r="BV735">
        <v>0</v>
      </c>
      <c r="BW735">
        <v>1</v>
      </c>
      <c r="CV735">
        <v>0</v>
      </c>
      <c r="CW735">
        <v>0</v>
      </c>
      <c r="CX735">
        <f>ROUND(Y735*Source!I513,7)</f>
        <v>6.7599999999999993E-2</v>
      </c>
      <c r="CY735">
        <f t="shared" si="243"/>
        <v>6</v>
      </c>
      <c r="CZ735">
        <f t="shared" si="244"/>
        <v>6</v>
      </c>
      <c r="DA735">
        <f t="shared" si="245"/>
        <v>1</v>
      </c>
      <c r="DB735">
        <f t="shared" si="233"/>
        <v>0.41</v>
      </c>
      <c r="DC735">
        <f t="shared" si="234"/>
        <v>0</v>
      </c>
      <c r="DD735" t="s">
        <v>3</v>
      </c>
      <c r="DE735" t="s">
        <v>3</v>
      </c>
      <c r="DF735">
        <f>ROUND(ROUND(AE735,2)*CX735,2)</f>
        <v>0.41</v>
      </c>
      <c r="DG735">
        <f t="shared" si="241"/>
        <v>0</v>
      </c>
      <c r="DH735">
        <f t="shared" si="235"/>
        <v>0</v>
      </c>
      <c r="DI735">
        <f t="shared" si="236"/>
        <v>0</v>
      </c>
      <c r="DJ735">
        <f t="shared" si="246"/>
        <v>0.41</v>
      </c>
      <c r="DK735">
        <v>1</v>
      </c>
      <c r="DL735" t="s">
        <v>3</v>
      </c>
      <c r="DM735">
        <v>0</v>
      </c>
      <c r="DN735" t="s">
        <v>3</v>
      </c>
      <c r="DO735">
        <v>0</v>
      </c>
    </row>
    <row r="736" spans="1:119" x14ac:dyDescent="0.2">
      <c r="A736">
        <f>ROW(Source!A513)</f>
        <v>513</v>
      </c>
      <c r="B736">
        <v>48216218</v>
      </c>
      <c r="C736">
        <v>48218449</v>
      </c>
      <c r="D736">
        <v>46047003</v>
      </c>
      <c r="E736">
        <v>1</v>
      </c>
      <c r="F736">
        <v>1</v>
      </c>
      <c r="G736">
        <v>1</v>
      </c>
      <c r="H736">
        <v>3</v>
      </c>
      <c r="I736" t="s">
        <v>969</v>
      </c>
      <c r="J736" t="s">
        <v>970</v>
      </c>
      <c r="K736" t="s">
        <v>971</v>
      </c>
      <c r="L736">
        <v>1425</v>
      </c>
      <c r="N736">
        <v>1013</v>
      </c>
      <c r="O736" t="s">
        <v>86</v>
      </c>
      <c r="P736" t="s">
        <v>86</v>
      </c>
      <c r="Q736">
        <v>1</v>
      </c>
      <c r="W736">
        <v>0</v>
      </c>
      <c r="X736">
        <v>639987046</v>
      </c>
      <c r="Y736">
        <f t="shared" si="232"/>
        <v>0.03</v>
      </c>
      <c r="AA736">
        <v>1261.74</v>
      </c>
      <c r="AB736">
        <v>0</v>
      </c>
      <c r="AC736">
        <v>0</v>
      </c>
      <c r="AD736">
        <v>0</v>
      </c>
      <c r="AE736">
        <v>978.09</v>
      </c>
      <c r="AF736">
        <v>0</v>
      </c>
      <c r="AG736">
        <v>0</v>
      </c>
      <c r="AH736">
        <v>0</v>
      </c>
      <c r="AI736">
        <v>1.29</v>
      </c>
      <c r="AJ736">
        <v>1</v>
      </c>
      <c r="AK736">
        <v>1</v>
      </c>
      <c r="AL736">
        <v>1</v>
      </c>
      <c r="AM736">
        <v>2</v>
      </c>
      <c r="AN736">
        <v>0</v>
      </c>
      <c r="AO736">
        <v>0</v>
      </c>
      <c r="AP736">
        <v>1</v>
      </c>
      <c r="AQ736">
        <v>1</v>
      </c>
      <c r="AR736">
        <v>0</v>
      </c>
      <c r="AS736" t="s">
        <v>3</v>
      </c>
      <c r="AT736">
        <v>0.03</v>
      </c>
      <c r="AU736" t="s">
        <v>3</v>
      </c>
      <c r="AV736">
        <v>0</v>
      </c>
      <c r="AW736">
        <v>2</v>
      </c>
      <c r="AX736">
        <v>48218460</v>
      </c>
      <c r="AY736">
        <v>1</v>
      </c>
      <c r="AZ736">
        <v>0</v>
      </c>
      <c r="BA736">
        <v>736</v>
      </c>
      <c r="BB736">
        <v>1</v>
      </c>
      <c r="BC736">
        <v>0</v>
      </c>
      <c r="BD736">
        <v>0</v>
      </c>
      <c r="BE736">
        <v>0</v>
      </c>
      <c r="BF736">
        <v>0</v>
      </c>
      <c r="BG736">
        <v>0</v>
      </c>
      <c r="BH736">
        <v>0</v>
      </c>
      <c r="BI736">
        <v>0</v>
      </c>
      <c r="BJ736">
        <v>29.342700000000001</v>
      </c>
      <c r="BK736">
        <v>0</v>
      </c>
      <c r="BL736">
        <v>0</v>
      </c>
      <c r="BM736">
        <v>0</v>
      </c>
      <c r="BN736">
        <v>0</v>
      </c>
      <c r="BO736">
        <v>0</v>
      </c>
      <c r="BP736">
        <v>1</v>
      </c>
      <c r="BQ736">
        <v>29.342700000000001</v>
      </c>
      <c r="BR736">
        <v>0</v>
      </c>
      <c r="BS736">
        <v>0</v>
      </c>
      <c r="BT736">
        <v>0</v>
      </c>
      <c r="BU736">
        <v>0</v>
      </c>
      <c r="BV736">
        <v>0</v>
      </c>
      <c r="BW736">
        <v>1</v>
      </c>
      <c r="CV736">
        <v>0</v>
      </c>
      <c r="CW736">
        <v>0</v>
      </c>
      <c r="CX736">
        <f>ROUND(Y736*Source!I513,7)</f>
        <v>0.03</v>
      </c>
      <c r="CY736">
        <f t="shared" si="243"/>
        <v>1261.74</v>
      </c>
      <c r="CZ736">
        <f t="shared" si="244"/>
        <v>978.09</v>
      </c>
      <c r="DA736">
        <f t="shared" si="245"/>
        <v>1.29</v>
      </c>
      <c r="DB736">
        <f t="shared" si="233"/>
        <v>29.34</v>
      </c>
      <c r="DC736">
        <f t="shared" si="234"/>
        <v>0</v>
      </c>
      <c r="DD736" t="s">
        <v>3</v>
      </c>
      <c r="DE736" t="s">
        <v>3</v>
      </c>
      <c r="DF736">
        <f>ROUND(ROUND(AE736*AI736,2)*CX736,2)</f>
        <v>37.85</v>
      </c>
      <c r="DG736">
        <f t="shared" si="241"/>
        <v>0</v>
      </c>
      <c r="DH736">
        <f t="shared" si="235"/>
        <v>0</v>
      </c>
      <c r="DI736">
        <f t="shared" si="236"/>
        <v>0</v>
      </c>
      <c r="DJ736">
        <f t="shared" si="246"/>
        <v>37.85</v>
      </c>
      <c r="DK736">
        <v>0</v>
      </c>
      <c r="DL736" t="s">
        <v>3</v>
      </c>
      <c r="DM736">
        <v>0</v>
      </c>
      <c r="DN736" t="s">
        <v>3</v>
      </c>
      <c r="DO736">
        <v>0</v>
      </c>
    </row>
    <row r="737" spans="1:119" x14ac:dyDescent="0.2">
      <c r="A737">
        <f>ROW(Source!A513)</f>
        <v>513</v>
      </c>
      <c r="B737">
        <v>48216218</v>
      </c>
      <c r="C737">
        <v>48218449</v>
      </c>
      <c r="D737">
        <v>46050224</v>
      </c>
      <c r="E737">
        <v>1</v>
      </c>
      <c r="F737">
        <v>1</v>
      </c>
      <c r="G737">
        <v>1</v>
      </c>
      <c r="H737">
        <v>3</v>
      </c>
      <c r="I737" t="s">
        <v>972</v>
      </c>
      <c r="J737" t="s">
        <v>973</v>
      </c>
      <c r="K737" t="s">
        <v>974</v>
      </c>
      <c r="L737">
        <v>1348</v>
      </c>
      <c r="N737">
        <v>1009</v>
      </c>
      <c r="O737" t="s">
        <v>287</v>
      </c>
      <c r="P737" t="s">
        <v>287</v>
      </c>
      <c r="Q737">
        <v>1000</v>
      </c>
      <c r="W737">
        <v>0</v>
      </c>
      <c r="X737">
        <v>-970727867</v>
      </c>
      <c r="Y737">
        <f t="shared" si="232"/>
        <v>2.0000000000000002E-5</v>
      </c>
      <c r="AA737">
        <v>5639.75</v>
      </c>
      <c r="AB737">
        <v>0</v>
      </c>
      <c r="AC737">
        <v>0</v>
      </c>
      <c r="AD737">
        <v>0</v>
      </c>
      <c r="AE737">
        <v>4338.2700000000004</v>
      </c>
      <c r="AF737">
        <v>0</v>
      </c>
      <c r="AG737">
        <v>0</v>
      </c>
      <c r="AH737">
        <v>0</v>
      </c>
      <c r="AI737">
        <v>1.3</v>
      </c>
      <c r="AJ737">
        <v>1</v>
      </c>
      <c r="AK737">
        <v>1</v>
      </c>
      <c r="AL737">
        <v>1</v>
      </c>
      <c r="AM737">
        <v>2</v>
      </c>
      <c r="AN737">
        <v>0</v>
      </c>
      <c r="AO737">
        <v>0</v>
      </c>
      <c r="AP737">
        <v>1</v>
      </c>
      <c r="AQ737">
        <v>1</v>
      </c>
      <c r="AR737">
        <v>0</v>
      </c>
      <c r="AS737" t="s">
        <v>3</v>
      </c>
      <c r="AT737">
        <v>2.0000000000000002E-5</v>
      </c>
      <c r="AU737" t="s">
        <v>3</v>
      </c>
      <c r="AV737">
        <v>0</v>
      </c>
      <c r="AW737">
        <v>2</v>
      </c>
      <c r="AX737">
        <v>48218461</v>
      </c>
      <c r="AY737">
        <v>1</v>
      </c>
      <c r="AZ737">
        <v>0</v>
      </c>
      <c r="BA737">
        <v>737</v>
      </c>
      <c r="BB737">
        <v>1</v>
      </c>
      <c r="BC737">
        <v>0</v>
      </c>
      <c r="BD737">
        <v>0</v>
      </c>
      <c r="BE737">
        <v>0</v>
      </c>
      <c r="BF737">
        <v>0</v>
      </c>
      <c r="BG737">
        <v>0</v>
      </c>
      <c r="BH737">
        <v>0</v>
      </c>
      <c r="BI737">
        <v>0</v>
      </c>
      <c r="BJ737">
        <v>8.676540000000002E-2</v>
      </c>
      <c r="BK737">
        <v>0</v>
      </c>
      <c r="BL737">
        <v>0</v>
      </c>
      <c r="BM737">
        <v>0</v>
      </c>
      <c r="BN737">
        <v>0</v>
      </c>
      <c r="BO737">
        <v>0</v>
      </c>
      <c r="BP737">
        <v>1</v>
      </c>
      <c r="BQ737">
        <v>8.676540000000002E-2</v>
      </c>
      <c r="BR737">
        <v>0</v>
      </c>
      <c r="BS737">
        <v>0</v>
      </c>
      <c r="BT737">
        <v>0</v>
      </c>
      <c r="BU737">
        <v>0</v>
      </c>
      <c r="BV737">
        <v>0</v>
      </c>
      <c r="BW737">
        <v>1</v>
      </c>
      <c r="CV737">
        <v>0</v>
      </c>
      <c r="CW737">
        <v>0</v>
      </c>
      <c r="CX737">
        <f>ROUND(Y737*Source!I513,7)</f>
        <v>2.0000000000000002E-5</v>
      </c>
      <c r="CY737">
        <f t="shared" si="243"/>
        <v>5639.75</v>
      </c>
      <c r="CZ737">
        <f t="shared" si="244"/>
        <v>4338.2700000000004</v>
      </c>
      <c r="DA737">
        <f t="shared" si="245"/>
        <v>1.3</v>
      </c>
      <c r="DB737">
        <f t="shared" si="233"/>
        <v>0.09</v>
      </c>
      <c r="DC737">
        <f t="shared" si="234"/>
        <v>0</v>
      </c>
      <c r="DD737" t="s">
        <v>3</v>
      </c>
      <c r="DE737" t="s">
        <v>3</v>
      </c>
      <c r="DF737">
        <f>ROUND(ROUND(AE737*AI737,2)*CX737,2)</f>
        <v>0.11</v>
      </c>
      <c r="DG737">
        <f t="shared" si="241"/>
        <v>0</v>
      </c>
      <c r="DH737">
        <f t="shared" si="235"/>
        <v>0</v>
      </c>
      <c r="DI737">
        <f t="shared" si="236"/>
        <v>0</v>
      </c>
      <c r="DJ737">
        <f t="shared" si="246"/>
        <v>0.11</v>
      </c>
      <c r="DK737">
        <v>0</v>
      </c>
      <c r="DL737" t="s">
        <v>3</v>
      </c>
      <c r="DM737">
        <v>0</v>
      </c>
      <c r="DN737" t="s">
        <v>3</v>
      </c>
      <c r="DO737">
        <v>0</v>
      </c>
    </row>
    <row r="738" spans="1:119" x14ac:dyDescent="0.2">
      <c r="A738">
        <f>ROW(Source!A513)</f>
        <v>513</v>
      </c>
      <c r="B738">
        <v>48216218</v>
      </c>
      <c r="C738">
        <v>48218449</v>
      </c>
      <c r="D738">
        <v>46062667</v>
      </c>
      <c r="E738">
        <v>1</v>
      </c>
      <c r="F738">
        <v>1</v>
      </c>
      <c r="G738">
        <v>1</v>
      </c>
      <c r="H738">
        <v>3</v>
      </c>
      <c r="I738" t="s">
        <v>975</v>
      </c>
      <c r="J738" t="s">
        <v>976</v>
      </c>
      <c r="K738" t="s">
        <v>977</v>
      </c>
      <c r="L738">
        <v>1346</v>
      </c>
      <c r="N738">
        <v>1009</v>
      </c>
      <c r="O738" t="s">
        <v>937</v>
      </c>
      <c r="P738" t="s">
        <v>937</v>
      </c>
      <c r="Q738">
        <v>1</v>
      </c>
      <c r="W738">
        <v>0</v>
      </c>
      <c r="X738">
        <v>2103086694</v>
      </c>
      <c r="Y738">
        <f t="shared" si="232"/>
        <v>0.01</v>
      </c>
      <c r="AA738">
        <v>1448.29</v>
      </c>
      <c r="AB738">
        <v>0</v>
      </c>
      <c r="AC738">
        <v>0</v>
      </c>
      <c r="AD738">
        <v>0</v>
      </c>
      <c r="AE738">
        <v>899.56</v>
      </c>
      <c r="AF738">
        <v>0</v>
      </c>
      <c r="AG738">
        <v>0</v>
      </c>
      <c r="AH738">
        <v>0</v>
      </c>
      <c r="AI738">
        <v>1.61</v>
      </c>
      <c r="AJ738">
        <v>1</v>
      </c>
      <c r="AK738">
        <v>1</v>
      </c>
      <c r="AL738">
        <v>1</v>
      </c>
      <c r="AM738">
        <v>2</v>
      </c>
      <c r="AN738">
        <v>0</v>
      </c>
      <c r="AO738">
        <v>0</v>
      </c>
      <c r="AP738">
        <v>1</v>
      </c>
      <c r="AQ738">
        <v>1</v>
      </c>
      <c r="AR738">
        <v>0</v>
      </c>
      <c r="AS738" t="s">
        <v>3</v>
      </c>
      <c r="AT738">
        <v>0.01</v>
      </c>
      <c r="AU738" t="s">
        <v>3</v>
      </c>
      <c r="AV738">
        <v>0</v>
      </c>
      <c r="AW738">
        <v>2</v>
      </c>
      <c r="AX738">
        <v>48218462</v>
      </c>
      <c r="AY738">
        <v>1</v>
      </c>
      <c r="AZ738">
        <v>0</v>
      </c>
      <c r="BA738">
        <v>738</v>
      </c>
      <c r="BB738">
        <v>1</v>
      </c>
      <c r="BC738">
        <v>0</v>
      </c>
      <c r="BD738">
        <v>0</v>
      </c>
      <c r="BE738">
        <v>0</v>
      </c>
      <c r="BF738">
        <v>0</v>
      </c>
      <c r="BG738">
        <v>0</v>
      </c>
      <c r="BH738">
        <v>0</v>
      </c>
      <c r="BI738">
        <v>0</v>
      </c>
      <c r="BJ738">
        <v>8.9955999999999996</v>
      </c>
      <c r="BK738">
        <v>0</v>
      </c>
      <c r="BL738">
        <v>0</v>
      </c>
      <c r="BM738">
        <v>0</v>
      </c>
      <c r="BN738">
        <v>0</v>
      </c>
      <c r="BO738">
        <v>0</v>
      </c>
      <c r="BP738">
        <v>1</v>
      </c>
      <c r="BQ738">
        <v>8.9955999999999996</v>
      </c>
      <c r="BR738">
        <v>0</v>
      </c>
      <c r="BS738">
        <v>0</v>
      </c>
      <c r="BT738">
        <v>0</v>
      </c>
      <c r="BU738">
        <v>0</v>
      </c>
      <c r="BV738">
        <v>0</v>
      </c>
      <c r="BW738">
        <v>1</v>
      </c>
      <c r="CV738">
        <v>0</v>
      </c>
      <c r="CW738">
        <v>0</v>
      </c>
      <c r="CX738">
        <f>ROUND(Y738*Source!I513,7)</f>
        <v>0.01</v>
      </c>
      <c r="CY738">
        <f t="shared" si="243"/>
        <v>1448.29</v>
      </c>
      <c r="CZ738">
        <f t="shared" si="244"/>
        <v>899.56</v>
      </c>
      <c r="DA738">
        <f t="shared" si="245"/>
        <v>1.61</v>
      </c>
      <c r="DB738">
        <f t="shared" si="233"/>
        <v>9</v>
      </c>
      <c r="DC738">
        <f t="shared" si="234"/>
        <v>0</v>
      </c>
      <c r="DD738" t="s">
        <v>3</v>
      </c>
      <c r="DE738" t="s">
        <v>3</v>
      </c>
      <c r="DF738">
        <f>ROUND(ROUND(AE738*AI738,2)*CX738,2)</f>
        <v>14.48</v>
      </c>
      <c r="DG738">
        <f t="shared" si="241"/>
        <v>0</v>
      </c>
      <c r="DH738">
        <f t="shared" si="235"/>
        <v>0</v>
      </c>
      <c r="DI738">
        <f t="shared" si="236"/>
        <v>0</v>
      </c>
      <c r="DJ738">
        <f t="shared" si="246"/>
        <v>14.48</v>
      </c>
      <c r="DK738">
        <v>0</v>
      </c>
      <c r="DL738" t="s">
        <v>3</v>
      </c>
      <c r="DM738">
        <v>0</v>
      </c>
      <c r="DN738" t="s">
        <v>3</v>
      </c>
      <c r="DO738">
        <v>0</v>
      </c>
    </row>
    <row r="739" spans="1:119" x14ac:dyDescent="0.2">
      <c r="A739">
        <f>ROW(Source!A513)</f>
        <v>513</v>
      </c>
      <c r="B739">
        <v>48216218</v>
      </c>
      <c r="C739">
        <v>48218449</v>
      </c>
      <c r="D739">
        <v>0</v>
      </c>
      <c r="E739">
        <v>105</v>
      </c>
      <c r="F739">
        <v>1</v>
      </c>
      <c r="G739">
        <v>1</v>
      </c>
      <c r="H739">
        <v>3</v>
      </c>
      <c r="I739" t="s">
        <v>32</v>
      </c>
      <c r="J739" t="s">
        <v>3</v>
      </c>
      <c r="K739" t="s">
        <v>961</v>
      </c>
      <c r="L739">
        <v>3277935</v>
      </c>
      <c r="N739">
        <v>1013</v>
      </c>
      <c r="O739" t="s">
        <v>34</v>
      </c>
      <c r="P739" t="s">
        <v>34</v>
      </c>
      <c r="Q739">
        <v>1</v>
      </c>
      <c r="W739">
        <v>0</v>
      </c>
      <c r="X739">
        <v>109509048</v>
      </c>
      <c r="Y739">
        <f t="shared" si="232"/>
        <v>2</v>
      </c>
      <c r="AA739">
        <v>47.94</v>
      </c>
      <c r="AB739">
        <v>0</v>
      </c>
      <c r="AC739">
        <v>0</v>
      </c>
      <c r="AD739">
        <v>0</v>
      </c>
      <c r="AE739">
        <v>47.940419999999996</v>
      </c>
      <c r="AF739">
        <v>0</v>
      </c>
      <c r="AG739">
        <v>0</v>
      </c>
      <c r="AH739">
        <v>0</v>
      </c>
      <c r="AI739">
        <v>1</v>
      </c>
      <c r="AJ739">
        <v>1</v>
      </c>
      <c r="AK739">
        <v>1</v>
      </c>
      <c r="AL739">
        <v>1</v>
      </c>
      <c r="AM739">
        <v>0</v>
      </c>
      <c r="AN739">
        <v>0</v>
      </c>
      <c r="AO739">
        <v>0</v>
      </c>
      <c r="AP739">
        <v>1</v>
      </c>
      <c r="AQ739">
        <v>1</v>
      </c>
      <c r="AR739">
        <v>0</v>
      </c>
      <c r="AS739" t="s">
        <v>3</v>
      </c>
      <c r="AT739">
        <v>2</v>
      </c>
      <c r="AU739" t="s">
        <v>3</v>
      </c>
      <c r="AV739">
        <v>0</v>
      </c>
      <c r="AW739">
        <v>2</v>
      </c>
      <c r="AX739">
        <v>48218463</v>
      </c>
      <c r="AY739">
        <v>2</v>
      </c>
      <c r="AZ739">
        <v>16384</v>
      </c>
      <c r="BA739">
        <v>739</v>
      </c>
      <c r="BB739">
        <v>1</v>
      </c>
      <c r="BC739">
        <v>0</v>
      </c>
      <c r="BD739">
        <v>0</v>
      </c>
      <c r="BE739">
        <v>0</v>
      </c>
      <c r="BF739">
        <v>0</v>
      </c>
      <c r="BG739">
        <v>0</v>
      </c>
      <c r="BH739">
        <v>0</v>
      </c>
      <c r="BI739">
        <v>0</v>
      </c>
      <c r="BJ739">
        <v>95.880839999999992</v>
      </c>
      <c r="BK739">
        <v>0</v>
      </c>
      <c r="BL739">
        <v>0</v>
      </c>
      <c r="BM739">
        <v>0</v>
      </c>
      <c r="BN739">
        <v>0</v>
      </c>
      <c r="BO739">
        <v>0</v>
      </c>
      <c r="BP739">
        <v>1</v>
      </c>
      <c r="BQ739">
        <v>95.880839999999992</v>
      </c>
      <c r="BR739">
        <v>0</v>
      </c>
      <c r="BS739">
        <v>0</v>
      </c>
      <c r="BT739">
        <v>0</v>
      </c>
      <c r="BU739">
        <v>0</v>
      </c>
      <c r="BV739">
        <v>0</v>
      </c>
      <c r="BW739">
        <v>1</v>
      </c>
      <c r="CV739">
        <v>0</v>
      </c>
      <c r="CW739">
        <v>0</v>
      </c>
      <c r="CX739">
        <f>ROUND(Y739*Source!I513,7)</f>
        <v>2</v>
      </c>
      <c r="CY739">
        <f t="shared" si="243"/>
        <v>47.94</v>
      </c>
      <c r="CZ739">
        <f t="shared" si="244"/>
        <v>47.940419999999996</v>
      </c>
      <c r="DA739">
        <f t="shared" si="245"/>
        <v>1</v>
      </c>
      <c r="DB739">
        <f t="shared" si="233"/>
        <v>95.88</v>
      </c>
      <c r="DC739">
        <f t="shared" si="234"/>
        <v>0</v>
      </c>
      <c r="DD739" t="s">
        <v>3</v>
      </c>
      <c r="DE739" t="s">
        <v>3</v>
      </c>
      <c r="DF739">
        <f>ROUND(ROUND(AE739,2)*CX739,2)</f>
        <v>95.88</v>
      </c>
      <c r="DG739">
        <f t="shared" si="241"/>
        <v>0</v>
      </c>
      <c r="DH739">
        <f t="shared" si="235"/>
        <v>0</v>
      </c>
      <c r="DI739">
        <f t="shared" si="236"/>
        <v>0</v>
      </c>
      <c r="DJ739">
        <f t="shared" si="246"/>
        <v>95.88</v>
      </c>
      <c r="DK739">
        <v>0</v>
      </c>
      <c r="DL739" t="s">
        <v>3</v>
      </c>
      <c r="DM739">
        <v>0</v>
      </c>
      <c r="DN739" t="s">
        <v>3</v>
      </c>
      <c r="DO739">
        <v>0</v>
      </c>
    </row>
    <row r="740" spans="1:119" x14ac:dyDescent="0.2">
      <c r="A740">
        <f>ROW(Source!A515)</f>
        <v>515</v>
      </c>
      <c r="B740">
        <v>48216218</v>
      </c>
      <c r="C740">
        <v>48218465</v>
      </c>
      <c r="D740">
        <v>45910119</v>
      </c>
      <c r="E740">
        <v>115</v>
      </c>
      <c r="F740">
        <v>1</v>
      </c>
      <c r="G740">
        <v>1</v>
      </c>
      <c r="H740">
        <v>1</v>
      </c>
      <c r="I740" t="s">
        <v>1018</v>
      </c>
      <c r="J740" t="s">
        <v>3</v>
      </c>
      <c r="K740" t="s">
        <v>1019</v>
      </c>
      <c r="L740">
        <v>1191</v>
      </c>
      <c r="N740">
        <v>1013</v>
      </c>
      <c r="O740" t="s">
        <v>919</v>
      </c>
      <c r="P740" t="s">
        <v>919</v>
      </c>
      <c r="Q740">
        <v>1</v>
      </c>
      <c r="W740">
        <v>0</v>
      </c>
      <c r="X740">
        <v>-993683900</v>
      </c>
      <c r="Y740">
        <f t="shared" si="232"/>
        <v>7.2</v>
      </c>
      <c r="AA740">
        <v>0</v>
      </c>
      <c r="AB740">
        <v>0</v>
      </c>
      <c r="AC740">
        <v>0</v>
      </c>
      <c r="AD740">
        <v>817.7</v>
      </c>
      <c r="AE740">
        <v>0</v>
      </c>
      <c r="AF740">
        <v>0</v>
      </c>
      <c r="AG740">
        <v>0</v>
      </c>
      <c r="AH740">
        <v>817.7</v>
      </c>
      <c r="AI740">
        <v>1</v>
      </c>
      <c r="AJ740">
        <v>1</v>
      </c>
      <c r="AK740">
        <v>1</v>
      </c>
      <c r="AL740">
        <v>1</v>
      </c>
      <c r="AM740">
        <v>-2</v>
      </c>
      <c r="AN740">
        <v>0</v>
      </c>
      <c r="AO740">
        <v>0</v>
      </c>
      <c r="AP740">
        <v>1</v>
      </c>
      <c r="AQ740">
        <v>1</v>
      </c>
      <c r="AR740">
        <v>0</v>
      </c>
      <c r="AS740" t="s">
        <v>3</v>
      </c>
      <c r="AT740">
        <v>7.2</v>
      </c>
      <c r="AU740" t="s">
        <v>3</v>
      </c>
      <c r="AV740">
        <v>1</v>
      </c>
      <c r="AW740">
        <v>2</v>
      </c>
      <c r="AX740">
        <v>48218472</v>
      </c>
      <c r="AY740">
        <v>2</v>
      </c>
      <c r="AZ740">
        <v>131072</v>
      </c>
      <c r="BA740">
        <v>740</v>
      </c>
      <c r="BB740">
        <v>1</v>
      </c>
      <c r="BC740">
        <v>0</v>
      </c>
      <c r="BD740">
        <v>0</v>
      </c>
      <c r="BE740">
        <v>0</v>
      </c>
      <c r="BF740">
        <v>0</v>
      </c>
      <c r="BG740">
        <v>0</v>
      </c>
      <c r="BH740">
        <v>0</v>
      </c>
      <c r="BI740">
        <v>0</v>
      </c>
      <c r="BJ740">
        <v>0</v>
      </c>
      <c r="BK740">
        <v>0</v>
      </c>
      <c r="BL740">
        <v>0</v>
      </c>
      <c r="BM740">
        <v>5887.4400000000005</v>
      </c>
      <c r="BN740">
        <v>7.2</v>
      </c>
      <c r="BO740">
        <v>0</v>
      </c>
      <c r="BP740">
        <v>1</v>
      </c>
      <c r="BQ740">
        <v>0</v>
      </c>
      <c r="BR740">
        <v>0</v>
      </c>
      <c r="BS740">
        <v>0</v>
      </c>
      <c r="BT740">
        <v>5887.4400000000005</v>
      </c>
      <c r="BU740">
        <v>7.2</v>
      </c>
      <c r="BV740">
        <v>0</v>
      </c>
      <c r="BW740">
        <v>1</v>
      </c>
      <c r="CU740">
        <f>ROUND(AT740*Source!I515*AH740*AL740,2)</f>
        <v>17662.32</v>
      </c>
      <c r="CV740">
        <f>ROUND(Y740*Source!I515,7)</f>
        <v>21.6</v>
      </c>
      <c r="CW740">
        <v>0</v>
      </c>
      <c r="CX740">
        <f>ROUND(Y740*Source!I515,7)</f>
        <v>21.6</v>
      </c>
      <c r="CY740">
        <f>AD740</f>
        <v>817.7</v>
      </c>
      <c r="CZ740">
        <f>AH740</f>
        <v>817.7</v>
      </c>
      <c r="DA740">
        <f>AL740</f>
        <v>1</v>
      </c>
      <c r="DB740">
        <f t="shared" si="233"/>
        <v>5887.44</v>
      </c>
      <c r="DC740">
        <f t="shared" si="234"/>
        <v>0</v>
      </c>
      <c r="DD740" t="s">
        <v>3</v>
      </c>
      <c r="DE740" t="s">
        <v>3</v>
      </c>
      <c r="DF740">
        <f>ROUND(ROUND(AE740,2)*CX740,2)</f>
        <v>0</v>
      </c>
      <c r="DG740">
        <f t="shared" si="241"/>
        <v>0</v>
      </c>
      <c r="DH740">
        <f t="shared" si="235"/>
        <v>0</v>
      </c>
      <c r="DI740">
        <f t="shared" si="236"/>
        <v>17662.32</v>
      </c>
      <c r="DJ740">
        <f>DI740</f>
        <v>17662.32</v>
      </c>
      <c r="DK740">
        <v>1</v>
      </c>
      <c r="DL740" t="s">
        <v>3</v>
      </c>
      <c r="DM740">
        <v>0</v>
      </c>
      <c r="DN740" t="s">
        <v>3</v>
      </c>
      <c r="DO740">
        <v>0</v>
      </c>
    </row>
    <row r="741" spans="1:119" x14ac:dyDescent="0.2">
      <c r="A741">
        <f>ROW(Source!A515)</f>
        <v>515</v>
      </c>
      <c r="B741">
        <v>48216218</v>
      </c>
      <c r="C741">
        <v>48218465</v>
      </c>
      <c r="D741">
        <v>46040705</v>
      </c>
      <c r="E741">
        <v>1</v>
      </c>
      <c r="F741">
        <v>1</v>
      </c>
      <c r="G741">
        <v>1</v>
      </c>
      <c r="H741">
        <v>3</v>
      </c>
      <c r="I741" t="s">
        <v>962</v>
      </c>
      <c r="J741" t="s">
        <v>963</v>
      </c>
      <c r="K741" t="s">
        <v>964</v>
      </c>
      <c r="L741">
        <v>1346</v>
      </c>
      <c r="N741">
        <v>1009</v>
      </c>
      <c r="O741" t="s">
        <v>937</v>
      </c>
      <c r="P741" t="s">
        <v>937</v>
      </c>
      <c r="Q741">
        <v>1</v>
      </c>
      <c r="W741">
        <v>0</v>
      </c>
      <c r="X741">
        <v>456586094</v>
      </c>
      <c r="Y741">
        <f t="shared" si="232"/>
        <v>5.5999999999999999E-3</v>
      </c>
      <c r="AA741">
        <v>386.44</v>
      </c>
      <c r="AB741">
        <v>0</v>
      </c>
      <c r="AC741">
        <v>0</v>
      </c>
      <c r="AD741">
        <v>0</v>
      </c>
      <c r="AE741">
        <v>284.14999999999998</v>
      </c>
      <c r="AF741">
        <v>0</v>
      </c>
      <c r="AG741">
        <v>0</v>
      </c>
      <c r="AH741">
        <v>0</v>
      </c>
      <c r="AI741">
        <v>1.36</v>
      </c>
      <c r="AJ741">
        <v>1</v>
      </c>
      <c r="AK741">
        <v>1</v>
      </c>
      <c r="AL741">
        <v>1</v>
      </c>
      <c r="AM741">
        <v>2</v>
      </c>
      <c r="AN741">
        <v>0</v>
      </c>
      <c r="AO741">
        <v>0</v>
      </c>
      <c r="AP741">
        <v>1</v>
      </c>
      <c r="AQ741">
        <v>1</v>
      </c>
      <c r="AR741">
        <v>0</v>
      </c>
      <c r="AS741" t="s">
        <v>3</v>
      </c>
      <c r="AT741">
        <v>5.5999999999999999E-3</v>
      </c>
      <c r="AU741" t="s">
        <v>3</v>
      </c>
      <c r="AV741">
        <v>0</v>
      </c>
      <c r="AW741">
        <v>2</v>
      </c>
      <c r="AX741">
        <v>48218473</v>
      </c>
      <c r="AY741">
        <v>1</v>
      </c>
      <c r="AZ741">
        <v>0</v>
      </c>
      <c r="BA741">
        <v>741</v>
      </c>
      <c r="BB741">
        <v>1</v>
      </c>
      <c r="BC741">
        <v>0</v>
      </c>
      <c r="BD741">
        <v>0</v>
      </c>
      <c r="BE741">
        <v>0</v>
      </c>
      <c r="BF741">
        <v>0</v>
      </c>
      <c r="BG741">
        <v>0</v>
      </c>
      <c r="BH741">
        <v>0</v>
      </c>
      <c r="BI741">
        <v>0</v>
      </c>
      <c r="BJ741">
        <v>1.5912399999999998</v>
      </c>
      <c r="BK741">
        <v>0</v>
      </c>
      <c r="BL741">
        <v>0</v>
      </c>
      <c r="BM741">
        <v>0</v>
      </c>
      <c r="BN741">
        <v>0</v>
      </c>
      <c r="BO741">
        <v>0</v>
      </c>
      <c r="BP741">
        <v>1</v>
      </c>
      <c r="BQ741">
        <v>1.5912399999999998</v>
      </c>
      <c r="BR741">
        <v>0</v>
      </c>
      <c r="BS741">
        <v>0</v>
      </c>
      <c r="BT741">
        <v>0</v>
      </c>
      <c r="BU741">
        <v>0</v>
      </c>
      <c r="BV741">
        <v>0</v>
      </c>
      <c r="BW741">
        <v>1</v>
      </c>
      <c r="CV741">
        <v>0</v>
      </c>
      <c r="CW741">
        <v>0</v>
      </c>
      <c r="CX741">
        <f>ROUND(Y741*Source!I515,7)</f>
        <v>1.6799999999999999E-2</v>
      </c>
      <c r="CY741">
        <f>AA741</f>
        <v>386.44</v>
      </c>
      <c r="CZ741">
        <f>AE741</f>
        <v>284.14999999999998</v>
      </c>
      <c r="DA741">
        <f>AI741</f>
        <v>1.36</v>
      </c>
      <c r="DB741">
        <f t="shared" si="233"/>
        <v>1.59</v>
      </c>
      <c r="DC741">
        <f t="shared" si="234"/>
        <v>0</v>
      </c>
      <c r="DD741" t="s">
        <v>3</v>
      </c>
      <c r="DE741" t="s">
        <v>3</v>
      </c>
      <c r="DF741">
        <f>ROUND(ROUND(AE741*AI741,2)*CX741,2)</f>
        <v>6.49</v>
      </c>
      <c r="DG741">
        <f t="shared" si="241"/>
        <v>0</v>
      </c>
      <c r="DH741">
        <f t="shared" si="235"/>
        <v>0</v>
      </c>
      <c r="DI741">
        <f t="shared" si="236"/>
        <v>0</v>
      </c>
      <c r="DJ741">
        <f>DF741</f>
        <v>6.49</v>
      </c>
      <c r="DK741">
        <v>0</v>
      </c>
      <c r="DL741" t="s">
        <v>3</v>
      </c>
      <c r="DM741">
        <v>0</v>
      </c>
      <c r="DN741" t="s">
        <v>3</v>
      </c>
      <c r="DO741">
        <v>0</v>
      </c>
    </row>
    <row r="742" spans="1:119" x14ac:dyDescent="0.2">
      <c r="A742">
        <f>ROW(Source!A515)</f>
        <v>515</v>
      </c>
      <c r="B742">
        <v>48216218</v>
      </c>
      <c r="C742">
        <v>48218465</v>
      </c>
      <c r="D742">
        <v>46044217</v>
      </c>
      <c r="E742">
        <v>1</v>
      </c>
      <c r="F742">
        <v>1</v>
      </c>
      <c r="G742">
        <v>1</v>
      </c>
      <c r="H742">
        <v>3</v>
      </c>
      <c r="I742" t="s">
        <v>965</v>
      </c>
      <c r="J742" t="s">
        <v>966</v>
      </c>
      <c r="K742" t="s">
        <v>967</v>
      </c>
      <c r="L742">
        <v>1383</v>
      </c>
      <c r="N742">
        <v>1013</v>
      </c>
      <c r="O742" t="s">
        <v>968</v>
      </c>
      <c r="P742" t="s">
        <v>968</v>
      </c>
      <c r="Q742">
        <v>1</v>
      </c>
      <c r="W742">
        <v>0</v>
      </c>
      <c r="X742">
        <v>1465295636</v>
      </c>
      <c r="Y742">
        <f t="shared" si="232"/>
        <v>8.3199999999999996E-2</v>
      </c>
      <c r="AA742">
        <v>6</v>
      </c>
      <c r="AB742">
        <v>0</v>
      </c>
      <c r="AC742">
        <v>0</v>
      </c>
      <c r="AD742">
        <v>0</v>
      </c>
      <c r="AE742">
        <v>6</v>
      </c>
      <c r="AF742">
        <v>0</v>
      </c>
      <c r="AG742">
        <v>0</v>
      </c>
      <c r="AH742">
        <v>0</v>
      </c>
      <c r="AI742">
        <v>1</v>
      </c>
      <c r="AJ742">
        <v>1</v>
      </c>
      <c r="AK742">
        <v>1</v>
      </c>
      <c r="AL742">
        <v>1</v>
      </c>
      <c r="AM742">
        <v>-2</v>
      </c>
      <c r="AN742">
        <v>0</v>
      </c>
      <c r="AO742">
        <v>0</v>
      </c>
      <c r="AP742">
        <v>1</v>
      </c>
      <c r="AQ742">
        <v>1</v>
      </c>
      <c r="AR742">
        <v>0</v>
      </c>
      <c r="AS742" t="s">
        <v>3</v>
      </c>
      <c r="AT742">
        <v>8.3199999999999996E-2</v>
      </c>
      <c r="AU742" t="s">
        <v>3</v>
      </c>
      <c r="AV742">
        <v>0</v>
      </c>
      <c r="AW742">
        <v>2</v>
      </c>
      <c r="AX742">
        <v>48218474</v>
      </c>
      <c r="AY742">
        <v>2</v>
      </c>
      <c r="AZ742">
        <v>16384</v>
      </c>
      <c r="BA742">
        <v>742</v>
      </c>
      <c r="BB742">
        <v>1</v>
      </c>
      <c r="BC742">
        <v>0</v>
      </c>
      <c r="BD742">
        <v>0</v>
      </c>
      <c r="BE742">
        <v>0</v>
      </c>
      <c r="BF742">
        <v>0</v>
      </c>
      <c r="BG742">
        <v>0</v>
      </c>
      <c r="BH742">
        <v>0</v>
      </c>
      <c r="BI742">
        <v>0</v>
      </c>
      <c r="BJ742">
        <v>0.49919999999999998</v>
      </c>
      <c r="BK742">
        <v>0</v>
      </c>
      <c r="BL742">
        <v>0</v>
      </c>
      <c r="BM742">
        <v>0</v>
      </c>
      <c r="BN742">
        <v>0</v>
      </c>
      <c r="BO742">
        <v>0</v>
      </c>
      <c r="BP742">
        <v>1</v>
      </c>
      <c r="BQ742">
        <v>0.49919999999999998</v>
      </c>
      <c r="BR742">
        <v>0</v>
      </c>
      <c r="BS742">
        <v>0</v>
      </c>
      <c r="BT742">
        <v>0</v>
      </c>
      <c r="BU742">
        <v>0</v>
      </c>
      <c r="BV742">
        <v>0</v>
      </c>
      <c r="BW742">
        <v>1</v>
      </c>
      <c r="CV742">
        <v>0</v>
      </c>
      <c r="CW742">
        <v>0</v>
      </c>
      <c r="CX742">
        <f>ROUND(Y742*Source!I515,7)</f>
        <v>0.24959999999999999</v>
      </c>
      <c r="CY742">
        <f>AA742</f>
        <v>6</v>
      </c>
      <c r="CZ742">
        <f>AE742</f>
        <v>6</v>
      </c>
      <c r="DA742">
        <f>AI742</f>
        <v>1</v>
      </c>
      <c r="DB742">
        <f t="shared" si="233"/>
        <v>0.5</v>
      </c>
      <c r="DC742">
        <f t="shared" si="234"/>
        <v>0</v>
      </c>
      <c r="DD742" t="s">
        <v>3</v>
      </c>
      <c r="DE742" t="s">
        <v>3</v>
      </c>
      <c r="DF742">
        <f>ROUND(ROUND(AE742,2)*CX742,2)</f>
        <v>1.5</v>
      </c>
      <c r="DG742">
        <f t="shared" si="241"/>
        <v>0</v>
      </c>
      <c r="DH742">
        <f t="shared" si="235"/>
        <v>0</v>
      </c>
      <c r="DI742">
        <f t="shared" si="236"/>
        <v>0</v>
      </c>
      <c r="DJ742">
        <f>DF742</f>
        <v>1.5</v>
      </c>
      <c r="DK742">
        <v>1</v>
      </c>
      <c r="DL742" t="s">
        <v>3</v>
      </c>
      <c r="DM742">
        <v>0</v>
      </c>
      <c r="DN742" t="s">
        <v>3</v>
      </c>
      <c r="DO742">
        <v>0</v>
      </c>
    </row>
    <row r="743" spans="1:119" x14ac:dyDescent="0.2">
      <c r="A743">
        <f>ROW(Source!A515)</f>
        <v>515</v>
      </c>
      <c r="B743">
        <v>48216218</v>
      </c>
      <c r="C743">
        <v>48218465</v>
      </c>
      <c r="D743">
        <v>46047003</v>
      </c>
      <c r="E743">
        <v>1</v>
      </c>
      <c r="F743">
        <v>1</v>
      </c>
      <c r="G743">
        <v>1</v>
      </c>
      <c r="H743">
        <v>3</v>
      </c>
      <c r="I743" t="s">
        <v>969</v>
      </c>
      <c r="J743" t="s">
        <v>970</v>
      </c>
      <c r="K743" t="s">
        <v>971</v>
      </c>
      <c r="L743">
        <v>1425</v>
      </c>
      <c r="N743">
        <v>1013</v>
      </c>
      <c r="O743" t="s">
        <v>86</v>
      </c>
      <c r="P743" t="s">
        <v>86</v>
      </c>
      <c r="Q743">
        <v>1</v>
      </c>
      <c r="W743">
        <v>0</v>
      </c>
      <c r="X743">
        <v>639987046</v>
      </c>
      <c r="Y743">
        <f t="shared" si="232"/>
        <v>0.04</v>
      </c>
      <c r="AA743">
        <v>1261.74</v>
      </c>
      <c r="AB743">
        <v>0</v>
      </c>
      <c r="AC743">
        <v>0</v>
      </c>
      <c r="AD743">
        <v>0</v>
      </c>
      <c r="AE743">
        <v>978.09</v>
      </c>
      <c r="AF743">
        <v>0</v>
      </c>
      <c r="AG743">
        <v>0</v>
      </c>
      <c r="AH743">
        <v>0</v>
      </c>
      <c r="AI743">
        <v>1.29</v>
      </c>
      <c r="AJ743">
        <v>1</v>
      </c>
      <c r="AK743">
        <v>1</v>
      </c>
      <c r="AL743">
        <v>1</v>
      </c>
      <c r="AM743">
        <v>2</v>
      </c>
      <c r="AN743">
        <v>0</v>
      </c>
      <c r="AO743">
        <v>0</v>
      </c>
      <c r="AP743">
        <v>1</v>
      </c>
      <c r="AQ743">
        <v>1</v>
      </c>
      <c r="AR743">
        <v>0</v>
      </c>
      <c r="AS743" t="s">
        <v>3</v>
      </c>
      <c r="AT743">
        <v>0.04</v>
      </c>
      <c r="AU743" t="s">
        <v>3</v>
      </c>
      <c r="AV743">
        <v>0</v>
      </c>
      <c r="AW743">
        <v>2</v>
      </c>
      <c r="AX743">
        <v>48218475</v>
      </c>
      <c r="AY743">
        <v>1</v>
      </c>
      <c r="AZ743">
        <v>0</v>
      </c>
      <c r="BA743">
        <v>743</v>
      </c>
      <c r="BB743">
        <v>1</v>
      </c>
      <c r="BC743">
        <v>0</v>
      </c>
      <c r="BD743">
        <v>0</v>
      </c>
      <c r="BE743">
        <v>0</v>
      </c>
      <c r="BF743">
        <v>0</v>
      </c>
      <c r="BG743">
        <v>0</v>
      </c>
      <c r="BH743">
        <v>0</v>
      </c>
      <c r="BI743">
        <v>0</v>
      </c>
      <c r="BJ743">
        <v>39.123600000000003</v>
      </c>
      <c r="BK743">
        <v>0</v>
      </c>
      <c r="BL743">
        <v>0</v>
      </c>
      <c r="BM743">
        <v>0</v>
      </c>
      <c r="BN743">
        <v>0</v>
      </c>
      <c r="BO743">
        <v>0</v>
      </c>
      <c r="BP743">
        <v>1</v>
      </c>
      <c r="BQ743">
        <v>39.123600000000003</v>
      </c>
      <c r="BR743">
        <v>0</v>
      </c>
      <c r="BS743">
        <v>0</v>
      </c>
      <c r="BT743">
        <v>0</v>
      </c>
      <c r="BU743">
        <v>0</v>
      </c>
      <c r="BV743">
        <v>0</v>
      </c>
      <c r="BW743">
        <v>1</v>
      </c>
      <c r="CV743">
        <v>0</v>
      </c>
      <c r="CW743">
        <v>0</v>
      </c>
      <c r="CX743">
        <f>ROUND(Y743*Source!I515,7)</f>
        <v>0.12</v>
      </c>
      <c r="CY743">
        <f>AA743</f>
        <v>1261.74</v>
      </c>
      <c r="CZ743">
        <f>AE743</f>
        <v>978.09</v>
      </c>
      <c r="DA743">
        <f>AI743</f>
        <v>1.29</v>
      </c>
      <c r="DB743">
        <f t="shared" si="233"/>
        <v>39.119999999999997</v>
      </c>
      <c r="DC743">
        <f t="shared" si="234"/>
        <v>0</v>
      </c>
      <c r="DD743" t="s">
        <v>3</v>
      </c>
      <c r="DE743" t="s">
        <v>3</v>
      </c>
      <c r="DF743">
        <f>ROUND(ROUND(AE743*AI743,2)*CX743,2)</f>
        <v>151.41</v>
      </c>
      <c r="DG743">
        <f t="shared" si="241"/>
        <v>0</v>
      </c>
      <c r="DH743">
        <f t="shared" si="235"/>
        <v>0</v>
      </c>
      <c r="DI743">
        <f t="shared" si="236"/>
        <v>0</v>
      </c>
      <c r="DJ743">
        <f>DF743</f>
        <v>151.41</v>
      </c>
      <c r="DK743">
        <v>0</v>
      </c>
      <c r="DL743" t="s">
        <v>3</v>
      </c>
      <c r="DM743">
        <v>0</v>
      </c>
      <c r="DN743" t="s">
        <v>3</v>
      </c>
      <c r="DO743">
        <v>0</v>
      </c>
    </row>
    <row r="744" spans="1:119" x14ac:dyDescent="0.2">
      <c r="A744">
        <f>ROW(Source!A515)</f>
        <v>515</v>
      </c>
      <c r="B744">
        <v>48216218</v>
      </c>
      <c r="C744">
        <v>48218465</v>
      </c>
      <c r="D744">
        <v>46062667</v>
      </c>
      <c r="E744">
        <v>1</v>
      </c>
      <c r="F744">
        <v>1</v>
      </c>
      <c r="G744">
        <v>1</v>
      </c>
      <c r="H744">
        <v>3</v>
      </c>
      <c r="I744" t="s">
        <v>975</v>
      </c>
      <c r="J744" t="s">
        <v>976</v>
      </c>
      <c r="K744" t="s">
        <v>977</v>
      </c>
      <c r="L744">
        <v>1346</v>
      </c>
      <c r="N744">
        <v>1009</v>
      </c>
      <c r="O744" t="s">
        <v>937</v>
      </c>
      <c r="P744" t="s">
        <v>937</v>
      </c>
      <c r="Q744">
        <v>1</v>
      </c>
      <c r="W744">
        <v>0</v>
      </c>
      <c r="X744">
        <v>2103086694</v>
      </c>
      <c r="Y744">
        <f t="shared" si="232"/>
        <v>0.06</v>
      </c>
      <c r="AA744">
        <v>1448.29</v>
      </c>
      <c r="AB744">
        <v>0</v>
      </c>
      <c r="AC744">
        <v>0</v>
      </c>
      <c r="AD744">
        <v>0</v>
      </c>
      <c r="AE744">
        <v>899.56</v>
      </c>
      <c r="AF744">
        <v>0</v>
      </c>
      <c r="AG744">
        <v>0</v>
      </c>
      <c r="AH744">
        <v>0</v>
      </c>
      <c r="AI744">
        <v>1.61</v>
      </c>
      <c r="AJ744">
        <v>1</v>
      </c>
      <c r="AK744">
        <v>1</v>
      </c>
      <c r="AL744">
        <v>1</v>
      </c>
      <c r="AM744">
        <v>2</v>
      </c>
      <c r="AN744">
        <v>0</v>
      </c>
      <c r="AO744">
        <v>0</v>
      </c>
      <c r="AP744">
        <v>1</v>
      </c>
      <c r="AQ744">
        <v>1</v>
      </c>
      <c r="AR744">
        <v>0</v>
      </c>
      <c r="AS744" t="s">
        <v>3</v>
      </c>
      <c r="AT744">
        <v>0.06</v>
      </c>
      <c r="AU744" t="s">
        <v>3</v>
      </c>
      <c r="AV744">
        <v>0</v>
      </c>
      <c r="AW744">
        <v>2</v>
      </c>
      <c r="AX744">
        <v>48218476</v>
      </c>
      <c r="AY744">
        <v>1</v>
      </c>
      <c r="AZ744">
        <v>0</v>
      </c>
      <c r="BA744">
        <v>744</v>
      </c>
      <c r="BB744">
        <v>1</v>
      </c>
      <c r="BC744">
        <v>0</v>
      </c>
      <c r="BD744">
        <v>0</v>
      </c>
      <c r="BE744">
        <v>0</v>
      </c>
      <c r="BF744">
        <v>0</v>
      </c>
      <c r="BG744">
        <v>0</v>
      </c>
      <c r="BH744">
        <v>0</v>
      </c>
      <c r="BI744">
        <v>0</v>
      </c>
      <c r="BJ744">
        <v>53.973599999999998</v>
      </c>
      <c r="BK744">
        <v>0</v>
      </c>
      <c r="BL744">
        <v>0</v>
      </c>
      <c r="BM744">
        <v>0</v>
      </c>
      <c r="BN744">
        <v>0</v>
      </c>
      <c r="BO744">
        <v>0</v>
      </c>
      <c r="BP744">
        <v>1</v>
      </c>
      <c r="BQ744">
        <v>53.973599999999998</v>
      </c>
      <c r="BR744">
        <v>0</v>
      </c>
      <c r="BS744">
        <v>0</v>
      </c>
      <c r="BT744">
        <v>0</v>
      </c>
      <c r="BU744">
        <v>0</v>
      </c>
      <c r="BV744">
        <v>0</v>
      </c>
      <c r="BW744">
        <v>1</v>
      </c>
      <c r="CV744">
        <v>0</v>
      </c>
      <c r="CW744">
        <v>0</v>
      </c>
      <c r="CX744">
        <f>ROUND(Y744*Source!I515,7)</f>
        <v>0.18</v>
      </c>
      <c r="CY744">
        <f>AA744</f>
        <v>1448.29</v>
      </c>
      <c r="CZ744">
        <f>AE744</f>
        <v>899.56</v>
      </c>
      <c r="DA744">
        <f>AI744</f>
        <v>1.61</v>
      </c>
      <c r="DB744">
        <f t="shared" si="233"/>
        <v>53.97</v>
      </c>
      <c r="DC744">
        <f t="shared" si="234"/>
        <v>0</v>
      </c>
      <c r="DD744" t="s">
        <v>3</v>
      </c>
      <c r="DE744" t="s">
        <v>3</v>
      </c>
      <c r="DF744">
        <f>ROUND(ROUND(AE744*AI744,2)*CX744,2)</f>
        <v>260.69</v>
      </c>
      <c r="DG744">
        <f t="shared" si="241"/>
        <v>0</v>
      </c>
      <c r="DH744">
        <f t="shared" si="235"/>
        <v>0</v>
      </c>
      <c r="DI744">
        <f t="shared" si="236"/>
        <v>0</v>
      </c>
      <c r="DJ744">
        <f>DF744</f>
        <v>260.69</v>
      </c>
      <c r="DK744">
        <v>0</v>
      </c>
      <c r="DL744" t="s">
        <v>3</v>
      </c>
      <c r="DM744">
        <v>0</v>
      </c>
      <c r="DN744" t="s">
        <v>3</v>
      </c>
      <c r="DO744">
        <v>0</v>
      </c>
    </row>
    <row r="745" spans="1:119" x14ac:dyDescent="0.2">
      <c r="A745">
        <f>ROW(Source!A515)</f>
        <v>515</v>
      </c>
      <c r="B745">
        <v>48216218</v>
      </c>
      <c r="C745">
        <v>48218465</v>
      </c>
      <c r="D745">
        <v>0</v>
      </c>
      <c r="E745">
        <v>105</v>
      </c>
      <c r="F745">
        <v>1</v>
      </c>
      <c r="G745">
        <v>1</v>
      </c>
      <c r="H745">
        <v>3</v>
      </c>
      <c r="I745" t="s">
        <v>32</v>
      </c>
      <c r="J745" t="s">
        <v>3</v>
      </c>
      <c r="K745" t="s">
        <v>961</v>
      </c>
      <c r="L745">
        <v>3277935</v>
      </c>
      <c r="N745">
        <v>1013</v>
      </c>
      <c r="O745" t="s">
        <v>34</v>
      </c>
      <c r="P745" t="s">
        <v>34</v>
      </c>
      <c r="Q745">
        <v>1</v>
      </c>
      <c r="W745">
        <v>0</v>
      </c>
      <c r="X745">
        <v>109509048</v>
      </c>
      <c r="Y745">
        <f t="shared" si="232"/>
        <v>2</v>
      </c>
      <c r="AA745">
        <v>58.87</v>
      </c>
      <c r="AB745">
        <v>0</v>
      </c>
      <c r="AC745">
        <v>0</v>
      </c>
      <c r="AD745">
        <v>0</v>
      </c>
      <c r="AE745">
        <v>58.874400000000009</v>
      </c>
      <c r="AF745">
        <v>0</v>
      </c>
      <c r="AG745">
        <v>0</v>
      </c>
      <c r="AH745">
        <v>0</v>
      </c>
      <c r="AI745">
        <v>1</v>
      </c>
      <c r="AJ745">
        <v>1</v>
      </c>
      <c r="AK745">
        <v>1</v>
      </c>
      <c r="AL745">
        <v>1</v>
      </c>
      <c r="AM745">
        <v>0</v>
      </c>
      <c r="AN745">
        <v>0</v>
      </c>
      <c r="AO745">
        <v>0</v>
      </c>
      <c r="AP745">
        <v>1</v>
      </c>
      <c r="AQ745">
        <v>1</v>
      </c>
      <c r="AR745">
        <v>0</v>
      </c>
      <c r="AS745" t="s">
        <v>3</v>
      </c>
      <c r="AT745">
        <v>2</v>
      </c>
      <c r="AU745" t="s">
        <v>3</v>
      </c>
      <c r="AV745">
        <v>0</v>
      </c>
      <c r="AW745">
        <v>2</v>
      </c>
      <c r="AX745">
        <v>48218477</v>
      </c>
      <c r="AY745">
        <v>2</v>
      </c>
      <c r="AZ745">
        <v>16384</v>
      </c>
      <c r="BA745">
        <v>745</v>
      </c>
      <c r="BB745">
        <v>1</v>
      </c>
      <c r="BC745">
        <v>0</v>
      </c>
      <c r="BD745">
        <v>0</v>
      </c>
      <c r="BE745">
        <v>0</v>
      </c>
      <c r="BF745">
        <v>0</v>
      </c>
      <c r="BG745">
        <v>0</v>
      </c>
      <c r="BH745">
        <v>0</v>
      </c>
      <c r="BI745">
        <v>0</v>
      </c>
      <c r="BJ745">
        <v>117.74880000000002</v>
      </c>
      <c r="BK745">
        <v>0</v>
      </c>
      <c r="BL745">
        <v>0</v>
      </c>
      <c r="BM745">
        <v>0</v>
      </c>
      <c r="BN745">
        <v>0</v>
      </c>
      <c r="BO745">
        <v>0</v>
      </c>
      <c r="BP745">
        <v>1</v>
      </c>
      <c r="BQ745">
        <v>117.74880000000002</v>
      </c>
      <c r="BR745">
        <v>0</v>
      </c>
      <c r="BS745">
        <v>0</v>
      </c>
      <c r="BT745">
        <v>0</v>
      </c>
      <c r="BU745">
        <v>0</v>
      </c>
      <c r="BV745">
        <v>0</v>
      </c>
      <c r="BW745">
        <v>1</v>
      </c>
      <c r="CV745">
        <v>0</v>
      </c>
      <c r="CW745">
        <v>0</v>
      </c>
      <c r="CX745">
        <f>ROUND(Y745*Source!I515,7)</f>
        <v>6</v>
      </c>
      <c r="CY745">
        <f>AA745</f>
        <v>58.87</v>
      </c>
      <c r="CZ745">
        <f>AE745</f>
        <v>58.874400000000009</v>
      </c>
      <c r="DA745">
        <f>AI745</f>
        <v>1</v>
      </c>
      <c r="DB745">
        <f t="shared" si="233"/>
        <v>117.75</v>
      </c>
      <c r="DC745">
        <f t="shared" si="234"/>
        <v>0</v>
      </c>
      <c r="DD745" t="s">
        <v>3</v>
      </c>
      <c r="DE745" t="s">
        <v>3</v>
      </c>
      <c r="DF745">
        <f>ROUND(ROUND(AE745,2)*CX745,2)</f>
        <v>353.22</v>
      </c>
      <c r="DG745">
        <f t="shared" si="241"/>
        <v>0</v>
      </c>
      <c r="DH745">
        <f t="shared" si="235"/>
        <v>0</v>
      </c>
      <c r="DI745">
        <f t="shared" si="236"/>
        <v>0</v>
      </c>
      <c r="DJ745">
        <f>DF745</f>
        <v>353.22</v>
      </c>
      <c r="DK745">
        <v>0</v>
      </c>
      <c r="DL745" t="s">
        <v>3</v>
      </c>
      <c r="DM745">
        <v>0</v>
      </c>
      <c r="DN745" t="s">
        <v>3</v>
      </c>
      <c r="DO745">
        <v>0</v>
      </c>
    </row>
    <row r="746" spans="1:119" x14ac:dyDescent="0.2">
      <c r="A746">
        <f>ROW(Source!A517)</f>
        <v>517</v>
      </c>
      <c r="B746">
        <v>48216218</v>
      </c>
      <c r="C746">
        <v>48218479</v>
      </c>
      <c r="D746">
        <v>45910088</v>
      </c>
      <c r="E746">
        <v>115</v>
      </c>
      <c r="F746">
        <v>1</v>
      </c>
      <c r="G746">
        <v>1</v>
      </c>
      <c r="H746">
        <v>1</v>
      </c>
      <c r="I746" t="s">
        <v>1091</v>
      </c>
      <c r="J746" t="s">
        <v>3</v>
      </c>
      <c r="K746" t="s">
        <v>1092</v>
      </c>
      <c r="L746">
        <v>1191</v>
      </c>
      <c r="N746">
        <v>1013</v>
      </c>
      <c r="O746" t="s">
        <v>919</v>
      </c>
      <c r="P746" t="s">
        <v>919</v>
      </c>
      <c r="Q746">
        <v>1</v>
      </c>
      <c r="W746">
        <v>0</v>
      </c>
      <c r="X746">
        <v>-859518930</v>
      </c>
      <c r="Y746">
        <f t="shared" si="232"/>
        <v>0.5</v>
      </c>
      <c r="AA746">
        <v>0</v>
      </c>
      <c r="AB746">
        <v>0</v>
      </c>
      <c r="AC746">
        <v>0</v>
      </c>
      <c r="AD746">
        <v>738.85</v>
      </c>
      <c r="AE746">
        <v>0</v>
      </c>
      <c r="AF746">
        <v>0</v>
      </c>
      <c r="AG746">
        <v>0</v>
      </c>
      <c r="AH746">
        <v>738.85</v>
      </c>
      <c r="AI746">
        <v>1</v>
      </c>
      <c r="AJ746">
        <v>1</v>
      </c>
      <c r="AK746">
        <v>1</v>
      </c>
      <c r="AL746">
        <v>1</v>
      </c>
      <c r="AM746">
        <v>-2</v>
      </c>
      <c r="AN746">
        <v>0</v>
      </c>
      <c r="AO746">
        <v>0</v>
      </c>
      <c r="AP746">
        <v>0</v>
      </c>
      <c r="AQ746">
        <v>1</v>
      </c>
      <c r="AR746">
        <v>0</v>
      </c>
      <c r="AS746" t="s">
        <v>3</v>
      </c>
      <c r="AT746">
        <v>0.5</v>
      </c>
      <c r="AU746" t="s">
        <v>3</v>
      </c>
      <c r="AV746">
        <v>1</v>
      </c>
      <c r="AW746">
        <v>2</v>
      </c>
      <c r="AX746">
        <v>48218483</v>
      </c>
      <c r="AY746">
        <v>2</v>
      </c>
      <c r="AZ746">
        <v>131072</v>
      </c>
      <c r="BA746">
        <v>746</v>
      </c>
      <c r="BB746">
        <v>1</v>
      </c>
      <c r="BC746">
        <v>0</v>
      </c>
      <c r="BD746">
        <v>0</v>
      </c>
      <c r="BE746">
        <v>0</v>
      </c>
      <c r="BF746">
        <v>0</v>
      </c>
      <c r="BG746">
        <v>0</v>
      </c>
      <c r="BH746">
        <v>0</v>
      </c>
      <c r="BI746">
        <v>0</v>
      </c>
      <c r="BJ746">
        <v>0</v>
      </c>
      <c r="BK746">
        <v>0</v>
      </c>
      <c r="BL746">
        <v>0</v>
      </c>
      <c r="BM746">
        <v>369.42500000000001</v>
      </c>
      <c r="BN746">
        <v>0.5</v>
      </c>
      <c r="BO746">
        <v>0</v>
      </c>
      <c r="BP746">
        <v>1</v>
      </c>
      <c r="BQ746">
        <v>0</v>
      </c>
      <c r="BR746">
        <v>0</v>
      </c>
      <c r="BS746">
        <v>0</v>
      </c>
      <c r="BT746">
        <v>369.42500000000001</v>
      </c>
      <c r="BU746">
        <v>0.5</v>
      </c>
      <c r="BV746">
        <v>0</v>
      </c>
      <c r="BW746">
        <v>1</v>
      </c>
      <c r="CU746">
        <f>ROUND(AT746*Source!I517*AH746*AL746,2)</f>
        <v>2955.4</v>
      </c>
      <c r="CV746">
        <f>ROUND(Y746*Source!I517,7)</f>
        <v>4</v>
      </c>
      <c r="CW746">
        <v>0</v>
      </c>
      <c r="CX746">
        <f>ROUND(Y746*Source!I517,7)</f>
        <v>4</v>
      </c>
      <c r="CY746">
        <f>AD746</f>
        <v>738.85</v>
      </c>
      <c r="CZ746">
        <f>AH746</f>
        <v>738.85</v>
      </c>
      <c r="DA746">
        <f>AL746</f>
        <v>1</v>
      </c>
      <c r="DB746">
        <f t="shared" si="233"/>
        <v>369.43</v>
      </c>
      <c r="DC746">
        <f t="shared" si="234"/>
        <v>0</v>
      </c>
      <c r="DD746" t="s">
        <v>3</v>
      </c>
      <c r="DE746" t="s">
        <v>3</v>
      </c>
      <c r="DF746">
        <f>ROUND(ROUND(AE746,2)*CX746,2)</f>
        <v>0</v>
      </c>
      <c r="DG746">
        <f t="shared" si="241"/>
        <v>0</v>
      </c>
      <c r="DH746">
        <f t="shared" si="235"/>
        <v>0</v>
      </c>
      <c r="DI746">
        <f t="shared" si="236"/>
        <v>2955.4</v>
      </c>
      <c r="DJ746">
        <f>DI746</f>
        <v>2955.4</v>
      </c>
      <c r="DK746">
        <v>1</v>
      </c>
      <c r="DL746" t="s">
        <v>3</v>
      </c>
      <c r="DM746">
        <v>0</v>
      </c>
      <c r="DN746" t="s">
        <v>3</v>
      </c>
      <c r="DO746">
        <v>0</v>
      </c>
    </row>
    <row r="747" spans="1:119" x14ac:dyDescent="0.2">
      <c r="A747">
        <f>ROW(Source!A517)</f>
        <v>517</v>
      </c>
      <c r="B747">
        <v>48216218</v>
      </c>
      <c r="C747">
        <v>48218479</v>
      </c>
      <c r="D747">
        <v>0</v>
      </c>
      <c r="E747">
        <v>105</v>
      </c>
      <c r="F747">
        <v>1</v>
      </c>
      <c r="G747">
        <v>1</v>
      </c>
      <c r="H747">
        <v>3</v>
      </c>
      <c r="I747" t="s">
        <v>32</v>
      </c>
      <c r="J747" t="s">
        <v>3</v>
      </c>
      <c r="K747" t="s">
        <v>961</v>
      </c>
      <c r="L747">
        <v>3277935</v>
      </c>
      <c r="N747">
        <v>1013</v>
      </c>
      <c r="O747" t="s">
        <v>34</v>
      </c>
      <c r="P747" t="s">
        <v>34</v>
      </c>
      <c r="Q747">
        <v>1</v>
      </c>
      <c r="W747">
        <v>0</v>
      </c>
      <c r="X747">
        <v>109509048</v>
      </c>
      <c r="Y747">
        <f t="shared" si="232"/>
        <v>2</v>
      </c>
      <c r="AA747">
        <v>3.69</v>
      </c>
      <c r="AB747">
        <v>0</v>
      </c>
      <c r="AC747">
        <v>0</v>
      </c>
      <c r="AD747">
        <v>0</v>
      </c>
      <c r="AE747">
        <v>3.6942500000000003</v>
      </c>
      <c r="AF747">
        <v>0</v>
      </c>
      <c r="AG747">
        <v>0</v>
      </c>
      <c r="AH747">
        <v>0</v>
      </c>
      <c r="AI747">
        <v>1</v>
      </c>
      <c r="AJ747">
        <v>1</v>
      </c>
      <c r="AK747">
        <v>1</v>
      </c>
      <c r="AL747">
        <v>1</v>
      </c>
      <c r="AM747">
        <v>0</v>
      </c>
      <c r="AN747">
        <v>0</v>
      </c>
      <c r="AO747">
        <v>0</v>
      </c>
      <c r="AP747">
        <v>1</v>
      </c>
      <c r="AQ747">
        <v>1</v>
      </c>
      <c r="AR747">
        <v>0</v>
      </c>
      <c r="AS747" t="s">
        <v>3</v>
      </c>
      <c r="AT747">
        <v>2</v>
      </c>
      <c r="AU747" t="s">
        <v>3</v>
      </c>
      <c r="AV747">
        <v>0</v>
      </c>
      <c r="AW747">
        <v>2</v>
      </c>
      <c r="AX747">
        <v>48218484</v>
      </c>
      <c r="AY747">
        <v>2</v>
      </c>
      <c r="AZ747">
        <v>16384</v>
      </c>
      <c r="BA747">
        <v>747</v>
      </c>
      <c r="BB747">
        <v>1</v>
      </c>
      <c r="BC747">
        <v>0</v>
      </c>
      <c r="BD747">
        <v>0</v>
      </c>
      <c r="BE747">
        <v>0</v>
      </c>
      <c r="BF747">
        <v>0</v>
      </c>
      <c r="BG747">
        <v>0</v>
      </c>
      <c r="BH747">
        <v>0</v>
      </c>
      <c r="BI747">
        <v>0</v>
      </c>
      <c r="BJ747">
        <v>7.3885000000000005</v>
      </c>
      <c r="BK747">
        <v>0</v>
      </c>
      <c r="BL747">
        <v>0</v>
      </c>
      <c r="BM747">
        <v>0</v>
      </c>
      <c r="BN747">
        <v>0</v>
      </c>
      <c r="BO747">
        <v>0</v>
      </c>
      <c r="BP747">
        <v>1</v>
      </c>
      <c r="BQ747">
        <v>7.3885000000000005</v>
      </c>
      <c r="BR747">
        <v>0</v>
      </c>
      <c r="BS747">
        <v>0</v>
      </c>
      <c r="BT747">
        <v>0</v>
      </c>
      <c r="BU747">
        <v>0</v>
      </c>
      <c r="BV747">
        <v>0</v>
      </c>
      <c r="BW747">
        <v>1</v>
      </c>
      <c r="CV747">
        <v>0</v>
      </c>
      <c r="CW747">
        <v>0</v>
      </c>
      <c r="CX747">
        <f>ROUND(Y747*Source!I517,7)</f>
        <v>16</v>
      </c>
      <c r="CY747">
        <f>AA747</f>
        <v>3.69</v>
      </c>
      <c r="CZ747">
        <f>AE747</f>
        <v>3.6942500000000003</v>
      </c>
      <c r="DA747">
        <f>AI747</f>
        <v>1</v>
      </c>
      <c r="DB747">
        <f t="shared" si="233"/>
        <v>7.39</v>
      </c>
      <c r="DC747">
        <f t="shared" si="234"/>
        <v>0</v>
      </c>
      <c r="DD747" t="s">
        <v>3</v>
      </c>
      <c r="DE747" t="s">
        <v>3</v>
      </c>
      <c r="DF747">
        <f>ROUND(ROUND(AE747,2)*CX747,2)</f>
        <v>59.04</v>
      </c>
      <c r="DG747">
        <f t="shared" si="241"/>
        <v>0</v>
      </c>
      <c r="DH747">
        <f t="shared" si="235"/>
        <v>0</v>
      </c>
      <c r="DI747">
        <f t="shared" si="236"/>
        <v>0</v>
      </c>
      <c r="DJ747">
        <f>DF747</f>
        <v>59.04</v>
      </c>
      <c r="DK747">
        <v>0</v>
      </c>
      <c r="DL747" t="s">
        <v>3</v>
      </c>
      <c r="DM747">
        <v>0</v>
      </c>
      <c r="DN747" t="s">
        <v>3</v>
      </c>
      <c r="DO747">
        <v>0</v>
      </c>
    </row>
    <row r="748" spans="1:119" x14ac:dyDescent="0.2">
      <c r="A748">
        <f>ROW(Source!A517)</f>
        <v>517</v>
      </c>
      <c r="B748">
        <v>48216218</v>
      </c>
      <c r="C748">
        <v>48218479</v>
      </c>
      <c r="D748">
        <v>0</v>
      </c>
      <c r="E748">
        <v>1</v>
      </c>
      <c r="F748">
        <v>1</v>
      </c>
      <c r="G748">
        <v>1</v>
      </c>
      <c r="H748">
        <v>3</v>
      </c>
      <c r="I748" t="s">
        <v>285</v>
      </c>
      <c r="J748" t="s">
        <v>3</v>
      </c>
      <c r="K748" t="s">
        <v>1004</v>
      </c>
      <c r="L748">
        <v>1348</v>
      </c>
      <c r="N748">
        <v>1009</v>
      </c>
      <c r="O748" t="s">
        <v>287</v>
      </c>
      <c r="P748" t="s">
        <v>287</v>
      </c>
      <c r="Q748">
        <v>1000</v>
      </c>
      <c r="W748">
        <v>0</v>
      </c>
      <c r="X748">
        <v>1910377459</v>
      </c>
      <c r="Y748">
        <f t="shared" si="232"/>
        <v>1E-3</v>
      </c>
      <c r="AA748">
        <v>0</v>
      </c>
      <c r="AB748">
        <v>0</v>
      </c>
      <c r="AC748">
        <v>0</v>
      </c>
      <c r="AD748">
        <v>0</v>
      </c>
      <c r="AE748">
        <v>0</v>
      </c>
      <c r="AF748">
        <v>0</v>
      </c>
      <c r="AG748">
        <v>0</v>
      </c>
      <c r="AH748">
        <v>0</v>
      </c>
      <c r="AI748">
        <v>1</v>
      </c>
      <c r="AJ748">
        <v>1</v>
      </c>
      <c r="AK748">
        <v>1</v>
      </c>
      <c r="AL748">
        <v>1</v>
      </c>
      <c r="AM748">
        <v>0</v>
      </c>
      <c r="AN748">
        <v>0</v>
      </c>
      <c r="AO748">
        <v>0</v>
      </c>
      <c r="AP748">
        <v>0</v>
      </c>
      <c r="AQ748">
        <v>1</v>
      </c>
      <c r="AR748">
        <v>0</v>
      </c>
      <c r="AS748" t="s">
        <v>3</v>
      </c>
      <c r="AT748">
        <v>1E-3</v>
      </c>
      <c r="AU748" t="s">
        <v>3</v>
      </c>
      <c r="AV748">
        <v>0</v>
      </c>
      <c r="AW748">
        <v>2</v>
      </c>
      <c r="AX748">
        <v>48218485</v>
      </c>
      <c r="AY748">
        <v>1</v>
      </c>
      <c r="AZ748">
        <v>0</v>
      </c>
      <c r="BA748">
        <v>748</v>
      </c>
      <c r="BB748">
        <v>1</v>
      </c>
      <c r="BC748">
        <v>0</v>
      </c>
      <c r="BD748">
        <v>0</v>
      </c>
      <c r="BE748">
        <v>0</v>
      </c>
      <c r="BF748">
        <v>0</v>
      </c>
      <c r="BG748">
        <v>0</v>
      </c>
      <c r="BH748">
        <v>0</v>
      </c>
      <c r="BI748">
        <v>0</v>
      </c>
      <c r="BJ748">
        <v>0</v>
      </c>
      <c r="BK748">
        <v>0</v>
      </c>
      <c r="BL748">
        <v>0</v>
      </c>
      <c r="BM748">
        <v>0</v>
      </c>
      <c r="BN748">
        <v>0</v>
      </c>
      <c r="BO748">
        <v>0</v>
      </c>
      <c r="BP748">
        <v>0</v>
      </c>
      <c r="BQ748">
        <v>0</v>
      </c>
      <c r="BR748">
        <v>0</v>
      </c>
      <c r="BS748">
        <v>0</v>
      </c>
      <c r="BT748">
        <v>0</v>
      </c>
      <c r="BU748">
        <v>0</v>
      </c>
      <c r="BV748">
        <v>0</v>
      </c>
      <c r="BW748">
        <v>0</v>
      </c>
      <c r="CV748">
        <v>0</v>
      </c>
      <c r="CW748">
        <v>0</v>
      </c>
      <c r="CX748">
        <f>ROUND(Y748*Source!I517,7)</f>
        <v>8.0000000000000002E-3</v>
      </c>
      <c r="CY748">
        <f>AA748</f>
        <v>0</v>
      </c>
      <c r="CZ748">
        <f>AE748</f>
        <v>0</v>
      </c>
      <c r="DA748">
        <f>AI748</f>
        <v>1</v>
      </c>
      <c r="DB748">
        <f t="shared" si="233"/>
        <v>0</v>
      </c>
      <c r="DC748">
        <f t="shared" si="234"/>
        <v>0</v>
      </c>
      <c r="DD748" t="s">
        <v>3</v>
      </c>
      <c r="DE748" t="s">
        <v>3</v>
      </c>
      <c r="DF748">
        <f>ROUND(ROUND(AE748,2)*CX748,2)</f>
        <v>0</v>
      </c>
      <c r="DG748">
        <f t="shared" si="241"/>
        <v>0</v>
      </c>
      <c r="DH748">
        <f t="shared" si="235"/>
        <v>0</v>
      </c>
      <c r="DI748">
        <f t="shared" si="236"/>
        <v>0</v>
      </c>
      <c r="DJ748">
        <f>DF748</f>
        <v>0</v>
      </c>
      <c r="DK748">
        <v>0</v>
      </c>
      <c r="DL748" t="s">
        <v>3</v>
      </c>
      <c r="DM748">
        <v>0</v>
      </c>
      <c r="DN748" t="s">
        <v>3</v>
      </c>
      <c r="DO748">
        <v>0</v>
      </c>
    </row>
    <row r="749" spans="1:119" x14ac:dyDescent="0.2">
      <c r="A749">
        <f>ROW(Source!A519)</f>
        <v>519</v>
      </c>
      <c r="B749">
        <v>48216218</v>
      </c>
      <c r="C749">
        <v>48218487</v>
      </c>
      <c r="D749">
        <v>45910088</v>
      </c>
      <c r="E749">
        <v>115</v>
      </c>
      <c r="F749">
        <v>1</v>
      </c>
      <c r="G749">
        <v>1</v>
      </c>
      <c r="H749">
        <v>1</v>
      </c>
      <c r="I749" t="s">
        <v>1091</v>
      </c>
      <c r="J749" t="s">
        <v>3</v>
      </c>
      <c r="K749" t="s">
        <v>1092</v>
      </c>
      <c r="L749">
        <v>1191</v>
      </c>
      <c r="N749">
        <v>1013</v>
      </c>
      <c r="O749" t="s">
        <v>919</v>
      </c>
      <c r="P749" t="s">
        <v>919</v>
      </c>
      <c r="Q749">
        <v>1</v>
      </c>
      <c r="W749">
        <v>0</v>
      </c>
      <c r="X749">
        <v>-859518930</v>
      </c>
      <c r="Y749">
        <f t="shared" si="232"/>
        <v>12</v>
      </c>
      <c r="AA749">
        <v>0</v>
      </c>
      <c r="AB749">
        <v>0</v>
      </c>
      <c r="AC749">
        <v>0</v>
      </c>
      <c r="AD749">
        <v>738.85</v>
      </c>
      <c r="AE749">
        <v>0</v>
      </c>
      <c r="AF749">
        <v>0</v>
      </c>
      <c r="AG749">
        <v>0</v>
      </c>
      <c r="AH749">
        <v>738.85</v>
      </c>
      <c r="AI749">
        <v>1</v>
      </c>
      <c r="AJ749">
        <v>1</v>
      </c>
      <c r="AK749">
        <v>1</v>
      </c>
      <c r="AL749">
        <v>1</v>
      </c>
      <c r="AM749">
        <v>-2</v>
      </c>
      <c r="AN749">
        <v>0</v>
      </c>
      <c r="AO749">
        <v>0</v>
      </c>
      <c r="AP749">
        <v>1</v>
      </c>
      <c r="AQ749">
        <v>1</v>
      </c>
      <c r="AR749">
        <v>0</v>
      </c>
      <c r="AS749" t="s">
        <v>3</v>
      </c>
      <c r="AT749">
        <v>12</v>
      </c>
      <c r="AU749" t="s">
        <v>3</v>
      </c>
      <c r="AV749">
        <v>1</v>
      </c>
      <c r="AW749">
        <v>2</v>
      </c>
      <c r="AX749">
        <v>48218491</v>
      </c>
      <c r="AY749">
        <v>2</v>
      </c>
      <c r="AZ749">
        <v>131072</v>
      </c>
      <c r="BA749">
        <v>749</v>
      </c>
      <c r="BB749">
        <v>1</v>
      </c>
      <c r="BC749">
        <v>0</v>
      </c>
      <c r="BD749">
        <v>0</v>
      </c>
      <c r="BE749">
        <v>0</v>
      </c>
      <c r="BF749">
        <v>0</v>
      </c>
      <c r="BG749">
        <v>0</v>
      </c>
      <c r="BH749">
        <v>0</v>
      </c>
      <c r="BI749">
        <v>0</v>
      </c>
      <c r="BJ749">
        <v>0</v>
      </c>
      <c r="BK749">
        <v>0</v>
      </c>
      <c r="BL749">
        <v>0</v>
      </c>
      <c r="BM749">
        <v>8866.2000000000007</v>
      </c>
      <c r="BN749">
        <v>12</v>
      </c>
      <c r="BO749">
        <v>0</v>
      </c>
      <c r="BP749">
        <v>1</v>
      </c>
      <c r="BQ749">
        <v>0</v>
      </c>
      <c r="BR749">
        <v>0</v>
      </c>
      <c r="BS749">
        <v>0</v>
      </c>
      <c r="BT749">
        <v>8866.2000000000007</v>
      </c>
      <c r="BU749">
        <v>12</v>
      </c>
      <c r="BV749">
        <v>0</v>
      </c>
      <c r="BW749">
        <v>1</v>
      </c>
      <c r="CU749">
        <f>ROUND(AT749*Source!I519*AH749*AL749,2)</f>
        <v>8866.2000000000007</v>
      </c>
      <c r="CV749">
        <f>ROUND(Y749*Source!I519,7)</f>
        <v>12</v>
      </c>
      <c r="CW749">
        <v>0</v>
      </c>
      <c r="CX749">
        <f>ROUND(Y749*Source!I519,7)</f>
        <v>12</v>
      </c>
      <c r="CY749">
        <f>AD749</f>
        <v>738.85</v>
      </c>
      <c r="CZ749">
        <f>AH749</f>
        <v>738.85</v>
      </c>
      <c r="DA749">
        <f>AL749</f>
        <v>1</v>
      </c>
      <c r="DB749">
        <f t="shared" si="233"/>
        <v>8866.2000000000007</v>
      </c>
      <c r="DC749">
        <f t="shared" si="234"/>
        <v>0</v>
      </c>
      <c r="DD749" t="s">
        <v>3</v>
      </c>
      <c r="DE749" t="s">
        <v>3</v>
      </c>
      <c r="DF749">
        <f>ROUND(ROUND(AE749,2)*CX749,2)</f>
        <v>0</v>
      </c>
      <c r="DG749">
        <f t="shared" si="241"/>
        <v>0</v>
      </c>
      <c r="DH749">
        <f t="shared" si="235"/>
        <v>0</v>
      </c>
      <c r="DI749">
        <f t="shared" si="236"/>
        <v>8866.2000000000007</v>
      </c>
      <c r="DJ749">
        <f>DI749</f>
        <v>8866.2000000000007</v>
      </c>
      <c r="DK749">
        <v>1</v>
      </c>
      <c r="DL749" t="s">
        <v>3</v>
      </c>
      <c r="DM749">
        <v>0</v>
      </c>
      <c r="DN749" t="s">
        <v>3</v>
      </c>
      <c r="DO749">
        <v>0</v>
      </c>
    </row>
    <row r="750" spans="1:119" x14ac:dyDescent="0.2">
      <c r="A750">
        <f>ROW(Source!A519)</f>
        <v>519</v>
      </c>
      <c r="B750">
        <v>48216218</v>
      </c>
      <c r="C750">
        <v>48218487</v>
      </c>
      <c r="D750">
        <v>46046995</v>
      </c>
      <c r="E750">
        <v>1</v>
      </c>
      <c r="F750">
        <v>1</v>
      </c>
      <c r="G750">
        <v>1</v>
      </c>
      <c r="H750">
        <v>3</v>
      </c>
      <c r="I750" t="s">
        <v>1146</v>
      </c>
      <c r="J750" t="s">
        <v>1147</v>
      </c>
      <c r="K750" t="s">
        <v>1148</v>
      </c>
      <c r="L750">
        <v>1425</v>
      </c>
      <c r="N750">
        <v>1013</v>
      </c>
      <c r="O750" t="s">
        <v>86</v>
      </c>
      <c r="P750" t="s">
        <v>86</v>
      </c>
      <c r="Q750">
        <v>1</v>
      </c>
      <c r="W750">
        <v>0</v>
      </c>
      <c r="X750">
        <v>-643993112</v>
      </c>
      <c r="Y750">
        <f t="shared" si="232"/>
        <v>0.06</v>
      </c>
      <c r="AA750">
        <v>220.16</v>
      </c>
      <c r="AB750">
        <v>0</v>
      </c>
      <c r="AC750">
        <v>0</v>
      </c>
      <c r="AD750">
        <v>0</v>
      </c>
      <c r="AE750">
        <v>170.67</v>
      </c>
      <c r="AF750">
        <v>0</v>
      </c>
      <c r="AG750">
        <v>0</v>
      </c>
      <c r="AH750">
        <v>0</v>
      </c>
      <c r="AI750">
        <v>1.29</v>
      </c>
      <c r="AJ750">
        <v>1</v>
      </c>
      <c r="AK750">
        <v>1</v>
      </c>
      <c r="AL750">
        <v>1</v>
      </c>
      <c r="AM750">
        <v>2</v>
      </c>
      <c r="AN750">
        <v>0</v>
      </c>
      <c r="AO750">
        <v>0</v>
      </c>
      <c r="AP750">
        <v>1</v>
      </c>
      <c r="AQ750">
        <v>1</v>
      </c>
      <c r="AR750">
        <v>0</v>
      </c>
      <c r="AS750" t="s">
        <v>3</v>
      </c>
      <c r="AT750">
        <v>0.06</v>
      </c>
      <c r="AU750" t="s">
        <v>3</v>
      </c>
      <c r="AV750">
        <v>0</v>
      </c>
      <c r="AW750">
        <v>2</v>
      </c>
      <c r="AX750">
        <v>48218492</v>
      </c>
      <c r="AY750">
        <v>1</v>
      </c>
      <c r="AZ750">
        <v>0</v>
      </c>
      <c r="BA750">
        <v>750</v>
      </c>
      <c r="BB750">
        <v>1</v>
      </c>
      <c r="BC750">
        <v>0</v>
      </c>
      <c r="BD750">
        <v>0</v>
      </c>
      <c r="BE750">
        <v>0</v>
      </c>
      <c r="BF750">
        <v>0</v>
      </c>
      <c r="BG750">
        <v>0</v>
      </c>
      <c r="BH750">
        <v>0</v>
      </c>
      <c r="BI750">
        <v>0</v>
      </c>
      <c r="BJ750">
        <v>10.2402</v>
      </c>
      <c r="BK750">
        <v>0</v>
      </c>
      <c r="BL750">
        <v>0</v>
      </c>
      <c r="BM750">
        <v>0</v>
      </c>
      <c r="BN750">
        <v>0</v>
      </c>
      <c r="BO750">
        <v>0</v>
      </c>
      <c r="BP750">
        <v>1</v>
      </c>
      <c r="BQ750">
        <v>10.2402</v>
      </c>
      <c r="BR750">
        <v>0</v>
      </c>
      <c r="BS750">
        <v>0</v>
      </c>
      <c r="BT750">
        <v>0</v>
      </c>
      <c r="BU750">
        <v>0</v>
      </c>
      <c r="BV750">
        <v>0</v>
      </c>
      <c r="BW750">
        <v>1</v>
      </c>
      <c r="CV750">
        <v>0</v>
      </c>
      <c r="CW750">
        <v>0</v>
      </c>
      <c r="CX750">
        <f>ROUND(Y750*Source!I519,7)</f>
        <v>0.06</v>
      </c>
      <c r="CY750">
        <f>AA750</f>
        <v>220.16</v>
      </c>
      <c r="CZ750">
        <f>AE750</f>
        <v>170.67</v>
      </c>
      <c r="DA750">
        <f>AI750</f>
        <v>1.29</v>
      </c>
      <c r="DB750">
        <f t="shared" si="233"/>
        <v>10.24</v>
      </c>
      <c r="DC750">
        <f t="shared" si="234"/>
        <v>0</v>
      </c>
      <c r="DD750" t="s">
        <v>3</v>
      </c>
      <c r="DE750" t="s">
        <v>3</v>
      </c>
      <c r="DF750">
        <f>ROUND(ROUND(AE750*AI750,2)*CX750,2)</f>
        <v>13.21</v>
      </c>
      <c r="DG750">
        <f t="shared" si="241"/>
        <v>0</v>
      </c>
      <c r="DH750">
        <f t="shared" si="235"/>
        <v>0</v>
      </c>
      <c r="DI750">
        <f t="shared" si="236"/>
        <v>0</v>
      </c>
      <c r="DJ750">
        <f>DF750</f>
        <v>13.21</v>
      </c>
      <c r="DK750">
        <v>0</v>
      </c>
      <c r="DL750" t="s">
        <v>3</v>
      </c>
      <c r="DM750">
        <v>0</v>
      </c>
      <c r="DN750" t="s">
        <v>3</v>
      </c>
      <c r="DO750">
        <v>0</v>
      </c>
    </row>
    <row r="751" spans="1:119" x14ac:dyDescent="0.2">
      <c r="A751">
        <f>ROW(Source!A519)</f>
        <v>519</v>
      </c>
      <c r="B751">
        <v>48216218</v>
      </c>
      <c r="C751">
        <v>48218487</v>
      </c>
      <c r="D751">
        <v>0</v>
      </c>
      <c r="E751">
        <v>105</v>
      </c>
      <c r="F751">
        <v>1</v>
      </c>
      <c r="G751">
        <v>1</v>
      </c>
      <c r="H751">
        <v>3</v>
      </c>
      <c r="I751" t="s">
        <v>32</v>
      </c>
      <c r="J751" t="s">
        <v>3</v>
      </c>
      <c r="K751" t="s">
        <v>961</v>
      </c>
      <c r="L751">
        <v>3277935</v>
      </c>
      <c r="N751">
        <v>1013</v>
      </c>
      <c r="O751" t="s">
        <v>34</v>
      </c>
      <c r="P751" t="s">
        <v>34</v>
      </c>
      <c r="Q751">
        <v>1</v>
      </c>
      <c r="W751">
        <v>0</v>
      </c>
      <c r="X751">
        <v>109509048</v>
      </c>
      <c r="Y751">
        <f t="shared" si="232"/>
        <v>2</v>
      </c>
      <c r="AA751">
        <v>88.66</v>
      </c>
      <c r="AB751">
        <v>0</v>
      </c>
      <c r="AC751">
        <v>0</v>
      </c>
      <c r="AD751">
        <v>0</v>
      </c>
      <c r="AE751">
        <v>88.662000000000006</v>
      </c>
      <c r="AF751">
        <v>0</v>
      </c>
      <c r="AG751">
        <v>0</v>
      </c>
      <c r="AH751">
        <v>0</v>
      </c>
      <c r="AI751">
        <v>1</v>
      </c>
      <c r="AJ751">
        <v>1</v>
      </c>
      <c r="AK751">
        <v>1</v>
      </c>
      <c r="AL751">
        <v>1</v>
      </c>
      <c r="AM751">
        <v>0</v>
      </c>
      <c r="AN751">
        <v>0</v>
      </c>
      <c r="AO751">
        <v>0</v>
      </c>
      <c r="AP751">
        <v>1</v>
      </c>
      <c r="AQ751">
        <v>1</v>
      </c>
      <c r="AR751">
        <v>0</v>
      </c>
      <c r="AS751" t="s">
        <v>3</v>
      </c>
      <c r="AT751">
        <v>2</v>
      </c>
      <c r="AU751" t="s">
        <v>3</v>
      </c>
      <c r="AV751">
        <v>0</v>
      </c>
      <c r="AW751">
        <v>2</v>
      </c>
      <c r="AX751">
        <v>48218493</v>
      </c>
      <c r="AY751">
        <v>2</v>
      </c>
      <c r="AZ751">
        <v>16384</v>
      </c>
      <c r="BA751">
        <v>751</v>
      </c>
      <c r="BB751">
        <v>1</v>
      </c>
      <c r="BC751">
        <v>0</v>
      </c>
      <c r="BD751">
        <v>0</v>
      </c>
      <c r="BE751">
        <v>0</v>
      </c>
      <c r="BF751">
        <v>0</v>
      </c>
      <c r="BG751">
        <v>0</v>
      </c>
      <c r="BH751">
        <v>0</v>
      </c>
      <c r="BI751">
        <v>0</v>
      </c>
      <c r="BJ751">
        <v>177.32400000000001</v>
      </c>
      <c r="BK751">
        <v>0</v>
      </c>
      <c r="BL751">
        <v>0</v>
      </c>
      <c r="BM751">
        <v>0</v>
      </c>
      <c r="BN751">
        <v>0</v>
      </c>
      <c r="BO751">
        <v>0</v>
      </c>
      <c r="BP751">
        <v>1</v>
      </c>
      <c r="BQ751">
        <v>177.32400000000001</v>
      </c>
      <c r="BR751">
        <v>0</v>
      </c>
      <c r="BS751">
        <v>0</v>
      </c>
      <c r="BT751">
        <v>0</v>
      </c>
      <c r="BU751">
        <v>0</v>
      </c>
      <c r="BV751">
        <v>0</v>
      </c>
      <c r="BW751">
        <v>1</v>
      </c>
      <c r="CV751">
        <v>0</v>
      </c>
      <c r="CW751">
        <v>0</v>
      </c>
      <c r="CX751">
        <f>ROUND(Y751*Source!I519,7)</f>
        <v>2</v>
      </c>
      <c r="CY751">
        <f>AA751</f>
        <v>88.66</v>
      </c>
      <c r="CZ751">
        <f>AE751</f>
        <v>88.662000000000006</v>
      </c>
      <c r="DA751">
        <f>AI751</f>
        <v>1</v>
      </c>
      <c r="DB751">
        <f t="shared" si="233"/>
        <v>177.32</v>
      </c>
      <c r="DC751">
        <f t="shared" si="234"/>
        <v>0</v>
      </c>
      <c r="DD751" t="s">
        <v>3</v>
      </c>
      <c r="DE751" t="s">
        <v>3</v>
      </c>
      <c r="DF751">
        <f t="shared" ref="DF751:DF756" si="247">ROUND(ROUND(AE751,2)*CX751,2)</f>
        <v>177.32</v>
      </c>
      <c r="DG751">
        <f t="shared" si="241"/>
        <v>0</v>
      </c>
      <c r="DH751">
        <f t="shared" si="235"/>
        <v>0</v>
      </c>
      <c r="DI751">
        <f t="shared" si="236"/>
        <v>0</v>
      </c>
      <c r="DJ751">
        <f>DF751</f>
        <v>177.32</v>
      </c>
      <c r="DK751">
        <v>0</v>
      </c>
      <c r="DL751" t="s">
        <v>3</v>
      </c>
      <c r="DM751">
        <v>0</v>
      </c>
      <c r="DN751" t="s">
        <v>3</v>
      </c>
      <c r="DO751">
        <v>0</v>
      </c>
    </row>
    <row r="752" spans="1:119" x14ac:dyDescent="0.2">
      <c r="A752">
        <f>ROW(Source!A521)</f>
        <v>521</v>
      </c>
      <c r="B752">
        <v>48216218</v>
      </c>
      <c r="C752">
        <v>48218495</v>
      </c>
      <c r="D752">
        <v>45910085</v>
      </c>
      <c r="E752">
        <v>115</v>
      </c>
      <c r="F752">
        <v>1</v>
      </c>
      <c r="G752">
        <v>1</v>
      </c>
      <c r="H752">
        <v>1</v>
      </c>
      <c r="I752" t="s">
        <v>1235</v>
      </c>
      <c r="J752" t="s">
        <v>3</v>
      </c>
      <c r="K752" t="s">
        <v>1236</v>
      </c>
      <c r="L752">
        <v>1191</v>
      </c>
      <c r="N752">
        <v>1013</v>
      </c>
      <c r="O752" t="s">
        <v>919</v>
      </c>
      <c r="P752" t="s">
        <v>919</v>
      </c>
      <c r="Q752">
        <v>1</v>
      </c>
      <c r="W752">
        <v>0</v>
      </c>
      <c r="X752">
        <v>1268888840</v>
      </c>
      <c r="Y752">
        <f t="shared" si="232"/>
        <v>18.5</v>
      </c>
      <c r="AA752">
        <v>0</v>
      </c>
      <c r="AB752">
        <v>0</v>
      </c>
      <c r="AC752">
        <v>0</v>
      </c>
      <c r="AD752">
        <v>730.09</v>
      </c>
      <c r="AE752">
        <v>0</v>
      </c>
      <c r="AF752">
        <v>0</v>
      </c>
      <c r="AG752">
        <v>0</v>
      </c>
      <c r="AH752">
        <v>730.09</v>
      </c>
      <c r="AI752">
        <v>1</v>
      </c>
      <c r="AJ752">
        <v>1</v>
      </c>
      <c r="AK752">
        <v>1</v>
      </c>
      <c r="AL752">
        <v>1</v>
      </c>
      <c r="AM752">
        <v>-2</v>
      </c>
      <c r="AN752">
        <v>0</v>
      </c>
      <c r="AO752">
        <v>0</v>
      </c>
      <c r="AP752">
        <v>1</v>
      </c>
      <c r="AQ752">
        <v>1</v>
      </c>
      <c r="AR752">
        <v>0</v>
      </c>
      <c r="AS752" t="s">
        <v>3</v>
      </c>
      <c r="AT752">
        <v>18.5</v>
      </c>
      <c r="AU752" t="s">
        <v>3</v>
      </c>
      <c r="AV752">
        <v>1</v>
      </c>
      <c r="AW752">
        <v>2</v>
      </c>
      <c r="AX752">
        <v>48218507</v>
      </c>
      <c r="AY752">
        <v>2</v>
      </c>
      <c r="AZ752">
        <v>131072</v>
      </c>
      <c r="BA752">
        <v>752</v>
      </c>
      <c r="BB752">
        <v>1</v>
      </c>
      <c r="BC752">
        <v>0</v>
      </c>
      <c r="BD752">
        <v>0</v>
      </c>
      <c r="BE752">
        <v>0</v>
      </c>
      <c r="BF752">
        <v>0</v>
      </c>
      <c r="BG752">
        <v>0</v>
      </c>
      <c r="BH752">
        <v>0</v>
      </c>
      <c r="BI752">
        <v>0</v>
      </c>
      <c r="BJ752">
        <v>0</v>
      </c>
      <c r="BK752">
        <v>0</v>
      </c>
      <c r="BL752">
        <v>0</v>
      </c>
      <c r="BM752">
        <v>13506.665000000001</v>
      </c>
      <c r="BN752">
        <v>18.5</v>
      </c>
      <c r="BO752">
        <v>0</v>
      </c>
      <c r="BP752">
        <v>1</v>
      </c>
      <c r="BQ752">
        <v>0</v>
      </c>
      <c r="BR752">
        <v>0</v>
      </c>
      <c r="BS752">
        <v>0</v>
      </c>
      <c r="BT752">
        <v>13506.665000000001</v>
      </c>
      <c r="BU752">
        <v>18.5</v>
      </c>
      <c r="BV752">
        <v>0</v>
      </c>
      <c r="BW752">
        <v>1</v>
      </c>
      <c r="CU752">
        <f>ROUND(AT752*Source!I521*AH752*AL752,2)</f>
        <v>13506.67</v>
      </c>
      <c r="CV752">
        <f>ROUND(Y752*Source!I521,7)</f>
        <v>18.5</v>
      </c>
      <c r="CW752">
        <v>0</v>
      </c>
      <c r="CX752">
        <f>ROUND(Y752*Source!I521,7)</f>
        <v>18.5</v>
      </c>
      <c r="CY752">
        <f>AD752</f>
        <v>730.09</v>
      </c>
      <c r="CZ752">
        <f>AH752</f>
        <v>730.09</v>
      </c>
      <c r="DA752">
        <f>AL752</f>
        <v>1</v>
      </c>
      <c r="DB752">
        <f t="shared" si="233"/>
        <v>13506.67</v>
      </c>
      <c r="DC752">
        <f t="shared" si="234"/>
        <v>0</v>
      </c>
      <c r="DD752" t="s">
        <v>3</v>
      </c>
      <c r="DE752" t="s">
        <v>3</v>
      </c>
      <c r="DF752">
        <f t="shared" si="247"/>
        <v>0</v>
      </c>
      <c r="DG752">
        <f t="shared" si="241"/>
        <v>0</v>
      </c>
      <c r="DH752">
        <f t="shared" si="235"/>
        <v>0</v>
      </c>
      <c r="DI752">
        <f t="shared" si="236"/>
        <v>13506.67</v>
      </c>
      <c r="DJ752">
        <f>DI752</f>
        <v>13506.67</v>
      </c>
      <c r="DK752">
        <v>1</v>
      </c>
      <c r="DL752" t="s">
        <v>3</v>
      </c>
      <c r="DM752">
        <v>0</v>
      </c>
      <c r="DN752" t="s">
        <v>3</v>
      </c>
      <c r="DO752">
        <v>0</v>
      </c>
    </row>
    <row r="753" spans="1:119" x14ac:dyDescent="0.2">
      <c r="A753">
        <f>ROW(Source!A521)</f>
        <v>521</v>
      </c>
      <c r="B753">
        <v>48216218</v>
      </c>
      <c r="C753">
        <v>48218495</v>
      </c>
      <c r="D753">
        <v>45910359</v>
      </c>
      <c r="E753">
        <v>115</v>
      </c>
      <c r="F753">
        <v>1</v>
      </c>
      <c r="G753">
        <v>1</v>
      </c>
      <c r="H753">
        <v>1</v>
      </c>
      <c r="I753" t="s">
        <v>920</v>
      </c>
      <c r="J753" t="s">
        <v>3</v>
      </c>
      <c r="K753" t="s">
        <v>921</v>
      </c>
      <c r="L753">
        <v>1191</v>
      </c>
      <c r="N753">
        <v>1013</v>
      </c>
      <c r="O753" t="s">
        <v>919</v>
      </c>
      <c r="P753" t="s">
        <v>919</v>
      </c>
      <c r="Q753">
        <v>1</v>
      </c>
      <c r="W753">
        <v>0</v>
      </c>
      <c r="X753">
        <v>-1417349443</v>
      </c>
      <c r="Y753">
        <f t="shared" si="232"/>
        <v>0.87</v>
      </c>
      <c r="AA753">
        <v>0</v>
      </c>
      <c r="AB753">
        <v>0</v>
      </c>
      <c r="AC753">
        <v>0</v>
      </c>
      <c r="AD753">
        <v>0</v>
      </c>
      <c r="AE753">
        <v>0</v>
      </c>
      <c r="AF753">
        <v>0</v>
      </c>
      <c r="AG753">
        <v>0</v>
      </c>
      <c r="AH753">
        <v>0</v>
      </c>
      <c r="AI753">
        <v>1</v>
      </c>
      <c r="AJ753">
        <v>1</v>
      </c>
      <c r="AK753">
        <v>1</v>
      </c>
      <c r="AL753">
        <v>1</v>
      </c>
      <c r="AM753">
        <v>-2</v>
      </c>
      <c r="AN753">
        <v>0</v>
      </c>
      <c r="AO753">
        <v>0</v>
      </c>
      <c r="AP753">
        <v>1</v>
      </c>
      <c r="AQ753">
        <v>1</v>
      </c>
      <c r="AR753">
        <v>0</v>
      </c>
      <c r="AS753" t="s">
        <v>3</v>
      </c>
      <c r="AT753">
        <v>0.87</v>
      </c>
      <c r="AU753" t="s">
        <v>3</v>
      </c>
      <c r="AV753">
        <v>2</v>
      </c>
      <c r="AW753">
        <v>2</v>
      </c>
      <c r="AX753">
        <v>48218508</v>
      </c>
      <c r="AY753">
        <v>1</v>
      </c>
      <c r="AZ753">
        <v>0</v>
      </c>
      <c r="BA753">
        <v>753</v>
      </c>
      <c r="BB753">
        <v>1</v>
      </c>
      <c r="BC753">
        <v>0</v>
      </c>
      <c r="BD753">
        <v>0</v>
      </c>
      <c r="BE753">
        <v>0</v>
      </c>
      <c r="BF753">
        <v>0</v>
      </c>
      <c r="BG753">
        <v>0</v>
      </c>
      <c r="BH753">
        <v>0</v>
      </c>
      <c r="BI753">
        <v>0</v>
      </c>
      <c r="BJ753">
        <v>0</v>
      </c>
      <c r="BK753">
        <v>0</v>
      </c>
      <c r="BL753">
        <v>0</v>
      </c>
      <c r="BM753">
        <v>0</v>
      </c>
      <c r="BN753">
        <v>0</v>
      </c>
      <c r="BO753">
        <v>0</v>
      </c>
      <c r="BP753">
        <v>0</v>
      </c>
      <c r="BQ753">
        <v>0</v>
      </c>
      <c r="BR753">
        <v>0</v>
      </c>
      <c r="BS753">
        <v>0</v>
      </c>
      <c r="BT753">
        <v>0</v>
      </c>
      <c r="BU753">
        <v>0</v>
      </c>
      <c r="BV753">
        <v>0</v>
      </c>
      <c r="BW753">
        <v>0</v>
      </c>
      <c r="CV753">
        <v>0</v>
      </c>
      <c r="CW753">
        <v>0</v>
      </c>
      <c r="CX753">
        <f>ROUND(Y753*Source!I521,7)</f>
        <v>0.87</v>
      </c>
      <c r="CY753">
        <f>AD753</f>
        <v>0</v>
      </c>
      <c r="CZ753">
        <f>AH753</f>
        <v>0</v>
      </c>
      <c r="DA753">
        <f>AL753</f>
        <v>1</v>
      </c>
      <c r="DB753">
        <f t="shared" si="233"/>
        <v>0</v>
      </c>
      <c r="DC753">
        <f t="shared" si="234"/>
        <v>0</v>
      </c>
      <c r="DD753" t="s">
        <v>3</v>
      </c>
      <c r="DE753" t="s">
        <v>3</v>
      </c>
      <c r="DF753">
        <f t="shared" si="247"/>
        <v>0</v>
      </c>
      <c r="DG753">
        <f t="shared" si="241"/>
        <v>0</v>
      </c>
      <c r="DH753">
        <f t="shared" si="235"/>
        <v>0</v>
      </c>
      <c r="DI753">
        <f t="shared" si="236"/>
        <v>0</v>
      </c>
      <c r="DJ753">
        <f>DI753</f>
        <v>0</v>
      </c>
      <c r="DK753">
        <v>0</v>
      </c>
      <c r="DL753" t="s">
        <v>3</v>
      </c>
      <c r="DM753">
        <v>0</v>
      </c>
      <c r="DN753" t="s">
        <v>3</v>
      </c>
      <c r="DO753">
        <v>0</v>
      </c>
    </row>
    <row r="754" spans="1:119" x14ac:dyDescent="0.2">
      <c r="A754">
        <f>ROW(Source!A521)</f>
        <v>521</v>
      </c>
      <c r="B754">
        <v>48216218</v>
      </c>
      <c r="C754">
        <v>48218495</v>
      </c>
      <c r="D754">
        <v>46128463</v>
      </c>
      <c r="E754">
        <v>1</v>
      </c>
      <c r="F754">
        <v>1</v>
      </c>
      <c r="G754">
        <v>1</v>
      </c>
      <c r="H754">
        <v>2</v>
      </c>
      <c r="I754" t="s">
        <v>922</v>
      </c>
      <c r="J754" t="s">
        <v>923</v>
      </c>
      <c r="K754" t="s">
        <v>924</v>
      </c>
      <c r="L754">
        <v>1368</v>
      </c>
      <c r="N754">
        <v>1011</v>
      </c>
      <c r="O754" t="s">
        <v>925</v>
      </c>
      <c r="P754" t="s">
        <v>925</v>
      </c>
      <c r="Q754">
        <v>1</v>
      </c>
      <c r="W754">
        <v>0</v>
      </c>
      <c r="X754">
        <v>-208228746</v>
      </c>
      <c r="Y754">
        <f t="shared" si="232"/>
        <v>0.39600000000000002</v>
      </c>
      <c r="AA754">
        <v>0</v>
      </c>
      <c r="AB754">
        <v>1488.78</v>
      </c>
      <c r="AC754">
        <v>1051.33</v>
      </c>
      <c r="AD754">
        <v>0</v>
      </c>
      <c r="AE754">
        <v>0</v>
      </c>
      <c r="AF754">
        <v>1488.78</v>
      </c>
      <c r="AG754">
        <v>1051.33</v>
      </c>
      <c r="AH754">
        <v>0</v>
      </c>
      <c r="AI754">
        <v>1</v>
      </c>
      <c r="AJ754">
        <v>1</v>
      </c>
      <c r="AK754">
        <v>1</v>
      </c>
      <c r="AL754">
        <v>1</v>
      </c>
      <c r="AM754">
        <v>-2</v>
      </c>
      <c r="AN754">
        <v>0</v>
      </c>
      <c r="AO754">
        <v>0</v>
      </c>
      <c r="AP754">
        <v>1</v>
      </c>
      <c r="AQ754">
        <v>1</v>
      </c>
      <c r="AR754">
        <v>0</v>
      </c>
      <c r="AS754" t="s">
        <v>3</v>
      </c>
      <c r="AT754">
        <v>0.39600000000000002</v>
      </c>
      <c r="AU754" t="s">
        <v>3</v>
      </c>
      <c r="AV754">
        <v>0</v>
      </c>
      <c r="AW754">
        <v>2</v>
      </c>
      <c r="AX754">
        <v>48218509</v>
      </c>
      <c r="AY754">
        <v>2</v>
      </c>
      <c r="AZ754">
        <v>98304</v>
      </c>
      <c r="BA754">
        <v>754</v>
      </c>
      <c r="BB754">
        <v>1</v>
      </c>
      <c r="BC754">
        <v>0</v>
      </c>
      <c r="BD754">
        <v>0</v>
      </c>
      <c r="BE754">
        <v>0</v>
      </c>
      <c r="BF754">
        <v>0</v>
      </c>
      <c r="BG754">
        <v>0</v>
      </c>
      <c r="BH754">
        <v>0</v>
      </c>
      <c r="BI754">
        <v>0</v>
      </c>
      <c r="BJ754">
        <v>0</v>
      </c>
      <c r="BK754">
        <v>589.55687999999998</v>
      </c>
      <c r="BL754">
        <v>416.32668000000001</v>
      </c>
      <c r="BM754">
        <v>0</v>
      </c>
      <c r="BN754">
        <v>0</v>
      </c>
      <c r="BO754">
        <v>0.39600000000000002</v>
      </c>
      <c r="BP754">
        <v>1</v>
      </c>
      <c r="BQ754">
        <v>0</v>
      </c>
      <c r="BR754">
        <v>589.55687999999998</v>
      </c>
      <c r="BS754">
        <v>416.32668000000001</v>
      </c>
      <c r="BT754">
        <v>0</v>
      </c>
      <c r="BU754">
        <v>0</v>
      </c>
      <c r="BV754">
        <v>0.39600000000000002</v>
      </c>
      <c r="BW754">
        <v>1</v>
      </c>
      <c r="CV754">
        <v>0</v>
      </c>
      <c r="CW754">
        <f>ROUND(Y754*Source!I521*DO754,7)</f>
        <v>0.39600000000000002</v>
      </c>
      <c r="CX754">
        <f>ROUND(Y754*Source!I521,7)</f>
        <v>0.39600000000000002</v>
      </c>
      <c r="CY754">
        <f>AB754</f>
        <v>1488.78</v>
      </c>
      <c r="CZ754">
        <f>AF754</f>
        <v>1488.78</v>
      </c>
      <c r="DA754">
        <f>AJ754</f>
        <v>1</v>
      </c>
      <c r="DB754">
        <f t="shared" si="233"/>
        <v>589.55999999999995</v>
      </c>
      <c r="DC754">
        <f t="shared" si="234"/>
        <v>416.33</v>
      </c>
      <c r="DD754" t="s">
        <v>3</v>
      </c>
      <c r="DE754" t="s">
        <v>3</v>
      </c>
      <c r="DF754">
        <f t="shared" si="247"/>
        <v>0</v>
      </c>
      <c r="DG754">
        <f t="shared" si="241"/>
        <v>589.55999999999995</v>
      </c>
      <c r="DH754">
        <f t="shared" si="235"/>
        <v>416.33</v>
      </c>
      <c r="DI754">
        <f t="shared" si="236"/>
        <v>0</v>
      </c>
      <c r="DJ754">
        <f>DG754+DH754</f>
        <v>1005.8899999999999</v>
      </c>
      <c r="DK754">
        <v>1</v>
      </c>
      <c r="DL754" t="s">
        <v>926</v>
      </c>
      <c r="DM754">
        <v>6</v>
      </c>
      <c r="DN754" t="s">
        <v>919</v>
      </c>
      <c r="DO754">
        <v>1</v>
      </c>
    </row>
    <row r="755" spans="1:119" x14ac:dyDescent="0.2">
      <c r="A755">
        <f>ROW(Source!A521)</f>
        <v>521</v>
      </c>
      <c r="B755">
        <v>48216218</v>
      </c>
      <c r="C755">
        <v>48218495</v>
      </c>
      <c r="D755">
        <v>46128659</v>
      </c>
      <c r="E755">
        <v>1</v>
      </c>
      <c r="F755">
        <v>1</v>
      </c>
      <c r="G755">
        <v>1</v>
      </c>
      <c r="H755">
        <v>2</v>
      </c>
      <c r="I755" t="s">
        <v>1214</v>
      </c>
      <c r="J755" t="s">
        <v>1215</v>
      </c>
      <c r="K755" t="s">
        <v>1216</v>
      </c>
      <c r="L755">
        <v>1368</v>
      </c>
      <c r="N755">
        <v>1011</v>
      </c>
      <c r="O755" t="s">
        <v>925</v>
      </c>
      <c r="P755" t="s">
        <v>925</v>
      </c>
      <c r="Q755">
        <v>1</v>
      </c>
      <c r="W755">
        <v>0</v>
      </c>
      <c r="X755">
        <v>-827242007</v>
      </c>
      <c r="Y755">
        <f t="shared" si="232"/>
        <v>0.54600000000000004</v>
      </c>
      <c r="AA755">
        <v>0</v>
      </c>
      <c r="AB755">
        <v>9.4</v>
      </c>
      <c r="AC755">
        <v>0</v>
      </c>
      <c r="AD755">
        <v>0</v>
      </c>
      <c r="AE755">
        <v>0</v>
      </c>
      <c r="AF755">
        <v>6.62</v>
      </c>
      <c r="AG755">
        <v>0</v>
      </c>
      <c r="AH755">
        <v>0</v>
      </c>
      <c r="AI755">
        <v>1</v>
      </c>
      <c r="AJ755">
        <v>1.42</v>
      </c>
      <c r="AK755">
        <v>1</v>
      </c>
      <c r="AL755">
        <v>1</v>
      </c>
      <c r="AM755">
        <v>2</v>
      </c>
      <c r="AN755">
        <v>0</v>
      </c>
      <c r="AO755">
        <v>0</v>
      </c>
      <c r="AP755">
        <v>1</v>
      </c>
      <c r="AQ755">
        <v>1</v>
      </c>
      <c r="AR755">
        <v>0</v>
      </c>
      <c r="AS755" t="s">
        <v>3</v>
      </c>
      <c r="AT755">
        <v>0.54600000000000004</v>
      </c>
      <c r="AU755" t="s">
        <v>3</v>
      </c>
      <c r="AV755">
        <v>0</v>
      </c>
      <c r="AW755">
        <v>2</v>
      </c>
      <c r="AX755">
        <v>48218510</v>
      </c>
      <c r="AY755">
        <v>1</v>
      </c>
      <c r="AZ755">
        <v>0</v>
      </c>
      <c r="BA755">
        <v>755</v>
      </c>
      <c r="BB755">
        <v>1</v>
      </c>
      <c r="BC755">
        <v>0</v>
      </c>
      <c r="BD755">
        <v>0</v>
      </c>
      <c r="BE755">
        <v>0</v>
      </c>
      <c r="BF755">
        <v>0</v>
      </c>
      <c r="BG755">
        <v>0</v>
      </c>
      <c r="BH755">
        <v>0</v>
      </c>
      <c r="BI755">
        <v>0</v>
      </c>
      <c r="BJ755">
        <v>0</v>
      </c>
      <c r="BK755">
        <v>3.6145200000000002</v>
      </c>
      <c r="BL755">
        <v>0</v>
      </c>
      <c r="BM755">
        <v>0</v>
      </c>
      <c r="BN755">
        <v>0</v>
      </c>
      <c r="BO755">
        <v>0</v>
      </c>
      <c r="BP755">
        <v>1</v>
      </c>
      <c r="BQ755">
        <v>0</v>
      </c>
      <c r="BR755">
        <v>3.6145200000000002</v>
      </c>
      <c r="BS755">
        <v>0</v>
      </c>
      <c r="BT755">
        <v>0</v>
      </c>
      <c r="BU755">
        <v>0</v>
      </c>
      <c r="BV755">
        <v>0</v>
      </c>
      <c r="BW755">
        <v>1</v>
      </c>
      <c r="CV755">
        <v>0</v>
      </c>
      <c r="CW755">
        <f>ROUND(Y755*Source!I521*DO755,7)</f>
        <v>0</v>
      </c>
      <c r="CX755">
        <f>ROUND(Y755*Source!I521,7)</f>
        <v>0.54600000000000004</v>
      </c>
      <c r="CY755">
        <f>AB755</f>
        <v>9.4</v>
      </c>
      <c r="CZ755">
        <f>AF755</f>
        <v>6.62</v>
      </c>
      <c r="DA755">
        <f>AJ755</f>
        <v>1.42</v>
      </c>
      <c r="DB755">
        <f t="shared" si="233"/>
        <v>3.61</v>
      </c>
      <c r="DC755">
        <f t="shared" si="234"/>
        <v>0</v>
      </c>
      <c r="DD755" t="s">
        <v>3</v>
      </c>
      <c r="DE755" t="s">
        <v>3</v>
      </c>
      <c r="DF755">
        <f t="shared" si="247"/>
        <v>0</v>
      </c>
      <c r="DG755">
        <f>ROUND(ROUND(AF755*AJ755,2)*CX755,2)</f>
        <v>5.13</v>
      </c>
      <c r="DH755">
        <f t="shared" si="235"/>
        <v>0</v>
      </c>
      <c r="DI755">
        <f t="shared" si="236"/>
        <v>0</v>
      </c>
      <c r="DJ755">
        <f>DG755+DH755</f>
        <v>5.13</v>
      </c>
      <c r="DK755">
        <v>0</v>
      </c>
      <c r="DL755" t="s">
        <v>3</v>
      </c>
      <c r="DM755">
        <v>0</v>
      </c>
      <c r="DN755" t="s">
        <v>3</v>
      </c>
      <c r="DO755">
        <v>0</v>
      </c>
    </row>
    <row r="756" spans="1:119" x14ac:dyDescent="0.2">
      <c r="A756">
        <f>ROW(Source!A521)</f>
        <v>521</v>
      </c>
      <c r="B756">
        <v>48216218</v>
      </c>
      <c r="C756">
        <v>48218495</v>
      </c>
      <c r="D756">
        <v>46129773</v>
      </c>
      <c r="E756">
        <v>1</v>
      </c>
      <c r="F756">
        <v>1</v>
      </c>
      <c r="G756">
        <v>1</v>
      </c>
      <c r="H756">
        <v>2</v>
      </c>
      <c r="I756" t="s">
        <v>927</v>
      </c>
      <c r="J756" t="s">
        <v>928</v>
      </c>
      <c r="K756" t="s">
        <v>929</v>
      </c>
      <c r="L756">
        <v>1368</v>
      </c>
      <c r="N756">
        <v>1011</v>
      </c>
      <c r="O756" t="s">
        <v>925</v>
      </c>
      <c r="P756" t="s">
        <v>925</v>
      </c>
      <c r="Q756">
        <v>1</v>
      </c>
      <c r="W756">
        <v>0</v>
      </c>
      <c r="X756">
        <v>-1370349894</v>
      </c>
      <c r="Y756">
        <f t="shared" si="232"/>
        <v>0.47299999999999998</v>
      </c>
      <c r="AA756">
        <v>0</v>
      </c>
      <c r="AB756">
        <v>572.77</v>
      </c>
      <c r="AC756">
        <v>782.65</v>
      </c>
      <c r="AD756">
        <v>0</v>
      </c>
      <c r="AE756">
        <v>0</v>
      </c>
      <c r="AF756">
        <v>572.77</v>
      </c>
      <c r="AG756">
        <v>782.65</v>
      </c>
      <c r="AH756">
        <v>0</v>
      </c>
      <c r="AI756">
        <v>1</v>
      </c>
      <c r="AJ756">
        <v>1</v>
      </c>
      <c r="AK756">
        <v>1</v>
      </c>
      <c r="AL756">
        <v>1</v>
      </c>
      <c r="AM756">
        <v>-2</v>
      </c>
      <c r="AN756">
        <v>0</v>
      </c>
      <c r="AO756">
        <v>0</v>
      </c>
      <c r="AP756">
        <v>1</v>
      </c>
      <c r="AQ756">
        <v>1</v>
      </c>
      <c r="AR756">
        <v>0</v>
      </c>
      <c r="AS756" t="s">
        <v>3</v>
      </c>
      <c r="AT756">
        <v>0.47299999999999998</v>
      </c>
      <c r="AU756" t="s">
        <v>3</v>
      </c>
      <c r="AV756">
        <v>0</v>
      </c>
      <c r="AW756">
        <v>2</v>
      </c>
      <c r="AX756">
        <v>48218511</v>
      </c>
      <c r="AY756">
        <v>2</v>
      </c>
      <c r="AZ756">
        <v>98304</v>
      </c>
      <c r="BA756">
        <v>756</v>
      </c>
      <c r="BB756">
        <v>1</v>
      </c>
      <c r="BC756">
        <v>0</v>
      </c>
      <c r="BD756">
        <v>0</v>
      </c>
      <c r="BE756">
        <v>0</v>
      </c>
      <c r="BF756">
        <v>0</v>
      </c>
      <c r="BG756">
        <v>0</v>
      </c>
      <c r="BH756">
        <v>0</v>
      </c>
      <c r="BI756">
        <v>0</v>
      </c>
      <c r="BJ756">
        <v>0</v>
      </c>
      <c r="BK756">
        <v>270.92021</v>
      </c>
      <c r="BL756">
        <v>370.19344999999998</v>
      </c>
      <c r="BM756">
        <v>0</v>
      </c>
      <c r="BN756">
        <v>0</v>
      </c>
      <c r="BO756">
        <v>0.47299999999999998</v>
      </c>
      <c r="BP756">
        <v>1</v>
      </c>
      <c r="BQ756">
        <v>0</v>
      </c>
      <c r="BR756">
        <v>270.92021</v>
      </c>
      <c r="BS756">
        <v>370.19344999999998</v>
      </c>
      <c r="BT756">
        <v>0</v>
      </c>
      <c r="BU756">
        <v>0</v>
      </c>
      <c r="BV756">
        <v>0.47299999999999998</v>
      </c>
      <c r="BW756">
        <v>1</v>
      </c>
      <c r="CV756">
        <v>0</v>
      </c>
      <c r="CW756">
        <f>ROUND(Y756*Source!I521*DO756,7)</f>
        <v>0.47299999999999998</v>
      </c>
      <c r="CX756">
        <f>ROUND(Y756*Source!I521,7)</f>
        <v>0.47299999999999998</v>
      </c>
      <c r="CY756">
        <f>AB756</f>
        <v>572.77</v>
      </c>
      <c r="CZ756">
        <f>AF756</f>
        <v>572.77</v>
      </c>
      <c r="DA756">
        <f>AJ756</f>
        <v>1</v>
      </c>
      <c r="DB756">
        <f t="shared" si="233"/>
        <v>270.92</v>
      </c>
      <c r="DC756">
        <f t="shared" si="234"/>
        <v>370.19</v>
      </c>
      <c r="DD756" t="s">
        <v>3</v>
      </c>
      <c r="DE756" t="s">
        <v>3</v>
      </c>
      <c r="DF756">
        <f t="shared" si="247"/>
        <v>0</v>
      </c>
      <c r="DG756">
        <f t="shared" ref="DG756:DG792" si="248">ROUND(ROUND(AF756,2)*CX756,2)</f>
        <v>270.92</v>
      </c>
      <c r="DH756">
        <f t="shared" si="235"/>
        <v>370.19</v>
      </c>
      <c r="DI756">
        <f t="shared" si="236"/>
        <v>0</v>
      </c>
      <c r="DJ756">
        <f>DG756+DH756</f>
        <v>641.11</v>
      </c>
      <c r="DK756">
        <v>1</v>
      </c>
      <c r="DL756" t="s">
        <v>930</v>
      </c>
      <c r="DM756">
        <v>4</v>
      </c>
      <c r="DN756" t="s">
        <v>919</v>
      </c>
      <c r="DO756">
        <v>1</v>
      </c>
    </row>
    <row r="757" spans="1:119" x14ac:dyDescent="0.2">
      <c r="A757">
        <f>ROW(Source!A521)</f>
        <v>521</v>
      </c>
      <c r="B757">
        <v>48216218</v>
      </c>
      <c r="C757">
        <v>48218495</v>
      </c>
      <c r="D757">
        <v>46046864</v>
      </c>
      <c r="E757">
        <v>1</v>
      </c>
      <c r="F757">
        <v>1</v>
      </c>
      <c r="G757">
        <v>1</v>
      </c>
      <c r="H757">
        <v>3</v>
      </c>
      <c r="I757" t="s">
        <v>1237</v>
      </c>
      <c r="J757" t="s">
        <v>1238</v>
      </c>
      <c r="K757" t="s">
        <v>1239</v>
      </c>
      <c r="L757">
        <v>1346</v>
      </c>
      <c r="N757">
        <v>1009</v>
      </c>
      <c r="O757" t="s">
        <v>937</v>
      </c>
      <c r="P757" t="s">
        <v>937</v>
      </c>
      <c r="Q757">
        <v>1</v>
      </c>
      <c r="W757">
        <v>0</v>
      </c>
      <c r="X757">
        <v>-1589548334</v>
      </c>
      <c r="Y757">
        <f t="shared" si="232"/>
        <v>3.56E-2</v>
      </c>
      <c r="AA757">
        <v>174.68</v>
      </c>
      <c r="AB757">
        <v>0</v>
      </c>
      <c r="AC757">
        <v>0</v>
      </c>
      <c r="AD757">
        <v>0</v>
      </c>
      <c r="AE757">
        <v>154.58000000000001</v>
      </c>
      <c r="AF757">
        <v>0</v>
      </c>
      <c r="AG757">
        <v>0</v>
      </c>
      <c r="AH757">
        <v>0</v>
      </c>
      <c r="AI757">
        <v>1.1299999999999999</v>
      </c>
      <c r="AJ757">
        <v>1</v>
      </c>
      <c r="AK757">
        <v>1</v>
      </c>
      <c r="AL757">
        <v>1</v>
      </c>
      <c r="AM757">
        <v>2</v>
      </c>
      <c r="AN757">
        <v>0</v>
      </c>
      <c r="AO757">
        <v>0</v>
      </c>
      <c r="AP757">
        <v>1</v>
      </c>
      <c r="AQ757">
        <v>1</v>
      </c>
      <c r="AR757">
        <v>0</v>
      </c>
      <c r="AS757" t="s">
        <v>3</v>
      </c>
      <c r="AT757">
        <v>3.56E-2</v>
      </c>
      <c r="AU757" t="s">
        <v>3</v>
      </c>
      <c r="AV757">
        <v>0</v>
      </c>
      <c r="AW757">
        <v>2</v>
      </c>
      <c r="AX757">
        <v>48218512</v>
      </c>
      <c r="AY757">
        <v>1</v>
      </c>
      <c r="AZ757">
        <v>0</v>
      </c>
      <c r="BA757">
        <v>757</v>
      </c>
      <c r="BB757">
        <v>1</v>
      </c>
      <c r="BC757">
        <v>0</v>
      </c>
      <c r="BD757">
        <v>0</v>
      </c>
      <c r="BE757">
        <v>0</v>
      </c>
      <c r="BF757">
        <v>0</v>
      </c>
      <c r="BG757">
        <v>0</v>
      </c>
      <c r="BH757">
        <v>0</v>
      </c>
      <c r="BI757">
        <v>0</v>
      </c>
      <c r="BJ757">
        <v>5.5030480000000006</v>
      </c>
      <c r="BK757">
        <v>0</v>
      </c>
      <c r="BL757">
        <v>0</v>
      </c>
      <c r="BM757">
        <v>0</v>
      </c>
      <c r="BN757">
        <v>0</v>
      </c>
      <c r="BO757">
        <v>0</v>
      </c>
      <c r="BP757">
        <v>1</v>
      </c>
      <c r="BQ757">
        <v>5.5030480000000006</v>
      </c>
      <c r="BR757">
        <v>0</v>
      </c>
      <c r="BS757">
        <v>0</v>
      </c>
      <c r="BT757">
        <v>0</v>
      </c>
      <c r="BU757">
        <v>0</v>
      </c>
      <c r="BV757">
        <v>0</v>
      </c>
      <c r="BW757">
        <v>1</v>
      </c>
      <c r="CV757">
        <v>0</v>
      </c>
      <c r="CW757">
        <v>0</v>
      </c>
      <c r="CX757">
        <f>ROUND(Y757*Source!I521,7)</f>
        <v>3.56E-2</v>
      </c>
      <c r="CY757">
        <f t="shared" ref="CY757:CY762" si="249">AA757</f>
        <v>174.68</v>
      </c>
      <c r="CZ757">
        <f t="shared" ref="CZ757:CZ762" si="250">AE757</f>
        <v>154.58000000000001</v>
      </c>
      <c r="DA757">
        <f t="shared" ref="DA757:DA762" si="251">AI757</f>
        <v>1.1299999999999999</v>
      </c>
      <c r="DB757">
        <f t="shared" si="233"/>
        <v>5.5</v>
      </c>
      <c r="DC757">
        <f t="shared" si="234"/>
        <v>0</v>
      </c>
      <c r="DD757" t="s">
        <v>3</v>
      </c>
      <c r="DE757" t="s">
        <v>3</v>
      </c>
      <c r="DF757">
        <f>ROUND(ROUND(AE757*AI757,2)*CX757,2)</f>
        <v>6.22</v>
      </c>
      <c r="DG757">
        <f t="shared" si="248"/>
        <v>0</v>
      </c>
      <c r="DH757">
        <f t="shared" si="235"/>
        <v>0</v>
      </c>
      <c r="DI757">
        <f t="shared" si="236"/>
        <v>0</v>
      </c>
      <c r="DJ757">
        <f t="shared" ref="DJ757:DJ762" si="252">DF757</f>
        <v>6.22</v>
      </c>
      <c r="DK757">
        <v>0</v>
      </c>
      <c r="DL757" t="s">
        <v>3</v>
      </c>
      <c r="DM757">
        <v>0</v>
      </c>
      <c r="DN757" t="s">
        <v>3</v>
      </c>
      <c r="DO757">
        <v>0</v>
      </c>
    </row>
    <row r="758" spans="1:119" x14ac:dyDescent="0.2">
      <c r="A758">
        <f>ROW(Source!A521)</f>
        <v>521</v>
      </c>
      <c r="B758">
        <v>48216218</v>
      </c>
      <c r="C758">
        <v>48218495</v>
      </c>
      <c r="D758">
        <v>46046868</v>
      </c>
      <c r="E758">
        <v>1</v>
      </c>
      <c r="F758">
        <v>1</v>
      </c>
      <c r="G758">
        <v>1</v>
      </c>
      <c r="H758">
        <v>3</v>
      </c>
      <c r="I758" t="s">
        <v>1240</v>
      </c>
      <c r="J758" t="s">
        <v>1241</v>
      </c>
      <c r="K758" t="s">
        <v>1242</v>
      </c>
      <c r="L758">
        <v>1346</v>
      </c>
      <c r="N758">
        <v>1009</v>
      </c>
      <c r="O758" t="s">
        <v>937</v>
      </c>
      <c r="P758" t="s">
        <v>937</v>
      </c>
      <c r="Q758">
        <v>1</v>
      </c>
      <c r="W758">
        <v>0</v>
      </c>
      <c r="X758">
        <v>-1624005282</v>
      </c>
      <c r="Y758">
        <f t="shared" si="232"/>
        <v>0.58399999999999996</v>
      </c>
      <c r="AA758">
        <v>171.68</v>
      </c>
      <c r="AB758">
        <v>0</v>
      </c>
      <c r="AC758">
        <v>0</v>
      </c>
      <c r="AD758">
        <v>0</v>
      </c>
      <c r="AE758">
        <v>151.93</v>
      </c>
      <c r="AF758">
        <v>0</v>
      </c>
      <c r="AG758">
        <v>0</v>
      </c>
      <c r="AH758">
        <v>0</v>
      </c>
      <c r="AI758">
        <v>1.1299999999999999</v>
      </c>
      <c r="AJ758">
        <v>1</v>
      </c>
      <c r="AK758">
        <v>1</v>
      </c>
      <c r="AL758">
        <v>1</v>
      </c>
      <c r="AM758">
        <v>2</v>
      </c>
      <c r="AN758">
        <v>0</v>
      </c>
      <c r="AO758">
        <v>0</v>
      </c>
      <c r="AP758">
        <v>1</v>
      </c>
      <c r="AQ758">
        <v>1</v>
      </c>
      <c r="AR758">
        <v>0</v>
      </c>
      <c r="AS758" t="s">
        <v>3</v>
      </c>
      <c r="AT758">
        <v>0.58399999999999996</v>
      </c>
      <c r="AU758" t="s">
        <v>3</v>
      </c>
      <c r="AV758">
        <v>0</v>
      </c>
      <c r="AW758">
        <v>2</v>
      </c>
      <c r="AX758">
        <v>48218513</v>
      </c>
      <c r="AY758">
        <v>1</v>
      </c>
      <c r="AZ758">
        <v>0</v>
      </c>
      <c r="BA758">
        <v>758</v>
      </c>
      <c r="BB758">
        <v>1</v>
      </c>
      <c r="BC758">
        <v>0</v>
      </c>
      <c r="BD758">
        <v>0</v>
      </c>
      <c r="BE758">
        <v>0</v>
      </c>
      <c r="BF758">
        <v>0</v>
      </c>
      <c r="BG758">
        <v>0</v>
      </c>
      <c r="BH758">
        <v>0</v>
      </c>
      <c r="BI758">
        <v>0</v>
      </c>
      <c r="BJ758">
        <v>88.727119999999999</v>
      </c>
      <c r="BK758">
        <v>0</v>
      </c>
      <c r="BL758">
        <v>0</v>
      </c>
      <c r="BM758">
        <v>0</v>
      </c>
      <c r="BN758">
        <v>0</v>
      </c>
      <c r="BO758">
        <v>0</v>
      </c>
      <c r="BP758">
        <v>1</v>
      </c>
      <c r="BQ758">
        <v>88.727119999999999</v>
      </c>
      <c r="BR758">
        <v>0</v>
      </c>
      <c r="BS758">
        <v>0</v>
      </c>
      <c r="BT758">
        <v>0</v>
      </c>
      <c r="BU758">
        <v>0</v>
      </c>
      <c r="BV758">
        <v>0</v>
      </c>
      <c r="BW758">
        <v>1</v>
      </c>
      <c r="CV758">
        <v>0</v>
      </c>
      <c r="CW758">
        <v>0</v>
      </c>
      <c r="CX758">
        <f>ROUND(Y758*Source!I521,7)</f>
        <v>0.58399999999999996</v>
      </c>
      <c r="CY758">
        <f t="shared" si="249"/>
        <v>171.68</v>
      </c>
      <c r="CZ758">
        <f t="shared" si="250"/>
        <v>151.93</v>
      </c>
      <c r="DA758">
        <f t="shared" si="251"/>
        <v>1.1299999999999999</v>
      </c>
      <c r="DB758">
        <f t="shared" si="233"/>
        <v>88.73</v>
      </c>
      <c r="DC758">
        <f t="shared" si="234"/>
        <v>0</v>
      </c>
      <c r="DD758" t="s">
        <v>3</v>
      </c>
      <c r="DE758" t="s">
        <v>3</v>
      </c>
      <c r="DF758">
        <f>ROUND(ROUND(AE758*AI758,2)*CX758,2)</f>
        <v>100.26</v>
      </c>
      <c r="DG758">
        <f t="shared" si="248"/>
        <v>0</v>
      </c>
      <c r="DH758">
        <f t="shared" si="235"/>
        <v>0</v>
      </c>
      <c r="DI758">
        <f t="shared" si="236"/>
        <v>0</v>
      </c>
      <c r="DJ758">
        <f t="shared" si="252"/>
        <v>100.26</v>
      </c>
      <c r="DK758">
        <v>0</v>
      </c>
      <c r="DL758" t="s">
        <v>3</v>
      </c>
      <c r="DM758">
        <v>0</v>
      </c>
      <c r="DN758" t="s">
        <v>3</v>
      </c>
      <c r="DO758">
        <v>0</v>
      </c>
    </row>
    <row r="759" spans="1:119" x14ac:dyDescent="0.2">
      <c r="A759">
        <f>ROW(Source!A521)</f>
        <v>521</v>
      </c>
      <c r="B759">
        <v>48216218</v>
      </c>
      <c r="C759">
        <v>48218495</v>
      </c>
      <c r="D759">
        <v>46062668</v>
      </c>
      <c r="E759">
        <v>1</v>
      </c>
      <c r="F759">
        <v>1</v>
      </c>
      <c r="G759">
        <v>1</v>
      </c>
      <c r="H759">
        <v>3</v>
      </c>
      <c r="I759" t="s">
        <v>1199</v>
      </c>
      <c r="J759" t="s">
        <v>1200</v>
      </c>
      <c r="K759" t="s">
        <v>1201</v>
      </c>
      <c r="L759">
        <v>1346</v>
      </c>
      <c r="N759">
        <v>1009</v>
      </c>
      <c r="O759" t="s">
        <v>937</v>
      </c>
      <c r="P759" t="s">
        <v>937</v>
      </c>
      <c r="Q759">
        <v>1</v>
      </c>
      <c r="W759">
        <v>0</v>
      </c>
      <c r="X759">
        <v>2020706725</v>
      </c>
      <c r="Y759">
        <f t="shared" si="232"/>
        <v>0.01</v>
      </c>
      <c r="AA759">
        <v>2516.2199999999998</v>
      </c>
      <c r="AB759">
        <v>0</v>
      </c>
      <c r="AC759">
        <v>0</v>
      </c>
      <c r="AD759">
        <v>0</v>
      </c>
      <c r="AE759">
        <v>1562.87</v>
      </c>
      <c r="AF759">
        <v>0</v>
      </c>
      <c r="AG759">
        <v>0</v>
      </c>
      <c r="AH759">
        <v>0</v>
      </c>
      <c r="AI759">
        <v>1.61</v>
      </c>
      <c r="AJ759">
        <v>1</v>
      </c>
      <c r="AK759">
        <v>1</v>
      </c>
      <c r="AL759">
        <v>1</v>
      </c>
      <c r="AM759">
        <v>2</v>
      </c>
      <c r="AN759">
        <v>0</v>
      </c>
      <c r="AO759">
        <v>0</v>
      </c>
      <c r="AP759">
        <v>1</v>
      </c>
      <c r="AQ759">
        <v>1</v>
      </c>
      <c r="AR759">
        <v>0</v>
      </c>
      <c r="AS759" t="s">
        <v>3</v>
      </c>
      <c r="AT759">
        <v>0.01</v>
      </c>
      <c r="AU759" t="s">
        <v>3</v>
      </c>
      <c r="AV759">
        <v>0</v>
      </c>
      <c r="AW759">
        <v>2</v>
      </c>
      <c r="AX759">
        <v>48218514</v>
      </c>
      <c r="AY759">
        <v>1</v>
      </c>
      <c r="AZ759">
        <v>0</v>
      </c>
      <c r="BA759">
        <v>759</v>
      </c>
      <c r="BB759">
        <v>1</v>
      </c>
      <c r="BC759">
        <v>0</v>
      </c>
      <c r="BD759">
        <v>0</v>
      </c>
      <c r="BE759">
        <v>0</v>
      </c>
      <c r="BF759">
        <v>0</v>
      </c>
      <c r="BG759">
        <v>0</v>
      </c>
      <c r="BH759">
        <v>0</v>
      </c>
      <c r="BI759">
        <v>0</v>
      </c>
      <c r="BJ759">
        <v>15.628699999999998</v>
      </c>
      <c r="BK759">
        <v>0</v>
      </c>
      <c r="BL759">
        <v>0</v>
      </c>
      <c r="BM759">
        <v>0</v>
      </c>
      <c r="BN759">
        <v>0</v>
      </c>
      <c r="BO759">
        <v>0</v>
      </c>
      <c r="BP759">
        <v>1</v>
      </c>
      <c r="BQ759">
        <v>15.628699999999998</v>
      </c>
      <c r="BR759">
        <v>0</v>
      </c>
      <c r="BS759">
        <v>0</v>
      </c>
      <c r="BT759">
        <v>0</v>
      </c>
      <c r="BU759">
        <v>0</v>
      </c>
      <c r="BV759">
        <v>0</v>
      </c>
      <c r="BW759">
        <v>1</v>
      </c>
      <c r="CV759">
        <v>0</v>
      </c>
      <c r="CW759">
        <v>0</v>
      </c>
      <c r="CX759">
        <f>ROUND(Y759*Source!I521,7)</f>
        <v>0.01</v>
      </c>
      <c r="CY759">
        <f t="shared" si="249"/>
        <v>2516.2199999999998</v>
      </c>
      <c r="CZ759">
        <f t="shared" si="250"/>
        <v>1562.87</v>
      </c>
      <c r="DA759">
        <f t="shared" si="251"/>
        <v>1.61</v>
      </c>
      <c r="DB759">
        <f t="shared" si="233"/>
        <v>15.63</v>
      </c>
      <c r="DC759">
        <f t="shared" si="234"/>
        <v>0</v>
      </c>
      <c r="DD759" t="s">
        <v>3</v>
      </c>
      <c r="DE759" t="s">
        <v>3</v>
      </c>
      <c r="DF759">
        <f>ROUND(ROUND(AE759*AI759,2)*CX759,2)</f>
        <v>25.16</v>
      </c>
      <c r="DG759">
        <f t="shared" si="248"/>
        <v>0</v>
      </c>
      <c r="DH759">
        <f t="shared" si="235"/>
        <v>0</v>
      </c>
      <c r="DI759">
        <f t="shared" si="236"/>
        <v>0</v>
      </c>
      <c r="DJ759">
        <f t="shared" si="252"/>
        <v>25.16</v>
      </c>
      <c r="DK759">
        <v>0</v>
      </c>
      <c r="DL759" t="s">
        <v>3</v>
      </c>
      <c r="DM759">
        <v>0</v>
      </c>
      <c r="DN759" t="s">
        <v>3</v>
      </c>
      <c r="DO759">
        <v>0</v>
      </c>
    </row>
    <row r="760" spans="1:119" x14ac:dyDescent="0.2">
      <c r="A760">
        <f>ROW(Source!A521)</f>
        <v>521</v>
      </c>
      <c r="B760">
        <v>48216218</v>
      </c>
      <c r="C760">
        <v>48218495</v>
      </c>
      <c r="D760">
        <v>46078078</v>
      </c>
      <c r="E760">
        <v>1</v>
      </c>
      <c r="F760">
        <v>1</v>
      </c>
      <c r="G760">
        <v>1</v>
      </c>
      <c r="H760">
        <v>3</v>
      </c>
      <c r="I760" t="s">
        <v>1243</v>
      </c>
      <c r="J760" t="s">
        <v>1244</v>
      </c>
      <c r="K760" t="s">
        <v>1245</v>
      </c>
      <c r="L760">
        <v>1348</v>
      </c>
      <c r="N760">
        <v>1009</v>
      </c>
      <c r="O760" t="s">
        <v>287</v>
      </c>
      <c r="P760" t="s">
        <v>287</v>
      </c>
      <c r="Q760">
        <v>1000</v>
      </c>
      <c r="W760">
        <v>0</v>
      </c>
      <c r="X760">
        <v>279143845</v>
      </c>
      <c r="Y760">
        <f t="shared" si="232"/>
        <v>2.0000000000000002E-5</v>
      </c>
      <c r="AA760">
        <v>187820.13</v>
      </c>
      <c r="AB760">
        <v>0</v>
      </c>
      <c r="AC760">
        <v>0</v>
      </c>
      <c r="AD760">
        <v>0</v>
      </c>
      <c r="AE760">
        <v>146734.48000000001</v>
      </c>
      <c r="AF760">
        <v>0</v>
      </c>
      <c r="AG760">
        <v>0</v>
      </c>
      <c r="AH760">
        <v>0</v>
      </c>
      <c r="AI760">
        <v>1.28</v>
      </c>
      <c r="AJ760">
        <v>1</v>
      </c>
      <c r="AK760">
        <v>1</v>
      </c>
      <c r="AL760">
        <v>1</v>
      </c>
      <c r="AM760">
        <v>2</v>
      </c>
      <c r="AN760">
        <v>0</v>
      </c>
      <c r="AO760">
        <v>0</v>
      </c>
      <c r="AP760">
        <v>1</v>
      </c>
      <c r="AQ760">
        <v>1</v>
      </c>
      <c r="AR760">
        <v>0</v>
      </c>
      <c r="AS760" t="s">
        <v>3</v>
      </c>
      <c r="AT760">
        <v>2.0000000000000002E-5</v>
      </c>
      <c r="AU760" t="s">
        <v>3</v>
      </c>
      <c r="AV760">
        <v>0</v>
      </c>
      <c r="AW760">
        <v>2</v>
      </c>
      <c r="AX760">
        <v>48218515</v>
      </c>
      <c r="AY760">
        <v>1</v>
      </c>
      <c r="AZ760">
        <v>0</v>
      </c>
      <c r="BA760">
        <v>760</v>
      </c>
      <c r="BB760">
        <v>1</v>
      </c>
      <c r="BC760">
        <v>0</v>
      </c>
      <c r="BD760">
        <v>0</v>
      </c>
      <c r="BE760">
        <v>0</v>
      </c>
      <c r="BF760">
        <v>0</v>
      </c>
      <c r="BG760">
        <v>0</v>
      </c>
      <c r="BH760">
        <v>0</v>
      </c>
      <c r="BI760">
        <v>0</v>
      </c>
      <c r="BJ760">
        <v>2.9346896000000005</v>
      </c>
      <c r="BK760">
        <v>0</v>
      </c>
      <c r="BL760">
        <v>0</v>
      </c>
      <c r="BM760">
        <v>0</v>
      </c>
      <c r="BN760">
        <v>0</v>
      </c>
      <c r="BO760">
        <v>0</v>
      </c>
      <c r="BP760">
        <v>1</v>
      </c>
      <c r="BQ760">
        <v>2.9346896000000005</v>
      </c>
      <c r="BR760">
        <v>0</v>
      </c>
      <c r="BS760">
        <v>0</v>
      </c>
      <c r="BT760">
        <v>0</v>
      </c>
      <c r="BU760">
        <v>0</v>
      </c>
      <c r="BV760">
        <v>0</v>
      </c>
      <c r="BW760">
        <v>1</v>
      </c>
      <c r="CV760">
        <v>0</v>
      </c>
      <c r="CW760">
        <v>0</v>
      </c>
      <c r="CX760">
        <f>ROUND(Y760*Source!I521,7)</f>
        <v>2.0000000000000002E-5</v>
      </c>
      <c r="CY760">
        <f t="shared" si="249"/>
        <v>187820.13</v>
      </c>
      <c r="CZ760">
        <f t="shared" si="250"/>
        <v>146734.48000000001</v>
      </c>
      <c r="DA760">
        <f t="shared" si="251"/>
        <v>1.28</v>
      </c>
      <c r="DB760">
        <f t="shared" si="233"/>
        <v>2.93</v>
      </c>
      <c r="DC760">
        <f t="shared" si="234"/>
        <v>0</v>
      </c>
      <c r="DD760" t="s">
        <v>3</v>
      </c>
      <c r="DE760" t="s">
        <v>3</v>
      </c>
      <c r="DF760">
        <f>ROUND(ROUND(AE760*AI760,2)*CX760,2)</f>
        <v>3.76</v>
      </c>
      <c r="DG760">
        <f t="shared" si="248"/>
        <v>0</v>
      </c>
      <c r="DH760">
        <f t="shared" si="235"/>
        <v>0</v>
      </c>
      <c r="DI760">
        <f t="shared" si="236"/>
        <v>0</v>
      </c>
      <c r="DJ760">
        <f t="shared" si="252"/>
        <v>3.76</v>
      </c>
      <c r="DK760">
        <v>0</v>
      </c>
      <c r="DL760" t="s">
        <v>3</v>
      </c>
      <c r="DM760">
        <v>0</v>
      </c>
      <c r="DN760" t="s">
        <v>3</v>
      </c>
      <c r="DO760">
        <v>0</v>
      </c>
    </row>
    <row r="761" spans="1:119" x14ac:dyDescent="0.2">
      <c r="A761">
        <f>ROW(Source!A521)</f>
        <v>521</v>
      </c>
      <c r="B761">
        <v>48216218</v>
      </c>
      <c r="C761">
        <v>48218495</v>
      </c>
      <c r="D761">
        <v>46092674</v>
      </c>
      <c r="E761">
        <v>1</v>
      </c>
      <c r="F761">
        <v>1</v>
      </c>
      <c r="G761">
        <v>1</v>
      </c>
      <c r="H761">
        <v>3</v>
      </c>
      <c r="I761" t="s">
        <v>1246</v>
      </c>
      <c r="J761" t="s">
        <v>1247</v>
      </c>
      <c r="K761" t="s">
        <v>1248</v>
      </c>
      <c r="L761">
        <v>1425</v>
      </c>
      <c r="N761">
        <v>1013</v>
      </c>
      <c r="O761" t="s">
        <v>86</v>
      </c>
      <c r="P761" t="s">
        <v>86</v>
      </c>
      <c r="Q761">
        <v>1</v>
      </c>
      <c r="W761">
        <v>0</v>
      </c>
      <c r="X761">
        <v>-52635854</v>
      </c>
      <c r="Y761">
        <f t="shared" si="232"/>
        <v>0.04</v>
      </c>
      <c r="AA761">
        <v>319.45999999999998</v>
      </c>
      <c r="AB761">
        <v>0</v>
      </c>
      <c r="AC761">
        <v>0</v>
      </c>
      <c r="AD761">
        <v>0</v>
      </c>
      <c r="AE761">
        <v>233.18</v>
      </c>
      <c r="AF761">
        <v>0</v>
      </c>
      <c r="AG761">
        <v>0</v>
      </c>
      <c r="AH761">
        <v>0</v>
      </c>
      <c r="AI761">
        <v>1.37</v>
      </c>
      <c r="AJ761">
        <v>1</v>
      </c>
      <c r="AK761">
        <v>1</v>
      </c>
      <c r="AL761">
        <v>1</v>
      </c>
      <c r="AM761">
        <v>2</v>
      </c>
      <c r="AN761">
        <v>0</v>
      </c>
      <c r="AO761">
        <v>0</v>
      </c>
      <c r="AP761">
        <v>1</v>
      </c>
      <c r="AQ761">
        <v>1</v>
      </c>
      <c r="AR761">
        <v>0</v>
      </c>
      <c r="AS761" t="s">
        <v>3</v>
      </c>
      <c r="AT761">
        <v>0.04</v>
      </c>
      <c r="AU761" t="s">
        <v>3</v>
      </c>
      <c r="AV761">
        <v>0</v>
      </c>
      <c r="AW761">
        <v>2</v>
      </c>
      <c r="AX761">
        <v>48218516</v>
      </c>
      <c r="AY761">
        <v>1</v>
      </c>
      <c r="AZ761">
        <v>0</v>
      </c>
      <c r="BA761">
        <v>761</v>
      </c>
      <c r="BB761">
        <v>1</v>
      </c>
      <c r="BC761">
        <v>0</v>
      </c>
      <c r="BD761">
        <v>0</v>
      </c>
      <c r="BE761">
        <v>0</v>
      </c>
      <c r="BF761">
        <v>0</v>
      </c>
      <c r="BG761">
        <v>0</v>
      </c>
      <c r="BH761">
        <v>0</v>
      </c>
      <c r="BI761">
        <v>0</v>
      </c>
      <c r="BJ761">
        <v>9.3272000000000013</v>
      </c>
      <c r="BK761">
        <v>0</v>
      </c>
      <c r="BL761">
        <v>0</v>
      </c>
      <c r="BM761">
        <v>0</v>
      </c>
      <c r="BN761">
        <v>0</v>
      </c>
      <c r="BO761">
        <v>0</v>
      </c>
      <c r="BP761">
        <v>1</v>
      </c>
      <c r="BQ761">
        <v>9.3272000000000013</v>
      </c>
      <c r="BR761">
        <v>0</v>
      </c>
      <c r="BS761">
        <v>0</v>
      </c>
      <c r="BT761">
        <v>0</v>
      </c>
      <c r="BU761">
        <v>0</v>
      </c>
      <c r="BV761">
        <v>0</v>
      </c>
      <c r="BW761">
        <v>1</v>
      </c>
      <c r="CV761">
        <v>0</v>
      </c>
      <c r="CW761">
        <v>0</v>
      </c>
      <c r="CX761">
        <f>ROUND(Y761*Source!I521,7)</f>
        <v>0.04</v>
      </c>
      <c r="CY761">
        <f t="shared" si="249"/>
        <v>319.45999999999998</v>
      </c>
      <c r="CZ761">
        <f t="shared" si="250"/>
        <v>233.18</v>
      </c>
      <c r="DA761">
        <f t="shared" si="251"/>
        <v>1.37</v>
      </c>
      <c r="DB761">
        <f t="shared" si="233"/>
        <v>9.33</v>
      </c>
      <c r="DC761">
        <f t="shared" si="234"/>
        <v>0</v>
      </c>
      <c r="DD761" t="s">
        <v>3</v>
      </c>
      <c r="DE761" t="s">
        <v>3</v>
      </c>
      <c r="DF761">
        <f>ROUND(ROUND(AE761*AI761,2)*CX761,2)</f>
        <v>12.78</v>
      </c>
      <c r="DG761">
        <f t="shared" si="248"/>
        <v>0</v>
      </c>
      <c r="DH761">
        <f t="shared" si="235"/>
        <v>0</v>
      </c>
      <c r="DI761">
        <f t="shared" si="236"/>
        <v>0</v>
      </c>
      <c r="DJ761">
        <f t="shared" si="252"/>
        <v>12.78</v>
      </c>
      <c r="DK761">
        <v>0</v>
      </c>
      <c r="DL761" t="s">
        <v>3</v>
      </c>
      <c r="DM761">
        <v>0</v>
      </c>
      <c r="DN761" t="s">
        <v>3</v>
      </c>
      <c r="DO761">
        <v>0</v>
      </c>
    </row>
    <row r="762" spans="1:119" x14ac:dyDescent="0.2">
      <c r="A762">
        <f>ROW(Source!A521)</f>
        <v>521</v>
      </c>
      <c r="B762">
        <v>48216218</v>
      </c>
      <c r="C762">
        <v>48218495</v>
      </c>
      <c r="D762">
        <v>0</v>
      </c>
      <c r="E762">
        <v>105</v>
      </c>
      <c r="F762">
        <v>1</v>
      </c>
      <c r="G762">
        <v>1</v>
      </c>
      <c r="H762">
        <v>3</v>
      </c>
      <c r="I762" t="s">
        <v>32</v>
      </c>
      <c r="J762" t="s">
        <v>3</v>
      </c>
      <c r="K762" t="s">
        <v>961</v>
      </c>
      <c r="L762">
        <v>3277935</v>
      </c>
      <c r="N762">
        <v>1013</v>
      </c>
      <c r="O762" t="s">
        <v>34</v>
      </c>
      <c r="P762" t="s">
        <v>34</v>
      </c>
      <c r="Q762">
        <v>1</v>
      </c>
      <c r="W762">
        <v>0</v>
      </c>
      <c r="X762">
        <v>109509048</v>
      </c>
      <c r="Y762">
        <f t="shared" si="232"/>
        <v>2</v>
      </c>
      <c r="AA762">
        <v>135.07</v>
      </c>
      <c r="AB762">
        <v>0</v>
      </c>
      <c r="AC762">
        <v>0</v>
      </c>
      <c r="AD762">
        <v>0</v>
      </c>
      <c r="AE762">
        <v>135.06665000000001</v>
      </c>
      <c r="AF762">
        <v>0</v>
      </c>
      <c r="AG762">
        <v>0</v>
      </c>
      <c r="AH762">
        <v>0</v>
      </c>
      <c r="AI762">
        <v>1</v>
      </c>
      <c r="AJ762">
        <v>1</v>
      </c>
      <c r="AK762">
        <v>1</v>
      </c>
      <c r="AL762">
        <v>1</v>
      </c>
      <c r="AM762">
        <v>0</v>
      </c>
      <c r="AN762">
        <v>0</v>
      </c>
      <c r="AO762">
        <v>0</v>
      </c>
      <c r="AP762">
        <v>1</v>
      </c>
      <c r="AQ762">
        <v>1</v>
      </c>
      <c r="AR762">
        <v>0</v>
      </c>
      <c r="AS762" t="s">
        <v>3</v>
      </c>
      <c r="AT762">
        <v>2</v>
      </c>
      <c r="AU762" t="s">
        <v>3</v>
      </c>
      <c r="AV762">
        <v>0</v>
      </c>
      <c r="AW762">
        <v>2</v>
      </c>
      <c r="AX762">
        <v>48218517</v>
      </c>
      <c r="AY762">
        <v>2</v>
      </c>
      <c r="AZ762">
        <v>16384</v>
      </c>
      <c r="BA762">
        <v>762</v>
      </c>
      <c r="BB762">
        <v>1</v>
      </c>
      <c r="BC762">
        <v>0</v>
      </c>
      <c r="BD762">
        <v>0</v>
      </c>
      <c r="BE762">
        <v>0</v>
      </c>
      <c r="BF762">
        <v>0</v>
      </c>
      <c r="BG762">
        <v>0</v>
      </c>
      <c r="BH762">
        <v>0</v>
      </c>
      <c r="BI762">
        <v>0</v>
      </c>
      <c r="BJ762">
        <v>270.13330000000002</v>
      </c>
      <c r="BK762">
        <v>0</v>
      </c>
      <c r="BL762">
        <v>0</v>
      </c>
      <c r="BM762">
        <v>0</v>
      </c>
      <c r="BN762">
        <v>0</v>
      </c>
      <c r="BO762">
        <v>0</v>
      </c>
      <c r="BP762">
        <v>1</v>
      </c>
      <c r="BQ762">
        <v>270.13330000000002</v>
      </c>
      <c r="BR762">
        <v>0</v>
      </c>
      <c r="BS762">
        <v>0</v>
      </c>
      <c r="BT762">
        <v>0</v>
      </c>
      <c r="BU762">
        <v>0</v>
      </c>
      <c r="BV762">
        <v>0</v>
      </c>
      <c r="BW762">
        <v>1</v>
      </c>
      <c r="CV762">
        <v>0</v>
      </c>
      <c r="CW762">
        <v>0</v>
      </c>
      <c r="CX762">
        <f>ROUND(Y762*Source!I521,7)</f>
        <v>2</v>
      </c>
      <c r="CY762">
        <f t="shared" si="249"/>
        <v>135.07</v>
      </c>
      <c r="CZ762">
        <f t="shared" si="250"/>
        <v>135.06665000000001</v>
      </c>
      <c r="DA762">
        <f t="shared" si="251"/>
        <v>1</v>
      </c>
      <c r="DB762">
        <f t="shared" si="233"/>
        <v>270.13</v>
      </c>
      <c r="DC762">
        <f t="shared" si="234"/>
        <v>0</v>
      </c>
      <c r="DD762" t="s">
        <v>3</v>
      </c>
      <c r="DE762" t="s">
        <v>3</v>
      </c>
      <c r="DF762">
        <f>ROUND(ROUND(AE762,2)*CX762,2)</f>
        <v>270.14</v>
      </c>
      <c r="DG762">
        <f t="shared" si="248"/>
        <v>0</v>
      </c>
      <c r="DH762">
        <f t="shared" si="235"/>
        <v>0</v>
      </c>
      <c r="DI762">
        <f t="shared" si="236"/>
        <v>0</v>
      </c>
      <c r="DJ762">
        <f t="shared" si="252"/>
        <v>270.14</v>
      </c>
      <c r="DK762">
        <v>0</v>
      </c>
      <c r="DL762" t="s">
        <v>3</v>
      </c>
      <c r="DM762">
        <v>0</v>
      </c>
      <c r="DN762" t="s">
        <v>3</v>
      </c>
      <c r="DO762">
        <v>0</v>
      </c>
    </row>
    <row r="763" spans="1:119" x14ac:dyDescent="0.2">
      <c r="A763">
        <f>ROW(Source!A523)</f>
        <v>523</v>
      </c>
      <c r="B763">
        <v>48216218</v>
      </c>
      <c r="C763">
        <v>48218519</v>
      </c>
      <c r="D763">
        <v>45910108</v>
      </c>
      <c r="E763">
        <v>115</v>
      </c>
      <c r="F763">
        <v>1</v>
      </c>
      <c r="G763">
        <v>1</v>
      </c>
      <c r="H763">
        <v>1</v>
      </c>
      <c r="I763" t="s">
        <v>947</v>
      </c>
      <c r="J763" t="s">
        <v>3</v>
      </c>
      <c r="K763" t="s">
        <v>948</v>
      </c>
      <c r="L763">
        <v>1191</v>
      </c>
      <c r="N763">
        <v>1013</v>
      </c>
      <c r="O763" t="s">
        <v>919</v>
      </c>
      <c r="P763" t="s">
        <v>919</v>
      </c>
      <c r="Q763">
        <v>1</v>
      </c>
      <c r="W763">
        <v>0</v>
      </c>
      <c r="X763">
        <v>1605681576</v>
      </c>
      <c r="Y763">
        <f t="shared" si="232"/>
        <v>1.68</v>
      </c>
      <c r="AA763">
        <v>0</v>
      </c>
      <c r="AB763">
        <v>0</v>
      </c>
      <c r="AC763">
        <v>0</v>
      </c>
      <c r="AD763">
        <v>782.65</v>
      </c>
      <c r="AE763">
        <v>0</v>
      </c>
      <c r="AF763">
        <v>0</v>
      </c>
      <c r="AG763">
        <v>0</v>
      </c>
      <c r="AH763">
        <v>782.65</v>
      </c>
      <c r="AI763">
        <v>1</v>
      </c>
      <c r="AJ763">
        <v>1</v>
      </c>
      <c r="AK763">
        <v>1</v>
      </c>
      <c r="AL763">
        <v>1</v>
      </c>
      <c r="AM763">
        <v>-2</v>
      </c>
      <c r="AN763">
        <v>0</v>
      </c>
      <c r="AO763">
        <v>0</v>
      </c>
      <c r="AP763">
        <v>0</v>
      </c>
      <c r="AQ763">
        <v>1</v>
      </c>
      <c r="AR763">
        <v>0</v>
      </c>
      <c r="AS763" t="s">
        <v>3</v>
      </c>
      <c r="AT763">
        <v>1.68</v>
      </c>
      <c r="AU763" t="s">
        <v>3</v>
      </c>
      <c r="AV763">
        <v>1</v>
      </c>
      <c r="AW763">
        <v>2</v>
      </c>
      <c r="AX763">
        <v>48218527</v>
      </c>
      <c r="AY763">
        <v>2</v>
      </c>
      <c r="AZ763">
        <v>131072</v>
      </c>
      <c r="BA763">
        <v>763</v>
      </c>
      <c r="BB763">
        <v>1</v>
      </c>
      <c r="BC763">
        <v>0</v>
      </c>
      <c r="BD763">
        <v>0</v>
      </c>
      <c r="BE763">
        <v>0</v>
      </c>
      <c r="BF763">
        <v>0</v>
      </c>
      <c r="BG763">
        <v>0</v>
      </c>
      <c r="BH763">
        <v>0</v>
      </c>
      <c r="BI763">
        <v>0</v>
      </c>
      <c r="BJ763">
        <v>0</v>
      </c>
      <c r="BK763">
        <v>0</v>
      </c>
      <c r="BL763">
        <v>0</v>
      </c>
      <c r="BM763">
        <v>1314.8519999999999</v>
      </c>
      <c r="BN763">
        <v>1.68</v>
      </c>
      <c r="BO763">
        <v>0</v>
      </c>
      <c r="BP763">
        <v>1</v>
      </c>
      <c r="BQ763">
        <v>0</v>
      </c>
      <c r="BR763">
        <v>0</v>
      </c>
      <c r="BS763">
        <v>0</v>
      </c>
      <c r="BT763">
        <v>1314.8519999999999</v>
      </c>
      <c r="BU763">
        <v>1.68</v>
      </c>
      <c r="BV763">
        <v>0</v>
      </c>
      <c r="BW763">
        <v>1</v>
      </c>
      <c r="CU763">
        <f>ROUND(AT763*Source!I523*AH763*AL763,2)</f>
        <v>21037.63</v>
      </c>
      <c r="CV763">
        <f>ROUND(Y763*Source!I523,7)</f>
        <v>26.88</v>
      </c>
      <c r="CW763">
        <v>0</v>
      </c>
      <c r="CX763">
        <f>ROUND(Y763*Source!I523,7)</f>
        <v>26.88</v>
      </c>
      <c r="CY763">
        <f>AD763</f>
        <v>782.65</v>
      </c>
      <c r="CZ763">
        <f>AH763</f>
        <v>782.65</v>
      </c>
      <c r="DA763">
        <f>AL763</f>
        <v>1</v>
      </c>
      <c r="DB763">
        <f t="shared" si="233"/>
        <v>1314.85</v>
      </c>
      <c r="DC763">
        <f t="shared" si="234"/>
        <v>0</v>
      </c>
      <c r="DD763" t="s">
        <v>3</v>
      </c>
      <c r="DE763" t="s">
        <v>3</v>
      </c>
      <c r="DF763">
        <f>ROUND(ROUND(AE763,2)*CX763,2)</f>
        <v>0</v>
      </c>
      <c r="DG763">
        <f t="shared" si="248"/>
        <v>0</v>
      </c>
      <c r="DH763">
        <f t="shared" si="235"/>
        <v>0</v>
      </c>
      <c r="DI763">
        <f t="shared" si="236"/>
        <v>21037.63</v>
      </c>
      <c r="DJ763">
        <f>DI763</f>
        <v>21037.63</v>
      </c>
      <c r="DK763">
        <v>1</v>
      </c>
      <c r="DL763" t="s">
        <v>3</v>
      </c>
      <c r="DM763">
        <v>0</v>
      </c>
      <c r="DN763" t="s">
        <v>3</v>
      </c>
      <c r="DO763">
        <v>0</v>
      </c>
    </row>
    <row r="764" spans="1:119" x14ac:dyDescent="0.2">
      <c r="A764">
        <f>ROW(Source!A523)</f>
        <v>523</v>
      </c>
      <c r="B764">
        <v>48216218</v>
      </c>
      <c r="C764">
        <v>48218519</v>
      </c>
      <c r="D764">
        <v>46040705</v>
      </c>
      <c r="E764">
        <v>1</v>
      </c>
      <c r="F764">
        <v>1</v>
      </c>
      <c r="G764">
        <v>1</v>
      </c>
      <c r="H764">
        <v>3</v>
      </c>
      <c r="I764" t="s">
        <v>962</v>
      </c>
      <c r="J764" t="s">
        <v>963</v>
      </c>
      <c r="K764" t="s">
        <v>964</v>
      </c>
      <c r="L764">
        <v>1346</v>
      </c>
      <c r="N764">
        <v>1009</v>
      </c>
      <c r="O764" t="s">
        <v>937</v>
      </c>
      <c r="P764" t="s">
        <v>937</v>
      </c>
      <c r="Q764">
        <v>1</v>
      </c>
      <c r="W764">
        <v>0</v>
      </c>
      <c r="X764">
        <v>456586094</v>
      </c>
      <c r="Y764">
        <f t="shared" si="232"/>
        <v>5.0000000000000001E-4</v>
      </c>
      <c r="AA764">
        <v>386.44</v>
      </c>
      <c r="AB764">
        <v>0</v>
      </c>
      <c r="AC764">
        <v>0</v>
      </c>
      <c r="AD764">
        <v>0</v>
      </c>
      <c r="AE764">
        <v>284.14999999999998</v>
      </c>
      <c r="AF764">
        <v>0</v>
      </c>
      <c r="AG764">
        <v>0</v>
      </c>
      <c r="AH764">
        <v>0</v>
      </c>
      <c r="AI764">
        <v>1.36</v>
      </c>
      <c r="AJ764">
        <v>1</v>
      </c>
      <c r="AK764">
        <v>1</v>
      </c>
      <c r="AL764">
        <v>1</v>
      </c>
      <c r="AM764">
        <v>2</v>
      </c>
      <c r="AN764">
        <v>0</v>
      </c>
      <c r="AO764">
        <v>0</v>
      </c>
      <c r="AP764">
        <v>0</v>
      </c>
      <c r="AQ764">
        <v>1</v>
      </c>
      <c r="AR764">
        <v>0</v>
      </c>
      <c r="AS764" t="s">
        <v>3</v>
      </c>
      <c r="AT764">
        <v>5.0000000000000001E-4</v>
      </c>
      <c r="AU764" t="s">
        <v>3</v>
      </c>
      <c r="AV764">
        <v>0</v>
      </c>
      <c r="AW764">
        <v>2</v>
      </c>
      <c r="AX764">
        <v>48218528</v>
      </c>
      <c r="AY764">
        <v>1</v>
      </c>
      <c r="AZ764">
        <v>0</v>
      </c>
      <c r="BA764">
        <v>764</v>
      </c>
      <c r="BB764">
        <v>1</v>
      </c>
      <c r="BC764">
        <v>0</v>
      </c>
      <c r="BD764">
        <v>0</v>
      </c>
      <c r="BE764">
        <v>0</v>
      </c>
      <c r="BF764">
        <v>0</v>
      </c>
      <c r="BG764">
        <v>0</v>
      </c>
      <c r="BH764">
        <v>0</v>
      </c>
      <c r="BI764">
        <v>0</v>
      </c>
      <c r="BJ764">
        <v>0.14207499999999998</v>
      </c>
      <c r="BK764">
        <v>0</v>
      </c>
      <c r="BL764">
        <v>0</v>
      </c>
      <c r="BM764">
        <v>0</v>
      </c>
      <c r="BN764">
        <v>0</v>
      </c>
      <c r="BO764">
        <v>0</v>
      </c>
      <c r="BP764">
        <v>1</v>
      </c>
      <c r="BQ764">
        <v>0.14207499999999998</v>
      </c>
      <c r="BR764">
        <v>0</v>
      </c>
      <c r="BS764">
        <v>0</v>
      </c>
      <c r="BT764">
        <v>0</v>
      </c>
      <c r="BU764">
        <v>0</v>
      </c>
      <c r="BV764">
        <v>0</v>
      </c>
      <c r="BW764">
        <v>1</v>
      </c>
      <c r="CV764">
        <v>0</v>
      </c>
      <c r="CW764">
        <v>0</v>
      </c>
      <c r="CX764">
        <f>ROUND(Y764*Source!I523,7)</f>
        <v>8.0000000000000002E-3</v>
      </c>
      <c r="CY764">
        <f t="shared" ref="CY764:CY769" si="253">AA764</f>
        <v>386.44</v>
      </c>
      <c r="CZ764">
        <f t="shared" ref="CZ764:CZ769" si="254">AE764</f>
        <v>284.14999999999998</v>
      </c>
      <c r="DA764">
        <f t="shared" ref="DA764:DA769" si="255">AI764</f>
        <v>1.36</v>
      </c>
      <c r="DB764">
        <f t="shared" si="233"/>
        <v>0.14000000000000001</v>
      </c>
      <c r="DC764">
        <f t="shared" si="234"/>
        <v>0</v>
      </c>
      <c r="DD764" t="s">
        <v>3</v>
      </c>
      <c r="DE764" t="s">
        <v>3</v>
      </c>
      <c r="DF764">
        <f>ROUND(ROUND(AE764*AI764,2)*CX764,2)</f>
        <v>3.09</v>
      </c>
      <c r="DG764">
        <f t="shared" si="248"/>
        <v>0</v>
      </c>
      <c r="DH764">
        <f t="shared" si="235"/>
        <v>0</v>
      </c>
      <c r="DI764">
        <f t="shared" si="236"/>
        <v>0</v>
      </c>
      <c r="DJ764">
        <f t="shared" ref="DJ764:DJ769" si="256">DF764</f>
        <v>3.09</v>
      </c>
      <c r="DK764">
        <v>0</v>
      </c>
      <c r="DL764" t="s">
        <v>3</v>
      </c>
      <c r="DM764">
        <v>0</v>
      </c>
      <c r="DN764" t="s">
        <v>3</v>
      </c>
      <c r="DO764">
        <v>0</v>
      </c>
    </row>
    <row r="765" spans="1:119" x14ac:dyDescent="0.2">
      <c r="A765">
        <f>ROW(Source!A523)</f>
        <v>523</v>
      </c>
      <c r="B765">
        <v>48216218</v>
      </c>
      <c r="C765">
        <v>48218519</v>
      </c>
      <c r="D765">
        <v>46044217</v>
      </c>
      <c r="E765">
        <v>1</v>
      </c>
      <c r="F765">
        <v>1</v>
      </c>
      <c r="G765">
        <v>1</v>
      </c>
      <c r="H765">
        <v>3</v>
      </c>
      <c r="I765" t="s">
        <v>965</v>
      </c>
      <c r="J765" t="s">
        <v>966</v>
      </c>
      <c r="K765" t="s">
        <v>967</v>
      </c>
      <c r="L765">
        <v>1383</v>
      </c>
      <c r="N765">
        <v>1013</v>
      </c>
      <c r="O765" t="s">
        <v>968</v>
      </c>
      <c r="P765" t="s">
        <v>968</v>
      </c>
      <c r="Q765">
        <v>1</v>
      </c>
      <c r="W765">
        <v>0</v>
      </c>
      <c r="X765">
        <v>1465295636</v>
      </c>
      <c r="Y765">
        <f t="shared" si="232"/>
        <v>8.3199999999999996E-2</v>
      </c>
      <c r="AA765">
        <v>6</v>
      </c>
      <c r="AB765">
        <v>0</v>
      </c>
      <c r="AC765">
        <v>0</v>
      </c>
      <c r="AD765">
        <v>0</v>
      </c>
      <c r="AE765">
        <v>6</v>
      </c>
      <c r="AF765">
        <v>0</v>
      </c>
      <c r="AG765">
        <v>0</v>
      </c>
      <c r="AH765">
        <v>0</v>
      </c>
      <c r="AI765">
        <v>1</v>
      </c>
      <c r="AJ765">
        <v>1</v>
      </c>
      <c r="AK765">
        <v>1</v>
      </c>
      <c r="AL765">
        <v>1</v>
      </c>
      <c r="AM765">
        <v>-2</v>
      </c>
      <c r="AN765">
        <v>0</v>
      </c>
      <c r="AO765">
        <v>0</v>
      </c>
      <c r="AP765">
        <v>0</v>
      </c>
      <c r="AQ765">
        <v>1</v>
      </c>
      <c r="AR765">
        <v>0</v>
      </c>
      <c r="AS765" t="s">
        <v>3</v>
      </c>
      <c r="AT765">
        <v>8.3199999999999996E-2</v>
      </c>
      <c r="AU765" t="s">
        <v>3</v>
      </c>
      <c r="AV765">
        <v>0</v>
      </c>
      <c r="AW765">
        <v>2</v>
      </c>
      <c r="AX765">
        <v>48218529</v>
      </c>
      <c r="AY765">
        <v>2</v>
      </c>
      <c r="AZ765">
        <v>16384</v>
      </c>
      <c r="BA765">
        <v>765</v>
      </c>
      <c r="BB765">
        <v>1</v>
      </c>
      <c r="BC765">
        <v>0</v>
      </c>
      <c r="BD765">
        <v>0</v>
      </c>
      <c r="BE765">
        <v>0</v>
      </c>
      <c r="BF765">
        <v>0</v>
      </c>
      <c r="BG765">
        <v>0</v>
      </c>
      <c r="BH765">
        <v>0</v>
      </c>
      <c r="BI765">
        <v>0</v>
      </c>
      <c r="BJ765">
        <v>0.49919999999999998</v>
      </c>
      <c r="BK765">
        <v>0</v>
      </c>
      <c r="BL765">
        <v>0</v>
      </c>
      <c r="BM765">
        <v>0</v>
      </c>
      <c r="BN765">
        <v>0</v>
      </c>
      <c r="BO765">
        <v>0</v>
      </c>
      <c r="BP765">
        <v>1</v>
      </c>
      <c r="BQ765">
        <v>0.49919999999999998</v>
      </c>
      <c r="BR765">
        <v>0</v>
      </c>
      <c r="BS765">
        <v>0</v>
      </c>
      <c r="BT765">
        <v>0</v>
      </c>
      <c r="BU765">
        <v>0</v>
      </c>
      <c r="BV765">
        <v>0</v>
      </c>
      <c r="BW765">
        <v>1</v>
      </c>
      <c r="CV765">
        <v>0</v>
      </c>
      <c r="CW765">
        <v>0</v>
      </c>
      <c r="CX765">
        <f>ROUND(Y765*Source!I523,7)</f>
        <v>1.3311999999999999</v>
      </c>
      <c r="CY765">
        <f t="shared" si="253"/>
        <v>6</v>
      </c>
      <c r="CZ765">
        <f t="shared" si="254"/>
        <v>6</v>
      </c>
      <c r="DA765">
        <f t="shared" si="255"/>
        <v>1</v>
      </c>
      <c r="DB765">
        <f t="shared" si="233"/>
        <v>0.5</v>
      </c>
      <c r="DC765">
        <f t="shared" si="234"/>
        <v>0</v>
      </c>
      <c r="DD765" t="s">
        <v>3</v>
      </c>
      <c r="DE765" t="s">
        <v>3</v>
      </c>
      <c r="DF765">
        <f>ROUND(ROUND(AE765,2)*CX765,2)</f>
        <v>7.99</v>
      </c>
      <c r="DG765">
        <f t="shared" si="248"/>
        <v>0</v>
      </c>
      <c r="DH765">
        <f t="shared" si="235"/>
        <v>0</v>
      </c>
      <c r="DI765">
        <f t="shared" si="236"/>
        <v>0</v>
      </c>
      <c r="DJ765">
        <f t="shared" si="256"/>
        <v>7.99</v>
      </c>
      <c r="DK765">
        <v>1</v>
      </c>
      <c r="DL765" t="s">
        <v>3</v>
      </c>
      <c r="DM765">
        <v>0</v>
      </c>
      <c r="DN765" t="s">
        <v>3</v>
      </c>
      <c r="DO765">
        <v>0</v>
      </c>
    </row>
    <row r="766" spans="1:119" x14ac:dyDescent="0.2">
      <c r="A766">
        <f>ROW(Source!A523)</f>
        <v>523</v>
      </c>
      <c r="B766">
        <v>48216218</v>
      </c>
      <c r="C766">
        <v>48218519</v>
      </c>
      <c r="D766">
        <v>46047003</v>
      </c>
      <c r="E766">
        <v>1</v>
      </c>
      <c r="F766">
        <v>1</v>
      </c>
      <c r="G766">
        <v>1</v>
      </c>
      <c r="H766">
        <v>3</v>
      </c>
      <c r="I766" t="s">
        <v>969</v>
      </c>
      <c r="J766" t="s">
        <v>970</v>
      </c>
      <c r="K766" t="s">
        <v>971</v>
      </c>
      <c r="L766">
        <v>1425</v>
      </c>
      <c r="N766">
        <v>1013</v>
      </c>
      <c r="O766" t="s">
        <v>86</v>
      </c>
      <c r="P766" t="s">
        <v>86</v>
      </c>
      <c r="Q766">
        <v>1</v>
      </c>
      <c r="W766">
        <v>0</v>
      </c>
      <c r="X766">
        <v>639987046</v>
      </c>
      <c r="Y766">
        <f t="shared" si="232"/>
        <v>2.5000000000000001E-2</v>
      </c>
      <c r="AA766">
        <v>1261.74</v>
      </c>
      <c r="AB766">
        <v>0</v>
      </c>
      <c r="AC766">
        <v>0</v>
      </c>
      <c r="AD766">
        <v>0</v>
      </c>
      <c r="AE766">
        <v>978.09</v>
      </c>
      <c r="AF766">
        <v>0</v>
      </c>
      <c r="AG766">
        <v>0</v>
      </c>
      <c r="AH766">
        <v>0</v>
      </c>
      <c r="AI766">
        <v>1.29</v>
      </c>
      <c r="AJ766">
        <v>1</v>
      </c>
      <c r="AK766">
        <v>1</v>
      </c>
      <c r="AL766">
        <v>1</v>
      </c>
      <c r="AM766">
        <v>2</v>
      </c>
      <c r="AN766">
        <v>0</v>
      </c>
      <c r="AO766">
        <v>0</v>
      </c>
      <c r="AP766">
        <v>0</v>
      </c>
      <c r="AQ766">
        <v>1</v>
      </c>
      <c r="AR766">
        <v>0</v>
      </c>
      <c r="AS766" t="s">
        <v>3</v>
      </c>
      <c r="AT766">
        <v>2.5000000000000001E-2</v>
      </c>
      <c r="AU766" t="s">
        <v>3</v>
      </c>
      <c r="AV766">
        <v>0</v>
      </c>
      <c r="AW766">
        <v>2</v>
      </c>
      <c r="AX766">
        <v>48218530</v>
      </c>
      <c r="AY766">
        <v>1</v>
      </c>
      <c r="AZ766">
        <v>0</v>
      </c>
      <c r="BA766">
        <v>766</v>
      </c>
      <c r="BB766">
        <v>1</v>
      </c>
      <c r="BC766">
        <v>0</v>
      </c>
      <c r="BD766">
        <v>0</v>
      </c>
      <c r="BE766">
        <v>0</v>
      </c>
      <c r="BF766">
        <v>0</v>
      </c>
      <c r="BG766">
        <v>0</v>
      </c>
      <c r="BH766">
        <v>0</v>
      </c>
      <c r="BI766">
        <v>0</v>
      </c>
      <c r="BJ766">
        <v>24.452250000000003</v>
      </c>
      <c r="BK766">
        <v>0</v>
      </c>
      <c r="BL766">
        <v>0</v>
      </c>
      <c r="BM766">
        <v>0</v>
      </c>
      <c r="BN766">
        <v>0</v>
      </c>
      <c r="BO766">
        <v>0</v>
      </c>
      <c r="BP766">
        <v>1</v>
      </c>
      <c r="BQ766">
        <v>24.452250000000003</v>
      </c>
      <c r="BR766">
        <v>0</v>
      </c>
      <c r="BS766">
        <v>0</v>
      </c>
      <c r="BT766">
        <v>0</v>
      </c>
      <c r="BU766">
        <v>0</v>
      </c>
      <c r="BV766">
        <v>0</v>
      </c>
      <c r="BW766">
        <v>1</v>
      </c>
      <c r="CV766">
        <v>0</v>
      </c>
      <c r="CW766">
        <v>0</v>
      </c>
      <c r="CX766">
        <f>ROUND(Y766*Source!I523,7)</f>
        <v>0.4</v>
      </c>
      <c r="CY766">
        <f t="shared" si="253"/>
        <v>1261.74</v>
      </c>
      <c r="CZ766">
        <f t="shared" si="254"/>
        <v>978.09</v>
      </c>
      <c r="DA766">
        <f t="shared" si="255"/>
        <v>1.29</v>
      </c>
      <c r="DB766">
        <f t="shared" si="233"/>
        <v>24.45</v>
      </c>
      <c r="DC766">
        <f t="shared" si="234"/>
        <v>0</v>
      </c>
      <c r="DD766" t="s">
        <v>3</v>
      </c>
      <c r="DE766" t="s">
        <v>3</v>
      </c>
      <c r="DF766">
        <f>ROUND(ROUND(AE766*AI766,2)*CX766,2)</f>
        <v>504.7</v>
      </c>
      <c r="DG766">
        <f t="shared" si="248"/>
        <v>0</v>
      </c>
      <c r="DH766">
        <f t="shared" si="235"/>
        <v>0</v>
      </c>
      <c r="DI766">
        <f t="shared" si="236"/>
        <v>0</v>
      </c>
      <c r="DJ766">
        <f t="shared" si="256"/>
        <v>504.7</v>
      </c>
      <c r="DK766">
        <v>0</v>
      </c>
      <c r="DL766" t="s">
        <v>3</v>
      </c>
      <c r="DM766">
        <v>0</v>
      </c>
      <c r="DN766" t="s">
        <v>3</v>
      </c>
      <c r="DO766">
        <v>0</v>
      </c>
    </row>
    <row r="767" spans="1:119" x14ac:dyDescent="0.2">
      <c r="A767">
        <f>ROW(Source!A523)</f>
        <v>523</v>
      </c>
      <c r="B767">
        <v>48216218</v>
      </c>
      <c r="C767">
        <v>48218519</v>
      </c>
      <c r="D767">
        <v>46050224</v>
      </c>
      <c r="E767">
        <v>1</v>
      </c>
      <c r="F767">
        <v>1</v>
      </c>
      <c r="G767">
        <v>1</v>
      </c>
      <c r="H767">
        <v>3</v>
      </c>
      <c r="I767" t="s">
        <v>972</v>
      </c>
      <c r="J767" t="s">
        <v>973</v>
      </c>
      <c r="K767" t="s">
        <v>974</v>
      </c>
      <c r="L767">
        <v>1348</v>
      </c>
      <c r="N767">
        <v>1009</v>
      </c>
      <c r="O767" t="s">
        <v>287</v>
      </c>
      <c r="P767" t="s">
        <v>287</v>
      </c>
      <c r="Q767">
        <v>1000</v>
      </c>
      <c r="W767">
        <v>0</v>
      </c>
      <c r="X767">
        <v>-970727867</v>
      </c>
      <c r="Y767">
        <f t="shared" si="232"/>
        <v>1.0000000000000001E-5</v>
      </c>
      <c r="AA767">
        <v>5639.75</v>
      </c>
      <c r="AB767">
        <v>0</v>
      </c>
      <c r="AC767">
        <v>0</v>
      </c>
      <c r="AD767">
        <v>0</v>
      </c>
      <c r="AE767">
        <v>4338.2700000000004</v>
      </c>
      <c r="AF767">
        <v>0</v>
      </c>
      <c r="AG767">
        <v>0</v>
      </c>
      <c r="AH767">
        <v>0</v>
      </c>
      <c r="AI767">
        <v>1.3</v>
      </c>
      <c r="AJ767">
        <v>1</v>
      </c>
      <c r="AK767">
        <v>1</v>
      </c>
      <c r="AL767">
        <v>1</v>
      </c>
      <c r="AM767">
        <v>2</v>
      </c>
      <c r="AN767">
        <v>0</v>
      </c>
      <c r="AO767">
        <v>0</v>
      </c>
      <c r="AP767">
        <v>0</v>
      </c>
      <c r="AQ767">
        <v>1</v>
      </c>
      <c r="AR767">
        <v>0</v>
      </c>
      <c r="AS767" t="s">
        <v>3</v>
      </c>
      <c r="AT767">
        <v>1.0000000000000001E-5</v>
      </c>
      <c r="AU767" t="s">
        <v>3</v>
      </c>
      <c r="AV767">
        <v>0</v>
      </c>
      <c r="AW767">
        <v>2</v>
      </c>
      <c r="AX767">
        <v>48218531</v>
      </c>
      <c r="AY767">
        <v>1</v>
      </c>
      <c r="AZ767">
        <v>0</v>
      </c>
      <c r="BA767">
        <v>767</v>
      </c>
      <c r="BB767">
        <v>1</v>
      </c>
      <c r="BC767">
        <v>0</v>
      </c>
      <c r="BD767">
        <v>0</v>
      </c>
      <c r="BE767">
        <v>0</v>
      </c>
      <c r="BF767">
        <v>0</v>
      </c>
      <c r="BG767">
        <v>0</v>
      </c>
      <c r="BH767">
        <v>0</v>
      </c>
      <c r="BI767">
        <v>0</v>
      </c>
      <c r="BJ767">
        <v>4.338270000000001E-2</v>
      </c>
      <c r="BK767">
        <v>0</v>
      </c>
      <c r="BL767">
        <v>0</v>
      </c>
      <c r="BM767">
        <v>0</v>
      </c>
      <c r="BN767">
        <v>0</v>
      </c>
      <c r="BO767">
        <v>0</v>
      </c>
      <c r="BP767">
        <v>1</v>
      </c>
      <c r="BQ767">
        <v>4.338270000000001E-2</v>
      </c>
      <c r="BR767">
        <v>0</v>
      </c>
      <c r="BS767">
        <v>0</v>
      </c>
      <c r="BT767">
        <v>0</v>
      </c>
      <c r="BU767">
        <v>0</v>
      </c>
      <c r="BV767">
        <v>0</v>
      </c>
      <c r="BW767">
        <v>1</v>
      </c>
      <c r="CV767">
        <v>0</v>
      </c>
      <c r="CW767">
        <v>0</v>
      </c>
      <c r="CX767">
        <f>ROUND(Y767*Source!I523,7)</f>
        <v>1.6000000000000001E-4</v>
      </c>
      <c r="CY767">
        <f t="shared" si="253"/>
        <v>5639.75</v>
      </c>
      <c r="CZ767">
        <f t="shared" si="254"/>
        <v>4338.2700000000004</v>
      </c>
      <c r="DA767">
        <f t="shared" si="255"/>
        <v>1.3</v>
      </c>
      <c r="DB767">
        <f t="shared" si="233"/>
        <v>0.04</v>
      </c>
      <c r="DC767">
        <f t="shared" si="234"/>
        <v>0</v>
      </c>
      <c r="DD767" t="s">
        <v>3</v>
      </c>
      <c r="DE767" t="s">
        <v>3</v>
      </c>
      <c r="DF767">
        <f>ROUND(ROUND(AE767*AI767,2)*CX767,2)</f>
        <v>0.9</v>
      </c>
      <c r="DG767">
        <f t="shared" si="248"/>
        <v>0</v>
      </c>
      <c r="DH767">
        <f t="shared" si="235"/>
        <v>0</v>
      </c>
      <c r="DI767">
        <f t="shared" si="236"/>
        <v>0</v>
      </c>
      <c r="DJ767">
        <f t="shared" si="256"/>
        <v>0.9</v>
      </c>
      <c r="DK767">
        <v>0</v>
      </c>
      <c r="DL767" t="s">
        <v>3</v>
      </c>
      <c r="DM767">
        <v>0</v>
      </c>
      <c r="DN767" t="s">
        <v>3</v>
      </c>
      <c r="DO767">
        <v>0</v>
      </c>
    </row>
    <row r="768" spans="1:119" x14ac:dyDescent="0.2">
      <c r="A768">
        <f>ROW(Source!A523)</f>
        <v>523</v>
      </c>
      <c r="B768">
        <v>48216218</v>
      </c>
      <c r="C768">
        <v>48218519</v>
      </c>
      <c r="D768">
        <v>46062667</v>
      </c>
      <c r="E768">
        <v>1</v>
      </c>
      <c r="F768">
        <v>1</v>
      </c>
      <c r="G768">
        <v>1</v>
      </c>
      <c r="H768">
        <v>3</v>
      </c>
      <c r="I768" t="s">
        <v>975</v>
      </c>
      <c r="J768" t="s">
        <v>976</v>
      </c>
      <c r="K768" t="s">
        <v>977</v>
      </c>
      <c r="L768">
        <v>1346</v>
      </c>
      <c r="N768">
        <v>1009</v>
      </c>
      <c r="O768" t="s">
        <v>937</v>
      </c>
      <c r="P768" t="s">
        <v>937</v>
      </c>
      <c r="Q768">
        <v>1</v>
      </c>
      <c r="W768">
        <v>0</v>
      </c>
      <c r="X768">
        <v>2103086694</v>
      </c>
      <c r="Y768">
        <f t="shared" si="232"/>
        <v>0.01</v>
      </c>
      <c r="AA768">
        <v>1448.29</v>
      </c>
      <c r="AB768">
        <v>0</v>
      </c>
      <c r="AC768">
        <v>0</v>
      </c>
      <c r="AD768">
        <v>0</v>
      </c>
      <c r="AE768">
        <v>899.56</v>
      </c>
      <c r="AF768">
        <v>0</v>
      </c>
      <c r="AG768">
        <v>0</v>
      </c>
      <c r="AH768">
        <v>0</v>
      </c>
      <c r="AI768">
        <v>1.61</v>
      </c>
      <c r="AJ768">
        <v>1</v>
      </c>
      <c r="AK768">
        <v>1</v>
      </c>
      <c r="AL768">
        <v>1</v>
      </c>
      <c r="AM768">
        <v>2</v>
      </c>
      <c r="AN768">
        <v>0</v>
      </c>
      <c r="AO768">
        <v>0</v>
      </c>
      <c r="AP768">
        <v>0</v>
      </c>
      <c r="AQ768">
        <v>1</v>
      </c>
      <c r="AR768">
        <v>0</v>
      </c>
      <c r="AS768" t="s">
        <v>3</v>
      </c>
      <c r="AT768">
        <v>0.01</v>
      </c>
      <c r="AU768" t="s">
        <v>3</v>
      </c>
      <c r="AV768">
        <v>0</v>
      </c>
      <c r="AW768">
        <v>2</v>
      </c>
      <c r="AX768">
        <v>48218532</v>
      </c>
      <c r="AY768">
        <v>1</v>
      </c>
      <c r="AZ768">
        <v>0</v>
      </c>
      <c r="BA768">
        <v>768</v>
      </c>
      <c r="BB768">
        <v>1</v>
      </c>
      <c r="BC768">
        <v>0</v>
      </c>
      <c r="BD768">
        <v>0</v>
      </c>
      <c r="BE768">
        <v>0</v>
      </c>
      <c r="BF768">
        <v>0</v>
      </c>
      <c r="BG768">
        <v>0</v>
      </c>
      <c r="BH768">
        <v>0</v>
      </c>
      <c r="BI768">
        <v>0</v>
      </c>
      <c r="BJ768">
        <v>8.9955999999999996</v>
      </c>
      <c r="BK768">
        <v>0</v>
      </c>
      <c r="BL768">
        <v>0</v>
      </c>
      <c r="BM768">
        <v>0</v>
      </c>
      <c r="BN768">
        <v>0</v>
      </c>
      <c r="BO768">
        <v>0</v>
      </c>
      <c r="BP768">
        <v>1</v>
      </c>
      <c r="BQ768">
        <v>8.9955999999999996</v>
      </c>
      <c r="BR768">
        <v>0</v>
      </c>
      <c r="BS768">
        <v>0</v>
      </c>
      <c r="BT768">
        <v>0</v>
      </c>
      <c r="BU768">
        <v>0</v>
      </c>
      <c r="BV768">
        <v>0</v>
      </c>
      <c r="BW768">
        <v>1</v>
      </c>
      <c r="CV768">
        <v>0</v>
      </c>
      <c r="CW768">
        <v>0</v>
      </c>
      <c r="CX768">
        <f>ROUND(Y768*Source!I523,7)</f>
        <v>0.16</v>
      </c>
      <c r="CY768">
        <f t="shared" si="253"/>
        <v>1448.29</v>
      </c>
      <c r="CZ768">
        <f t="shared" si="254"/>
        <v>899.56</v>
      </c>
      <c r="DA768">
        <f t="shared" si="255"/>
        <v>1.61</v>
      </c>
      <c r="DB768">
        <f t="shared" si="233"/>
        <v>9</v>
      </c>
      <c r="DC768">
        <f t="shared" si="234"/>
        <v>0</v>
      </c>
      <c r="DD768" t="s">
        <v>3</v>
      </c>
      <c r="DE768" t="s">
        <v>3</v>
      </c>
      <c r="DF768">
        <f>ROUND(ROUND(AE768*AI768,2)*CX768,2)</f>
        <v>231.73</v>
      </c>
      <c r="DG768">
        <f t="shared" si="248"/>
        <v>0</v>
      </c>
      <c r="DH768">
        <f t="shared" si="235"/>
        <v>0</v>
      </c>
      <c r="DI768">
        <f t="shared" si="236"/>
        <v>0</v>
      </c>
      <c r="DJ768">
        <f t="shared" si="256"/>
        <v>231.73</v>
      </c>
      <c r="DK768">
        <v>0</v>
      </c>
      <c r="DL768" t="s">
        <v>3</v>
      </c>
      <c r="DM768">
        <v>0</v>
      </c>
      <c r="DN768" t="s">
        <v>3</v>
      </c>
      <c r="DO768">
        <v>0</v>
      </c>
    </row>
    <row r="769" spans="1:119" x14ac:dyDescent="0.2">
      <c r="A769">
        <f>ROW(Source!A523)</f>
        <v>523</v>
      </c>
      <c r="B769">
        <v>48216218</v>
      </c>
      <c r="C769">
        <v>48218519</v>
      </c>
      <c r="D769">
        <v>0</v>
      </c>
      <c r="E769">
        <v>105</v>
      </c>
      <c r="F769">
        <v>1</v>
      </c>
      <c r="G769">
        <v>1</v>
      </c>
      <c r="H769">
        <v>3</v>
      </c>
      <c r="I769" t="s">
        <v>32</v>
      </c>
      <c r="J769" t="s">
        <v>3</v>
      </c>
      <c r="K769" t="s">
        <v>961</v>
      </c>
      <c r="L769">
        <v>3277935</v>
      </c>
      <c r="N769">
        <v>1013</v>
      </c>
      <c r="O769" t="s">
        <v>34</v>
      </c>
      <c r="P769" t="s">
        <v>34</v>
      </c>
      <c r="Q769">
        <v>1</v>
      </c>
      <c r="W769">
        <v>0</v>
      </c>
      <c r="X769">
        <v>109509048</v>
      </c>
      <c r="Y769">
        <f t="shared" ref="Y769:Y832" si="257">AT769</f>
        <v>2</v>
      </c>
      <c r="AA769">
        <v>13.15</v>
      </c>
      <c r="AB769">
        <v>0</v>
      </c>
      <c r="AC769">
        <v>0</v>
      </c>
      <c r="AD769">
        <v>0</v>
      </c>
      <c r="AE769">
        <v>13.148519999999998</v>
      </c>
      <c r="AF769">
        <v>0</v>
      </c>
      <c r="AG769">
        <v>0</v>
      </c>
      <c r="AH769">
        <v>0</v>
      </c>
      <c r="AI769">
        <v>1</v>
      </c>
      <c r="AJ769">
        <v>1</v>
      </c>
      <c r="AK769">
        <v>1</v>
      </c>
      <c r="AL769">
        <v>1</v>
      </c>
      <c r="AM769">
        <v>0</v>
      </c>
      <c r="AN769">
        <v>0</v>
      </c>
      <c r="AO769">
        <v>0</v>
      </c>
      <c r="AP769">
        <v>1</v>
      </c>
      <c r="AQ769">
        <v>1</v>
      </c>
      <c r="AR769">
        <v>0</v>
      </c>
      <c r="AS769" t="s">
        <v>3</v>
      </c>
      <c r="AT769">
        <v>2</v>
      </c>
      <c r="AU769" t="s">
        <v>3</v>
      </c>
      <c r="AV769">
        <v>0</v>
      </c>
      <c r="AW769">
        <v>2</v>
      </c>
      <c r="AX769">
        <v>48218533</v>
      </c>
      <c r="AY769">
        <v>2</v>
      </c>
      <c r="AZ769">
        <v>16384</v>
      </c>
      <c r="BA769">
        <v>769</v>
      </c>
      <c r="BB769">
        <v>1</v>
      </c>
      <c r="BC769">
        <v>0</v>
      </c>
      <c r="BD769">
        <v>0</v>
      </c>
      <c r="BE769">
        <v>0</v>
      </c>
      <c r="BF769">
        <v>0</v>
      </c>
      <c r="BG769">
        <v>0</v>
      </c>
      <c r="BH769">
        <v>0</v>
      </c>
      <c r="BI769">
        <v>0</v>
      </c>
      <c r="BJ769">
        <v>26.297039999999996</v>
      </c>
      <c r="BK769">
        <v>0</v>
      </c>
      <c r="BL769">
        <v>0</v>
      </c>
      <c r="BM769">
        <v>0</v>
      </c>
      <c r="BN769">
        <v>0</v>
      </c>
      <c r="BO769">
        <v>0</v>
      </c>
      <c r="BP769">
        <v>1</v>
      </c>
      <c r="BQ769">
        <v>26.297039999999996</v>
      </c>
      <c r="BR769">
        <v>0</v>
      </c>
      <c r="BS769">
        <v>0</v>
      </c>
      <c r="BT769">
        <v>0</v>
      </c>
      <c r="BU769">
        <v>0</v>
      </c>
      <c r="BV769">
        <v>0</v>
      </c>
      <c r="BW769">
        <v>1</v>
      </c>
      <c r="CV769">
        <v>0</v>
      </c>
      <c r="CW769">
        <v>0</v>
      </c>
      <c r="CX769">
        <f>ROUND(Y769*Source!I523,7)</f>
        <v>32</v>
      </c>
      <c r="CY769">
        <f t="shared" si="253"/>
        <v>13.15</v>
      </c>
      <c r="CZ769">
        <f t="shared" si="254"/>
        <v>13.148519999999998</v>
      </c>
      <c r="DA769">
        <f t="shared" si="255"/>
        <v>1</v>
      </c>
      <c r="DB769">
        <f t="shared" ref="DB769:DB832" si="258">ROUND(ROUND(AT769*CZ769,2),6)</f>
        <v>26.3</v>
      </c>
      <c r="DC769">
        <f t="shared" ref="DC769:DC832" si="259">ROUND(ROUND(AT769*AG769,2),6)</f>
        <v>0</v>
      </c>
      <c r="DD769" t="s">
        <v>3</v>
      </c>
      <c r="DE769" t="s">
        <v>3</v>
      </c>
      <c r="DF769">
        <f>ROUND(ROUND(AE769,2)*CX769,2)</f>
        <v>420.8</v>
      </c>
      <c r="DG769">
        <f t="shared" si="248"/>
        <v>0</v>
      </c>
      <c r="DH769">
        <f t="shared" ref="DH769:DH832" si="260">ROUND(ROUND(AG769,2)*CX769,2)</f>
        <v>0</v>
      </c>
      <c r="DI769">
        <f t="shared" ref="DI769:DI832" si="261">ROUND(ROUND(AH769,2)*CX769,2)</f>
        <v>0</v>
      </c>
      <c r="DJ769">
        <f t="shared" si="256"/>
        <v>420.8</v>
      </c>
      <c r="DK769">
        <v>0</v>
      </c>
      <c r="DL769" t="s">
        <v>3</v>
      </c>
      <c r="DM769">
        <v>0</v>
      </c>
      <c r="DN769" t="s">
        <v>3</v>
      </c>
      <c r="DO769">
        <v>0</v>
      </c>
    </row>
    <row r="770" spans="1:119" x14ac:dyDescent="0.2">
      <c r="A770">
        <f>ROW(Source!A526)</f>
        <v>526</v>
      </c>
      <c r="B770">
        <v>48216218</v>
      </c>
      <c r="C770">
        <v>48218536</v>
      </c>
      <c r="D770">
        <v>45910108</v>
      </c>
      <c r="E770">
        <v>115</v>
      </c>
      <c r="F770">
        <v>1</v>
      </c>
      <c r="G770">
        <v>1</v>
      </c>
      <c r="H770">
        <v>1</v>
      </c>
      <c r="I770" t="s">
        <v>947</v>
      </c>
      <c r="J770" t="s">
        <v>3</v>
      </c>
      <c r="K770" t="s">
        <v>948</v>
      </c>
      <c r="L770">
        <v>1191</v>
      </c>
      <c r="N770">
        <v>1013</v>
      </c>
      <c r="O770" t="s">
        <v>919</v>
      </c>
      <c r="P770" t="s">
        <v>919</v>
      </c>
      <c r="Q770">
        <v>1</v>
      </c>
      <c r="W770">
        <v>0</v>
      </c>
      <c r="X770">
        <v>1605681576</v>
      </c>
      <c r="Y770">
        <f t="shared" si="257"/>
        <v>2.06</v>
      </c>
      <c r="AA770">
        <v>0</v>
      </c>
      <c r="AB770">
        <v>0</v>
      </c>
      <c r="AC770">
        <v>0</v>
      </c>
      <c r="AD770">
        <v>782.65</v>
      </c>
      <c r="AE770">
        <v>0</v>
      </c>
      <c r="AF770">
        <v>0</v>
      </c>
      <c r="AG770">
        <v>0</v>
      </c>
      <c r="AH770">
        <v>782.65</v>
      </c>
      <c r="AI770">
        <v>1</v>
      </c>
      <c r="AJ770">
        <v>1</v>
      </c>
      <c r="AK770">
        <v>1</v>
      </c>
      <c r="AL770">
        <v>1</v>
      </c>
      <c r="AM770">
        <v>-2</v>
      </c>
      <c r="AN770">
        <v>0</v>
      </c>
      <c r="AO770">
        <v>0</v>
      </c>
      <c r="AP770">
        <v>1</v>
      </c>
      <c r="AQ770">
        <v>1</v>
      </c>
      <c r="AR770">
        <v>0</v>
      </c>
      <c r="AS770" t="s">
        <v>3</v>
      </c>
      <c r="AT770">
        <v>2.06</v>
      </c>
      <c r="AU770" t="s">
        <v>3</v>
      </c>
      <c r="AV770">
        <v>1</v>
      </c>
      <c r="AW770">
        <v>2</v>
      </c>
      <c r="AX770">
        <v>48218542</v>
      </c>
      <c r="AY770">
        <v>2</v>
      </c>
      <c r="AZ770">
        <v>131072</v>
      </c>
      <c r="BA770">
        <v>770</v>
      </c>
      <c r="BB770">
        <v>1</v>
      </c>
      <c r="BC770">
        <v>0</v>
      </c>
      <c r="BD770">
        <v>0</v>
      </c>
      <c r="BE770">
        <v>0</v>
      </c>
      <c r="BF770">
        <v>0</v>
      </c>
      <c r="BG770">
        <v>0</v>
      </c>
      <c r="BH770">
        <v>0</v>
      </c>
      <c r="BI770">
        <v>0</v>
      </c>
      <c r="BJ770">
        <v>0</v>
      </c>
      <c r="BK770">
        <v>0</v>
      </c>
      <c r="BL770">
        <v>0</v>
      </c>
      <c r="BM770">
        <v>1612.259</v>
      </c>
      <c r="BN770">
        <v>2.06</v>
      </c>
      <c r="BO770">
        <v>0</v>
      </c>
      <c r="BP770">
        <v>1</v>
      </c>
      <c r="BQ770">
        <v>0</v>
      </c>
      <c r="BR770">
        <v>0</v>
      </c>
      <c r="BS770">
        <v>0</v>
      </c>
      <c r="BT770">
        <v>1612.259</v>
      </c>
      <c r="BU770">
        <v>2.06</v>
      </c>
      <c r="BV770">
        <v>0</v>
      </c>
      <c r="BW770">
        <v>1</v>
      </c>
      <c r="CU770">
        <f>ROUND(AT770*Source!I526*AH770*AL770,2)</f>
        <v>6449.04</v>
      </c>
      <c r="CV770">
        <f>ROUND(Y770*Source!I526,7)</f>
        <v>8.24</v>
      </c>
      <c r="CW770">
        <v>0</v>
      </c>
      <c r="CX770">
        <f>ROUND(Y770*Source!I526,7)</f>
        <v>8.24</v>
      </c>
      <c r="CY770">
        <f>AD770</f>
        <v>782.65</v>
      </c>
      <c r="CZ770">
        <f>AH770</f>
        <v>782.65</v>
      </c>
      <c r="DA770">
        <f>AL770</f>
        <v>1</v>
      </c>
      <c r="DB770">
        <f t="shared" si="258"/>
        <v>1612.26</v>
      </c>
      <c r="DC770">
        <f t="shared" si="259"/>
        <v>0</v>
      </c>
      <c r="DD770" t="s">
        <v>3</v>
      </c>
      <c r="DE770" t="s">
        <v>3</v>
      </c>
      <c r="DF770">
        <f>ROUND(ROUND(AE770,2)*CX770,2)</f>
        <v>0</v>
      </c>
      <c r="DG770">
        <f t="shared" si="248"/>
        <v>0</v>
      </c>
      <c r="DH770">
        <f t="shared" si="260"/>
        <v>0</v>
      </c>
      <c r="DI770">
        <f t="shared" si="261"/>
        <v>6449.04</v>
      </c>
      <c r="DJ770">
        <f>DI770</f>
        <v>6449.04</v>
      </c>
      <c r="DK770">
        <v>1</v>
      </c>
      <c r="DL770" t="s">
        <v>3</v>
      </c>
      <c r="DM770">
        <v>0</v>
      </c>
      <c r="DN770" t="s">
        <v>3</v>
      </c>
      <c r="DO770">
        <v>0</v>
      </c>
    </row>
    <row r="771" spans="1:119" x14ac:dyDescent="0.2">
      <c r="A771">
        <f>ROW(Source!A526)</f>
        <v>526</v>
      </c>
      <c r="B771">
        <v>48216218</v>
      </c>
      <c r="C771">
        <v>48218536</v>
      </c>
      <c r="D771">
        <v>46046881</v>
      </c>
      <c r="E771">
        <v>1</v>
      </c>
      <c r="F771">
        <v>1</v>
      </c>
      <c r="G771">
        <v>1</v>
      </c>
      <c r="H771">
        <v>3</v>
      </c>
      <c r="I771" t="s">
        <v>938</v>
      </c>
      <c r="J771" t="s">
        <v>939</v>
      </c>
      <c r="K771" t="s">
        <v>940</v>
      </c>
      <c r="L771">
        <v>1346</v>
      </c>
      <c r="N771">
        <v>1009</v>
      </c>
      <c r="O771" t="s">
        <v>937</v>
      </c>
      <c r="P771" t="s">
        <v>937</v>
      </c>
      <c r="Q771">
        <v>1</v>
      </c>
      <c r="W771">
        <v>0</v>
      </c>
      <c r="X771">
        <v>813299601</v>
      </c>
      <c r="Y771">
        <f t="shared" si="257"/>
        <v>0.11</v>
      </c>
      <c r="AA771">
        <v>197.67</v>
      </c>
      <c r="AB771">
        <v>0</v>
      </c>
      <c r="AC771">
        <v>0</v>
      </c>
      <c r="AD771">
        <v>0</v>
      </c>
      <c r="AE771">
        <v>174.93</v>
      </c>
      <c r="AF771">
        <v>0</v>
      </c>
      <c r="AG771">
        <v>0</v>
      </c>
      <c r="AH771">
        <v>0</v>
      </c>
      <c r="AI771">
        <v>1.1299999999999999</v>
      </c>
      <c r="AJ771">
        <v>1</v>
      </c>
      <c r="AK771">
        <v>1</v>
      </c>
      <c r="AL771">
        <v>1</v>
      </c>
      <c r="AM771">
        <v>2</v>
      </c>
      <c r="AN771">
        <v>0</v>
      </c>
      <c r="AO771">
        <v>0</v>
      </c>
      <c r="AP771">
        <v>1</v>
      </c>
      <c r="AQ771">
        <v>1</v>
      </c>
      <c r="AR771">
        <v>0</v>
      </c>
      <c r="AS771" t="s">
        <v>3</v>
      </c>
      <c r="AT771">
        <v>0.11</v>
      </c>
      <c r="AU771" t="s">
        <v>3</v>
      </c>
      <c r="AV771">
        <v>0</v>
      </c>
      <c r="AW771">
        <v>2</v>
      </c>
      <c r="AX771">
        <v>48218543</v>
      </c>
      <c r="AY771">
        <v>1</v>
      </c>
      <c r="AZ771">
        <v>0</v>
      </c>
      <c r="BA771">
        <v>771</v>
      </c>
      <c r="BB771">
        <v>1</v>
      </c>
      <c r="BC771">
        <v>0</v>
      </c>
      <c r="BD771">
        <v>0</v>
      </c>
      <c r="BE771">
        <v>0</v>
      </c>
      <c r="BF771">
        <v>0</v>
      </c>
      <c r="BG771">
        <v>0</v>
      </c>
      <c r="BH771">
        <v>0</v>
      </c>
      <c r="BI771">
        <v>0</v>
      </c>
      <c r="BJ771">
        <v>19.2423</v>
      </c>
      <c r="BK771">
        <v>0</v>
      </c>
      <c r="BL771">
        <v>0</v>
      </c>
      <c r="BM771">
        <v>0</v>
      </c>
      <c r="BN771">
        <v>0</v>
      </c>
      <c r="BO771">
        <v>0</v>
      </c>
      <c r="BP771">
        <v>1</v>
      </c>
      <c r="BQ771">
        <v>19.2423</v>
      </c>
      <c r="BR771">
        <v>0</v>
      </c>
      <c r="BS771">
        <v>0</v>
      </c>
      <c r="BT771">
        <v>0</v>
      </c>
      <c r="BU771">
        <v>0</v>
      </c>
      <c r="BV771">
        <v>0</v>
      </c>
      <c r="BW771">
        <v>1</v>
      </c>
      <c r="CV771">
        <v>0</v>
      </c>
      <c r="CW771">
        <v>0</v>
      </c>
      <c r="CX771">
        <f>ROUND(Y771*Source!I526,7)</f>
        <v>0.44</v>
      </c>
      <c r="CY771">
        <f>AA771</f>
        <v>197.67</v>
      </c>
      <c r="CZ771">
        <f>AE771</f>
        <v>174.93</v>
      </c>
      <c r="DA771">
        <f>AI771</f>
        <v>1.1299999999999999</v>
      </c>
      <c r="DB771">
        <f t="shared" si="258"/>
        <v>19.239999999999998</v>
      </c>
      <c r="DC771">
        <f t="shared" si="259"/>
        <v>0</v>
      </c>
      <c r="DD771" t="s">
        <v>3</v>
      </c>
      <c r="DE771" t="s">
        <v>3</v>
      </c>
      <c r="DF771">
        <f>ROUND(ROUND(AE771*AI771,2)*CX771,2)</f>
        <v>86.97</v>
      </c>
      <c r="DG771">
        <f t="shared" si="248"/>
        <v>0</v>
      </c>
      <c r="DH771">
        <f t="shared" si="260"/>
        <v>0</v>
      </c>
      <c r="DI771">
        <f t="shared" si="261"/>
        <v>0</v>
      </c>
      <c r="DJ771">
        <f>DF771</f>
        <v>86.97</v>
      </c>
      <c r="DK771">
        <v>0</v>
      </c>
      <c r="DL771" t="s">
        <v>3</v>
      </c>
      <c r="DM771">
        <v>0</v>
      </c>
      <c r="DN771" t="s">
        <v>3</v>
      </c>
      <c r="DO771">
        <v>0</v>
      </c>
    </row>
    <row r="772" spans="1:119" x14ac:dyDescent="0.2">
      <c r="A772">
        <f>ROW(Source!A526)</f>
        <v>526</v>
      </c>
      <c r="B772">
        <v>48216218</v>
      </c>
      <c r="C772">
        <v>48218536</v>
      </c>
      <c r="D772">
        <v>46047456</v>
      </c>
      <c r="E772">
        <v>1</v>
      </c>
      <c r="F772">
        <v>1</v>
      </c>
      <c r="G772">
        <v>1</v>
      </c>
      <c r="H772">
        <v>3</v>
      </c>
      <c r="I772" t="s">
        <v>1249</v>
      </c>
      <c r="J772" t="s">
        <v>1250</v>
      </c>
      <c r="K772" t="s">
        <v>1251</v>
      </c>
      <c r="L772">
        <v>1346</v>
      </c>
      <c r="N772">
        <v>1009</v>
      </c>
      <c r="O772" t="s">
        <v>937</v>
      </c>
      <c r="P772" t="s">
        <v>937</v>
      </c>
      <c r="Q772">
        <v>1</v>
      </c>
      <c r="W772">
        <v>0</v>
      </c>
      <c r="X772">
        <v>-735904493</v>
      </c>
      <c r="Y772">
        <f t="shared" si="257"/>
        <v>0.4</v>
      </c>
      <c r="AA772">
        <v>153.15</v>
      </c>
      <c r="AB772">
        <v>0</v>
      </c>
      <c r="AC772">
        <v>0</v>
      </c>
      <c r="AD772">
        <v>0</v>
      </c>
      <c r="AE772">
        <v>118.72</v>
      </c>
      <c r="AF772">
        <v>0</v>
      </c>
      <c r="AG772">
        <v>0</v>
      </c>
      <c r="AH772">
        <v>0</v>
      </c>
      <c r="AI772">
        <v>1.29</v>
      </c>
      <c r="AJ772">
        <v>1</v>
      </c>
      <c r="AK772">
        <v>1</v>
      </c>
      <c r="AL772">
        <v>1</v>
      </c>
      <c r="AM772">
        <v>2</v>
      </c>
      <c r="AN772">
        <v>0</v>
      </c>
      <c r="AO772">
        <v>0</v>
      </c>
      <c r="AP772">
        <v>1</v>
      </c>
      <c r="AQ772">
        <v>1</v>
      </c>
      <c r="AR772">
        <v>0</v>
      </c>
      <c r="AS772" t="s">
        <v>3</v>
      </c>
      <c r="AT772">
        <v>0.4</v>
      </c>
      <c r="AU772" t="s">
        <v>3</v>
      </c>
      <c r="AV772">
        <v>0</v>
      </c>
      <c r="AW772">
        <v>2</v>
      </c>
      <c r="AX772">
        <v>48218544</v>
      </c>
      <c r="AY772">
        <v>1</v>
      </c>
      <c r="AZ772">
        <v>0</v>
      </c>
      <c r="BA772">
        <v>772</v>
      </c>
      <c r="BB772">
        <v>1</v>
      </c>
      <c r="BC772">
        <v>0</v>
      </c>
      <c r="BD772">
        <v>0</v>
      </c>
      <c r="BE772">
        <v>0</v>
      </c>
      <c r="BF772">
        <v>0</v>
      </c>
      <c r="BG772">
        <v>0</v>
      </c>
      <c r="BH772">
        <v>0</v>
      </c>
      <c r="BI772">
        <v>0</v>
      </c>
      <c r="BJ772">
        <v>47.488</v>
      </c>
      <c r="BK772">
        <v>0</v>
      </c>
      <c r="BL772">
        <v>0</v>
      </c>
      <c r="BM772">
        <v>0</v>
      </c>
      <c r="BN772">
        <v>0</v>
      </c>
      <c r="BO772">
        <v>0</v>
      </c>
      <c r="BP772">
        <v>1</v>
      </c>
      <c r="BQ772">
        <v>47.488</v>
      </c>
      <c r="BR772">
        <v>0</v>
      </c>
      <c r="BS772">
        <v>0</v>
      </c>
      <c r="BT772">
        <v>0</v>
      </c>
      <c r="BU772">
        <v>0</v>
      </c>
      <c r="BV772">
        <v>0</v>
      </c>
      <c r="BW772">
        <v>1</v>
      </c>
      <c r="CV772">
        <v>0</v>
      </c>
      <c r="CW772">
        <v>0</v>
      </c>
      <c r="CX772">
        <f>ROUND(Y772*Source!I526,7)</f>
        <v>1.6</v>
      </c>
      <c r="CY772">
        <f>AA772</f>
        <v>153.15</v>
      </c>
      <c r="CZ772">
        <f>AE772</f>
        <v>118.72</v>
      </c>
      <c r="DA772">
        <f>AI772</f>
        <v>1.29</v>
      </c>
      <c r="DB772">
        <f t="shared" si="258"/>
        <v>47.49</v>
      </c>
      <c r="DC772">
        <f t="shared" si="259"/>
        <v>0</v>
      </c>
      <c r="DD772" t="s">
        <v>3</v>
      </c>
      <c r="DE772" t="s">
        <v>3</v>
      </c>
      <c r="DF772">
        <f>ROUND(ROUND(AE772*AI772,2)*CX772,2)</f>
        <v>245.04</v>
      </c>
      <c r="DG772">
        <f t="shared" si="248"/>
        <v>0</v>
      </c>
      <c r="DH772">
        <f t="shared" si="260"/>
        <v>0</v>
      </c>
      <c r="DI772">
        <f t="shared" si="261"/>
        <v>0</v>
      </c>
      <c r="DJ772">
        <f>DF772</f>
        <v>245.04</v>
      </c>
      <c r="DK772">
        <v>0</v>
      </c>
      <c r="DL772" t="s">
        <v>3</v>
      </c>
      <c r="DM772">
        <v>0</v>
      </c>
      <c r="DN772" t="s">
        <v>3</v>
      </c>
      <c r="DO772">
        <v>0</v>
      </c>
    </row>
    <row r="773" spans="1:119" x14ac:dyDescent="0.2">
      <c r="A773">
        <f>ROW(Source!A526)</f>
        <v>526</v>
      </c>
      <c r="B773">
        <v>48216218</v>
      </c>
      <c r="C773">
        <v>48218536</v>
      </c>
      <c r="D773">
        <v>46060789</v>
      </c>
      <c r="E773">
        <v>1</v>
      </c>
      <c r="F773">
        <v>1</v>
      </c>
      <c r="G773">
        <v>1</v>
      </c>
      <c r="H773">
        <v>3</v>
      </c>
      <c r="I773" t="s">
        <v>1252</v>
      </c>
      <c r="J773" t="s">
        <v>1253</v>
      </c>
      <c r="K773" t="s">
        <v>1254</v>
      </c>
      <c r="L773">
        <v>1348</v>
      </c>
      <c r="N773">
        <v>1009</v>
      </c>
      <c r="O773" t="s">
        <v>287</v>
      </c>
      <c r="P773" t="s">
        <v>287</v>
      </c>
      <c r="Q773">
        <v>1000</v>
      </c>
      <c r="W773">
        <v>0</v>
      </c>
      <c r="X773">
        <v>262551053</v>
      </c>
      <c r="Y773">
        <f t="shared" si="257"/>
        <v>2E-3</v>
      </c>
      <c r="AA773">
        <v>50220.86</v>
      </c>
      <c r="AB773">
        <v>0</v>
      </c>
      <c r="AC773">
        <v>0</v>
      </c>
      <c r="AD773">
        <v>0</v>
      </c>
      <c r="AE773">
        <v>50220.86</v>
      </c>
      <c r="AF773">
        <v>0</v>
      </c>
      <c r="AG773">
        <v>0</v>
      </c>
      <c r="AH773">
        <v>0</v>
      </c>
      <c r="AI773">
        <v>1</v>
      </c>
      <c r="AJ773">
        <v>1</v>
      </c>
      <c r="AK773">
        <v>1</v>
      </c>
      <c r="AL773">
        <v>1</v>
      </c>
      <c r="AM773">
        <v>-2</v>
      </c>
      <c r="AN773">
        <v>0</v>
      </c>
      <c r="AO773">
        <v>0</v>
      </c>
      <c r="AP773">
        <v>1</v>
      </c>
      <c r="AQ773">
        <v>1</v>
      </c>
      <c r="AR773">
        <v>0</v>
      </c>
      <c r="AS773" t="s">
        <v>3</v>
      </c>
      <c r="AT773">
        <v>2E-3</v>
      </c>
      <c r="AU773" t="s">
        <v>3</v>
      </c>
      <c r="AV773">
        <v>0</v>
      </c>
      <c r="AW773">
        <v>2</v>
      </c>
      <c r="AX773">
        <v>48218545</v>
      </c>
      <c r="AY773">
        <v>2</v>
      </c>
      <c r="AZ773">
        <v>16384</v>
      </c>
      <c r="BA773">
        <v>773</v>
      </c>
      <c r="BB773">
        <v>1</v>
      </c>
      <c r="BC773">
        <v>0</v>
      </c>
      <c r="BD773">
        <v>0</v>
      </c>
      <c r="BE773">
        <v>0</v>
      </c>
      <c r="BF773">
        <v>0</v>
      </c>
      <c r="BG773">
        <v>0</v>
      </c>
      <c r="BH773">
        <v>0</v>
      </c>
      <c r="BI773">
        <v>0</v>
      </c>
      <c r="BJ773">
        <v>100.44172</v>
      </c>
      <c r="BK773">
        <v>0</v>
      </c>
      <c r="BL773">
        <v>0</v>
      </c>
      <c r="BM773">
        <v>0</v>
      </c>
      <c r="BN773">
        <v>0</v>
      </c>
      <c r="BO773">
        <v>0</v>
      </c>
      <c r="BP773">
        <v>1</v>
      </c>
      <c r="BQ773">
        <v>100.44172</v>
      </c>
      <c r="BR773">
        <v>0</v>
      </c>
      <c r="BS773">
        <v>0</v>
      </c>
      <c r="BT773">
        <v>0</v>
      </c>
      <c r="BU773">
        <v>0</v>
      </c>
      <c r="BV773">
        <v>0</v>
      </c>
      <c r="BW773">
        <v>1</v>
      </c>
      <c r="CV773">
        <v>0</v>
      </c>
      <c r="CW773">
        <v>0</v>
      </c>
      <c r="CX773">
        <f>ROUND(Y773*Source!I526,7)</f>
        <v>8.0000000000000002E-3</v>
      </c>
      <c r="CY773">
        <f>AA773</f>
        <v>50220.86</v>
      </c>
      <c r="CZ773">
        <f>AE773</f>
        <v>50220.86</v>
      </c>
      <c r="DA773">
        <f>AI773</f>
        <v>1</v>
      </c>
      <c r="DB773">
        <f t="shared" si="258"/>
        <v>100.44</v>
      </c>
      <c r="DC773">
        <f t="shared" si="259"/>
        <v>0</v>
      </c>
      <c r="DD773" t="s">
        <v>3</v>
      </c>
      <c r="DE773" t="s">
        <v>3</v>
      </c>
      <c r="DF773">
        <f>ROUND(ROUND(AE773,2)*CX773,2)</f>
        <v>401.77</v>
      </c>
      <c r="DG773">
        <f t="shared" si="248"/>
        <v>0</v>
      </c>
      <c r="DH773">
        <f t="shared" si="260"/>
        <v>0</v>
      </c>
      <c r="DI773">
        <f t="shared" si="261"/>
        <v>0</v>
      </c>
      <c r="DJ773">
        <f>DF773</f>
        <v>401.77</v>
      </c>
      <c r="DK773">
        <v>1</v>
      </c>
      <c r="DL773" t="s">
        <v>3</v>
      </c>
      <c r="DM773">
        <v>0</v>
      </c>
      <c r="DN773" t="s">
        <v>3</v>
      </c>
      <c r="DO773">
        <v>0</v>
      </c>
    </row>
    <row r="774" spans="1:119" x14ac:dyDescent="0.2">
      <c r="A774">
        <f>ROW(Source!A526)</f>
        <v>526</v>
      </c>
      <c r="B774">
        <v>48216218</v>
      </c>
      <c r="C774">
        <v>48218536</v>
      </c>
      <c r="D774">
        <v>0</v>
      </c>
      <c r="E774">
        <v>105</v>
      </c>
      <c r="F774">
        <v>1</v>
      </c>
      <c r="G774">
        <v>1</v>
      </c>
      <c r="H774">
        <v>3</v>
      </c>
      <c r="I774" t="s">
        <v>32</v>
      </c>
      <c r="J774" t="s">
        <v>3</v>
      </c>
      <c r="K774" t="s">
        <v>961</v>
      </c>
      <c r="L774">
        <v>3277935</v>
      </c>
      <c r="N774">
        <v>1013</v>
      </c>
      <c r="O774" t="s">
        <v>34</v>
      </c>
      <c r="P774" t="s">
        <v>34</v>
      </c>
      <c r="Q774">
        <v>1</v>
      </c>
      <c r="W774">
        <v>0</v>
      </c>
      <c r="X774">
        <v>109509048</v>
      </c>
      <c r="Y774">
        <f t="shared" si="257"/>
        <v>2</v>
      </c>
      <c r="AA774">
        <v>16.12</v>
      </c>
      <c r="AB774">
        <v>0</v>
      </c>
      <c r="AC774">
        <v>0</v>
      </c>
      <c r="AD774">
        <v>0</v>
      </c>
      <c r="AE774">
        <v>16.122589999999999</v>
      </c>
      <c r="AF774">
        <v>0</v>
      </c>
      <c r="AG774">
        <v>0</v>
      </c>
      <c r="AH774">
        <v>0</v>
      </c>
      <c r="AI774">
        <v>1</v>
      </c>
      <c r="AJ774">
        <v>1</v>
      </c>
      <c r="AK774">
        <v>1</v>
      </c>
      <c r="AL774">
        <v>1</v>
      </c>
      <c r="AM774">
        <v>0</v>
      </c>
      <c r="AN774">
        <v>0</v>
      </c>
      <c r="AO774">
        <v>0</v>
      </c>
      <c r="AP774">
        <v>1</v>
      </c>
      <c r="AQ774">
        <v>1</v>
      </c>
      <c r="AR774">
        <v>0</v>
      </c>
      <c r="AS774" t="s">
        <v>3</v>
      </c>
      <c r="AT774">
        <v>2</v>
      </c>
      <c r="AU774" t="s">
        <v>3</v>
      </c>
      <c r="AV774">
        <v>0</v>
      </c>
      <c r="AW774">
        <v>2</v>
      </c>
      <c r="AX774">
        <v>48218546</v>
      </c>
      <c r="AY774">
        <v>2</v>
      </c>
      <c r="AZ774">
        <v>16384</v>
      </c>
      <c r="BA774">
        <v>774</v>
      </c>
      <c r="BB774">
        <v>1</v>
      </c>
      <c r="BC774">
        <v>0</v>
      </c>
      <c r="BD774">
        <v>0</v>
      </c>
      <c r="BE774">
        <v>0</v>
      </c>
      <c r="BF774">
        <v>0</v>
      </c>
      <c r="BG774">
        <v>0</v>
      </c>
      <c r="BH774">
        <v>0</v>
      </c>
      <c r="BI774">
        <v>0</v>
      </c>
      <c r="BJ774">
        <v>32.245179999999998</v>
      </c>
      <c r="BK774">
        <v>0</v>
      </c>
      <c r="BL774">
        <v>0</v>
      </c>
      <c r="BM774">
        <v>0</v>
      </c>
      <c r="BN774">
        <v>0</v>
      </c>
      <c r="BO774">
        <v>0</v>
      </c>
      <c r="BP774">
        <v>1</v>
      </c>
      <c r="BQ774">
        <v>32.245179999999998</v>
      </c>
      <c r="BR774">
        <v>0</v>
      </c>
      <c r="BS774">
        <v>0</v>
      </c>
      <c r="BT774">
        <v>0</v>
      </c>
      <c r="BU774">
        <v>0</v>
      </c>
      <c r="BV774">
        <v>0</v>
      </c>
      <c r="BW774">
        <v>1</v>
      </c>
      <c r="CV774">
        <v>0</v>
      </c>
      <c r="CW774">
        <v>0</v>
      </c>
      <c r="CX774">
        <f>ROUND(Y774*Source!I526,7)</f>
        <v>8</v>
      </c>
      <c r="CY774">
        <f>AA774</f>
        <v>16.12</v>
      </c>
      <c r="CZ774">
        <f>AE774</f>
        <v>16.122589999999999</v>
      </c>
      <c r="DA774">
        <f>AI774</f>
        <v>1</v>
      </c>
      <c r="DB774">
        <f t="shared" si="258"/>
        <v>32.25</v>
      </c>
      <c r="DC774">
        <f t="shared" si="259"/>
        <v>0</v>
      </c>
      <c r="DD774" t="s">
        <v>3</v>
      </c>
      <c r="DE774" t="s">
        <v>3</v>
      </c>
      <c r="DF774">
        <f>ROUND(ROUND(AE774,2)*CX774,2)</f>
        <v>128.96</v>
      </c>
      <c r="DG774">
        <f t="shared" si="248"/>
        <v>0</v>
      </c>
      <c r="DH774">
        <f t="shared" si="260"/>
        <v>0</v>
      </c>
      <c r="DI774">
        <f t="shared" si="261"/>
        <v>0</v>
      </c>
      <c r="DJ774">
        <f>DF774</f>
        <v>128.96</v>
      </c>
      <c r="DK774">
        <v>0</v>
      </c>
      <c r="DL774" t="s">
        <v>3</v>
      </c>
      <c r="DM774">
        <v>0</v>
      </c>
      <c r="DN774" t="s">
        <v>3</v>
      </c>
      <c r="DO774">
        <v>0</v>
      </c>
    </row>
    <row r="775" spans="1:119" x14ac:dyDescent="0.2">
      <c r="A775">
        <f>ROW(Source!A528)</f>
        <v>528</v>
      </c>
      <c r="B775">
        <v>48216218</v>
      </c>
      <c r="C775">
        <v>48218548</v>
      </c>
      <c r="D775">
        <v>45910108</v>
      </c>
      <c r="E775">
        <v>115</v>
      </c>
      <c r="F775">
        <v>1</v>
      </c>
      <c r="G775">
        <v>1</v>
      </c>
      <c r="H775">
        <v>1</v>
      </c>
      <c r="I775" t="s">
        <v>947</v>
      </c>
      <c r="J775" t="s">
        <v>3</v>
      </c>
      <c r="K775" t="s">
        <v>948</v>
      </c>
      <c r="L775">
        <v>1191</v>
      </c>
      <c r="N775">
        <v>1013</v>
      </c>
      <c r="O775" t="s">
        <v>919</v>
      </c>
      <c r="P775" t="s">
        <v>919</v>
      </c>
      <c r="Q775">
        <v>1</v>
      </c>
      <c r="W775">
        <v>0</v>
      </c>
      <c r="X775">
        <v>1605681576</v>
      </c>
      <c r="Y775">
        <f t="shared" si="257"/>
        <v>2</v>
      </c>
      <c r="AA775">
        <v>0</v>
      </c>
      <c r="AB775">
        <v>0</v>
      </c>
      <c r="AC775">
        <v>0</v>
      </c>
      <c r="AD775">
        <v>782.65</v>
      </c>
      <c r="AE775">
        <v>0</v>
      </c>
      <c r="AF775">
        <v>0</v>
      </c>
      <c r="AG775">
        <v>0</v>
      </c>
      <c r="AH775">
        <v>782.65</v>
      </c>
      <c r="AI775">
        <v>1</v>
      </c>
      <c r="AJ775">
        <v>1</v>
      </c>
      <c r="AK775">
        <v>1</v>
      </c>
      <c r="AL775">
        <v>1</v>
      </c>
      <c r="AM775">
        <v>-2</v>
      </c>
      <c r="AN775">
        <v>0</v>
      </c>
      <c r="AO775">
        <v>0</v>
      </c>
      <c r="AP775">
        <v>1</v>
      </c>
      <c r="AQ775">
        <v>1</v>
      </c>
      <c r="AR775">
        <v>0</v>
      </c>
      <c r="AS775" t="s">
        <v>3</v>
      </c>
      <c r="AT775">
        <v>2</v>
      </c>
      <c r="AU775" t="s">
        <v>3</v>
      </c>
      <c r="AV775">
        <v>1</v>
      </c>
      <c r="AW775">
        <v>2</v>
      </c>
      <c r="AX775">
        <v>48218553</v>
      </c>
      <c r="AY775">
        <v>2</v>
      </c>
      <c r="AZ775">
        <v>131072</v>
      </c>
      <c r="BA775">
        <v>775</v>
      </c>
      <c r="BB775">
        <v>1</v>
      </c>
      <c r="BC775">
        <v>0</v>
      </c>
      <c r="BD775">
        <v>0</v>
      </c>
      <c r="BE775">
        <v>0</v>
      </c>
      <c r="BF775">
        <v>0</v>
      </c>
      <c r="BG775">
        <v>0</v>
      </c>
      <c r="BH775">
        <v>0</v>
      </c>
      <c r="BI775">
        <v>0</v>
      </c>
      <c r="BJ775">
        <v>0</v>
      </c>
      <c r="BK775">
        <v>0</v>
      </c>
      <c r="BL775">
        <v>0</v>
      </c>
      <c r="BM775">
        <v>1565.3</v>
      </c>
      <c r="BN775">
        <v>2</v>
      </c>
      <c r="BO775">
        <v>0</v>
      </c>
      <c r="BP775">
        <v>1</v>
      </c>
      <c r="BQ775">
        <v>0</v>
      </c>
      <c r="BR775">
        <v>0</v>
      </c>
      <c r="BS775">
        <v>0</v>
      </c>
      <c r="BT775">
        <v>1565.3</v>
      </c>
      <c r="BU775">
        <v>2</v>
      </c>
      <c r="BV775">
        <v>0</v>
      </c>
      <c r="BW775">
        <v>1</v>
      </c>
      <c r="CU775">
        <f>ROUND(AT775*Source!I528*AH775*AL775,2)</f>
        <v>6261.2</v>
      </c>
      <c r="CV775">
        <f>ROUND(Y775*Source!I528,7)</f>
        <v>8</v>
      </c>
      <c r="CW775">
        <v>0</v>
      </c>
      <c r="CX775">
        <f>ROUND(Y775*Source!I528,7)</f>
        <v>8</v>
      </c>
      <c r="CY775">
        <f>AD775</f>
        <v>782.65</v>
      </c>
      <c r="CZ775">
        <f>AH775</f>
        <v>782.65</v>
      </c>
      <c r="DA775">
        <f>AL775</f>
        <v>1</v>
      </c>
      <c r="DB775">
        <f t="shared" si="258"/>
        <v>1565.3</v>
      </c>
      <c r="DC775">
        <f t="shared" si="259"/>
        <v>0</v>
      </c>
      <c r="DD775" t="s">
        <v>3</v>
      </c>
      <c r="DE775" t="s">
        <v>3</v>
      </c>
      <c r="DF775">
        <f>ROUND(ROUND(AE775,2)*CX775,2)</f>
        <v>0</v>
      </c>
      <c r="DG775">
        <f t="shared" si="248"/>
        <v>0</v>
      </c>
      <c r="DH775">
        <f t="shared" si="260"/>
        <v>0</v>
      </c>
      <c r="DI775">
        <f t="shared" si="261"/>
        <v>6261.2</v>
      </c>
      <c r="DJ775">
        <f>DI775</f>
        <v>6261.2</v>
      </c>
      <c r="DK775">
        <v>1</v>
      </c>
      <c r="DL775" t="s">
        <v>3</v>
      </c>
      <c r="DM775">
        <v>0</v>
      </c>
      <c r="DN775" t="s">
        <v>3</v>
      </c>
      <c r="DO775">
        <v>0</v>
      </c>
    </row>
    <row r="776" spans="1:119" x14ac:dyDescent="0.2">
      <c r="A776">
        <f>ROW(Source!A528)</f>
        <v>528</v>
      </c>
      <c r="B776">
        <v>48216218</v>
      </c>
      <c r="C776">
        <v>48218548</v>
      </c>
      <c r="D776">
        <v>46044507</v>
      </c>
      <c r="E776">
        <v>1</v>
      </c>
      <c r="F776">
        <v>1</v>
      </c>
      <c r="G776">
        <v>1</v>
      </c>
      <c r="H776">
        <v>3</v>
      </c>
      <c r="I776" t="s">
        <v>992</v>
      </c>
      <c r="J776" t="s">
        <v>993</v>
      </c>
      <c r="K776" t="s">
        <v>994</v>
      </c>
      <c r="L776">
        <v>1301</v>
      </c>
      <c r="N776">
        <v>1003</v>
      </c>
      <c r="O776" t="s">
        <v>156</v>
      </c>
      <c r="P776" t="s">
        <v>156</v>
      </c>
      <c r="Q776">
        <v>1</v>
      </c>
      <c r="W776">
        <v>0</v>
      </c>
      <c r="X776">
        <v>-1180786680</v>
      </c>
      <c r="Y776">
        <f t="shared" si="257"/>
        <v>3.16</v>
      </c>
      <c r="AA776">
        <v>3.47</v>
      </c>
      <c r="AB776">
        <v>0</v>
      </c>
      <c r="AC776">
        <v>0</v>
      </c>
      <c r="AD776">
        <v>0</v>
      </c>
      <c r="AE776">
        <v>2.27</v>
      </c>
      <c r="AF776">
        <v>0</v>
      </c>
      <c r="AG776">
        <v>0</v>
      </c>
      <c r="AH776">
        <v>0</v>
      </c>
      <c r="AI776">
        <v>1.53</v>
      </c>
      <c r="AJ776">
        <v>1</v>
      </c>
      <c r="AK776">
        <v>1</v>
      </c>
      <c r="AL776">
        <v>1</v>
      </c>
      <c r="AM776">
        <v>2</v>
      </c>
      <c r="AN776">
        <v>0</v>
      </c>
      <c r="AO776">
        <v>0</v>
      </c>
      <c r="AP776">
        <v>1</v>
      </c>
      <c r="AQ776">
        <v>1</v>
      </c>
      <c r="AR776">
        <v>0</v>
      </c>
      <c r="AS776" t="s">
        <v>3</v>
      </c>
      <c r="AT776">
        <v>3.16</v>
      </c>
      <c r="AU776" t="s">
        <v>3</v>
      </c>
      <c r="AV776">
        <v>0</v>
      </c>
      <c r="AW776">
        <v>2</v>
      </c>
      <c r="AX776">
        <v>48218554</v>
      </c>
      <c r="AY776">
        <v>1</v>
      </c>
      <c r="AZ776">
        <v>0</v>
      </c>
      <c r="BA776">
        <v>776</v>
      </c>
      <c r="BB776">
        <v>1</v>
      </c>
      <c r="BC776">
        <v>0</v>
      </c>
      <c r="BD776">
        <v>0</v>
      </c>
      <c r="BE776">
        <v>0</v>
      </c>
      <c r="BF776">
        <v>0</v>
      </c>
      <c r="BG776">
        <v>0</v>
      </c>
      <c r="BH776">
        <v>0</v>
      </c>
      <c r="BI776">
        <v>0</v>
      </c>
      <c r="BJ776">
        <v>7.1732000000000005</v>
      </c>
      <c r="BK776">
        <v>0</v>
      </c>
      <c r="BL776">
        <v>0</v>
      </c>
      <c r="BM776">
        <v>0</v>
      </c>
      <c r="BN776">
        <v>0</v>
      </c>
      <c r="BO776">
        <v>0</v>
      </c>
      <c r="BP776">
        <v>1</v>
      </c>
      <c r="BQ776">
        <v>7.1732000000000005</v>
      </c>
      <c r="BR776">
        <v>0</v>
      </c>
      <c r="BS776">
        <v>0</v>
      </c>
      <c r="BT776">
        <v>0</v>
      </c>
      <c r="BU776">
        <v>0</v>
      </c>
      <c r="BV776">
        <v>0</v>
      </c>
      <c r="BW776">
        <v>1</v>
      </c>
      <c r="CV776">
        <v>0</v>
      </c>
      <c r="CW776">
        <v>0</v>
      </c>
      <c r="CX776">
        <f>ROUND(Y776*Source!I528,7)</f>
        <v>12.64</v>
      </c>
      <c r="CY776">
        <f>AA776</f>
        <v>3.47</v>
      </c>
      <c r="CZ776">
        <f>AE776</f>
        <v>2.27</v>
      </c>
      <c r="DA776">
        <f>AI776</f>
        <v>1.53</v>
      </c>
      <c r="DB776">
        <f t="shared" si="258"/>
        <v>7.17</v>
      </c>
      <c r="DC776">
        <f t="shared" si="259"/>
        <v>0</v>
      </c>
      <c r="DD776" t="s">
        <v>3</v>
      </c>
      <c r="DE776" t="s">
        <v>3</v>
      </c>
      <c r="DF776">
        <f>ROUND(ROUND(AE776*AI776,2)*CX776,2)</f>
        <v>43.86</v>
      </c>
      <c r="DG776">
        <f t="shared" si="248"/>
        <v>0</v>
      </c>
      <c r="DH776">
        <f t="shared" si="260"/>
        <v>0</v>
      </c>
      <c r="DI776">
        <f t="shared" si="261"/>
        <v>0</v>
      </c>
      <c r="DJ776">
        <f>DF776</f>
        <v>43.86</v>
      </c>
      <c r="DK776">
        <v>0</v>
      </c>
      <c r="DL776" t="s">
        <v>3</v>
      </c>
      <c r="DM776">
        <v>0</v>
      </c>
      <c r="DN776" t="s">
        <v>3</v>
      </c>
      <c r="DO776">
        <v>0</v>
      </c>
    </row>
    <row r="777" spans="1:119" x14ac:dyDescent="0.2">
      <c r="A777">
        <f>ROW(Source!A528)</f>
        <v>528</v>
      </c>
      <c r="B777">
        <v>48216218</v>
      </c>
      <c r="C777">
        <v>48218548</v>
      </c>
      <c r="D777">
        <v>46062667</v>
      </c>
      <c r="E777">
        <v>1</v>
      </c>
      <c r="F777">
        <v>1</v>
      </c>
      <c r="G777">
        <v>1</v>
      </c>
      <c r="H777">
        <v>3</v>
      </c>
      <c r="I777" t="s">
        <v>975</v>
      </c>
      <c r="J777" t="s">
        <v>976</v>
      </c>
      <c r="K777" t="s">
        <v>977</v>
      </c>
      <c r="L777">
        <v>1346</v>
      </c>
      <c r="N777">
        <v>1009</v>
      </c>
      <c r="O777" t="s">
        <v>937</v>
      </c>
      <c r="P777" t="s">
        <v>937</v>
      </c>
      <c r="Q777">
        <v>1</v>
      </c>
      <c r="W777">
        <v>0</v>
      </c>
      <c r="X777">
        <v>2103086694</v>
      </c>
      <c r="Y777">
        <f t="shared" si="257"/>
        <v>0.01</v>
      </c>
      <c r="AA777">
        <v>1448.29</v>
      </c>
      <c r="AB777">
        <v>0</v>
      </c>
      <c r="AC777">
        <v>0</v>
      </c>
      <c r="AD777">
        <v>0</v>
      </c>
      <c r="AE777">
        <v>899.56</v>
      </c>
      <c r="AF777">
        <v>0</v>
      </c>
      <c r="AG777">
        <v>0</v>
      </c>
      <c r="AH777">
        <v>0</v>
      </c>
      <c r="AI777">
        <v>1.61</v>
      </c>
      <c r="AJ777">
        <v>1</v>
      </c>
      <c r="AK777">
        <v>1</v>
      </c>
      <c r="AL777">
        <v>1</v>
      </c>
      <c r="AM777">
        <v>2</v>
      </c>
      <c r="AN777">
        <v>0</v>
      </c>
      <c r="AO777">
        <v>0</v>
      </c>
      <c r="AP777">
        <v>1</v>
      </c>
      <c r="AQ777">
        <v>1</v>
      </c>
      <c r="AR777">
        <v>0</v>
      </c>
      <c r="AS777" t="s">
        <v>3</v>
      </c>
      <c r="AT777">
        <v>0.01</v>
      </c>
      <c r="AU777" t="s">
        <v>3</v>
      </c>
      <c r="AV777">
        <v>0</v>
      </c>
      <c r="AW777">
        <v>2</v>
      </c>
      <c r="AX777">
        <v>48218555</v>
      </c>
      <c r="AY777">
        <v>1</v>
      </c>
      <c r="AZ777">
        <v>0</v>
      </c>
      <c r="BA777">
        <v>777</v>
      </c>
      <c r="BB777">
        <v>1</v>
      </c>
      <c r="BC777">
        <v>0</v>
      </c>
      <c r="BD777">
        <v>0</v>
      </c>
      <c r="BE777">
        <v>0</v>
      </c>
      <c r="BF777">
        <v>0</v>
      </c>
      <c r="BG777">
        <v>0</v>
      </c>
      <c r="BH777">
        <v>0</v>
      </c>
      <c r="BI777">
        <v>0</v>
      </c>
      <c r="BJ777">
        <v>8.9955999999999996</v>
      </c>
      <c r="BK777">
        <v>0</v>
      </c>
      <c r="BL777">
        <v>0</v>
      </c>
      <c r="BM777">
        <v>0</v>
      </c>
      <c r="BN777">
        <v>0</v>
      </c>
      <c r="BO777">
        <v>0</v>
      </c>
      <c r="BP777">
        <v>1</v>
      </c>
      <c r="BQ777">
        <v>8.9955999999999996</v>
      </c>
      <c r="BR777">
        <v>0</v>
      </c>
      <c r="BS777">
        <v>0</v>
      </c>
      <c r="BT777">
        <v>0</v>
      </c>
      <c r="BU777">
        <v>0</v>
      </c>
      <c r="BV777">
        <v>0</v>
      </c>
      <c r="BW777">
        <v>1</v>
      </c>
      <c r="CV777">
        <v>0</v>
      </c>
      <c r="CW777">
        <v>0</v>
      </c>
      <c r="CX777">
        <f>ROUND(Y777*Source!I528,7)</f>
        <v>0.04</v>
      </c>
      <c r="CY777">
        <f>AA777</f>
        <v>1448.29</v>
      </c>
      <c r="CZ777">
        <f>AE777</f>
        <v>899.56</v>
      </c>
      <c r="DA777">
        <f>AI777</f>
        <v>1.61</v>
      </c>
      <c r="DB777">
        <f t="shared" si="258"/>
        <v>9</v>
      </c>
      <c r="DC777">
        <f t="shared" si="259"/>
        <v>0</v>
      </c>
      <c r="DD777" t="s">
        <v>3</v>
      </c>
      <c r="DE777" t="s">
        <v>3</v>
      </c>
      <c r="DF777">
        <f>ROUND(ROUND(AE777*AI777,2)*CX777,2)</f>
        <v>57.93</v>
      </c>
      <c r="DG777">
        <f t="shared" si="248"/>
        <v>0</v>
      </c>
      <c r="DH777">
        <f t="shared" si="260"/>
        <v>0</v>
      </c>
      <c r="DI777">
        <f t="shared" si="261"/>
        <v>0</v>
      </c>
      <c r="DJ777">
        <f>DF777</f>
        <v>57.93</v>
      </c>
      <c r="DK777">
        <v>0</v>
      </c>
      <c r="DL777" t="s">
        <v>3</v>
      </c>
      <c r="DM777">
        <v>0</v>
      </c>
      <c r="DN777" t="s">
        <v>3</v>
      </c>
      <c r="DO777">
        <v>0</v>
      </c>
    </row>
    <row r="778" spans="1:119" x14ac:dyDescent="0.2">
      <c r="A778">
        <f>ROW(Source!A528)</f>
        <v>528</v>
      </c>
      <c r="B778">
        <v>48216218</v>
      </c>
      <c r="C778">
        <v>48218548</v>
      </c>
      <c r="D778">
        <v>0</v>
      </c>
      <c r="E778">
        <v>105</v>
      </c>
      <c r="F778">
        <v>1</v>
      </c>
      <c r="G778">
        <v>1</v>
      </c>
      <c r="H778">
        <v>3</v>
      </c>
      <c r="I778" t="s">
        <v>32</v>
      </c>
      <c r="J778" t="s">
        <v>3</v>
      </c>
      <c r="K778" t="s">
        <v>961</v>
      </c>
      <c r="L778">
        <v>3277935</v>
      </c>
      <c r="N778">
        <v>1013</v>
      </c>
      <c r="O778" t="s">
        <v>34</v>
      </c>
      <c r="P778" t="s">
        <v>34</v>
      </c>
      <c r="Q778">
        <v>1</v>
      </c>
      <c r="W778">
        <v>0</v>
      </c>
      <c r="X778">
        <v>109509048</v>
      </c>
      <c r="Y778">
        <f t="shared" si="257"/>
        <v>2</v>
      </c>
      <c r="AA778">
        <v>15.65</v>
      </c>
      <c r="AB778">
        <v>0</v>
      </c>
      <c r="AC778">
        <v>0</v>
      </c>
      <c r="AD778">
        <v>0</v>
      </c>
      <c r="AE778">
        <v>15.652999999999999</v>
      </c>
      <c r="AF778">
        <v>0</v>
      </c>
      <c r="AG778">
        <v>0</v>
      </c>
      <c r="AH778">
        <v>0</v>
      </c>
      <c r="AI778">
        <v>1</v>
      </c>
      <c r="AJ778">
        <v>1</v>
      </c>
      <c r="AK778">
        <v>1</v>
      </c>
      <c r="AL778">
        <v>1</v>
      </c>
      <c r="AM778">
        <v>0</v>
      </c>
      <c r="AN778">
        <v>0</v>
      </c>
      <c r="AO778">
        <v>0</v>
      </c>
      <c r="AP778">
        <v>1</v>
      </c>
      <c r="AQ778">
        <v>1</v>
      </c>
      <c r="AR778">
        <v>0</v>
      </c>
      <c r="AS778" t="s">
        <v>3</v>
      </c>
      <c r="AT778">
        <v>2</v>
      </c>
      <c r="AU778" t="s">
        <v>3</v>
      </c>
      <c r="AV778">
        <v>0</v>
      </c>
      <c r="AW778">
        <v>2</v>
      </c>
      <c r="AX778">
        <v>48218556</v>
      </c>
      <c r="AY778">
        <v>2</v>
      </c>
      <c r="AZ778">
        <v>16384</v>
      </c>
      <c r="BA778">
        <v>778</v>
      </c>
      <c r="BB778">
        <v>1</v>
      </c>
      <c r="BC778">
        <v>0</v>
      </c>
      <c r="BD778">
        <v>0</v>
      </c>
      <c r="BE778">
        <v>0</v>
      </c>
      <c r="BF778">
        <v>0</v>
      </c>
      <c r="BG778">
        <v>0</v>
      </c>
      <c r="BH778">
        <v>0</v>
      </c>
      <c r="BI778">
        <v>0</v>
      </c>
      <c r="BJ778">
        <v>31.305999999999997</v>
      </c>
      <c r="BK778">
        <v>0</v>
      </c>
      <c r="BL778">
        <v>0</v>
      </c>
      <c r="BM778">
        <v>0</v>
      </c>
      <c r="BN778">
        <v>0</v>
      </c>
      <c r="BO778">
        <v>0</v>
      </c>
      <c r="BP778">
        <v>1</v>
      </c>
      <c r="BQ778">
        <v>31.305999999999997</v>
      </c>
      <c r="BR778">
        <v>0</v>
      </c>
      <c r="BS778">
        <v>0</v>
      </c>
      <c r="BT778">
        <v>0</v>
      </c>
      <c r="BU778">
        <v>0</v>
      </c>
      <c r="BV778">
        <v>0</v>
      </c>
      <c r="BW778">
        <v>1</v>
      </c>
      <c r="CV778">
        <v>0</v>
      </c>
      <c r="CW778">
        <v>0</v>
      </c>
      <c r="CX778">
        <f>ROUND(Y778*Source!I528,7)</f>
        <v>8</v>
      </c>
      <c r="CY778">
        <f>AA778</f>
        <v>15.65</v>
      </c>
      <c r="CZ778">
        <f>AE778</f>
        <v>15.652999999999999</v>
      </c>
      <c r="DA778">
        <f>AI778</f>
        <v>1</v>
      </c>
      <c r="DB778">
        <f t="shared" si="258"/>
        <v>31.31</v>
      </c>
      <c r="DC778">
        <f t="shared" si="259"/>
        <v>0</v>
      </c>
      <c r="DD778" t="s">
        <v>3</v>
      </c>
      <c r="DE778" t="s">
        <v>3</v>
      </c>
      <c r="DF778">
        <f>ROUND(ROUND(AE778,2)*CX778,2)</f>
        <v>125.2</v>
      </c>
      <c r="DG778">
        <f t="shared" si="248"/>
        <v>0</v>
      </c>
      <c r="DH778">
        <f t="shared" si="260"/>
        <v>0</v>
      </c>
      <c r="DI778">
        <f t="shared" si="261"/>
        <v>0</v>
      </c>
      <c r="DJ778">
        <f>DF778</f>
        <v>125.2</v>
      </c>
      <c r="DK778">
        <v>0</v>
      </c>
      <c r="DL778" t="s">
        <v>3</v>
      </c>
      <c r="DM778">
        <v>0</v>
      </c>
      <c r="DN778" t="s">
        <v>3</v>
      </c>
      <c r="DO778">
        <v>0</v>
      </c>
    </row>
    <row r="779" spans="1:119" x14ac:dyDescent="0.2">
      <c r="A779">
        <f>ROW(Source!A530)</f>
        <v>530</v>
      </c>
      <c r="B779">
        <v>48216218</v>
      </c>
      <c r="C779">
        <v>48218558</v>
      </c>
      <c r="D779">
        <v>45910088</v>
      </c>
      <c r="E779">
        <v>115</v>
      </c>
      <c r="F779">
        <v>1</v>
      </c>
      <c r="G779">
        <v>1</v>
      </c>
      <c r="H779">
        <v>1</v>
      </c>
      <c r="I779" t="s">
        <v>1091</v>
      </c>
      <c r="J779" t="s">
        <v>3</v>
      </c>
      <c r="K779" t="s">
        <v>1092</v>
      </c>
      <c r="L779">
        <v>1191</v>
      </c>
      <c r="N779">
        <v>1013</v>
      </c>
      <c r="O779" t="s">
        <v>919</v>
      </c>
      <c r="P779" t="s">
        <v>919</v>
      </c>
      <c r="Q779">
        <v>1</v>
      </c>
      <c r="W779">
        <v>0</v>
      </c>
      <c r="X779">
        <v>-859518930</v>
      </c>
      <c r="Y779">
        <f t="shared" si="257"/>
        <v>2</v>
      </c>
      <c r="AA779">
        <v>0</v>
      </c>
      <c r="AB779">
        <v>0</v>
      </c>
      <c r="AC779">
        <v>0</v>
      </c>
      <c r="AD779">
        <v>738.85</v>
      </c>
      <c r="AE779">
        <v>0</v>
      </c>
      <c r="AF779">
        <v>0</v>
      </c>
      <c r="AG779">
        <v>0</v>
      </c>
      <c r="AH779">
        <v>738.85</v>
      </c>
      <c r="AI779">
        <v>1</v>
      </c>
      <c r="AJ779">
        <v>1</v>
      </c>
      <c r="AK779">
        <v>1</v>
      </c>
      <c r="AL779">
        <v>1</v>
      </c>
      <c r="AM779">
        <v>-2</v>
      </c>
      <c r="AN779">
        <v>0</v>
      </c>
      <c r="AO779">
        <v>0</v>
      </c>
      <c r="AP779">
        <v>1</v>
      </c>
      <c r="AQ779">
        <v>1</v>
      </c>
      <c r="AR779">
        <v>0</v>
      </c>
      <c r="AS779" t="s">
        <v>3</v>
      </c>
      <c r="AT779">
        <v>2</v>
      </c>
      <c r="AU779" t="s">
        <v>3</v>
      </c>
      <c r="AV779">
        <v>1</v>
      </c>
      <c r="AW779">
        <v>2</v>
      </c>
      <c r="AX779">
        <v>48218564</v>
      </c>
      <c r="AY779">
        <v>2</v>
      </c>
      <c r="AZ779">
        <v>131072</v>
      </c>
      <c r="BA779">
        <v>779</v>
      </c>
      <c r="BB779">
        <v>1</v>
      </c>
      <c r="BC779">
        <v>0</v>
      </c>
      <c r="BD779">
        <v>0</v>
      </c>
      <c r="BE779">
        <v>0</v>
      </c>
      <c r="BF779">
        <v>0</v>
      </c>
      <c r="BG779">
        <v>0</v>
      </c>
      <c r="BH779">
        <v>0</v>
      </c>
      <c r="BI779">
        <v>0</v>
      </c>
      <c r="BJ779">
        <v>0</v>
      </c>
      <c r="BK779">
        <v>0</v>
      </c>
      <c r="BL779">
        <v>0</v>
      </c>
      <c r="BM779">
        <v>1477.7</v>
      </c>
      <c r="BN779">
        <v>2</v>
      </c>
      <c r="BO779">
        <v>0</v>
      </c>
      <c r="BP779">
        <v>1</v>
      </c>
      <c r="BQ779">
        <v>0</v>
      </c>
      <c r="BR779">
        <v>0</v>
      </c>
      <c r="BS779">
        <v>0</v>
      </c>
      <c r="BT779">
        <v>1477.7</v>
      </c>
      <c r="BU779">
        <v>2</v>
      </c>
      <c r="BV779">
        <v>0</v>
      </c>
      <c r="BW779">
        <v>1</v>
      </c>
      <c r="CU779">
        <f>ROUND(AT779*Source!I530*AH779*AL779,2)</f>
        <v>17732.400000000001</v>
      </c>
      <c r="CV779">
        <f>ROUND(Y779*Source!I530,7)</f>
        <v>24</v>
      </c>
      <c r="CW779">
        <v>0</v>
      </c>
      <c r="CX779">
        <f>ROUND(Y779*Source!I530,7)</f>
        <v>24</v>
      </c>
      <c r="CY779">
        <f>AD779</f>
        <v>738.85</v>
      </c>
      <c r="CZ779">
        <f>AH779</f>
        <v>738.85</v>
      </c>
      <c r="DA779">
        <f>AL779</f>
        <v>1</v>
      </c>
      <c r="DB779">
        <f t="shared" si="258"/>
        <v>1477.7</v>
      </c>
      <c r="DC779">
        <f t="shared" si="259"/>
        <v>0</v>
      </c>
      <c r="DD779" t="s">
        <v>3</v>
      </c>
      <c r="DE779" t="s">
        <v>3</v>
      </c>
      <c r="DF779">
        <f>ROUND(ROUND(AE779,2)*CX779,2)</f>
        <v>0</v>
      </c>
      <c r="DG779">
        <f t="shared" si="248"/>
        <v>0</v>
      </c>
      <c r="DH779">
        <f t="shared" si="260"/>
        <v>0</v>
      </c>
      <c r="DI779">
        <f t="shared" si="261"/>
        <v>17732.400000000001</v>
      </c>
      <c r="DJ779">
        <f>DI779</f>
        <v>17732.400000000001</v>
      </c>
      <c r="DK779">
        <v>1</v>
      </c>
      <c r="DL779" t="s">
        <v>3</v>
      </c>
      <c r="DM779">
        <v>0</v>
      </c>
      <c r="DN779" t="s">
        <v>3</v>
      </c>
      <c r="DO779">
        <v>0</v>
      </c>
    </row>
    <row r="780" spans="1:119" x14ac:dyDescent="0.2">
      <c r="A780">
        <f>ROW(Source!A530)</f>
        <v>530</v>
      </c>
      <c r="B780">
        <v>48216218</v>
      </c>
      <c r="C780">
        <v>48218558</v>
      </c>
      <c r="D780">
        <v>46044507</v>
      </c>
      <c r="E780">
        <v>1</v>
      </c>
      <c r="F780">
        <v>1</v>
      </c>
      <c r="G780">
        <v>1</v>
      </c>
      <c r="H780">
        <v>3</v>
      </c>
      <c r="I780" t="s">
        <v>992</v>
      </c>
      <c r="J780" t="s">
        <v>993</v>
      </c>
      <c r="K780" t="s">
        <v>994</v>
      </c>
      <c r="L780">
        <v>1301</v>
      </c>
      <c r="N780">
        <v>1003</v>
      </c>
      <c r="O780" t="s">
        <v>156</v>
      </c>
      <c r="P780" t="s">
        <v>156</v>
      </c>
      <c r="Q780">
        <v>1</v>
      </c>
      <c r="W780">
        <v>0</v>
      </c>
      <c r="X780">
        <v>-1180786680</v>
      </c>
      <c r="Y780">
        <f t="shared" si="257"/>
        <v>3.16</v>
      </c>
      <c r="AA780">
        <v>3.47</v>
      </c>
      <c r="AB780">
        <v>0</v>
      </c>
      <c r="AC780">
        <v>0</v>
      </c>
      <c r="AD780">
        <v>0</v>
      </c>
      <c r="AE780">
        <v>2.27</v>
      </c>
      <c r="AF780">
        <v>0</v>
      </c>
      <c r="AG780">
        <v>0</v>
      </c>
      <c r="AH780">
        <v>0</v>
      </c>
      <c r="AI780">
        <v>1.53</v>
      </c>
      <c r="AJ780">
        <v>1</v>
      </c>
      <c r="AK780">
        <v>1</v>
      </c>
      <c r="AL780">
        <v>1</v>
      </c>
      <c r="AM780">
        <v>2</v>
      </c>
      <c r="AN780">
        <v>0</v>
      </c>
      <c r="AO780">
        <v>0</v>
      </c>
      <c r="AP780">
        <v>1</v>
      </c>
      <c r="AQ780">
        <v>1</v>
      </c>
      <c r="AR780">
        <v>0</v>
      </c>
      <c r="AS780" t="s">
        <v>3</v>
      </c>
      <c r="AT780">
        <v>3.16</v>
      </c>
      <c r="AU780" t="s">
        <v>3</v>
      </c>
      <c r="AV780">
        <v>0</v>
      </c>
      <c r="AW780">
        <v>2</v>
      </c>
      <c r="AX780">
        <v>48218565</v>
      </c>
      <c r="AY780">
        <v>1</v>
      </c>
      <c r="AZ780">
        <v>0</v>
      </c>
      <c r="BA780">
        <v>780</v>
      </c>
      <c r="BB780">
        <v>1</v>
      </c>
      <c r="BC780">
        <v>0</v>
      </c>
      <c r="BD780">
        <v>0</v>
      </c>
      <c r="BE780">
        <v>0</v>
      </c>
      <c r="BF780">
        <v>0</v>
      </c>
      <c r="BG780">
        <v>0</v>
      </c>
      <c r="BH780">
        <v>0</v>
      </c>
      <c r="BI780">
        <v>0</v>
      </c>
      <c r="BJ780">
        <v>7.1732000000000005</v>
      </c>
      <c r="BK780">
        <v>0</v>
      </c>
      <c r="BL780">
        <v>0</v>
      </c>
      <c r="BM780">
        <v>0</v>
      </c>
      <c r="BN780">
        <v>0</v>
      </c>
      <c r="BO780">
        <v>0</v>
      </c>
      <c r="BP780">
        <v>1</v>
      </c>
      <c r="BQ780">
        <v>7.1732000000000005</v>
      </c>
      <c r="BR780">
        <v>0</v>
      </c>
      <c r="BS780">
        <v>0</v>
      </c>
      <c r="BT780">
        <v>0</v>
      </c>
      <c r="BU780">
        <v>0</v>
      </c>
      <c r="BV780">
        <v>0</v>
      </c>
      <c r="BW780">
        <v>1</v>
      </c>
      <c r="CV780">
        <v>0</v>
      </c>
      <c r="CW780">
        <v>0</v>
      </c>
      <c r="CX780">
        <f>ROUND(Y780*Source!I530,7)</f>
        <v>37.92</v>
      </c>
      <c r="CY780">
        <f>AA780</f>
        <v>3.47</v>
      </c>
      <c r="CZ780">
        <f>AE780</f>
        <v>2.27</v>
      </c>
      <c r="DA780">
        <f>AI780</f>
        <v>1.53</v>
      </c>
      <c r="DB780">
        <f t="shared" si="258"/>
        <v>7.17</v>
      </c>
      <c r="DC780">
        <f t="shared" si="259"/>
        <v>0</v>
      </c>
      <c r="DD780" t="s">
        <v>3</v>
      </c>
      <c r="DE780" t="s">
        <v>3</v>
      </c>
      <c r="DF780">
        <f>ROUND(ROUND(AE780*AI780,2)*CX780,2)</f>
        <v>131.58000000000001</v>
      </c>
      <c r="DG780">
        <f t="shared" si="248"/>
        <v>0</v>
      </c>
      <c r="DH780">
        <f t="shared" si="260"/>
        <v>0</v>
      </c>
      <c r="DI780">
        <f t="shared" si="261"/>
        <v>0</v>
      </c>
      <c r="DJ780">
        <f>DF780</f>
        <v>131.58000000000001</v>
      </c>
      <c r="DK780">
        <v>0</v>
      </c>
      <c r="DL780" t="s">
        <v>3</v>
      </c>
      <c r="DM780">
        <v>0</v>
      </c>
      <c r="DN780" t="s">
        <v>3</v>
      </c>
      <c r="DO780">
        <v>0</v>
      </c>
    </row>
    <row r="781" spans="1:119" x14ac:dyDescent="0.2">
      <c r="A781">
        <f>ROW(Source!A530)</f>
        <v>530</v>
      </c>
      <c r="B781">
        <v>48216218</v>
      </c>
      <c r="C781">
        <v>48218558</v>
      </c>
      <c r="D781">
        <v>46104286</v>
      </c>
      <c r="E781">
        <v>1</v>
      </c>
      <c r="F781">
        <v>1</v>
      </c>
      <c r="G781">
        <v>1</v>
      </c>
      <c r="H781">
        <v>3</v>
      </c>
      <c r="I781" t="s">
        <v>1255</v>
      </c>
      <c r="J781" t="s">
        <v>1256</v>
      </c>
      <c r="K781" t="s">
        <v>1257</v>
      </c>
      <c r="L781">
        <v>1477</v>
      </c>
      <c r="N781">
        <v>1013</v>
      </c>
      <c r="O781" t="s">
        <v>167</v>
      </c>
      <c r="P781" t="s">
        <v>169</v>
      </c>
      <c r="Q781">
        <v>1</v>
      </c>
      <c r="W781">
        <v>0</v>
      </c>
      <c r="X781">
        <v>-1117121471</v>
      </c>
      <c r="Y781">
        <f t="shared" si="257"/>
        <v>5.0000000000000001E-3</v>
      </c>
      <c r="AA781">
        <v>25798.76</v>
      </c>
      <c r="AB781">
        <v>0</v>
      </c>
      <c r="AC781">
        <v>0</v>
      </c>
      <c r="AD781">
        <v>0</v>
      </c>
      <c r="AE781">
        <v>23242.13</v>
      </c>
      <c r="AF781">
        <v>0</v>
      </c>
      <c r="AG781">
        <v>0</v>
      </c>
      <c r="AH781">
        <v>0</v>
      </c>
      <c r="AI781">
        <v>1.1100000000000001</v>
      </c>
      <c r="AJ781">
        <v>1</v>
      </c>
      <c r="AK781">
        <v>1</v>
      </c>
      <c r="AL781">
        <v>1</v>
      </c>
      <c r="AM781">
        <v>2</v>
      </c>
      <c r="AN781">
        <v>0</v>
      </c>
      <c r="AO781">
        <v>0</v>
      </c>
      <c r="AP781">
        <v>1</v>
      </c>
      <c r="AQ781">
        <v>1</v>
      </c>
      <c r="AR781">
        <v>0</v>
      </c>
      <c r="AS781" t="s">
        <v>3</v>
      </c>
      <c r="AT781">
        <v>5.0000000000000001E-3</v>
      </c>
      <c r="AU781" t="s">
        <v>3</v>
      </c>
      <c r="AV781">
        <v>0</v>
      </c>
      <c r="AW781">
        <v>2</v>
      </c>
      <c r="AX781">
        <v>48218566</v>
      </c>
      <c r="AY781">
        <v>1</v>
      </c>
      <c r="AZ781">
        <v>0</v>
      </c>
      <c r="BA781">
        <v>781</v>
      </c>
      <c r="BB781">
        <v>1</v>
      </c>
      <c r="BC781">
        <v>0</v>
      </c>
      <c r="BD781">
        <v>0</v>
      </c>
      <c r="BE781">
        <v>0</v>
      </c>
      <c r="BF781">
        <v>0</v>
      </c>
      <c r="BG781">
        <v>0</v>
      </c>
      <c r="BH781">
        <v>0</v>
      </c>
      <c r="BI781">
        <v>0</v>
      </c>
      <c r="BJ781">
        <v>116.21065</v>
      </c>
      <c r="BK781">
        <v>0</v>
      </c>
      <c r="BL781">
        <v>0</v>
      </c>
      <c r="BM781">
        <v>0</v>
      </c>
      <c r="BN781">
        <v>0</v>
      </c>
      <c r="BO781">
        <v>0</v>
      </c>
      <c r="BP781">
        <v>1</v>
      </c>
      <c r="BQ781">
        <v>116.21065</v>
      </c>
      <c r="BR781">
        <v>0</v>
      </c>
      <c r="BS781">
        <v>0</v>
      </c>
      <c r="BT781">
        <v>0</v>
      </c>
      <c r="BU781">
        <v>0</v>
      </c>
      <c r="BV781">
        <v>0</v>
      </c>
      <c r="BW781">
        <v>1</v>
      </c>
      <c r="CV781">
        <v>0</v>
      </c>
      <c r="CW781">
        <v>0</v>
      </c>
      <c r="CX781">
        <f>ROUND(Y781*Source!I530,7)</f>
        <v>0.06</v>
      </c>
      <c r="CY781">
        <f>AA781</f>
        <v>25798.76</v>
      </c>
      <c r="CZ781">
        <f>AE781</f>
        <v>23242.13</v>
      </c>
      <c r="DA781">
        <f>AI781</f>
        <v>1.1100000000000001</v>
      </c>
      <c r="DB781">
        <f t="shared" si="258"/>
        <v>116.21</v>
      </c>
      <c r="DC781">
        <f t="shared" si="259"/>
        <v>0</v>
      </c>
      <c r="DD781" t="s">
        <v>3</v>
      </c>
      <c r="DE781" t="s">
        <v>3</v>
      </c>
      <c r="DF781">
        <f>ROUND(ROUND(AE781*AI781,2)*CX781,2)</f>
        <v>1547.93</v>
      </c>
      <c r="DG781">
        <f t="shared" si="248"/>
        <v>0</v>
      </c>
      <c r="DH781">
        <f t="shared" si="260"/>
        <v>0</v>
      </c>
      <c r="DI781">
        <f t="shared" si="261"/>
        <v>0</v>
      </c>
      <c r="DJ781">
        <f>DF781</f>
        <v>1547.93</v>
      </c>
      <c r="DK781">
        <v>0</v>
      </c>
      <c r="DL781" t="s">
        <v>3</v>
      </c>
      <c r="DM781">
        <v>0</v>
      </c>
      <c r="DN781" t="s">
        <v>3</v>
      </c>
      <c r="DO781">
        <v>0</v>
      </c>
    </row>
    <row r="782" spans="1:119" x14ac:dyDescent="0.2">
      <c r="A782">
        <f>ROW(Source!A530)</f>
        <v>530</v>
      </c>
      <c r="B782">
        <v>48216218</v>
      </c>
      <c r="C782">
        <v>48218558</v>
      </c>
      <c r="D782">
        <v>46105002</v>
      </c>
      <c r="E782">
        <v>1</v>
      </c>
      <c r="F782">
        <v>1</v>
      </c>
      <c r="G782">
        <v>1</v>
      </c>
      <c r="H782">
        <v>3</v>
      </c>
      <c r="I782" t="s">
        <v>1258</v>
      </c>
      <c r="J782" t="s">
        <v>1259</v>
      </c>
      <c r="K782" t="s">
        <v>1260</v>
      </c>
      <c r="L782">
        <v>1425</v>
      </c>
      <c r="N782">
        <v>1013</v>
      </c>
      <c r="O782" t="s">
        <v>86</v>
      </c>
      <c r="P782" t="s">
        <v>86</v>
      </c>
      <c r="Q782">
        <v>1</v>
      </c>
      <c r="W782">
        <v>0</v>
      </c>
      <c r="X782">
        <v>996863372</v>
      </c>
      <c r="Y782">
        <f t="shared" si="257"/>
        <v>1.0999999999999999E-2</v>
      </c>
      <c r="AA782">
        <v>332.84</v>
      </c>
      <c r="AB782">
        <v>0</v>
      </c>
      <c r="AC782">
        <v>0</v>
      </c>
      <c r="AD782">
        <v>0</v>
      </c>
      <c r="AE782">
        <v>260.02999999999997</v>
      </c>
      <c r="AF782">
        <v>0</v>
      </c>
      <c r="AG782">
        <v>0</v>
      </c>
      <c r="AH782">
        <v>0</v>
      </c>
      <c r="AI782">
        <v>1.28</v>
      </c>
      <c r="AJ782">
        <v>1</v>
      </c>
      <c r="AK782">
        <v>1</v>
      </c>
      <c r="AL782">
        <v>1</v>
      </c>
      <c r="AM782">
        <v>2</v>
      </c>
      <c r="AN782">
        <v>0</v>
      </c>
      <c r="AO782">
        <v>0</v>
      </c>
      <c r="AP782">
        <v>1</v>
      </c>
      <c r="AQ782">
        <v>1</v>
      </c>
      <c r="AR782">
        <v>0</v>
      </c>
      <c r="AS782" t="s">
        <v>3</v>
      </c>
      <c r="AT782">
        <v>1.0999999999999999E-2</v>
      </c>
      <c r="AU782" t="s">
        <v>3</v>
      </c>
      <c r="AV782">
        <v>0</v>
      </c>
      <c r="AW782">
        <v>2</v>
      </c>
      <c r="AX782">
        <v>48218567</v>
      </c>
      <c r="AY782">
        <v>1</v>
      </c>
      <c r="AZ782">
        <v>0</v>
      </c>
      <c r="BA782">
        <v>782</v>
      </c>
      <c r="BB782">
        <v>1</v>
      </c>
      <c r="BC782">
        <v>0</v>
      </c>
      <c r="BD782">
        <v>0</v>
      </c>
      <c r="BE782">
        <v>0</v>
      </c>
      <c r="BF782">
        <v>0</v>
      </c>
      <c r="BG782">
        <v>0</v>
      </c>
      <c r="BH782">
        <v>0</v>
      </c>
      <c r="BI782">
        <v>0</v>
      </c>
      <c r="BJ782">
        <v>2.8603299999999994</v>
      </c>
      <c r="BK782">
        <v>0</v>
      </c>
      <c r="BL782">
        <v>0</v>
      </c>
      <c r="BM782">
        <v>0</v>
      </c>
      <c r="BN782">
        <v>0</v>
      </c>
      <c r="BO782">
        <v>0</v>
      </c>
      <c r="BP782">
        <v>1</v>
      </c>
      <c r="BQ782">
        <v>2.8603299999999994</v>
      </c>
      <c r="BR782">
        <v>0</v>
      </c>
      <c r="BS782">
        <v>0</v>
      </c>
      <c r="BT782">
        <v>0</v>
      </c>
      <c r="BU782">
        <v>0</v>
      </c>
      <c r="BV782">
        <v>0</v>
      </c>
      <c r="BW782">
        <v>1</v>
      </c>
      <c r="CV782">
        <v>0</v>
      </c>
      <c r="CW782">
        <v>0</v>
      </c>
      <c r="CX782">
        <f>ROUND(Y782*Source!I530,7)</f>
        <v>0.13200000000000001</v>
      </c>
      <c r="CY782">
        <f>AA782</f>
        <v>332.84</v>
      </c>
      <c r="CZ782">
        <f>AE782</f>
        <v>260.02999999999997</v>
      </c>
      <c r="DA782">
        <f>AI782</f>
        <v>1.28</v>
      </c>
      <c r="DB782">
        <f t="shared" si="258"/>
        <v>2.86</v>
      </c>
      <c r="DC782">
        <f t="shared" si="259"/>
        <v>0</v>
      </c>
      <c r="DD782" t="s">
        <v>3</v>
      </c>
      <c r="DE782" t="s">
        <v>3</v>
      </c>
      <c r="DF782">
        <f>ROUND(ROUND(AE782*AI782,2)*CX782,2)</f>
        <v>43.93</v>
      </c>
      <c r="DG782">
        <f t="shared" si="248"/>
        <v>0</v>
      </c>
      <c r="DH782">
        <f t="shared" si="260"/>
        <v>0</v>
      </c>
      <c r="DI782">
        <f t="shared" si="261"/>
        <v>0</v>
      </c>
      <c r="DJ782">
        <f>DF782</f>
        <v>43.93</v>
      </c>
      <c r="DK782">
        <v>0</v>
      </c>
      <c r="DL782" t="s">
        <v>3</v>
      </c>
      <c r="DM782">
        <v>0</v>
      </c>
      <c r="DN782" t="s">
        <v>3</v>
      </c>
      <c r="DO782">
        <v>0</v>
      </c>
    </row>
    <row r="783" spans="1:119" x14ac:dyDescent="0.2">
      <c r="A783">
        <f>ROW(Source!A530)</f>
        <v>530</v>
      </c>
      <c r="B783">
        <v>48216218</v>
      </c>
      <c r="C783">
        <v>48218558</v>
      </c>
      <c r="D783">
        <v>0</v>
      </c>
      <c r="E783">
        <v>105</v>
      </c>
      <c r="F783">
        <v>1</v>
      </c>
      <c r="G783">
        <v>1</v>
      </c>
      <c r="H783">
        <v>3</v>
      </c>
      <c r="I783" t="s">
        <v>32</v>
      </c>
      <c r="J783" t="s">
        <v>3</v>
      </c>
      <c r="K783" t="s">
        <v>961</v>
      </c>
      <c r="L783">
        <v>3277935</v>
      </c>
      <c r="N783">
        <v>1013</v>
      </c>
      <c r="O783" t="s">
        <v>34</v>
      </c>
      <c r="P783" t="s">
        <v>34</v>
      </c>
      <c r="Q783">
        <v>1</v>
      </c>
      <c r="W783">
        <v>0</v>
      </c>
      <c r="X783">
        <v>109509048</v>
      </c>
      <c r="Y783">
        <f t="shared" si="257"/>
        <v>2</v>
      </c>
      <c r="AA783">
        <v>14.78</v>
      </c>
      <c r="AB783">
        <v>0</v>
      </c>
      <c r="AC783">
        <v>0</v>
      </c>
      <c r="AD783">
        <v>0</v>
      </c>
      <c r="AE783">
        <v>14.777000000000001</v>
      </c>
      <c r="AF783">
        <v>0</v>
      </c>
      <c r="AG783">
        <v>0</v>
      </c>
      <c r="AH783">
        <v>0</v>
      </c>
      <c r="AI783">
        <v>1</v>
      </c>
      <c r="AJ783">
        <v>1</v>
      </c>
      <c r="AK783">
        <v>1</v>
      </c>
      <c r="AL783">
        <v>1</v>
      </c>
      <c r="AM783">
        <v>0</v>
      </c>
      <c r="AN783">
        <v>0</v>
      </c>
      <c r="AO783">
        <v>0</v>
      </c>
      <c r="AP783">
        <v>1</v>
      </c>
      <c r="AQ783">
        <v>1</v>
      </c>
      <c r="AR783">
        <v>0</v>
      </c>
      <c r="AS783" t="s">
        <v>3</v>
      </c>
      <c r="AT783">
        <v>2</v>
      </c>
      <c r="AU783" t="s">
        <v>3</v>
      </c>
      <c r="AV783">
        <v>0</v>
      </c>
      <c r="AW783">
        <v>2</v>
      </c>
      <c r="AX783">
        <v>48218568</v>
      </c>
      <c r="AY783">
        <v>2</v>
      </c>
      <c r="AZ783">
        <v>16384</v>
      </c>
      <c r="BA783">
        <v>783</v>
      </c>
      <c r="BB783">
        <v>1</v>
      </c>
      <c r="BC783">
        <v>0</v>
      </c>
      <c r="BD783">
        <v>0</v>
      </c>
      <c r="BE783">
        <v>0</v>
      </c>
      <c r="BF783">
        <v>0</v>
      </c>
      <c r="BG783">
        <v>0</v>
      </c>
      <c r="BH783">
        <v>0</v>
      </c>
      <c r="BI783">
        <v>0</v>
      </c>
      <c r="BJ783">
        <v>29.554000000000002</v>
      </c>
      <c r="BK783">
        <v>0</v>
      </c>
      <c r="BL783">
        <v>0</v>
      </c>
      <c r="BM783">
        <v>0</v>
      </c>
      <c r="BN783">
        <v>0</v>
      </c>
      <c r="BO783">
        <v>0</v>
      </c>
      <c r="BP783">
        <v>1</v>
      </c>
      <c r="BQ783">
        <v>29.554000000000002</v>
      </c>
      <c r="BR783">
        <v>0</v>
      </c>
      <c r="BS783">
        <v>0</v>
      </c>
      <c r="BT783">
        <v>0</v>
      </c>
      <c r="BU783">
        <v>0</v>
      </c>
      <c r="BV783">
        <v>0</v>
      </c>
      <c r="BW783">
        <v>1</v>
      </c>
      <c r="CV783">
        <v>0</v>
      </c>
      <c r="CW783">
        <v>0</v>
      </c>
      <c r="CX783">
        <f>ROUND(Y783*Source!I530,7)</f>
        <v>24</v>
      </c>
      <c r="CY783">
        <f>AA783</f>
        <v>14.78</v>
      </c>
      <c r="CZ783">
        <f>AE783</f>
        <v>14.777000000000001</v>
      </c>
      <c r="DA783">
        <f>AI783</f>
        <v>1</v>
      </c>
      <c r="DB783">
        <f t="shared" si="258"/>
        <v>29.55</v>
      </c>
      <c r="DC783">
        <f t="shared" si="259"/>
        <v>0</v>
      </c>
      <c r="DD783" t="s">
        <v>3</v>
      </c>
      <c r="DE783" t="s">
        <v>3</v>
      </c>
      <c r="DF783">
        <f>ROUND(ROUND(AE783,2)*CX783,2)</f>
        <v>354.72</v>
      </c>
      <c r="DG783">
        <f t="shared" si="248"/>
        <v>0</v>
      </c>
      <c r="DH783">
        <f t="shared" si="260"/>
        <v>0</v>
      </c>
      <c r="DI783">
        <f t="shared" si="261"/>
        <v>0</v>
      </c>
      <c r="DJ783">
        <f>DF783</f>
        <v>354.72</v>
      </c>
      <c r="DK783">
        <v>0</v>
      </c>
      <c r="DL783" t="s">
        <v>3</v>
      </c>
      <c r="DM783">
        <v>0</v>
      </c>
      <c r="DN783" t="s">
        <v>3</v>
      </c>
      <c r="DO783">
        <v>0</v>
      </c>
    </row>
    <row r="784" spans="1:119" x14ac:dyDescent="0.2">
      <c r="A784">
        <f>ROW(Source!A532)</f>
        <v>532</v>
      </c>
      <c r="B784">
        <v>48216218</v>
      </c>
      <c r="C784">
        <v>48218570</v>
      </c>
      <c r="D784">
        <v>45910116</v>
      </c>
      <c r="E784">
        <v>115</v>
      </c>
      <c r="F784">
        <v>1</v>
      </c>
      <c r="G784">
        <v>1</v>
      </c>
      <c r="H784">
        <v>1</v>
      </c>
      <c r="I784" t="s">
        <v>917</v>
      </c>
      <c r="J784" t="s">
        <v>3</v>
      </c>
      <c r="K784" t="s">
        <v>1065</v>
      </c>
      <c r="L784">
        <v>1191</v>
      </c>
      <c r="N784">
        <v>1013</v>
      </c>
      <c r="O784" t="s">
        <v>919</v>
      </c>
      <c r="P784" t="s">
        <v>919</v>
      </c>
      <c r="Q784">
        <v>1</v>
      </c>
      <c r="W784">
        <v>0</v>
      </c>
      <c r="X784">
        <v>-334591851</v>
      </c>
      <c r="Y784">
        <f t="shared" si="257"/>
        <v>0.52</v>
      </c>
      <c r="AA784">
        <v>0</v>
      </c>
      <c r="AB784">
        <v>0</v>
      </c>
      <c r="AC784">
        <v>0</v>
      </c>
      <c r="AD784">
        <v>806.02</v>
      </c>
      <c r="AE784">
        <v>0</v>
      </c>
      <c r="AF784">
        <v>0</v>
      </c>
      <c r="AG784">
        <v>0</v>
      </c>
      <c r="AH784">
        <v>806.02</v>
      </c>
      <c r="AI784">
        <v>1</v>
      </c>
      <c r="AJ784">
        <v>1</v>
      </c>
      <c r="AK784">
        <v>1</v>
      </c>
      <c r="AL784">
        <v>1</v>
      </c>
      <c r="AM784">
        <v>-2</v>
      </c>
      <c r="AN784">
        <v>0</v>
      </c>
      <c r="AO784">
        <v>0</v>
      </c>
      <c r="AP784">
        <v>1</v>
      </c>
      <c r="AQ784">
        <v>1</v>
      </c>
      <c r="AR784">
        <v>0</v>
      </c>
      <c r="AS784" t="s">
        <v>3</v>
      </c>
      <c r="AT784">
        <v>0.52</v>
      </c>
      <c r="AU784" t="s">
        <v>3</v>
      </c>
      <c r="AV784">
        <v>1</v>
      </c>
      <c r="AW784">
        <v>2</v>
      </c>
      <c r="AX784">
        <v>48218574</v>
      </c>
      <c r="AY784">
        <v>2</v>
      </c>
      <c r="AZ784">
        <v>131072</v>
      </c>
      <c r="BA784">
        <v>784</v>
      </c>
      <c r="BB784">
        <v>1</v>
      </c>
      <c r="BC784">
        <v>0</v>
      </c>
      <c r="BD784">
        <v>0</v>
      </c>
      <c r="BE784">
        <v>0</v>
      </c>
      <c r="BF784">
        <v>0</v>
      </c>
      <c r="BG784">
        <v>0</v>
      </c>
      <c r="BH784">
        <v>0</v>
      </c>
      <c r="BI784">
        <v>0</v>
      </c>
      <c r="BJ784">
        <v>0</v>
      </c>
      <c r="BK784">
        <v>0</v>
      </c>
      <c r="BL784">
        <v>0</v>
      </c>
      <c r="BM784">
        <v>419.13040000000001</v>
      </c>
      <c r="BN784">
        <v>0.52</v>
      </c>
      <c r="BO784">
        <v>0</v>
      </c>
      <c r="BP784">
        <v>1</v>
      </c>
      <c r="BQ784">
        <v>0</v>
      </c>
      <c r="BR784">
        <v>0</v>
      </c>
      <c r="BS784">
        <v>0</v>
      </c>
      <c r="BT784">
        <v>419.13040000000001</v>
      </c>
      <c r="BU784">
        <v>0.52</v>
      </c>
      <c r="BV784">
        <v>0</v>
      </c>
      <c r="BW784">
        <v>1</v>
      </c>
      <c r="CU784">
        <f>ROUND(AT784*Source!I532*AH784*AL784,2)</f>
        <v>6706.09</v>
      </c>
      <c r="CV784">
        <f>ROUND(Y784*Source!I532,7)</f>
        <v>8.32</v>
      </c>
      <c r="CW784">
        <v>0</v>
      </c>
      <c r="CX784">
        <f>ROUND(Y784*Source!I532,7)</f>
        <v>8.32</v>
      </c>
      <c r="CY784">
        <f>AD784</f>
        <v>806.02</v>
      </c>
      <c r="CZ784">
        <f>AH784</f>
        <v>806.02</v>
      </c>
      <c r="DA784">
        <f>AL784</f>
        <v>1</v>
      </c>
      <c r="DB784">
        <f t="shared" si="258"/>
        <v>419.13</v>
      </c>
      <c r="DC784">
        <f t="shared" si="259"/>
        <v>0</v>
      </c>
      <c r="DD784" t="s">
        <v>3</v>
      </c>
      <c r="DE784" t="s">
        <v>3</v>
      </c>
      <c r="DF784">
        <f>ROUND(ROUND(AE784,2)*CX784,2)</f>
        <v>0</v>
      </c>
      <c r="DG784">
        <f t="shared" si="248"/>
        <v>0</v>
      </c>
      <c r="DH784">
        <f t="shared" si="260"/>
        <v>0</v>
      </c>
      <c r="DI784">
        <f t="shared" si="261"/>
        <v>6706.09</v>
      </c>
      <c r="DJ784">
        <f>DI784</f>
        <v>6706.09</v>
      </c>
      <c r="DK784">
        <v>1</v>
      </c>
      <c r="DL784" t="s">
        <v>3</v>
      </c>
      <c r="DM784">
        <v>0</v>
      </c>
      <c r="DN784" t="s">
        <v>3</v>
      </c>
      <c r="DO784">
        <v>0</v>
      </c>
    </row>
    <row r="785" spans="1:119" x14ac:dyDescent="0.2">
      <c r="A785">
        <f>ROW(Source!A532)</f>
        <v>532</v>
      </c>
      <c r="B785">
        <v>48216218</v>
      </c>
      <c r="C785">
        <v>48218570</v>
      </c>
      <c r="D785">
        <v>46046864</v>
      </c>
      <c r="E785">
        <v>1</v>
      </c>
      <c r="F785">
        <v>1</v>
      </c>
      <c r="G785">
        <v>1</v>
      </c>
      <c r="H785">
        <v>3</v>
      </c>
      <c r="I785" t="s">
        <v>1237</v>
      </c>
      <c r="J785" t="s">
        <v>1238</v>
      </c>
      <c r="K785" t="s">
        <v>1239</v>
      </c>
      <c r="L785">
        <v>1346</v>
      </c>
      <c r="N785">
        <v>1009</v>
      </c>
      <c r="O785" t="s">
        <v>937</v>
      </c>
      <c r="P785" t="s">
        <v>937</v>
      </c>
      <c r="Q785">
        <v>1</v>
      </c>
      <c r="W785">
        <v>0</v>
      </c>
      <c r="X785">
        <v>-1589548334</v>
      </c>
      <c r="Y785">
        <f t="shared" si="257"/>
        <v>3.5000000000000003E-2</v>
      </c>
      <c r="AA785">
        <v>174.68</v>
      </c>
      <c r="AB785">
        <v>0</v>
      </c>
      <c r="AC785">
        <v>0</v>
      </c>
      <c r="AD785">
        <v>0</v>
      </c>
      <c r="AE785">
        <v>154.58000000000001</v>
      </c>
      <c r="AF785">
        <v>0</v>
      </c>
      <c r="AG785">
        <v>0</v>
      </c>
      <c r="AH785">
        <v>0</v>
      </c>
      <c r="AI785">
        <v>1.1299999999999999</v>
      </c>
      <c r="AJ785">
        <v>1</v>
      </c>
      <c r="AK785">
        <v>1</v>
      </c>
      <c r="AL785">
        <v>1</v>
      </c>
      <c r="AM785">
        <v>2</v>
      </c>
      <c r="AN785">
        <v>0</v>
      </c>
      <c r="AO785">
        <v>0</v>
      </c>
      <c r="AP785">
        <v>1</v>
      </c>
      <c r="AQ785">
        <v>1</v>
      </c>
      <c r="AR785">
        <v>0</v>
      </c>
      <c r="AS785" t="s">
        <v>3</v>
      </c>
      <c r="AT785">
        <v>3.5000000000000003E-2</v>
      </c>
      <c r="AU785" t="s">
        <v>3</v>
      </c>
      <c r="AV785">
        <v>0</v>
      </c>
      <c r="AW785">
        <v>2</v>
      </c>
      <c r="AX785">
        <v>48218575</v>
      </c>
      <c r="AY785">
        <v>1</v>
      </c>
      <c r="AZ785">
        <v>0</v>
      </c>
      <c r="BA785">
        <v>785</v>
      </c>
      <c r="BB785">
        <v>1</v>
      </c>
      <c r="BC785">
        <v>0</v>
      </c>
      <c r="BD785">
        <v>0</v>
      </c>
      <c r="BE785">
        <v>0</v>
      </c>
      <c r="BF785">
        <v>0</v>
      </c>
      <c r="BG785">
        <v>0</v>
      </c>
      <c r="BH785">
        <v>0</v>
      </c>
      <c r="BI785">
        <v>0</v>
      </c>
      <c r="BJ785">
        <v>5.4103000000000012</v>
      </c>
      <c r="BK785">
        <v>0</v>
      </c>
      <c r="BL785">
        <v>0</v>
      </c>
      <c r="BM785">
        <v>0</v>
      </c>
      <c r="BN785">
        <v>0</v>
      </c>
      <c r="BO785">
        <v>0</v>
      </c>
      <c r="BP785">
        <v>1</v>
      </c>
      <c r="BQ785">
        <v>5.4103000000000012</v>
      </c>
      <c r="BR785">
        <v>0</v>
      </c>
      <c r="BS785">
        <v>0</v>
      </c>
      <c r="BT785">
        <v>0</v>
      </c>
      <c r="BU785">
        <v>0</v>
      </c>
      <c r="BV785">
        <v>0</v>
      </c>
      <c r="BW785">
        <v>1</v>
      </c>
      <c r="CV785">
        <v>0</v>
      </c>
      <c r="CW785">
        <v>0</v>
      </c>
      <c r="CX785">
        <f>ROUND(Y785*Source!I532,7)</f>
        <v>0.56000000000000005</v>
      </c>
      <c r="CY785">
        <f>AA785</f>
        <v>174.68</v>
      </c>
      <c r="CZ785">
        <f>AE785</f>
        <v>154.58000000000001</v>
      </c>
      <c r="DA785">
        <f>AI785</f>
        <v>1.1299999999999999</v>
      </c>
      <c r="DB785">
        <f t="shared" si="258"/>
        <v>5.41</v>
      </c>
      <c r="DC785">
        <f t="shared" si="259"/>
        <v>0</v>
      </c>
      <c r="DD785" t="s">
        <v>3</v>
      </c>
      <c r="DE785" t="s">
        <v>3</v>
      </c>
      <c r="DF785">
        <f>ROUND(ROUND(AE785*AI785,2)*CX785,2)</f>
        <v>97.82</v>
      </c>
      <c r="DG785">
        <f t="shared" si="248"/>
        <v>0</v>
      </c>
      <c r="DH785">
        <f t="shared" si="260"/>
        <v>0</v>
      </c>
      <c r="DI785">
        <f t="shared" si="261"/>
        <v>0</v>
      </c>
      <c r="DJ785">
        <f>DF785</f>
        <v>97.82</v>
      </c>
      <c r="DK785">
        <v>0</v>
      </c>
      <c r="DL785" t="s">
        <v>3</v>
      </c>
      <c r="DM785">
        <v>0</v>
      </c>
      <c r="DN785" t="s">
        <v>3</v>
      </c>
      <c r="DO785">
        <v>0</v>
      </c>
    </row>
    <row r="786" spans="1:119" x14ac:dyDescent="0.2">
      <c r="A786">
        <f>ROW(Source!A532)</f>
        <v>532</v>
      </c>
      <c r="B786">
        <v>48216218</v>
      </c>
      <c r="C786">
        <v>48218570</v>
      </c>
      <c r="D786">
        <v>0</v>
      </c>
      <c r="E786">
        <v>105</v>
      </c>
      <c r="F786">
        <v>1</v>
      </c>
      <c r="G786">
        <v>1</v>
      </c>
      <c r="H786">
        <v>3</v>
      </c>
      <c r="I786" t="s">
        <v>32</v>
      </c>
      <c r="J786" t="s">
        <v>3</v>
      </c>
      <c r="K786" t="s">
        <v>961</v>
      </c>
      <c r="L786">
        <v>3277935</v>
      </c>
      <c r="N786">
        <v>1013</v>
      </c>
      <c r="O786" t="s">
        <v>34</v>
      </c>
      <c r="P786" t="s">
        <v>34</v>
      </c>
      <c r="Q786">
        <v>1</v>
      </c>
      <c r="W786">
        <v>0</v>
      </c>
      <c r="X786">
        <v>109509048</v>
      </c>
      <c r="Y786">
        <f t="shared" si="257"/>
        <v>2</v>
      </c>
      <c r="AA786">
        <v>4.1900000000000004</v>
      </c>
      <c r="AB786">
        <v>0</v>
      </c>
      <c r="AC786">
        <v>0</v>
      </c>
      <c r="AD786">
        <v>0</v>
      </c>
      <c r="AE786">
        <v>4.1913039999999997</v>
      </c>
      <c r="AF786">
        <v>0</v>
      </c>
      <c r="AG786">
        <v>0</v>
      </c>
      <c r="AH786">
        <v>0</v>
      </c>
      <c r="AI786">
        <v>1</v>
      </c>
      <c r="AJ786">
        <v>1</v>
      </c>
      <c r="AK786">
        <v>1</v>
      </c>
      <c r="AL786">
        <v>1</v>
      </c>
      <c r="AM786">
        <v>0</v>
      </c>
      <c r="AN786">
        <v>0</v>
      </c>
      <c r="AO786">
        <v>0</v>
      </c>
      <c r="AP786">
        <v>1</v>
      </c>
      <c r="AQ786">
        <v>1</v>
      </c>
      <c r="AR786">
        <v>0</v>
      </c>
      <c r="AS786" t="s">
        <v>3</v>
      </c>
      <c r="AT786">
        <v>2</v>
      </c>
      <c r="AU786" t="s">
        <v>3</v>
      </c>
      <c r="AV786">
        <v>0</v>
      </c>
      <c r="AW786">
        <v>2</v>
      </c>
      <c r="AX786">
        <v>48218576</v>
      </c>
      <c r="AY786">
        <v>2</v>
      </c>
      <c r="AZ786">
        <v>16384</v>
      </c>
      <c r="BA786">
        <v>786</v>
      </c>
      <c r="BB786">
        <v>1</v>
      </c>
      <c r="BC786">
        <v>0</v>
      </c>
      <c r="BD786">
        <v>0</v>
      </c>
      <c r="BE786">
        <v>0</v>
      </c>
      <c r="BF786">
        <v>0</v>
      </c>
      <c r="BG786">
        <v>0</v>
      </c>
      <c r="BH786">
        <v>0</v>
      </c>
      <c r="BI786">
        <v>0</v>
      </c>
      <c r="BJ786">
        <v>8.3826079999999994</v>
      </c>
      <c r="BK786">
        <v>0</v>
      </c>
      <c r="BL786">
        <v>0</v>
      </c>
      <c r="BM786">
        <v>0</v>
      </c>
      <c r="BN786">
        <v>0</v>
      </c>
      <c r="BO786">
        <v>0</v>
      </c>
      <c r="BP786">
        <v>1</v>
      </c>
      <c r="BQ786">
        <v>8.3826079999999994</v>
      </c>
      <c r="BR786">
        <v>0</v>
      </c>
      <c r="BS786">
        <v>0</v>
      </c>
      <c r="BT786">
        <v>0</v>
      </c>
      <c r="BU786">
        <v>0</v>
      </c>
      <c r="BV786">
        <v>0</v>
      </c>
      <c r="BW786">
        <v>1</v>
      </c>
      <c r="CV786">
        <v>0</v>
      </c>
      <c r="CW786">
        <v>0</v>
      </c>
      <c r="CX786">
        <f>ROUND(Y786*Source!I532,7)</f>
        <v>32</v>
      </c>
      <c r="CY786">
        <f>AA786</f>
        <v>4.1900000000000004</v>
      </c>
      <c r="CZ786">
        <f>AE786</f>
        <v>4.1913039999999997</v>
      </c>
      <c r="DA786">
        <f>AI786</f>
        <v>1</v>
      </c>
      <c r="DB786">
        <f t="shared" si="258"/>
        <v>8.3800000000000008</v>
      </c>
      <c r="DC786">
        <f t="shared" si="259"/>
        <v>0</v>
      </c>
      <c r="DD786" t="s">
        <v>3</v>
      </c>
      <c r="DE786" t="s">
        <v>3</v>
      </c>
      <c r="DF786">
        <f>ROUND(ROUND(AE786,2)*CX786,2)</f>
        <v>134.08000000000001</v>
      </c>
      <c r="DG786">
        <f t="shared" si="248"/>
        <v>0</v>
      </c>
      <c r="DH786">
        <f t="shared" si="260"/>
        <v>0</v>
      </c>
      <c r="DI786">
        <f t="shared" si="261"/>
        <v>0</v>
      </c>
      <c r="DJ786">
        <f>DF786</f>
        <v>134.08000000000001</v>
      </c>
      <c r="DK786">
        <v>0</v>
      </c>
      <c r="DL786" t="s">
        <v>3</v>
      </c>
      <c r="DM786">
        <v>0</v>
      </c>
      <c r="DN786" t="s">
        <v>3</v>
      </c>
      <c r="DO786">
        <v>0</v>
      </c>
    </row>
    <row r="787" spans="1:119" x14ac:dyDescent="0.2">
      <c r="A787">
        <f>ROW(Source!A536)</f>
        <v>536</v>
      </c>
      <c r="B787">
        <v>48216218</v>
      </c>
      <c r="C787">
        <v>48218580</v>
      </c>
      <c r="D787">
        <v>45910091</v>
      </c>
      <c r="E787">
        <v>115</v>
      </c>
      <c r="F787">
        <v>1</v>
      </c>
      <c r="G787">
        <v>1</v>
      </c>
      <c r="H787">
        <v>1</v>
      </c>
      <c r="I787" t="s">
        <v>1020</v>
      </c>
      <c r="J787" t="s">
        <v>3</v>
      </c>
      <c r="K787" t="s">
        <v>1021</v>
      </c>
      <c r="L787">
        <v>1191</v>
      </c>
      <c r="N787">
        <v>1013</v>
      </c>
      <c r="O787" t="s">
        <v>919</v>
      </c>
      <c r="P787" t="s">
        <v>919</v>
      </c>
      <c r="Q787">
        <v>1</v>
      </c>
      <c r="W787">
        <v>0</v>
      </c>
      <c r="X787">
        <v>1830830108</v>
      </c>
      <c r="Y787">
        <f t="shared" si="257"/>
        <v>15.2</v>
      </c>
      <c r="AA787">
        <v>0</v>
      </c>
      <c r="AB787">
        <v>0</v>
      </c>
      <c r="AC787">
        <v>0</v>
      </c>
      <c r="AD787">
        <v>747.61</v>
      </c>
      <c r="AE787">
        <v>0</v>
      </c>
      <c r="AF787">
        <v>0</v>
      </c>
      <c r="AG787">
        <v>0</v>
      </c>
      <c r="AH787">
        <v>747.61</v>
      </c>
      <c r="AI787">
        <v>1</v>
      </c>
      <c r="AJ787">
        <v>1</v>
      </c>
      <c r="AK787">
        <v>1</v>
      </c>
      <c r="AL787">
        <v>1</v>
      </c>
      <c r="AM787">
        <v>-2</v>
      </c>
      <c r="AN787">
        <v>0</v>
      </c>
      <c r="AO787">
        <v>0</v>
      </c>
      <c r="AP787">
        <v>0</v>
      </c>
      <c r="AQ787">
        <v>1</v>
      </c>
      <c r="AR787">
        <v>0</v>
      </c>
      <c r="AS787" t="s">
        <v>3</v>
      </c>
      <c r="AT787">
        <v>15.2</v>
      </c>
      <c r="AU787" t="s">
        <v>3</v>
      </c>
      <c r="AV787">
        <v>1</v>
      </c>
      <c r="AW787">
        <v>2</v>
      </c>
      <c r="AX787">
        <v>48218585</v>
      </c>
      <c r="AY787">
        <v>2</v>
      </c>
      <c r="AZ787">
        <v>131072</v>
      </c>
      <c r="BA787">
        <v>787</v>
      </c>
      <c r="BB787">
        <v>1</v>
      </c>
      <c r="BC787">
        <v>0</v>
      </c>
      <c r="BD787">
        <v>0</v>
      </c>
      <c r="BE787">
        <v>0</v>
      </c>
      <c r="BF787">
        <v>0</v>
      </c>
      <c r="BG787">
        <v>0</v>
      </c>
      <c r="BH787">
        <v>0</v>
      </c>
      <c r="BI787">
        <v>0</v>
      </c>
      <c r="BJ787">
        <v>0</v>
      </c>
      <c r="BK787">
        <v>0</v>
      </c>
      <c r="BL787">
        <v>0</v>
      </c>
      <c r="BM787">
        <v>11363.672</v>
      </c>
      <c r="BN787">
        <v>15.2</v>
      </c>
      <c r="BO787">
        <v>0</v>
      </c>
      <c r="BP787">
        <v>1</v>
      </c>
      <c r="BQ787">
        <v>0</v>
      </c>
      <c r="BR787">
        <v>0</v>
      </c>
      <c r="BS787">
        <v>0</v>
      </c>
      <c r="BT787">
        <v>11363.672</v>
      </c>
      <c r="BU787">
        <v>15.2</v>
      </c>
      <c r="BV787">
        <v>0</v>
      </c>
      <c r="BW787">
        <v>1</v>
      </c>
      <c r="CU787">
        <f>ROUND(AT787*Source!I536*AH787*AL787,2)</f>
        <v>22727.34</v>
      </c>
      <c r="CV787">
        <f>ROUND(Y787*Source!I536,7)</f>
        <v>30.4</v>
      </c>
      <c r="CW787">
        <v>0</v>
      </c>
      <c r="CX787">
        <f>ROUND(Y787*Source!I536,7)</f>
        <v>30.4</v>
      </c>
      <c r="CY787">
        <f>AD787</f>
        <v>747.61</v>
      </c>
      <c r="CZ787">
        <f>AH787</f>
        <v>747.61</v>
      </c>
      <c r="DA787">
        <f>AL787</f>
        <v>1</v>
      </c>
      <c r="DB787">
        <f t="shared" si="258"/>
        <v>11363.67</v>
      </c>
      <c r="DC787">
        <f t="shared" si="259"/>
        <v>0</v>
      </c>
      <c r="DD787" t="s">
        <v>3</v>
      </c>
      <c r="DE787" t="s">
        <v>3</v>
      </c>
      <c r="DF787">
        <f>ROUND(ROUND(AE787,2)*CX787,2)</f>
        <v>0</v>
      </c>
      <c r="DG787">
        <f t="shared" si="248"/>
        <v>0</v>
      </c>
      <c r="DH787">
        <f t="shared" si="260"/>
        <v>0</v>
      </c>
      <c r="DI787">
        <f t="shared" si="261"/>
        <v>22727.34</v>
      </c>
      <c r="DJ787">
        <f>DI787</f>
        <v>22727.34</v>
      </c>
      <c r="DK787">
        <v>1</v>
      </c>
      <c r="DL787" t="s">
        <v>3</v>
      </c>
      <c r="DM787">
        <v>0</v>
      </c>
      <c r="DN787" t="s">
        <v>3</v>
      </c>
      <c r="DO787">
        <v>0</v>
      </c>
    </row>
    <row r="788" spans="1:119" x14ac:dyDescent="0.2">
      <c r="A788">
        <f>ROW(Source!A536)</f>
        <v>536</v>
      </c>
      <c r="B788">
        <v>48216218</v>
      </c>
      <c r="C788">
        <v>48218580</v>
      </c>
      <c r="D788">
        <v>46044217</v>
      </c>
      <c r="E788">
        <v>1</v>
      </c>
      <c r="F788">
        <v>1</v>
      </c>
      <c r="G788">
        <v>1</v>
      </c>
      <c r="H788">
        <v>3</v>
      </c>
      <c r="I788" t="s">
        <v>965</v>
      </c>
      <c r="J788" t="s">
        <v>966</v>
      </c>
      <c r="K788" t="s">
        <v>967</v>
      </c>
      <c r="L788">
        <v>1383</v>
      </c>
      <c r="N788">
        <v>1013</v>
      </c>
      <c r="O788" t="s">
        <v>968</v>
      </c>
      <c r="P788" t="s">
        <v>968</v>
      </c>
      <c r="Q788">
        <v>1</v>
      </c>
      <c r="W788">
        <v>0</v>
      </c>
      <c r="X788">
        <v>1465295636</v>
      </c>
      <c r="Y788">
        <f t="shared" si="257"/>
        <v>5.3376000000000001</v>
      </c>
      <c r="AA788">
        <v>6</v>
      </c>
      <c r="AB788">
        <v>0</v>
      </c>
      <c r="AC788">
        <v>0</v>
      </c>
      <c r="AD788">
        <v>0</v>
      </c>
      <c r="AE788">
        <v>6</v>
      </c>
      <c r="AF788">
        <v>0</v>
      </c>
      <c r="AG788">
        <v>0</v>
      </c>
      <c r="AH788">
        <v>0</v>
      </c>
      <c r="AI788">
        <v>1</v>
      </c>
      <c r="AJ788">
        <v>1</v>
      </c>
      <c r="AK788">
        <v>1</v>
      </c>
      <c r="AL788">
        <v>1</v>
      </c>
      <c r="AM788">
        <v>-2</v>
      </c>
      <c r="AN788">
        <v>0</v>
      </c>
      <c r="AO788">
        <v>0</v>
      </c>
      <c r="AP788">
        <v>0</v>
      </c>
      <c r="AQ788">
        <v>1</v>
      </c>
      <c r="AR788">
        <v>0</v>
      </c>
      <c r="AS788" t="s">
        <v>3</v>
      </c>
      <c r="AT788">
        <v>5.3376000000000001</v>
      </c>
      <c r="AU788" t="s">
        <v>3</v>
      </c>
      <c r="AV788">
        <v>0</v>
      </c>
      <c r="AW788">
        <v>2</v>
      </c>
      <c r="AX788">
        <v>48218586</v>
      </c>
      <c r="AY788">
        <v>2</v>
      </c>
      <c r="AZ788">
        <v>16384</v>
      </c>
      <c r="BA788">
        <v>788</v>
      </c>
      <c r="BB788">
        <v>1</v>
      </c>
      <c r="BC788">
        <v>0</v>
      </c>
      <c r="BD788">
        <v>0</v>
      </c>
      <c r="BE788">
        <v>0</v>
      </c>
      <c r="BF788">
        <v>0</v>
      </c>
      <c r="BG788">
        <v>0</v>
      </c>
      <c r="BH788">
        <v>0</v>
      </c>
      <c r="BI788">
        <v>0</v>
      </c>
      <c r="BJ788">
        <v>32.025599999999997</v>
      </c>
      <c r="BK788">
        <v>0</v>
      </c>
      <c r="BL788">
        <v>0</v>
      </c>
      <c r="BM788">
        <v>0</v>
      </c>
      <c r="BN788">
        <v>0</v>
      </c>
      <c r="BO788">
        <v>0</v>
      </c>
      <c r="BP788">
        <v>1</v>
      </c>
      <c r="BQ788">
        <v>32.025599999999997</v>
      </c>
      <c r="BR788">
        <v>0</v>
      </c>
      <c r="BS788">
        <v>0</v>
      </c>
      <c r="BT788">
        <v>0</v>
      </c>
      <c r="BU788">
        <v>0</v>
      </c>
      <c r="BV788">
        <v>0</v>
      </c>
      <c r="BW788">
        <v>1</v>
      </c>
      <c r="CV788">
        <v>0</v>
      </c>
      <c r="CW788">
        <v>0</v>
      </c>
      <c r="CX788">
        <f>ROUND(Y788*Source!I536,7)</f>
        <v>10.6752</v>
      </c>
      <c r="CY788">
        <f>AA788</f>
        <v>6</v>
      </c>
      <c r="CZ788">
        <f>AE788</f>
        <v>6</v>
      </c>
      <c r="DA788">
        <f>AI788</f>
        <v>1</v>
      </c>
      <c r="DB788">
        <f t="shared" si="258"/>
        <v>32.03</v>
      </c>
      <c r="DC788">
        <f t="shared" si="259"/>
        <v>0</v>
      </c>
      <c r="DD788" t="s">
        <v>3</v>
      </c>
      <c r="DE788" t="s">
        <v>3</v>
      </c>
      <c r="DF788">
        <f>ROUND(ROUND(AE788,2)*CX788,2)</f>
        <v>64.05</v>
      </c>
      <c r="DG788">
        <f t="shared" si="248"/>
        <v>0</v>
      </c>
      <c r="DH788">
        <f t="shared" si="260"/>
        <v>0</v>
      </c>
      <c r="DI788">
        <f t="shared" si="261"/>
        <v>0</v>
      </c>
      <c r="DJ788">
        <f>DF788</f>
        <v>64.05</v>
      </c>
      <c r="DK788">
        <v>1</v>
      </c>
      <c r="DL788" t="s">
        <v>3</v>
      </c>
      <c r="DM788">
        <v>0</v>
      </c>
      <c r="DN788" t="s">
        <v>3</v>
      </c>
      <c r="DO788">
        <v>0</v>
      </c>
    </row>
    <row r="789" spans="1:119" x14ac:dyDescent="0.2">
      <c r="A789">
        <f>ROW(Source!A536)</f>
        <v>536</v>
      </c>
      <c r="B789">
        <v>48216218</v>
      </c>
      <c r="C789">
        <v>48218580</v>
      </c>
      <c r="D789">
        <v>46047076</v>
      </c>
      <c r="E789">
        <v>1</v>
      </c>
      <c r="F789">
        <v>1</v>
      </c>
      <c r="G789">
        <v>1</v>
      </c>
      <c r="H789">
        <v>3</v>
      </c>
      <c r="I789" t="s">
        <v>1022</v>
      </c>
      <c r="J789" t="s">
        <v>1023</v>
      </c>
      <c r="K789" t="s">
        <v>1024</v>
      </c>
      <c r="L789">
        <v>1425</v>
      </c>
      <c r="N789">
        <v>1013</v>
      </c>
      <c r="O789" t="s">
        <v>86</v>
      </c>
      <c r="P789" t="s">
        <v>86</v>
      </c>
      <c r="Q789">
        <v>1</v>
      </c>
      <c r="W789">
        <v>0</v>
      </c>
      <c r="X789">
        <v>1868596182</v>
      </c>
      <c r="Y789">
        <f t="shared" si="257"/>
        <v>1.75</v>
      </c>
      <c r="AA789">
        <v>67</v>
      </c>
      <c r="AB789">
        <v>0</v>
      </c>
      <c r="AC789">
        <v>0</v>
      </c>
      <c r="AD789">
        <v>0</v>
      </c>
      <c r="AE789">
        <v>52.34</v>
      </c>
      <c r="AF789">
        <v>0</v>
      </c>
      <c r="AG789">
        <v>0</v>
      </c>
      <c r="AH789">
        <v>0</v>
      </c>
      <c r="AI789">
        <v>1.28</v>
      </c>
      <c r="AJ789">
        <v>1</v>
      </c>
      <c r="AK789">
        <v>1</v>
      </c>
      <c r="AL789">
        <v>1</v>
      </c>
      <c r="AM789">
        <v>2</v>
      </c>
      <c r="AN789">
        <v>0</v>
      </c>
      <c r="AO789">
        <v>0</v>
      </c>
      <c r="AP789">
        <v>0</v>
      </c>
      <c r="AQ789">
        <v>1</v>
      </c>
      <c r="AR789">
        <v>0</v>
      </c>
      <c r="AS789" t="s">
        <v>3</v>
      </c>
      <c r="AT789">
        <v>1.75</v>
      </c>
      <c r="AU789" t="s">
        <v>3</v>
      </c>
      <c r="AV789">
        <v>0</v>
      </c>
      <c r="AW789">
        <v>2</v>
      </c>
      <c r="AX789">
        <v>48218587</v>
      </c>
      <c r="AY789">
        <v>1</v>
      </c>
      <c r="AZ789">
        <v>0</v>
      </c>
      <c r="BA789">
        <v>789</v>
      </c>
      <c r="BB789">
        <v>1</v>
      </c>
      <c r="BC789">
        <v>0</v>
      </c>
      <c r="BD789">
        <v>0</v>
      </c>
      <c r="BE789">
        <v>0</v>
      </c>
      <c r="BF789">
        <v>0</v>
      </c>
      <c r="BG789">
        <v>0</v>
      </c>
      <c r="BH789">
        <v>0</v>
      </c>
      <c r="BI789">
        <v>0</v>
      </c>
      <c r="BJ789">
        <v>91.594999999999999</v>
      </c>
      <c r="BK789">
        <v>0</v>
      </c>
      <c r="BL789">
        <v>0</v>
      </c>
      <c r="BM789">
        <v>0</v>
      </c>
      <c r="BN789">
        <v>0</v>
      </c>
      <c r="BO789">
        <v>0</v>
      </c>
      <c r="BP789">
        <v>1</v>
      </c>
      <c r="BQ789">
        <v>91.594999999999999</v>
      </c>
      <c r="BR789">
        <v>0</v>
      </c>
      <c r="BS789">
        <v>0</v>
      </c>
      <c r="BT789">
        <v>0</v>
      </c>
      <c r="BU789">
        <v>0</v>
      </c>
      <c r="BV789">
        <v>0</v>
      </c>
      <c r="BW789">
        <v>1</v>
      </c>
      <c r="CV789">
        <v>0</v>
      </c>
      <c r="CW789">
        <v>0</v>
      </c>
      <c r="CX789">
        <f>ROUND(Y789*Source!I536,7)</f>
        <v>3.5</v>
      </c>
      <c r="CY789">
        <f>AA789</f>
        <v>67</v>
      </c>
      <c r="CZ789">
        <f>AE789</f>
        <v>52.34</v>
      </c>
      <c r="DA789">
        <f>AI789</f>
        <v>1.28</v>
      </c>
      <c r="DB789">
        <f t="shared" si="258"/>
        <v>91.6</v>
      </c>
      <c r="DC789">
        <f t="shared" si="259"/>
        <v>0</v>
      </c>
      <c r="DD789" t="s">
        <v>3</v>
      </c>
      <c r="DE789" t="s">
        <v>3</v>
      </c>
      <c r="DF789">
        <f>ROUND(ROUND(AE789*AI789,2)*CX789,2)</f>
        <v>234.5</v>
      </c>
      <c r="DG789">
        <f t="shared" si="248"/>
        <v>0</v>
      </c>
      <c r="DH789">
        <f t="shared" si="260"/>
        <v>0</v>
      </c>
      <c r="DI789">
        <f t="shared" si="261"/>
        <v>0</v>
      </c>
      <c r="DJ789">
        <f>DF789</f>
        <v>234.5</v>
      </c>
      <c r="DK789">
        <v>0</v>
      </c>
      <c r="DL789" t="s">
        <v>3</v>
      </c>
      <c r="DM789">
        <v>0</v>
      </c>
      <c r="DN789" t="s">
        <v>3</v>
      </c>
      <c r="DO789">
        <v>0</v>
      </c>
    </row>
    <row r="790" spans="1:119" x14ac:dyDescent="0.2">
      <c r="A790">
        <f>ROW(Source!A536)</f>
        <v>536</v>
      </c>
      <c r="B790">
        <v>48216218</v>
      </c>
      <c r="C790">
        <v>48218580</v>
      </c>
      <c r="D790">
        <v>0</v>
      </c>
      <c r="E790">
        <v>105</v>
      </c>
      <c r="F790">
        <v>1</v>
      </c>
      <c r="G790">
        <v>1</v>
      </c>
      <c r="H790">
        <v>3</v>
      </c>
      <c r="I790" t="s">
        <v>32</v>
      </c>
      <c r="J790" t="s">
        <v>3</v>
      </c>
      <c r="K790" t="s">
        <v>961</v>
      </c>
      <c r="L790">
        <v>3277935</v>
      </c>
      <c r="N790">
        <v>1013</v>
      </c>
      <c r="O790" t="s">
        <v>34</v>
      </c>
      <c r="P790" t="s">
        <v>34</v>
      </c>
      <c r="Q790">
        <v>1</v>
      </c>
      <c r="W790">
        <v>0</v>
      </c>
      <c r="X790">
        <v>109509048</v>
      </c>
      <c r="Y790">
        <f t="shared" si="257"/>
        <v>2</v>
      </c>
      <c r="AA790">
        <v>113.64</v>
      </c>
      <c r="AB790">
        <v>0</v>
      </c>
      <c r="AC790">
        <v>0</v>
      </c>
      <c r="AD790">
        <v>0</v>
      </c>
      <c r="AE790">
        <v>113.63672000000001</v>
      </c>
      <c r="AF790">
        <v>0</v>
      </c>
      <c r="AG790">
        <v>0</v>
      </c>
      <c r="AH790">
        <v>0</v>
      </c>
      <c r="AI790">
        <v>1</v>
      </c>
      <c r="AJ790">
        <v>1</v>
      </c>
      <c r="AK790">
        <v>1</v>
      </c>
      <c r="AL790">
        <v>1</v>
      </c>
      <c r="AM790">
        <v>0</v>
      </c>
      <c r="AN790">
        <v>0</v>
      </c>
      <c r="AO790">
        <v>0</v>
      </c>
      <c r="AP790">
        <v>1</v>
      </c>
      <c r="AQ790">
        <v>1</v>
      </c>
      <c r="AR790">
        <v>0</v>
      </c>
      <c r="AS790" t="s">
        <v>3</v>
      </c>
      <c r="AT790">
        <v>2</v>
      </c>
      <c r="AU790" t="s">
        <v>3</v>
      </c>
      <c r="AV790">
        <v>0</v>
      </c>
      <c r="AW790">
        <v>2</v>
      </c>
      <c r="AX790">
        <v>48218588</v>
      </c>
      <c r="AY790">
        <v>2</v>
      </c>
      <c r="AZ790">
        <v>16384</v>
      </c>
      <c r="BA790">
        <v>790</v>
      </c>
      <c r="BB790">
        <v>1</v>
      </c>
      <c r="BC790">
        <v>0</v>
      </c>
      <c r="BD790">
        <v>0</v>
      </c>
      <c r="BE790">
        <v>0</v>
      </c>
      <c r="BF790">
        <v>0</v>
      </c>
      <c r="BG790">
        <v>0</v>
      </c>
      <c r="BH790">
        <v>0</v>
      </c>
      <c r="BI790">
        <v>0</v>
      </c>
      <c r="BJ790">
        <v>227.27344000000002</v>
      </c>
      <c r="BK790">
        <v>0</v>
      </c>
      <c r="BL790">
        <v>0</v>
      </c>
      <c r="BM790">
        <v>0</v>
      </c>
      <c r="BN790">
        <v>0</v>
      </c>
      <c r="BO790">
        <v>0</v>
      </c>
      <c r="BP790">
        <v>1</v>
      </c>
      <c r="BQ790">
        <v>227.27344000000002</v>
      </c>
      <c r="BR790">
        <v>0</v>
      </c>
      <c r="BS790">
        <v>0</v>
      </c>
      <c r="BT790">
        <v>0</v>
      </c>
      <c r="BU790">
        <v>0</v>
      </c>
      <c r="BV790">
        <v>0</v>
      </c>
      <c r="BW790">
        <v>1</v>
      </c>
      <c r="CV790">
        <v>0</v>
      </c>
      <c r="CW790">
        <v>0</v>
      </c>
      <c r="CX790">
        <f>ROUND(Y790*Source!I536,7)</f>
        <v>4</v>
      </c>
      <c r="CY790">
        <f>AA790</f>
        <v>113.64</v>
      </c>
      <c r="CZ790">
        <f>AE790</f>
        <v>113.63672000000001</v>
      </c>
      <c r="DA790">
        <f>AI790</f>
        <v>1</v>
      </c>
      <c r="DB790">
        <f t="shared" si="258"/>
        <v>227.27</v>
      </c>
      <c r="DC790">
        <f t="shared" si="259"/>
        <v>0</v>
      </c>
      <c r="DD790" t="s">
        <v>3</v>
      </c>
      <c r="DE790" t="s">
        <v>3</v>
      </c>
      <c r="DF790">
        <f>ROUND(ROUND(AE790,2)*CX790,2)</f>
        <v>454.56</v>
      </c>
      <c r="DG790">
        <f t="shared" si="248"/>
        <v>0</v>
      </c>
      <c r="DH790">
        <f t="shared" si="260"/>
        <v>0</v>
      </c>
      <c r="DI790">
        <f t="shared" si="261"/>
        <v>0</v>
      </c>
      <c r="DJ790">
        <f>DF790</f>
        <v>454.56</v>
      </c>
      <c r="DK790">
        <v>0</v>
      </c>
      <c r="DL790" t="s">
        <v>3</v>
      </c>
      <c r="DM790">
        <v>0</v>
      </c>
      <c r="DN790" t="s">
        <v>3</v>
      </c>
      <c r="DO790">
        <v>0</v>
      </c>
    </row>
    <row r="791" spans="1:119" x14ac:dyDescent="0.2">
      <c r="A791">
        <f>ROW(Source!A537)</f>
        <v>537</v>
      </c>
      <c r="B791">
        <v>48216218</v>
      </c>
      <c r="C791">
        <v>48218589</v>
      </c>
      <c r="D791">
        <v>45910105</v>
      </c>
      <c r="E791">
        <v>115</v>
      </c>
      <c r="F791">
        <v>1</v>
      </c>
      <c r="G791">
        <v>1</v>
      </c>
      <c r="H791">
        <v>1</v>
      </c>
      <c r="I791" t="s">
        <v>1044</v>
      </c>
      <c r="J791" t="s">
        <v>3</v>
      </c>
      <c r="K791" t="s">
        <v>1045</v>
      </c>
      <c r="L791">
        <v>1191</v>
      </c>
      <c r="N791">
        <v>1013</v>
      </c>
      <c r="O791" t="s">
        <v>919</v>
      </c>
      <c r="P791" t="s">
        <v>919</v>
      </c>
      <c r="Q791">
        <v>1</v>
      </c>
      <c r="W791">
        <v>0</v>
      </c>
      <c r="X791">
        <v>-150731653</v>
      </c>
      <c r="Y791">
        <f t="shared" si="257"/>
        <v>16.29</v>
      </c>
      <c r="AA791">
        <v>0</v>
      </c>
      <c r="AB791">
        <v>0</v>
      </c>
      <c r="AC791">
        <v>0</v>
      </c>
      <c r="AD791">
        <v>773.89</v>
      </c>
      <c r="AE791">
        <v>0</v>
      </c>
      <c r="AF791">
        <v>0</v>
      </c>
      <c r="AG791">
        <v>0</v>
      </c>
      <c r="AH791">
        <v>773.89</v>
      </c>
      <c r="AI791">
        <v>1</v>
      </c>
      <c r="AJ791">
        <v>1</v>
      </c>
      <c r="AK791">
        <v>1</v>
      </c>
      <c r="AL791">
        <v>1</v>
      </c>
      <c r="AM791">
        <v>-2</v>
      </c>
      <c r="AN791">
        <v>0</v>
      </c>
      <c r="AO791">
        <v>0</v>
      </c>
      <c r="AP791">
        <v>0</v>
      </c>
      <c r="AQ791">
        <v>1</v>
      </c>
      <c r="AR791">
        <v>0</v>
      </c>
      <c r="AS791" t="s">
        <v>3</v>
      </c>
      <c r="AT791">
        <v>16.29</v>
      </c>
      <c r="AU791" t="s">
        <v>3</v>
      </c>
      <c r="AV791">
        <v>1</v>
      </c>
      <c r="AW791">
        <v>2</v>
      </c>
      <c r="AX791">
        <v>48218597</v>
      </c>
      <c r="AY791">
        <v>2</v>
      </c>
      <c r="AZ791">
        <v>131072</v>
      </c>
      <c r="BA791">
        <v>791</v>
      </c>
      <c r="BB791">
        <v>1</v>
      </c>
      <c r="BC791">
        <v>0</v>
      </c>
      <c r="BD791">
        <v>0</v>
      </c>
      <c r="BE791">
        <v>0</v>
      </c>
      <c r="BF791">
        <v>0</v>
      </c>
      <c r="BG791">
        <v>0</v>
      </c>
      <c r="BH791">
        <v>0</v>
      </c>
      <c r="BI791">
        <v>0</v>
      </c>
      <c r="BJ791">
        <v>0</v>
      </c>
      <c r="BK791">
        <v>0</v>
      </c>
      <c r="BL791">
        <v>0</v>
      </c>
      <c r="BM791">
        <v>12606.668099999999</v>
      </c>
      <c r="BN791">
        <v>16.29</v>
      </c>
      <c r="BO791">
        <v>0</v>
      </c>
      <c r="BP791">
        <v>1</v>
      </c>
      <c r="BQ791">
        <v>0</v>
      </c>
      <c r="BR791">
        <v>0</v>
      </c>
      <c r="BS791">
        <v>0</v>
      </c>
      <c r="BT791">
        <v>12606.668099999999</v>
      </c>
      <c r="BU791">
        <v>16.29</v>
      </c>
      <c r="BV791">
        <v>0</v>
      </c>
      <c r="BW791">
        <v>1</v>
      </c>
      <c r="CU791">
        <f>ROUND(AT791*Source!I537*AH791*AL791,2)</f>
        <v>38450.339999999997</v>
      </c>
      <c r="CV791">
        <f>ROUND(Y791*Source!I537,7)</f>
        <v>49.6845</v>
      </c>
      <c r="CW791">
        <v>0</v>
      </c>
      <c r="CX791">
        <f>ROUND(Y791*Source!I537,7)</f>
        <v>49.6845</v>
      </c>
      <c r="CY791">
        <f>AD791</f>
        <v>773.89</v>
      </c>
      <c r="CZ791">
        <f>AH791</f>
        <v>773.89</v>
      </c>
      <c r="DA791">
        <f>AL791</f>
        <v>1</v>
      </c>
      <c r="DB791">
        <f t="shared" si="258"/>
        <v>12606.67</v>
      </c>
      <c r="DC791">
        <f t="shared" si="259"/>
        <v>0</v>
      </c>
      <c r="DD791" t="s">
        <v>3</v>
      </c>
      <c r="DE791" t="s">
        <v>3</v>
      </c>
      <c r="DF791">
        <f>ROUND(ROUND(AE791,2)*CX791,2)</f>
        <v>0</v>
      </c>
      <c r="DG791">
        <f t="shared" si="248"/>
        <v>0</v>
      </c>
      <c r="DH791">
        <f t="shared" si="260"/>
        <v>0</v>
      </c>
      <c r="DI791">
        <f t="shared" si="261"/>
        <v>38450.339999999997</v>
      </c>
      <c r="DJ791">
        <f>DI791</f>
        <v>38450.339999999997</v>
      </c>
      <c r="DK791">
        <v>1</v>
      </c>
      <c r="DL791" t="s">
        <v>3</v>
      </c>
      <c r="DM791">
        <v>0</v>
      </c>
      <c r="DN791" t="s">
        <v>3</v>
      </c>
      <c r="DO791">
        <v>0</v>
      </c>
    </row>
    <row r="792" spans="1:119" x14ac:dyDescent="0.2">
      <c r="A792">
        <f>ROW(Source!A537)</f>
        <v>537</v>
      </c>
      <c r="B792">
        <v>48216218</v>
      </c>
      <c r="C792">
        <v>48218589</v>
      </c>
      <c r="D792">
        <v>45910359</v>
      </c>
      <c r="E792">
        <v>115</v>
      </c>
      <c r="F792">
        <v>1</v>
      </c>
      <c r="G792">
        <v>1</v>
      </c>
      <c r="H792">
        <v>1</v>
      </c>
      <c r="I792" t="s">
        <v>920</v>
      </c>
      <c r="J792" t="s">
        <v>3</v>
      </c>
      <c r="K792" t="s">
        <v>921</v>
      </c>
      <c r="L792">
        <v>1191</v>
      </c>
      <c r="N792">
        <v>1013</v>
      </c>
      <c r="O792" t="s">
        <v>919</v>
      </c>
      <c r="P792" t="s">
        <v>919</v>
      </c>
      <c r="Q792">
        <v>1</v>
      </c>
      <c r="W792">
        <v>0</v>
      </c>
      <c r="X792">
        <v>-1417349443</v>
      </c>
      <c r="Y792">
        <f t="shared" si="257"/>
        <v>0.01</v>
      </c>
      <c r="AA792">
        <v>0</v>
      </c>
      <c r="AB792">
        <v>0</v>
      </c>
      <c r="AC792">
        <v>0</v>
      </c>
      <c r="AD792">
        <v>0</v>
      </c>
      <c r="AE792">
        <v>0</v>
      </c>
      <c r="AF792">
        <v>0</v>
      </c>
      <c r="AG792">
        <v>0</v>
      </c>
      <c r="AH792">
        <v>0</v>
      </c>
      <c r="AI792">
        <v>1</v>
      </c>
      <c r="AJ792">
        <v>1</v>
      </c>
      <c r="AK792">
        <v>1</v>
      </c>
      <c r="AL792">
        <v>1</v>
      </c>
      <c r="AM792">
        <v>-2</v>
      </c>
      <c r="AN792">
        <v>0</v>
      </c>
      <c r="AO792">
        <v>0</v>
      </c>
      <c r="AP792">
        <v>0</v>
      </c>
      <c r="AQ792">
        <v>1</v>
      </c>
      <c r="AR792">
        <v>0</v>
      </c>
      <c r="AS792" t="s">
        <v>3</v>
      </c>
      <c r="AT792">
        <v>0.01</v>
      </c>
      <c r="AU792" t="s">
        <v>3</v>
      </c>
      <c r="AV792">
        <v>2</v>
      </c>
      <c r="AW792">
        <v>2</v>
      </c>
      <c r="AX792">
        <v>48218598</v>
      </c>
      <c r="AY792">
        <v>1</v>
      </c>
      <c r="AZ792">
        <v>0</v>
      </c>
      <c r="BA792">
        <v>792</v>
      </c>
      <c r="BB792">
        <v>1</v>
      </c>
      <c r="BC792">
        <v>0</v>
      </c>
      <c r="BD792">
        <v>0</v>
      </c>
      <c r="BE792">
        <v>0</v>
      </c>
      <c r="BF792">
        <v>0</v>
      </c>
      <c r="BG792">
        <v>0</v>
      </c>
      <c r="BH792">
        <v>0</v>
      </c>
      <c r="BI792">
        <v>0</v>
      </c>
      <c r="BJ792">
        <v>0</v>
      </c>
      <c r="BK792">
        <v>0</v>
      </c>
      <c r="BL792">
        <v>0</v>
      </c>
      <c r="BM792">
        <v>0</v>
      </c>
      <c r="BN792">
        <v>0</v>
      </c>
      <c r="BO792">
        <v>0</v>
      </c>
      <c r="BP792">
        <v>0</v>
      </c>
      <c r="BQ792">
        <v>0</v>
      </c>
      <c r="BR792">
        <v>0</v>
      </c>
      <c r="BS792">
        <v>0</v>
      </c>
      <c r="BT792">
        <v>0</v>
      </c>
      <c r="BU792">
        <v>0</v>
      </c>
      <c r="BV792">
        <v>0</v>
      </c>
      <c r="BW792">
        <v>0</v>
      </c>
      <c r="CV792">
        <v>0</v>
      </c>
      <c r="CW792">
        <v>0</v>
      </c>
      <c r="CX792">
        <f>ROUND(Y792*Source!I537,7)</f>
        <v>3.0499999999999999E-2</v>
      </c>
      <c r="CY792">
        <f>AD792</f>
        <v>0</v>
      </c>
      <c r="CZ792">
        <f>AH792</f>
        <v>0</v>
      </c>
      <c r="DA792">
        <f>AL792</f>
        <v>1</v>
      </c>
      <c r="DB792">
        <f t="shared" si="258"/>
        <v>0</v>
      </c>
      <c r="DC792">
        <f t="shared" si="259"/>
        <v>0</v>
      </c>
      <c r="DD792" t="s">
        <v>3</v>
      </c>
      <c r="DE792" t="s">
        <v>3</v>
      </c>
      <c r="DF792">
        <f>ROUND(ROUND(AE792,2)*CX792,2)</f>
        <v>0</v>
      </c>
      <c r="DG792">
        <f t="shared" si="248"/>
        <v>0</v>
      </c>
      <c r="DH792">
        <f t="shared" si="260"/>
        <v>0</v>
      </c>
      <c r="DI792">
        <f t="shared" si="261"/>
        <v>0</v>
      </c>
      <c r="DJ792">
        <f>DI792</f>
        <v>0</v>
      </c>
      <c r="DK792">
        <v>0</v>
      </c>
      <c r="DL792" t="s">
        <v>3</v>
      </c>
      <c r="DM792">
        <v>0</v>
      </c>
      <c r="DN792" t="s">
        <v>3</v>
      </c>
      <c r="DO792">
        <v>0</v>
      </c>
    </row>
    <row r="793" spans="1:119" x14ac:dyDescent="0.2">
      <c r="A793">
        <f>ROW(Source!A537)</f>
        <v>537</v>
      </c>
      <c r="B793">
        <v>48216218</v>
      </c>
      <c r="C793">
        <v>48218589</v>
      </c>
      <c r="D793">
        <v>46128735</v>
      </c>
      <c r="E793">
        <v>1</v>
      </c>
      <c r="F793">
        <v>1</v>
      </c>
      <c r="G793">
        <v>1</v>
      </c>
      <c r="H793">
        <v>2</v>
      </c>
      <c r="I793" t="s">
        <v>1046</v>
      </c>
      <c r="J793" t="s">
        <v>1047</v>
      </c>
      <c r="K793" t="s">
        <v>1048</v>
      </c>
      <c r="L793">
        <v>1368</v>
      </c>
      <c r="N793">
        <v>1011</v>
      </c>
      <c r="O793" t="s">
        <v>925</v>
      </c>
      <c r="P793" t="s">
        <v>925</v>
      </c>
      <c r="Q793">
        <v>1</v>
      </c>
      <c r="W793">
        <v>0</v>
      </c>
      <c r="X793">
        <v>-303796612</v>
      </c>
      <c r="Y793">
        <f t="shared" si="257"/>
        <v>0.01</v>
      </c>
      <c r="AA793">
        <v>0</v>
      </c>
      <c r="AB793">
        <v>55.61</v>
      </c>
      <c r="AC793">
        <v>695.04</v>
      </c>
      <c r="AD793">
        <v>0</v>
      </c>
      <c r="AE793">
        <v>0</v>
      </c>
      <c r="AF793">
        <v>37.32</v>
      </c>
      <c r="AG793">
        <v>695.04</v>
      </c>
      <c r="AH793">
        <v>0</v>
      </c>
      <c r="AI793">
        <v>1</v>
      </c>
      <c r="AJ793">
        <v>1.49</v>
      </c>
      <c r="AK793">
        <v>1</v>
      </c>
      <c r="AL793">
        <v>1</v>
      </c>
      <c r="AM793">
        <v>2</v>
      </c>
      <c r="AN793">
        <v>0</v>
      </c>
      <c r="AO793">
        <v>0</v>
      </c>
      <c r="AP793">
        <v>0</v>
      </c>
      <c r="AQ793">
        <v>1</v>
      </c>
      <c r="AR793">
        <v>0</v>
      </c>
      <c r="AS793" t="s">
        <v>3</v>
      </c>
      <c r="AT793">
        <v>0.01</v>
      </c>
      <c r="AU793" t="s">
        <v>3</v>
      </c>
      <c r="AV793">
        <v>0</v>
      </c>
      <c r="AW793">
        <v>2</v>
      </c>
      <c r="AX793">
        <v>48218599</v>
      </c>
      <c r="AY793">
        <v>2</v>
      </c>
      <c r="AZ793">
        <v>65536</v>
      </c>
      <c r="BA793">
        <v>793</v>
      </c>
      <c r="BB793">
        <v>1</v>
      </c>
      <c r="BC793">
        <v>0</v>
      </c>
      <c r="BD793">
        <v>0</v>
      </c>
      <c r="BE793">
        <v>0</v>
      </c>
      <c r="BF793">
        <v>0</v>
      </c>
      <c r="BG793">
        <v>0</v>
      </c>
      <c r="BH793">
        <v>0</v>
      </c>
      <c r="BI793">
        <v>0</v>
      </c>
      <c r="BJ793">
        <v>0</v>
      </c>
      <c r="BK793">
        <v>0.37320000000000003</v>
      </c>
      <c r="BL793">
        <v>6.9504000000000001</v>
      </c>
      <c r="BM793">
        <v>0</v>
      </c>
      <c r="BN793">
        <v>0</v>
      </c>
      <c r="BO793">
        <v>0.01</v>
      </c>
      <c r="BP793">
        <v>1</v>
      </c>
      <c r="BQ793">
        <v>0</v>
      </c>
      <c r="BR793">
        <v>0.37320000000000003</v>
      </c>
      <c r="BS793">
        <v>6.9504000000000001</v>
      </c>
      <c r="BT793">
        <v>0</v>
      </c>
      <c r="BU793">
        <v>0</v>
      </c>
      <c r="BV793">
        <v>0.01</v>
      </c>
      <c r="BW793">
        <v>1</v>
      </c>
      <c r="CV793">
        <v>0</v>
      </c>
      <c r="CW793">
        <f>ROUND(Y793*Source!I537*DO793,7)</f>
        <v>3.0499999999999999E-2</v>
      </c>
      <c r="CX793">
        <f>ROUND(Y793*Source!I537,7)</f>
        <v>3.0499999999999999E-2</v>
      </c>
      <c r="CY793">
        <f>AB793</f>
        <v>55.61</v>
      </c>
      <c r="CZ793">
        <f>AF793</f>
        <v>37.32</v>
      </c>
      <c r="DA793">
        <f>AJ793</f>
        <v>1.49</v>
      </c>
      <c r="DB793">
        <f t="shared" si="258"/>
        <v>0.37</v>
      </c>
      <c r="DC793">
        <f t="shared" si="259"/>
        <v>6.95</v>
      </c>
      <c r="DD793" t="s">
        <v>3</v>
      </c>
      <c r="DE793" t="s">
        <v>3</v>
      </c>
      <c r="DF793">
        <f>ROUND(ROUND(AE793,2)*CX793,2)</f>
        <v>0</v>
      </c>
      <c r="DG793">
        <f>ROUND(ROUND(AF793*AJ793,2)*CX793,2)</f>
        <v>1.7</v>
      </c>
      <c r="DH793">
        <f t="shared" si="260"/>
        <v>21.2</v>
      </c>
      <c r="DI793">
        <f t="shared" si="261"/>
        <v>0</v>
      </c>
      <c r="DJ793">
        <f>DG793+DH793</f>
        <v>22.9</v>
      </c>
      <c r="DK793">
        <v>0</v>
      </c>
      <c r="DL793" t="s">
        <v>1049</v>
      </c>
      <c r="DM793">
        <v>3</v>
      </c>
      <c r="DN793" t="s">
        <v>919</v>
      </c>
      <c r="DO793">
        <v>1</v>
      </c>
    </row>
    <row r="794" spans="1:119" x14ac:dyDescent="0.2">
      <c r="A794">
        <f>ROW(Source!A537)</f>
        <v>537</v>
      </c>
      <c r="B794">
        <v>48216218</v>
      </c>
      <c r="C794">
        <v>48218589</v>
      </c>
      <c r="D794">
        <v>46044217</v>
      </c>
      <c r="E794">
        <v>1</v>
      </c>
      <c r="F794">
        <v>1</v>
      </c>
      <c r="G794">
        <v>1</v>
      </c>
      <c r="H794">
        <v>3</v>
      </c>
      <c r="I794" t="s">
        <v>965</v>
      </c>
      <c r="J794" t="s">
        <v>966</v>
      </c>
      <c r="K794" t="s">
        <v>967</v>
      </c>
      <c r="L794">
        <v>1383</v>
      </c>
      <c r="N794">
        <v>1013</v>
      </c>
      <c r="O794" t="s">
        <v>968</v>
      </c>
      <c r="P794" t="s">
        <v>968</v>
      </c>
      <c r="Q794">
        <v>1</v>
      </c>
      <c r="W794">
        <v>0</v>
      </c>
      <c r="X794">
        <v>1465295636</v>
      </c>
      <c r="Y794">
        <f t="shared" si="257"/>
        <v>6.5663999999999998</v>
      </c>
      <c r="AA794">
        <v>6</v>
      </c>
      <c r="AB794">
        <v>0</v>
      </c>
      <c r="AC794">
        <v>0</v>
      </c>
      <c r="AD794">
        <v>0</v>
      </c>
      <c r="AE794">
        <v>6</v>
      </c>
      <c r="AF794">
        <v>0</v>
      </c>
      <c r="AG794">
        <v>0</v>
      </c>
      <c r="AH794">
        <v>0</v>
      </c>
      <c r="AI794">
        <v>1</v>
      </c>
      <c r="AJ794">
        <v>1</v>
      </c>
      <c r="AK794">
        <v>1</v>
      </c>
      <c r="AL794">
        <v>1</v>
      </c>
      <c r="AM794">
        <v>-2</v>
      </c>
      <c r="AN794">
        <v>0</v>
      </c>
      <c r="AO794">
        <v>0</v>
      </c>
      <c r="AP794">
        <v>0</v>
      </c>
      <c r="AQ794">
        <v>1</v>
      </c>
      <c r="AR794">
        <v>0</v>
      </c>
      <c r="AS794" t="s">
        <v>3</v>
      </c>
      <c r="AT794">
        <v>6.5663999999999998</v>
      </c>
      <c r="AU794" t="s">
        <v>3</v>
      </c>
      <c r="AV794">
        <v>0</v>
      </c>
      <c r="AW794">
        <v>2</v>
      </c>
      <c r="AX794">
        <v>48218600</v>
      </c>
      <c r="AY794">
        <v>2</v>
      </c>
      <c r="AZ794">
        <v>16384</v>
      </c>
      <c r="BA794">
        <v>794</v>
      </c>
      <c r="BB794">
        <v>1</v>
      </c>
      <c r="BC794">
        <v>0</v>
      </c>
      <c r="BD794">
        <v>0</v>
      </c>
      <c r="BE794">
        <v>0</v>
      </c>
      <c r="BF794">
        <v>0</v>
      </c>
      <c r="BG794">
        <v>0</v>
      </c>
      <c r="BH794">
        <v>0</v>
      </c>
      <c r="BI794">
        <v>0</v>
      </c>
      <c r="BJ794">
        <v>39.398399999999995</v>
      </c>
      <c r="BK794">
        <v>0</v>
      </c>
      <c r="BL794">
        <v>0</v>
      </c>
      <c r="BM794">
        <v>0</v>
      </c>
      <c r="BN794">
        <v>0</v>
      </c>
      <c r="BO794">
        <v>0</v>
      </c>
      <c r="BP794">
        <v>1</v>
      </c>
      <c r="BQ794">
        <v>39.398399999999995</v>
      </c>
      <c r="BR794">
        <v>0</v>
      </c>
      <c r="BS794">
        <v>0</v>
      </c>
      <c r="BT794">
        <v>0</v>
      </c>
      <c r="BU794">
        <v>0</v>
      </c>
      <c r="BV794">
        <v>0</v>
      </c>
      <c r="BW794">
        <v>1</v>
      </c>
      <c r="CV794">
        <v>0</v>
      </c>
      <c r="CW794">
        <v>0</v>
      </c>
      <c r="CX794">
        <f>ROUND(Y794*Source!I537,7)</f>
        <v>20.027519999999999</v>
      </c>
      <c r="CY794">
        <f>AA794</f>
        <v>6</v>
      </c>
      <c r="CZ794">
        <f>AE794</f>
        <v>6</v>
      </c>
      <c r="DA794">
        <f>AI794</f>
        <v>1</v>
      </c>
      <c r="DB794">
        <f t="shared" si="258"/>
        <v>39.4</v>
      </c>
      <c r="DC794">
        <f t="shared" si="259"/>
        <v>0</v>
      </c>
      <c r="DD794" t="s">
        <v>3</v>
      </c>
      <c r="DE794" t="s">
        <v>3</v>
      </c>
      <c r="DF794">
        <f>ROUND(ROUND(AE794,2)*CX794,2)</f>
        <v>120.17</v>
      </c>
      <c r="DG794">
        <f t="shared" ref="DG794:DG837" si="262">ROUND(ROUND(AF794,2)*CX794,2)</f>
        <v>0</v>
      </c>
      <c r="DH794">
        <f t="shared" si="260"/>
        <v>0</v>
      </c>
      <c r="DI794">
        <f t="shared" si="261"/>
        <v>0</v>
      </c>
      <c r="DJ794">
        <f>DF794</f>
        <v>120.17</v>
      </c>
      <c r="DK794">
        <v>1</v>
      </c>
      <c r="DL794" t="s">
        <v>3</v>
      </c>
      <c r="DM794">
        <v>0</v>
      </c>
      <c r="DN794" t="s">
        <v>3</v>
      </c>
      <c r="DO794">
        <v>0</v>
      </c>
    </row>
    <row r="795" spans="1:119" x14ac:dyDescent="0.2">
      <c r="A795">
        <f>ROW(Source!A537)</f>
        <v>537</v>
      </c>
      <c r="B795">
        <v>48216218</v>
      </c>
      <c r="C795">
        <v>48218589</v>
      </c>
      <c r="D795">
        <v>46047010</v>
      </c>
      <c r="E795">
        <v>1</v>
      </c>
      <c r="F795">
        <v>1</v>
      </c>
      <c r="G795">
        <v>1</v>
      </c>
      <c r="H795">
        <v>3</v>
      </c>
      <c r="I795" t="s">
        <v>1050</v>
      </c>
      <c r="J795" t="s">
        <v>1051</v>
      </c>
      <c r="K795" t="s">
        <v>1052</v>
      </c>
      <c r="L795">
        <v>1407</v>
      </c>
      <c r="N795">
        <v>1013</v>
      </c>
      <c r="O795" t="s">
        <v>1039</v>
      </c>
      <c r="P795" t="s">
        <v>1039</v>
      </c>
      <c r="Q795">
        <v>1</v>
      </c>
      <c r="W795">
        <v>0</v>
      </c>
      <c r="X795">
        <v>2103078678</v>
      </c>
      <c r="Y795">
        <f t="shared" si="257"/>
        <v>0.2</v>
      </c>
      <c r="AA795">
        <v>336.81</v>
      </c>
      <c r="AB795">
        <v>0</v>
      </c>
      <c r="AC795">
        <v>0</v>
      </c>
      <c r="AD795">
        <v>0</v>
      </c>
      <c r="AE795">
        <v>261.08999999999997</v>
      </c>
      <c r="AF795">
        <v>0</v>
      </c>
      <c r="AG795">
        <v>0</v>
      </c>
      <c r="AH795">
        <v>0</v>
      </c>
      <c r="AI795">
        <v>1.29</v>
      </c>
      <c r="AJ795">
        <v>1</v>
      </c>
      <c r="AK795">
        <v>1</v>
      </c>
      <c r="AL795">
        <v>1</v>
      </c>
      <c r="AM795">
        <v>2</v>
      </c>
      <c r="AN795">
        <v>0</v>
      </c>
      <c r="AO795">
        <v>0</v>
      </c>
      <c r="AP795">
        <v>0</v>
      </c>
      <c r="AQ795">
        <v>1</v>
      </c>
      <c r="AR795">
        <v>0</v>
      </c>
      <c r="AS795" t="s">
        <v>3</v>
      </c>
      <c r="AT795">
        <v>0.2</v>
      </c>
      <c r="AU795" t="s">
        <v>3</v>
      </c>
      <c r="AV795">
        <v>0</v>
      </c>
      <c r="AW795">
        <v>2</v>
      </c>
      <c r="AX795">
        <v>48218601</v>
      </c>
      <c r="AY795">
        <v>1</v>
      </c>
      <c r="AZ795">
        <v>0</v>
      </c>
      <c r="BA795">
        <v>795</v>
      </c>
      <c r="BB795">
        <v>1</v>
      </c>
      <c r="BC795">
        <v>0</v>
      </c>
      <c r="BD795">
        <v>0</v>
      </c>
      <c r="BE795">
        <v>0</v>
      </c>
      <c r="BF795">
        <v>0</v>
      </c>
      <c r="BG795">
        <v>0</v>
      </c>
      <c r="BH795">
        <v>0</v>
      </c>
      <c r="BI795">
        <v>0</v>
      </c>
      <c r="BJ795">
        <v>52.217999999999996</v>
      </c>
      <c r="BK795">
        <v>0</v>
      </c>
      <c r="BL795">
        <v>0</v>
      </c>
      <c r="BM795">
        <v>0</v>
      </c>
      <c r="BN795">
        <v>0</v>
      </c>
      <c r="BO795">
        <v>0</v>
      </c>
      <c r="BP795">
        <v>1</v>
      </c>
      <c r="BQ795">
        <v>52.217999999999996</v>
      </c>
      <c r="BR795">
        <v>0</v>
      </c>
      <c r="BS795">
        <v>0</v>
      </c>
      <c r="BT795">
        <v>0</v>
      </c>
      <c r="BU795">
        <v>0</v>
      </c>
      <c r="BV795">
        <v>0</v>
      </c>
      <c r="BW795">
        <v>1</v>
      </c>
      <c r="CV795">
        <v>0</v>
      </c>
      <c r="CW795">
        <v>0</v>
      </c>
      <c r="CX795">
        <f>ROUND(Y795*Source!I537,7)</f>
        <v>0.61</v>
      </c>
      <c r="CY795">
        <f>AA795</f>
        <v>336.81</v>
      </c>
      <c r="CZ795">
        <f>AE795</f>
        <v>261.08999999999997</v>
      </c>
      <c r="DA795">
        <f>AI795</f>
        <v>1.29</v>
      </c>
      <c r="DB795">
        <f t="shared" si="258"/>
        <v>52.22</v>
      </c>
      <c r="DC795">
        <f t="shared" si="259"/>
        <v>0</v>
      </c>
      <c r="DD795" t="s">
        <v>3</v>
      </c>
      <c r="DE795" t="s">
        <v>3</v>
      </c>
      <c r="DF795">
        <f>ROUND(ROUND(AE795*AI795,2)*CX795,2)</f>
        <v>205.45</v>
      </c>
      <c r="DG795">
        <f t="shared" si="262"/>
        <v>0</v>
      </c>
      <c r="DH795">
        <f t="shared" si="260"/>
        <v>0</v>
      </c>
      <c r="DI795">
        <f t="shared" si="261"/>
        <v>0</v>
      </c>
      <c r="DJ795">
        <f>DF795</f>
        <v>205.45</v>
      </c>
      <c r="DK795">
        <v>0</v>
      </c>
      <c r="DL795" t="s">
        <v>3</v>
      </c>
      <c r="DM795">
        <v>0</v>
      </c>
      <c r="DN795" t="s">
        <v>3</v>
      </c>
      <c r="DO795">
        <v>0</v>
      </c>
    </row>
    <row r="796" spans="1:119" x14ac:dyDescent="0.2">
      <c r="A796">
        <f>ROW(Source!A537)</f>
        <v>537</v>
      </c>
      <c r="B796">
        <v>48216218</v>
      </c>
      <c r="C796">
        <v>48218589</v>
      </c>
      <c r="D796">
        <v>46047546</v>
      </c>
      <c r="E796">
        <v>1</v>
      </c>
      <c r="F796">
        <v>1</v>
      </c>
      <c r="G796">
        <v>1</v>
      </c>
      <c r="H796">
        <v>3</v>
      </c>
      <c r="I796" t="s">
        <v>1053</v>
      </c>
      <c r="J796" t="s">
        <v>1054</v>
      </c>
      <c r="K796" t="s">
        <v>1055</v>
      </c>
      <c r="L796">
        <v>1348</v>
      </c>
      <c r="N796">
        <v>1009</v>
      </c>
      <c r="O796" t="s">
        <v>287</v>
      </c>
      <c r="P796" t="s">
        <v>287</v>
      </c>
      <c r="Q796">
        <v>1000</v>
      </c>
      <c r="W796">
        <v>0</v>
      </c>
      <c r="X796">
        <v>-760973918</v>
      </c>
      <c r="Y796">
        <f t="shared" si="257"/>
        <v>1E-3</v>
      </c>
      <c r="AA796">
        <v>127956.34</v>
      </c>
      <c r="AB796">
        <v>0</v>
      </c>
      <c r="AC796">
        <v>0</v>
      </c>
      <c r="AD796">
        <v>0</v>
      </c>
      <c r="AE796">
        <v>99190.96</v>
      </c>
      <c r="AF796">
        <v>0</v>
      </c>
      <c r="AG796">
        <v>0</v>
      </c>
      <c r="AH796">
        <v>0</v>
      </c>
      <c r="AI796">
        <v>1.29</v>
      </c>
      <c r="AJ796">
        <v>1</v>
      </c>
      <c r="AK796">
        <v>1</v>
      </c>
      <c r="AL796">
        <v>1</v>
      </c>
      <c r="AM796">
        <v>2</v>
      </c>
      <c r="AN796">
        <v>0</v>
      </c>
      <c r="AO796">
        <v>0</v>
      </c>
      <c r="AP796">
        <v>0</v>
      </c>
      <c r="AQ796">
        <v>1</v>
      </c>
      <c r="AR796">
        <v>0</v>
      </c>
      <c r="AS796" t="s">
        <v>3</v>
      </c>
      <c r="AT796">
        <v>1E-3</v>
      </c>
      <c r="AU796" t="s">
        <v>3</v>
      </c>
      <c r="AV796">
        <v>0</v>
      </c>
      <c r="AW796">
        <v>2</v>
      </c>
      <c r="AX796">
        <v>48218602</v>
      </c>
      <c r="AY796">
        <v>1</v>
      </c>
      <c r="AZ796">
        <v>0</v>
      </c>
      <c r="BA796">
        <v>796</v>
      </c>
      <c r="BB796">
        <v>1</v>
      </c>
      <c r="BC796">
        <v>0</v>
      </c>
      <c r="BD796">
        <v>0</v>
      </c>
      <c r="BE796">
        <v>0</v>
      </c>
      <c r="BF796">
        <v>0</v>
      </c>
      <c r="BG796">
        <v>0</v>
      </c>
      <c r="BH796">
        <v>0</v>
      </c>
      <c r="BI796">
        <v>0</v>
      </c>
      <c r="BJ796">
        <v>99.190960000000004</v>
      </c>
      <c r="BK796">
        <v>0</v>
      </c>
      <c r="BL796">
        <v>0</v>
      </c>
      <c r="BM796">
        <v>0</v>
      </c>
      <c r="BN796">
        <v>0</v>
      </c>
      <c r="BO796">
        <v>0</v>
      </c>
      <c r="BP796">
        <v>1</v>
      </c>
      <c r="BQ796">
        <v>99.190960000000004</v>
      </c>
      <c r="BR796">
        <v>0</v>
      </c>
      <c r="BS796">
        <v>0</v>
      </c>
      <c r="BT796">
        <v>0</v>
      </c>
      <c r="BU796">
        <v>0</v>
      </c>
      <c r="BV796">
        <v>0</v>
      </c>
      <c r="BW796">
        <v>1</v>
      </c>
      <c r="CV796">
        <v>0</v>
      </c>
      <c r="CW796">
        <v>0</v>
      </c>
      <c r="CX796">
        <f>ROUND(Y796*Source!I537,7)</f>
        <v>3.0500000000000002E-3</v>
      </c>
      <c r="CY796">
        <f>AA796</f>
        <v>127956.34</v>
      </c>
      <c r="CZ796">
        <f>AE796</f>
        <v>99190.96</v>
      </c>
      <c r="DA796">
        <f>AI796</f>
        <v>1.29</v>
      </c>
      <c r="DB796">
        <f t="shared" si="258"/>
        <v>99.19</v>
      </c>
      <c r="DC796">
        <f t="shared" si="259"/>
        <v>0</v>
      </c>
      <c r="DD796" t="s">
        <v>3</v>
      </c>
      <c r="DE796" t="s">
        <v>3</v>
      </c>
      <c r="DF796">
        <f>ROUND(ROUND(AE796*AI796,2)*CX796,2)</f>
        <v>390.27</v>
      </c>
      <c r="DG796">
        <f t="shared" si="262"/>
        <v>0</v>
      </c>
      <c r="DH796">
        <f t="shared" si="260"/>
        <v>0</v>
      </c>
      <c r="DI796">
        <f t="shared" si="261"/>
        <v>0</v>
      </c>
      <c r="DJ796">
        <f>DF796</f>
        <v>390.27</v>
      </c>
      <c r="DK796">
        <v>0</v>
      </c>
      <c r="DL796" t="s">
        <v>3</v>
      </c>
      <c r="DM796">
        <v>0</v>
      </c>
      <c r="DN796" t="s">
        <v>3</v>
      </c>
      <c r="DO796">
        <v>0</v>
      </c>
    </row>
    <row r="797" spans="1:119" x14ac:dyDescent="0.2">
      <c r="A797">
        <f>ROW(Source!A537)</f>
        <v>537</v>
      </c>
      <c r="B797">
        <v>48216218</v>
      </c>
      <c r="C797">
        <v>48218589</v>
      </c>
      <c r="D797">
        <v>0</v>
      </c>
      <c r="E797">
        <v>105</v>
      </c>
      <c r="F797">
        <v>1</v>
      </c>
      <c r="G797">
        <v>1</v>
      </c>
      <c r="H797">
        <v>3</v>
      </c>
      <c r="I797" t="s">
        <v>32</v>
      </c>
      <c r="J797" t="s">
        <v>3</v>
      </c>
      <c r="K797" t="s">
        <v>961</v>
      </c>
      <c r="L797">
        <v>3277935</v>
      </c>
      <c r="N797">
        <v>1013</v>
      </c>
      <c r="O797" t="s">
        <v>34</v>
      </c>
      <c r="P797" t="s">
        <v>34</v>
      </c>
      <c r="Q797">
        <v>1</v>
      </c>
      <c r="W797">
        <v>0</v>
      </c>
      <c r="X797">
        <v>109509048</v>
      </c>
      <c r="Y797">
        <f t="shared" si="257"/>
        <v>2</v>
      </c>
      <c r="AA797">
        <v>126.07</v>
      </c>
      <c r="AB797">
        <v>0</v>
      </c>
      <c r="AC797">
        <v>0</v>
      </c>
      <c r="AD797">
        <v>0</v>
      </c>
      <c r="AE797">
        <v>126.06668099999999</v>
      </c>
      <c r="AF797">
        <v>0</v>
      </c>
      <c r="AG797">
        <v>0</v>
      </c>
      <c r="AH797">
        <v>0</v>
      </c>
      <c r="AI797">
        <v>1</v>
      </c>
      <c r="AJ797">
        <v>1</v>
      </c>
      <c r="AK797">
        <v>1</v>
      </c>
      <c r="AL797">
        <v>1</v>
      </c>
      <c r="AM797">
        <v>0</v>
      </c>
      <c r="AN797">
        <v>0</v>
      </c>
      <c r="AO797">
        <v>0</v>
      </c>
      <c r="AP797">
        <v>1</v>
      </c>
      <c r="AQ797">
        <v>1</v>
      </c>
      <c r="AR797">
        <v>0</v>
      </c>
      <c r="AS797" t="s">
        <v>3</v>
      </c>
      <c r="AT797">
        <v>2</v>
      </c>
      <c r="AU797" t="s">
        <v>3</v>
      </c>
      <c r="AV797">
        <v>0</v>
      </c>
      <c r="AW797">
        <v>2</v>
      </c>
      <c r="AX797">
        <v>48218603</v>
      </c>
      <c r="AY797">
        <v>2</v>
      </c>
      <c r="AZ797">
        <v>16384</v>
      </c>
      <c r="BA797">
        <v>797</v>
      </c>
      <c r="BB797">
        <v>1</v>
      </c>
      <c r="BC797">
        <v>0</v>
      </c>
      <c r="BD797">
        <v>0</v>
      </c>
      <c r="BE797">
        <v>0</v>
      </c>
      <c r="BF797">
        <v>0</v>
      </c>
      <c r="BG797">
        <v>0</v>
      </c>
      <c r="BH797">
        <v>0</v>
      </c>
      <c r="BI797">
        <v>0</v>
      </c>
      <c r="BJ797">
        <v>252.13336199999998</v>
      </c>
      <c r="BK797">
        <v>0</v>
      </c>
      <c r="BL797">
        <v>0</v>
      </c>
      <c r="BM797">
        <v>0</v>
      </c>
      <c r="BN797">
        <v>0</v>
      </c>
      <c r="BO797">
        <v>0</v>
      </c>
      <c r="BP797">
        <v>1</v>
      </c>
      <c r="BQ797">
        <v>252.13336199999998</v>
      </c>
      <c r="BR797">
        <v>0</v>
      </c>
      <c r="BS797">
        <v>0</v>
      </c>
      <c r="BT797">
        <v>0</v>
      </c>
      <c r="BU797">
        <v>0</v>
      </c>
      <c r="BV797">
        <v>0</v>
      </c>
      <c r="BW797">
        <v>1</v>
      </c>
      <c r="CV797">
        <v>0</v>
      </c>
      <c r="CW797">
        <v>0</v>
      </c>
      <c r="CX797">
        <f>ROUND(Y797*Source!I537,7)</f>
        <v>6.1</v>
      </c>
      <c r="CY797">
        <f>AA797</f>
        <v>126.07</v>
      </c>
      <c r="CZ797">
        <f>AE797</f>
        <v>126.06668099999999</v>
      </c>
      <c r="DA797">
        <f>AI797</f>
        <v>1</v>
      </c>
      <c r="DB797">
        <f t="shared" si="258"/>
        <v>252.13</v>
      </c>
      <c r="DC797">
        <f t="shared" si="259"/>
        <v>0</v>
      </c>
      <c r="DD797" t="s">
        <v>3</v>
      </c>
      <c r="DE797" t="s">
        <v>3</v>
      </c>
      <c r="DF797">
        <f>ROUND(ROUND(AE797,2)*CX797,2)</f>
        <v>769.03</v>
      </c>
      <c r="DG797">
        <f t="shared" si="262"/>
        <v>0</v>
      </c>
      <c r="DH797">
        <f t="shared" si="260"/>
        <v>0</v>
      </c>
      <c r="DI797">
        <f t="shared" si="261"/>
        <v>0</v>
      </c>
      <c r="DJ797">
        <f>DF797</f>
        <v>769.03</v>
      </c>
      <c r="DK797">
        <v>0</v>
      </c>
      <c r="DL797" t="s">
        <v>3</v>
      </c>
      <c r="DM797">
        <v>0</v>
      </c>
      <c r="DN797" t="s">
        <v>3</v>
      </c>
      <c r="DO797">
        <v>0</v>
      </c>
    </row>
    <row r="798" spans="1:119" x14ac:dyDescent="0.2">
      <c r="A798">
        <f>ROW(Source!A538)</f>
        <v>538</v>
      </c>
      <c r="B798">
        <v>48216218</v>
      </c>
      <c r="C798">
        <v>48218604</v>
      </c>
      <c r="D798">
        <v>45910100</v>
      </c>
      <c r="E798">
        <v>115</v>
      </c>
      <c r="F798">
        <v>1</v>
      </c>
      <c r="G798">
        <v>1</v>
      </c>
      <c r="H798">
        <v>1</v>
      </c>
      <c r="I798" t="s">
        <v>1025</v>
      </c>
      <c r="J798" t="s">
        <v>3</v>
      </c>
      <c r="K798" t="s">
        <v>1026</v>
      </c>
      <c r="L798">
        <v>1191</v>
      </c>
      <c r="N798">
        <v>1013</v>
      </c>
      <c r="O798" t="s">
        <v>919</v>
      </c>
      <c r="P798" t="s">
        <v>919</v>
      </c>
      <c r="Q798">
        <v>1</v>
      </c>
      <c r="W798">
        <v>0</v>
      </c>
      <c r="X798">
        <v>-2000940930</v>
      </c>
      <c r="Y798">
        <f t="shared" si="257"/>
        <v>4.49</v>
      </c>
      <c r="AA798">
        <v>0</v>
      </c>
      <c r="AB798">
        <v>0</v>
      </c>
      <c r="AC798">
        <v>0</v>
      </c>
      <c r="AD798">
        <v>765.13</v>
      </c>
      <c r="AE798">
        <v>0</v>
      </c>
      <c r="AF798">
        <v>0</v>
      </c>
      <c r="AG798">
        <v>0</v>
      </c>
      <c r="AH798">
        <v>765.13</v>
      </c>
      <c r="AI798">
        <v>1</v>
      </c>
      <c r="AJ798">
        <v>1</v>
      </c>
      <c r="AK798">
        <v>1</v>
      </c>
      <c r="AL798">
        <v>1</v>
      </c>
      <c r="AM798">
        <v>-2</v>
      </c>
      <c r="AN798">
        <v>0</v>
      </c>
      <c r="AO798">
        <v>0</v>
      </c>
      <c r="AP798">
        <v>0</v>
      </c>
      <c r="AQ798">
        <v>1</v>
      </c>
      <c r="AR798">
        <v>0</v>
      </c>
      <c r="AS798" t="s">
        <v>3</v>
      </c>
      <c r="AT798">
        <v>4.49</v>
      </c>
      <c r="AU798" t="s">
        <v>3</v>
      </c>
      <c r="AV798">
        <v>1</v>
      </c>
      <c r="AW798">
        <v>2</v>
      </c>
      <c r="AX798">
        <v>48218615</v>
      </c>
      <c r="AY798">
        <v>2</v>
      </c>
      <c r="AZ798">
        <v>131072</v>
      </c>
      <c r="BA798">
        <v>798</v>
      </c>
      <c r="BB798">
        <v>1</v>
      </c>
      <c r="BC798">
        <v>0</v>
      </c>
      <c r="BD798">
        <v>0</v>
      </c>
      <c r="BE798">
        <v>0</v>
      </c>
      <c r="BF798">
        <v>0</v>
      </c>
      <c r="BG798">
        <v>0</v>
      </c>
      <c r="BH798">
        <v>0</v>
      </c>
      <c r="BI798">
        <v>0</v>
      </c>
      <c r="BJ798">
        <v>0</v>
      </c>
      <c r="BK798">
        <v>0</v>
      </c>
      <c r="BL798">
        <v>0</v>
      </c>
      <c r="BM798">
        <v>3435.4337</v>
      </c>
      <c r="BN798">
        <v>4.49</v>
      </c>
      <c r="BO798">
        <v>0</v>
      </c>
      <c r="BP798">
        <v>1</v>
      </c>
      <c r="BQ798">
        <v>0</v>
      </c>
      <c r="BR798">
        <v>0</v>
      </c>
      <c r="BS798">
        <v>0</v>
      </c>
      <c r="BT798">
        <v>3435.4337</v>
      </c>
      <c r="BU798">
        <v>4.49</v>
      </c>
      <c r="BV798">
        <v>0</v>
      </c>
      <c r="BW798">
        <v>1</v>
      </c>
      <c r="CU798">
        <f>ROUND(AT798*Source!I538*AH798*AL798,2)</f>
        <v>6870.87</v>
      </c>
      <c r="CV798">
        <f>ROUND(Y798*Source!I538,7)</f>
        <v>8.98</v>
      </c>
      <c r="CW798">
        <v>0</v>
      </c>
      <c r="CX798">
        <f>ROUND(Y798*Source!I538,7)</f>
        <v>8.98</v>
      </c>
      <c r="CY798">
        <f>AD798</f>
        <v>765.13</v>
      </c>
      <c r="CZ798">
        <f>AH798</f>
        <v>765.13</v>
      </c>
      <c r="DA798">
        <f>AL798</f>
        <v>1</v>
      </c>
      <c r="DB798">
        <f t="shared" si="258"/>
        <v>3435.43</v>
      </c>
      <c r="DC798">
        <f t="shared" si="259"/>
        <v>0</v>
      </c>
      <c r="DD798" t="s">
        <v>3</v>
      </c>
      <c r="DE798" t="s">
        <v>3</v>
      </c>
      <c r="DF798">
        <f>ROUND(ROUND(AE798,2)*CX798,2)</f>
        <v>0</v>
      </c>
      <c r="DG798">
        <f t="shared" si="262"/>
        <v>0</v>
      </c>
      <c r="DH798">
        <f t="shared" si="260"/>
        <v>0</v>
      </c>
      <c r="DI798">
        <f t="shared" si="261"/>
        <v>6870.87</v>
      </c>
      <c r="DJ798">
        <f>DI798</f>
        <v>6870.87</v>
      </c>
      <c r="DK798">
        <v>1</v>
      </c>
      <c r="DL798" t="s">
        <v>3</v>
      </c>
      <c r="DM798">
        <v>0</v>
      </c>
      <c r="DN798" t="s">
        <v>3</v>
      </c>
      <c r="DO798">
        <v>0</v>
      </c>
    </row>
    <row r="799" spans="1:119" x14ac:dyDescent="0.2">
      <c r="A799">
        <f>ROW(Source!A538)</f>
        <v>538</v>
      </c>
      <c r="B799">
        <v>48216218</v>
      </c>
      <c r="C799">
        <v>48218604</v>
      </c>
      <c r="D799">
        <v>45910359</v>
      </c>
      <c r="E799">
        <v>115</v>
      </c>
      <c r="F799">
        <v>1</v>
      </c>
      <c r="G799">
        <v>1</v>
      </c>
      <c r="H799">
        <v>1</v>
      </c>
      <c r="I799" t="s">
        <v>920</v>
      </c>
      <c r="J799" t="s">
        <v>3</v>
      </c>
      <c r="K799" t="s">
        <v>921</v>
      </c>
      <c r="L799">
        <v>1191</v>
      </c>
      <c r="N799">
        <v>1013</v>
      </c>
      <c r="O799" t="s">
        <v>919</v>
      </c>
      <c r="P799" t="s">
        <v>919</v>
      </c>
      <c r="Q799">
        <v>1</v>
      </c>
      <c r="W799">
        <v>0</v>
      </c>
      <c r="X799">
        <v>-1417349443</v>
      </c>
      <c r="Y799">
        <f t="shared" si="257"/>
        <v>0.02</v>
      </c>
      <c r="AA799">
        <v>0</v>
      </c>
      <c r="AB799">
        <v>0</v>
      </c>
      <c r="AC799">
        <v>0</v>
      </c>
      <c r="AD799">
        <v>0</v>
      </c>
      <c r="AE799">
        <v>0</v>
      </c>
      <c r="AF799">
        <v>0</v>
      </c>
      <c r="AG799">
        <v>0</v>
      </c>
      <c r="AH799">
        <v>0</v>
      </c>
      <c r="AI799">
        <v>1</v>
      </c>
      <c r="AJ799">
        <v>1</v>
      </c>
      <c r="AK799">
        <v>1</v>
      </c>
      <c r="AL799">
        <v>1</v>
      </c>
      <c r="AM799">
        <v>-2</v>
      </c>
      <c r="AN799">
        <v>0</v>
      </c>
      <c r="AO799">
        <v>0</v>
      </c>
      <c r="AP799">
        <v>0</v>
      </c>
      <c r="AQ799">
        <v>1</v>
      </c>
      <c r="AR799">
        <v>0</v>
      </c>
      <c r="AS799" t="s">
        <v>3</v>
      </c>
      <c r="AT799">
        <v>0.02</v>
      </c>
      <c r="AU799" t="s">
        <v>3</v>
      </c>
      <c r="AV799">
        <v>2</v>
      </c>
      <c r="AW799">
        <v>2</v>
      </c>
      <c r="AX799">
        <v>48218616</v>
      </c>
      <c r="AY799">
        <v>1</v>
      </c>
      <c r="AZ799">
        <v>0</v>
      </c>
      <c r="BA799">
        <v>799</v>
      </c>
      <c r="BB799">
        <v>1</v>
      </c>
      <c r="BC799">
        <v>0</v>
      </c>
      <c r="BD799">
        <v>0</v>
      </c>
      <c r="BE799">
        <v>0</v>
      </c>
      <c r="BF799">
        <v>0</v>
      </c>
      <c r="BG799">
        <v>0</v>
      </c>
      <c r="BH799">
        <v>0</v>
      </c>
      <c r="BI799">
        <v>0</v>
      </c>
      <c r="BJ799">
        <v>0</v>
      </c>
      <c r="BK799">
        <v>0</v>
      </c>
      <c r="BL799">
        <v>0</v>
      </c>
      <c r="BM799">
        <v>0</v>
      </c>
      <c r="BN799">
        <v>0</v>
      </c>
      <c r="BO799">
        <v>0</v>
      </c>
      <c r="BP799">
        <v>0</v>
      </c>
      <c r="BQ799">
        <v>0</v>
      </c>
      <c r="BR799">
        <v>0</v>
      </c>
      <c r="BS799">
        <v>0</v>
      </c>
      <c r="BT799">
        <v>0</v>
      </c>
      <c r="BU799">
        <v>0</v>
      </c>
      <c r="BV799">
        <v>0</v>
      </c>
      <c r="BW799">
        <v>0</v>
      </c>
      <c r="CV799">
        <v>0</v>
      </c>
      <c r="CW799">
        <v>0</v>
      </c>
      <c r="CX799">
        <f>ROUND(Y799*Source!I538,7)</f>
        <v>0.04</v>
      </c>
      <c r="CY799">
        <f>AD799</f>
        <v>0</v>
      </c>
      <c r="CZ799">
        <f>AH799</f>
        <v>0</v>
      </c>
      <c r="DA799">
        <f>AL799</f>
        <v>1</v>
      </c>
      <c r="DB799">
        <f t="shared" si="258"/>
        <v>0</v>
      </c>
      <c r="DC799">
        <f t="shared" si="259"/>
        <v>0</v>
      </c>
      <c r="DD799" t="s">
        <v>3</v>
      </c>
      <c r="DE799" t="s">
        <v>3</v>
      </c>
      <c r="DF799">
        <f>ROUND(ROUND(AE799,2)*CX799,2)</f>
        <v>0</v>
      </c>
      <c r="DG799">
        <f t="shared" si="262"/>
        <v>0</v>
      </c>
      <c r="DH799">
        <f t="shared" si="260"/>
        <v>0</v>
      </c>
      <c r="DI799">
        <f t="shared" si="261"/>
        <v>0</v>
      </c>
      <c r="DJ799">
        <f>DI799</f>
        <v>0</v>
      </c>
      <c r="DK799">
        <v>0</v>
      </c>
      <c r="DL799" t="s">
        <v>3</v>
      </c>
      <c r="DM799">
        <v>0</v>
      </c>
      <c r="DN799" t="s">
        <v>3</v>
      </c>
      <c r="DO799">
        <v>0</v>
      </c>
    </row>
    <row r="800" spans="1:119" x14ac:dyDescent="0.2">
      <c r="A800">
        <f>ROW(Source!A538)</f>
        <v>538</v>
      </c>
      <c r="B800">
        <v>48216218</v>
      </c>
      <c r="C800">
        <v>48218604</v>
      </c>
      <c r="D800">
        <v>46128463</v>
      </c>
      <c r="E800">
        <v>1</v>
      </c>
      <c r="F800">
        <v>1</v>
      </c>
      <c r="G800">
        <v>1</v>
      </c>
      <c r="H800">
        <v>2</v>
      </c>
      <c r="I800" t="s">
        <v>922</v>
      </c>
      <c r="J800" t="s">
        <v>923</v>
      </c>
      <c r="K800" t="s">
        <v>924</v>
      </c>
      <c r="L800">
        <v>1368</v>
      </c>
      <c r="N800">
        <v>1011</v>
      </c>
      <c r="O800" t="s">
        <v>925</v>
      </c>
      <c r="P800" t="s">
        <v>925</v>
      </c>
      <c r="Q800">
        <v>1</v>
      </c>
      <c r="W800">
        <v>0</v>
      </c>
      <c r="X800">
        <v>-208228746</v>
      </c>
      <c r="Y800">
        <f t="shared" si="257"/>
        <v>0.01</v>
      </c>
      <c r="AA800">
        <v>0</v>
      </c>
      <c r="AB800">
        <v>1488.78</v>
      </c>
      <c r="AC800">
        <v>1051.33</v>
      </c>
      <c r="AD800">
        <v>0</v>
      </c>
      <c r="AE800">
        <v>0</v>
      </c>
      <c r="AF800">
        <v>1488.78</v>
      </c>
      <c r="AG800">
        <v>1051.33</v>
      </c>
      <c r="AH800">
        <v>0</v>
      </c>
      <c r="AI800">
        <v>1</v>
      </c>
      <c r="AJ800">
        <v>1</v>
      </c>
      <c r="AK800">
        <v>1</v>
      </c>
      <c r="AL800">
        <v>1</v>
      </c>
      <c r="AM800">
        <v>-2</v>
      </c>
      <c r="AN800">
        <v>0</v>
      </c>
      <c r="AO800">
        <v>0</v>
      </c>
      <c r="AP800">
        <v>0</v>
      </c>
      <c r="AQ800">
        <v>1</v>
      </c>
      <c r="AR800">
        <v>0</v>
      </c>
      <c r="AS800" t="s">
        <v>3</v>
      </c>
      <c r="AT800">
        <v>0.01</v>
      </c>
      <c r="AU800" t="s">
        <v>3</v>
      </c>
      <c r="AV800">
        <v>0</v>
      </c>
      <c r="AW800">
        <v>2</v>
      </c>
      <c r="AX800">
        <v>48218617</v>
      </c>
      <c r="AY800">
        <v>2</v>
      </c>
      <c r="AZ800">
        <v>98304</v>
      </c>
      <c r="BA800">
        <v>800</v>
      </c>
      <c r="BB800">
        <v>1</v>
      </c>
      <c r="BC800">
        <v>0</v>
      </c>
      <c r="BD800">
        <v>0</v>
      </c>
      <c r="BE800">
        <v>0</v>
      </c>
      <c r="BF800">
        <v>0</v>
      </c>
      <c r="BG800">
        <v>0</v>
      </c>
      <c r="BH800">
        <v>0</v>
      </c>
      <c r="BI800">
        <v>0</v>
      </c>
      <c r="BJ800">
        <v>0</v>
      </c>
      <c r="BK800">
        <v>14.8878</v>
      </c>
      <c r="BL800">
        <v>10.513299999999999</v>
      </c>
      <c r="BM800">
        <v>0</v>
      </c>
      <c r="BN800">
        <v>0</v>
      </c>
      <c r="BO800">
        <v>0.01</v>
      </c>
      <c r="BP800">
        <v>1</v>
      </c>
      <c r="BQ800">
        <v>0</v>
      </c>
      <c r="BR800">
        <v>14.8878</v>
      </c>
      <c r="BS800">
        <v>10.513299999999999</v>
      </c>
      <c r="BT800">
        <v>0</v>
      </c>
      <c r="BU800">
        <v>0</v>
      </c>
      <c r="BV800">
        <v>0.01</v>
      </c>
      <c r="BW800">
        <v>1</v>
      </c>
      <c r="CV800">
        <v>0</v>
      </c>
      <c r="CW800">
        <f>ROUND(Y800*Source!I538*DO800,7)</f>
        <v>0.02</v>
      </c>
      <c r="CX800">
        <f>ROUND(Y800*Source!I538,7)</f>
        <v>0.02</v>
      </c>
      <c r="CY800">
        <f>AB800</f>
        <v>1488.78</v>
      </c>
      <c r="CZ800">
        <f>AF800</f>
        <v>1488.78</v>
      </c>
      <c r="DA800">
        <f>AJ800</f>
        <v>1</v>
      </c>
      <c r="DB800">
        <f t="shared" si="258"/>
        <v>14.89</v>
      </c>
      <c r="DC800">
        <f t="shared" si="259"/>
        <v>10.51</v>
      </c>
      <c r="DD800" t="s">
        <v>3</v>
      </c>
      <c r="DE800" t="s">
        <v>3</v>
      </c>
      <c r="DF800">
        <f>ROUND(ROUND(AE800,2)*CX800,2)</f>
        <v>0</v>
      </c>
      <c r="DG800">
        <f t="shared" si="262"/>
        <v>29.78</v>
      </c>
      <c r="DH800">
        <f t="shared" si="260"/>
        <v>21.03</v>
      </c>
      <c r="DI800">
        <f t="shared" si="261"/>
        <v>0</v>
      </c>
      <c r="DJ800">
        <f>DG800+DH800</f>
        <v>50.81</v>
      </c>
      <c r="DK800">
        <v>1</v>
      </c>
      <c r="DL800" t="s">
        <v>926</v>
      </c>
      <c r="DM800">
        <v>6</v>
      </c>
      <c r="DN800" t="s">
        <v>919</v>
      </c>
      <c r="DO800">
        <v>1</v>
      </c>
    </row>
    <row r="801" spans="1:119" x14ac:dyDescent="0.2">
      <c r="A801">
        <f>ROW(Source!A538)</f>
        <v>538</v>
      </c>
      <c r="B801">
        <v>48216218</v>
      </c>
      <c r="C801">
        <v>48218604</v>
      </c>
      <c r="D801">
        <v>46129773</v>
      </c>
      <c r="E801">
        <v>1</v>
      </c>
      <c r="F801">
        <v>1</v>
      </c>
      <c r="G801">
        <v>1</v>
      </c>
      <c r="H801">
        <v>2</v>
      </c>
      <c r="I801" t="s">
        <v>927</v>
      </c>
      <c r="J801" t="s">
        <v>928</v>
      </c>
      <c r="K801" t="s">
        <v>929</v>
      </c>
      <c r="L801">
        <v>1368</v>
      </c>
      <c r="N801">
        <v>1011</v>
      </c>
      <c r="O801" t="s">
        <v>925</v>
      </c>
      <c r="P801" t="s">
        <v>925</v>
      </c>
      <c r="Q801">
        <v>1</v>
      </c>
      <c r="W801">
        <v>0</v>
      </c>
      <c r="X801">
        <v>-1370349894</v>
      </c>
      <c r="Y801">
        <f t="shared" si="257"/>
        <v>0.01</v>
      </c>
      <c r="AA801">
        <v>0</v>
      </c>
      <c r="AB801">
        <v>572.77</v>
      </c>
      <c r="AC801">
        <v>782.65</v>
      </c>
      <c r="AD801">
        <v>0</v>
      </c>
      <c r="AE801">
        <v>0</v>
      </c>
      <c r="AF801">
        <v>572.77</v>
      </c>
      <c r="AG801">
        <v>782.65</v>
      </c>
      <c r="AH801">
        <v>0</v>
      </c>
      <c r="AI801">
        <v>1</v>
      </c>
      <c r="AJ801">
        <v>1</v>
      </c>
      <c r="AK801">
        <v>1</v>
      </c>
      <c r="AL801">
        <v>1</v>
      </c>
      <c r="AM801">
        <v>-2</v>
      </c>
      <c r="AN801">
        <v>0</v>
      </c>
      <c r="AO801">
        <v>0</v>
      </c>
      <c r="AP801">
        <v>0</v>
      </c>
      <c r="AQ801">
        <v>1</v>
      </c>
      <c r="AR801">
        <v>0</v>
      </c>
      <c r="AS801" t="s">
        <v>3</v>
      </c>
      <c r="AT801">
        <v>0.01</v>
      </c>
      <c r="AU801" t="s">
        <v>3</v>
      </c>
      <c r="AV801">
        <v>0</v>
      </c>
      <c r="AW801">
        <v>2</v>
      </c>
      <c r="AX801">
        <v>48218618</v>
      </c>
      <c r="AY801">
        <v>2</v>
      </c>
      <c r="AZ801">
        <v>98304</v>
      </c>
      <c r="BA801">
        <v>801</v>
      </c>
      <c r="BB801">
        <v>1</v>
      </c>
      <c r="BC801">
        <v>0</v>
      </c>
      <c r="BD801">
        <v>0</v>
      </c>
      <c r="BE801">
        <v>0</v>
      </c>
      <c r="BF801">
        <v>0</v>
      </c>
      <c r="BG801">
        <v>0</v>
      </c>
      <c r="BH801">
        <v>0</v>
      </c>
      <c r="BI801">
        <v>0</v>
      </c>
      <c r="BJ801">
        <v>0</v>
      </c>
      <c r="BK801">
        <v>5.7276999999999996</v>
      </c>
      <c r="BL801">
        <v>7.8265000000000002</v>
      </c>
      <c r="BM801">
        <v>0</v>
      </c>
      <c r="BN801">
        <v>0</v>
      </c>
      <c r="BO801">
        <v>0.01</v>
      </c>
      <c r="BP801">
        <v>1</v>
      </c>
      <c r="BQ801">
        <v>0</v>
      </c>
      <c r="BR801">
        <v>5.7276999999999996</v>
      </c>
      <c r="BS801">
        <v>7.8265000000000002</v>
      </c>
      <c r="BT801">
        <v>0</v>
      </c>
      <c r="BU801">
        <v>0</v>
      </c>
      <c r="BV801">
        <v>0.01</v>
      </c>
      <c r="BW801">
        <v>1</v>
      </c>
      <c r="CV801">
        <v>0</v>
      </c>
      <c r="CW801">
        <f>ROUND(Y801*Source!I538*DO801,7)</f>
        <v>0.02</v>
      </c>
      <c r="CX801">
        <f>ROUND(Y801*Source!I538,7)</f>
        <v>0.02</v>
      </c>
      <c r="CY801">
        <f>AB801</f>
        <v>572.77</v>
      </c>
      <c r="CZ801">
        <f>AF801</f>
        <v>572.77</v>
      </c>
      <c r="DA801">
        <f>AJ801</f>
        <v>1</v>
      </c>
      <c r="DB801">
        <f t="shared" si="258"/>
        <v>5.73</v>
      </c>
      <c r="DC801">
        <f t="shared" si="259"/>
        <v>7.83</v>
      </c>
      <c r="DD801" t="s">
        <v>3</v>
      </c>
      <c r="DE801" t="s">
        <v>3</v>
      </c>
      <c r="DF801">
        <f>ROUND(ROUND(AE801,2)*CX801,2)</f>
        <v>0</v>
      </c>
      <c r="DG801">
        <f t="shared" si="262"/>
        <v>11.46</v>
      </c>
      <c r="DH801">
        <f t="shared" si="260"/>
        <v>15.65</v>
      </c>
      <c r="DI801">
        <f t="shared" si="261"/>
        <v>0</v>
      </c>
      <c r="DJ801">
        <f>DG801+DH801</f>
        <v>27.11</v>
      </c>
      <c r="DK801">
        <v>1</v>
      </c>
      <c r="DL801" t="s">
        <v>930</v>
      </c>
      <c r="DM801">
        <v>4</v>
      </c>
      <c r="DN801" t="s">
        <v>919</v>
      </c>
      <c r="DO801">
        <v>1</v>
      </c>
    </row>
    <row r="802" spans="1:119" x14ac:dyDescent="0.2">
      <c r="A802">
        <f>ROW(Source!A538)</f>
        <v>538</v>
      </c>
      <c r="B802">
        <v>48216218</v>
      </c>
      <c r="C802">
        <v>48218604</v>
      </c>
      <c r="D802">
        <v>46044505</v>
      </c>
      <c r="E802">
        <v>1</v>
      </c>
      <c r="F802">
        <v>1</v>
      </c>
      <c r="G802">
        <v>1</v>
      </c>
      <c r="H802">
        <v>3</v>
      </c>
      <c r="I802" t="s">
        <v>1027</v>
      </c>
      <c r="J802" t="s">
        <v>1028</v>
      </c>
      <c r="K802" t="s">
        <v>1029</v>
      </c>
      <c r="L802">
        <v>1301</v>
      </c>
      <c r="N802">
        <v>1003</v>
      </c>
      <c r="O802" t="s">
        <v>156</v>
      </c>
      <c r="P802" t="s">
        <v>156</v>
      </c>
      <c r="Q802">
        <v>1</v>
      </c>
      <c r="W802">
        <v>0</v>
      </c>
      <c r="X802">
        <v>-1673096917</v>
      </c>
      <c r="Y802">
        <f t="shared" si="257"/>
        <v>13.33</v>
      </c>
      <c r="AA802">
        <v>5.64</v>
      </c>
      <c r="AB802">
        <v>0</v>
      </c>
      <c r="AC802">
        <v>0</v>
      </c>
      <c r="AD802">
        <v>0</v>
      </c>
      <c r="AE802">
        <v>5.87</v>
      </c>
      <c r="AF802">
        <v>0</v>
      </c>
      <c r="AG802">
        <v>0</v>
      </c>
      <c r="AH802">
        <v>0</v>
      </c>
      <c r="AI802">
        <v>0.96</v>
      </c>
      <c r="AJ802">
        <v>1</v>
      </c>
      <c r="AK802">
        <v>1</v>
      </c>
      <c r="AL802">
        <v>1</v>
      </c>
      <c r="AM802">
        <v>2</v>
      </c>
      <c r="AN802">
        <v>0</v>
      </c>
      <c r="AO802">
        <v>0</v>
      </c>
      <c r="AP802">
        <v>0</v>
      </c>
      <c r="AQ802">
        <v>1</v>
      </c>
      <c r="AR802">
        <v>0</v>
      </c>
      <c r="AS802" t="s">
        <v>3</v>
      </c>
      <c r="AT802">
        <v>13.33</v>
      </c>
      <c r="AU802" t="s">
        <v>3</v>
      </c>
      <c r="AV802">
        <v>0</v>
      </c>
      <c r="AW802">
        <v>2</v>
      </c>
      <c r="AX802">
        <v>48218619</v>
      </c>
      <c r="AY802">
        <v>1</v>
      </c>
      <c r="AZ802">
        <v>0</v>
      </c>
      <c r="BA802">
        <v>802</v>
      </c>
      <c r="BB802">
        <v>1</v>
      </c>
      <c r="BC802">
        <v>0</v>
      </c>
      <c r="BD802">
        <v>0</v>
      </c>
      <c r="BE802">
        <v>0</v>
      </c>
      <c r="BF802">
        <v>0</v>
      </c>
      <c r="BG802">
        <v>0</v>
      </c>
      <c r="BH802">
        <v>0</v>
      </c>
      <c r="BI802">
        <v>0</v>
      </c>
      <c r="BJ802">
        <v>78.247100000000003</v>
      </c>
      <c r="BK802">
        <v>0</v>
      </c>
      <c r="BL802">
        <v>0</v>
      </c>
      <c r="BM802">
        <v>0</v>
      </c>
      <c r="BN802">
        <v>0</v>
      </c>
      <c r="BO802">
        <v>0</v>
      </c>
      <c r="BP802">
        <v>1</v>
      </c>
      <c r="BQ802">
        <v>78.247100000000003</v>
      </c>
      <c r="BR802">
        <v>0</v>
      </c>
      <c r="BS802">
        <v>0</v>
      </c>
      <c r="BT802">
        <v>0</v>
      </c>
      <c r="BU802">
        <v>0</v>
      </c>
      <c r="BV802">
        <v>0</v>
      </c>
      <c r="BW802">
        <v>1</v>
      </c>
      <c r="CV802">
        <v>0</v>
      </c>
      <c r="CW802">
        <v>0</v>
      </c>
      <c r="CX802">
        <f>ROUND(Y802*Source!I538,7)</f>
        <v>26.66</v>
      </c>
      <c r="CY802">
        <f t="shared" ref="CY802:CY807" si="263">AA802</f>
        <v>5.64</v>
      </c>
      <c r="CZ802">
        <f t="shared" ref="CZ802:CZ807" si="264">AE802</f>
        <v>5.87</v>
      </c>
      <c r="DA802">
        <f t="shared" ref="DA802:DA807" si="265">AI802</f>
        <v>0.96</v>
      </c>
      <c r="DB802">
        <f t="shared" si="258"/>
        <v>78.25</v>
      </c>
      <c r="DC802">
        <f t="shared" si="259"/>
        <v>0</v>
      </c>
      <c r="DD802" t="s">
        <v>3</v>
      </c>
      <c r="DE802" t="s">
        <v>3</v>
      </c>
      <c r="DF802">
        <f>ROUND(ROUND(AE802*AI802,2)*CX802,2)</f>
        <v>150.36000000000001</v>
      </c>
      <c r="DG802">
        <f t="shared" si="262"/>
        <v>0</v>
      </c>
      <c r="DH802">
        <f t="shared" si="260"/>
        <v>0</v>
      </c>
      <c r="DI802">
        <f t="shared" si="261"/>
        <v>0</v>
      </c>
      <c r="DJ802">
        <f t="shared" ref="DJ802:DJ807" si="266">DF802</f>
        <v>150.36000000000001</v>
      </c>
      <c r="DK802">
        <v>0</v>
      </c>
      <c r="DL802" t="s">
        <v>3</v>
      </c>
      <c r="DM802">
        <v>0</v>
      </c>
      <c r="DN802" t="s">
        <v>3</v>
      </c>
      <c r="DO802">
        <v>0</v>
      </c>
    </row>
    <row r="803" spans="1:119" x14ac:dyDescent="0.2">
      <c r="A803">
        <f>ROW(Source!A538)</f>
        <v>538</v>
      </c>
      <c r="B803">
        <v>48216218</v>
      </c>
      <c r="C803">
        <v>48218604</v>
      </c>
      <c r="D803">
        <v>46044799</v>
      </c>
      <c r="E803">
        <v>1</v>
      </c>
      <c r="F803">
        <v>1</v>
      </c>
      <c r="G803">
        <v>1</v>
      </c>
      <c r="H803">
        <v>3</v>
      </c>
      <c r="I803" t="s">
        <v>1030</v>
      </c>
      <c r="J803" t="s">
        <v>1031</v>
      </c>
      <c r="K803" t="s">
        <v>1032</v>
      </c>
      <c r="L803">
        <v>1348</v>
      </c>
      <c r="N803">
        <v>1009</v>
      </c>
      <c r="O803" t="s">
        <v>287</v>
      </c>
      <c r="P803" t="s">
        <v>287</v>
      </c>
      <c r="Q803">
        <v>1000</v>
      </c>
      <c r="W803">
        <v>0</v>
      </c>
      <c r="X803">
        <v>-601697987</v>
      </c>
      <c r="Y803">
        <f t="shared" si="257"/>
        <v>4.2999999999999999E-4</v>
      </c>
      <c r="AA803">
        <v>57406.2</v>
      </c>
      <c r="AB803">
        <v>0</v>
      </c>
      <c r="AC803">
        <v>0</v>
      </c>
      <c r="AD803">
        <v>0</v>
      </c>
      <c r="AE803">
        <v>43821.53</v>
      </c>
      <c r="AF803">
        <v>0</v>
      </c>
      <c r="AG803">
        <v>0</v>
      </c>
      <c r="AH803">
        <v>0</v>
      </c>
      <c r="AI803">
        <v>1.31</v>
      </c>
      <c r="AJ803">
        <v>1</v>
      </c>
      <c r="AK803">
        <v>1</v>
      </c>
      <c r="AL803">
        <v>1</v>
      </c>
      <c r="AM803">
        <v>2</v>
      </c>
      <c r="AN803">
        <v>0</v>
      </c>
      <c r="AO803">
        <v>0</v>
      </c>
      <c r="AP803">
        <v>0</v>
      </c>
      <c r="AQ803">
        <v>1</v>
      </c>
      <c r="AR803">
        <v>0</v>
      </c>
      <c r="AS803" t="s">
        <v>3</v>
      </c>
      <c r="AT803">
        <v>4.2999999999999999E-4</v>
      </c>
      <c r="AU803" t="s">
        <v>3</v>
      </c>
      <c r="AV803">
        <v>0</v>
      </c>
      <c r="AW803">
        <v>2</v>
      </c>
      <c r="AX803">
        <v>48218620</v>
      </c>
      <c r="AY803">
        <v>1</v>
      </c>
      <c r="AZ803">
        <v>0</v>
      </c>
      <c r="BA803">
        <v>803</v>
      </c>
      <c r="BB803">
        <v>1</v>
      </c>
      <c r="BC803">
        <v>0</v>
      </c>
      <c r="BD803">
        <v>0</v>
      </c>
      <c r="BE803">
        <v>0</v>
      </c>
      <c r="BF803">
        <v>0</v>
      </c>
      <c r="BG803">
        <v>0</v>
      </c>
      <c r="BH803">
        <v>0</v>
      </c>
      <c r="BI803">
        <v>0</v>
      </c>
      <c r="BJ803">
        <v>18.843257899999998</v>
      </c>
      <c r="BK803">
        <v>0</v>
      </c>
      <c r="BL803">
        <v>0</v>
      </c>
      <c r="BM803">
        <v>0</v>
      </c>
      <c r="BN803">
        <v>0</v>
      </c>
      <c r="BO803">
        <v>0</v>
      </c>
      <c r="BP803">
        <v>1</v>
      </c>
      <c r="BQ803">
        <v>18.843257899999998</v>
      </c>
      <c r="BR803">
        <v>0</v>
      </c>
      <c r="BS803">
        <v>0</v>
      </c>
      <c r="BT803">
        <v>0</v>
      </c>
      <c r="BU803">
        <v>0</v>
      </c>
      <c r="BV803">
        <v>0</v>
      </c>
      <c r="BW803">
        <v>1</v>
      </c>
      <c r="CV803">
        <v>0</v>
      </c>
      <c r="CW803">
        <v>0</v>
      </c>
      <c r="CX803">
        <f>ROUND(Y803*Source!I538,7)</f>
        <v>8.5999999999999998E-4</v>
      </c>
      <c r="CY803">
        <f t="shared" si="263"/>
        <v>57406.2</v>
      </c>
      <c r="CZ803">
        <f t="shared" si="264"/>
        <v>43821.53</v>
      </c>
      <c r="DA803">
        <f t="shared" si="265"/>
        <v>1.31</v>
      </c>
      <c r="DB803">
        <f t="shared" si="258"/>
        <v>18.84</v>
      </c>
      <c r="DC803">
        <f t="shared" si="259"/>
        <v>0</v>
      </c>
      <c r="DD803" t="s">
        <v>3</v>
      </c>
      <c r="DE803" t="s">
        <v>3</v>
      </c>
      <c r="DF803">
        <f>ROUND(ROUND(AE803*AI803,2)*CX803,2)</f>
        <v>49.37</v>
      </c>
      <c r="DG803">
        <f t="shared" si="262"/>
        <v>0</v>
      </c>
      <c r="DH803">
        <f t="shared" si="260"/>
        <v>0</v>
      </c>
      <c r="DI803">
        <f t="shared" si="261"/>
        <v>0</v>
      </c>
      <c r="DJ803">
        <f t="shared" si="266"/>
        <v>49.37</v>
      </c>
      <c r="DK803">
        <v>0</v>
      </c>
      <c r="DL803" t="s">
        <v>3</v>
      </c>
      <c r="DM803">
        <v>0</v>
      </c>
      <c r="DN803" t="s">
        <v>3</v>
      </c>
      <c r="DO803">
        <v>0</v>
      </c>
    </row>
    <row r="804" spans="1:119" x14ac:dyDescent="0.2">
      <c r="A804">
        <f>ROW(Source!A538)</f>
        <v>538</v>
      </c>
      <c r="B804">
        <v>48216218</v>
      </c>
      <c r="C804">
        <v>48218604</v>
      </c>
      <c r="D804">
        <v>46077891</v>
      </c>
      <c r="E804">
        <v>1</v>
      </c>
      <c r="F804">
        <v>1</v>
      </c>
      <c r="G804">
        <v>1</v>
      </c>
      <c r="H804">
        <v>3</v>
      </c>
      <c r="I804" t="s">
        <v>944</v>
      </c>
      <c r="J804" t="s">
        <v>945</v>
      </c>
      <c r="K804" t="s">
        <v>946</v>
      </c>
      <c r="L804">
        <v>1346</v>
      </c>
      <c r="N804">
        <v>1009</v>
      </c>
      <c r="O804" t="s">
        <v>937</v>
      </c>
      <c r="P804" t="s">
        <v>937</v>
      </c>
      <c r="Q804">
        <v>1</v>
      </c>
      <c r="W804">
        <v>0</v>
      </c>
      <c r="X804">
        <v>-398999595</v>
      </c>
      <c r="Y804">
        <f t="shared" si="257"/>
        <v>0.02</v>
      </c>
      <c r="AA804">
        <v>115.03</v>
      </c>
      <c r="AB804">
        <v>0</v>
      </c>
      <c r="AC804">
        <v>0</v>
      </c>
      <c r="AD804">
        <v>0</v>
      </c>
      <c r="AE804">
        <v>79.88</v>
      </c>
      <c r="AF804">
        <v>0</v>
      </c>
      <c r="AG804">
        <v>0</v>
      </c>
      <c r="AH804">
        <v>0</v>
      </c>
      <c r="AI804">
        <v>1.44</v>
      </c>
      <c r="AJ804">
        <v>1</v>
      </c>
      <c r="AK804">
        <v>1</v>
      </c>
      <c r="AL804">
        <v>1</v>
      </c>
      <c r="AM804">
        <v>2</v>
      </c>
      <c r="AN804">
        <v>0</v>
      </c>
      <c r="AO804">
        <v>0</v>
      </c>
      <c r="AP804">
        <v>0</v>
      </c>
      <c r="AQ804">
        <v>1</v>
      </c>
      <c r="AR804">
        <v>0</v>
      </c>
      <c r="AS804" t="s">
        <v>3</v>
      </c>
      <c r="AT804">
        <v>0.02</v>
      </c>
      <c r="AU804" t="s">
        <v>3</v>
      </c>
      <c r="AV804">
        <v>0</v>
      </c>
      <c r="AW804">
        <v>2</v>
      </c>
      <c r="AX804">
        <v>48218621</v>
      </c>
      <c r="AY804">
        <v>1</v>
      </c>
      <c r="AZ804">
        <v>0</v>
      </c>
      <c r="BA804">
        <v>804</v>
      </c>
      <c r="BB804">
        <v>1</v>
      </c>
      <c r="BC804">
        <v>0</v>
      </c>
      <c r="BD804">
        <v>0</v>
      </c>
      <c r="BE804">
        <v>0</v>
      </c>
      <c r="BF804">
        <v>0</v>
      </c>
      <c r="BG804">
        <v>0</v>
      </c>
      <c r="BH804">
        <v>0</v>
      </c>
      <c r="BI804">
        <v>0</v>
      </c>
      <c r="BJ804">
        <v>1.5975999999999999</v>
      </c>
      <c r="BK804">
        <v>0</v>
      </c>
      <c r="BL804">
        <v>0</v>
      </c>
      <c r="BM804">
        <v>0</v>
      </c>
      <c r="BN804">
        <v>0</v>
      </c>
      <c r="BO804">
        <v>0</v>
      </c>
      <c r="BP804">
        <v>1</v>
      </c>
      <c r="BQ804">
        <v>1.5975999999999999</v>
      </c>
      <c r="BR804">
        <v>0</v>
      </c>
      <c r="BS804">
        <v>0</v>
      </c>
      <c r="BT804">
        <v>0</v>
      </c>
      <c r="BU804">
        <v>0</v>
      </c>
      <c r="BV804">
        <v>0</v>
      </c>
      <c r="BW804">
        <v>1</v>
      </c>
      <c r="CV804">
        <v>0</v>
      </c>
      <c r="CW804">
        <v>0</v>
      </c>
      <c r="CX804">
        <f>ROUND(Y804*Source!I538,7)</f>
        <v>0.04</v>
      </c>
      <c r="CY804">
        <f t="shared" si="263"/>
        <v>115.03</v>
      </c>
      <c r="CZ804">
        <f t="shared" si="264"/>
        <v>79.88</v>
      </c>
      <c r="DA804">
        <f t="shared" si="265"/>
        <v>1.44</v>
      </c>
      <c r="DB804">
        <f t="shared" si="258"/>
        <v>1.6</v>
      </c>
      <c r="DC804">
        <f t="shared" si="259"/>
        <v>0</v>
      </c>
      <c r="DD804" t="s">
        <v>3</v>
      </c>
      <c r="DE804" t="s">
        <v>3</v>
      </c>
      <c r="DF804">
        <f>ROUND(ROUND(AE804*AI804,2)*CX804,2)</f>
        <v>4.5999999999999996</v>
      </c>
      <c r="DG804">
        <f t="shared" si="262"/>
        <v>0</v>
      </c>
      <c r="DH804">
        <f t="shared" si="260"/>
        <v>0</v>
      </c>
      <c r="DI804">
        <f t="shared" si="261"/>
        <v>0</v>
      </c>
      <c r="DJ804">
        <f t="shared" si="266"/>
        <v>4.5999999999999996</v>
      </c>
      <c r="DK804">
        <v>0</v>
      </c>
      <c r="DL804" t="s">
        <v>3</v>
      </c>
      <c r="DM804">
        <v>0</v>
      </c>
      <c r="DN804" t="s">
        <v>3</v>
      </c>
      <c r="DO804">
        <v>0</v>
      </c>
    </row>
    <row r="805" spans="1:119" x14ac:dyDescent="0.2">
      <c r="A805">
        <f>ROW(Source!A538)</f>
        <v>538</v>
      </c>
      <c r="B805">
        <v>48216218</v>
      </c>
      <c r="C805">
        <v>48218604</v>
      </c>
      <c r="D805">
        <v>46090077</v>
      </c>
      <c r="E805">
        <v>1</v>
      </c>
      <c r="F805">
        <v>1</v>
      </c>
      <c r="G805">
        <v>1</v>
      </c>
      <c r="H805">
        <v>3</v>
      </c>
      <c r="I805" t="s">
        <v>1033</v>
      </c>
      <c r="J805" t="s">
        <v>1034</v>
      </c>
      <c r="K805" t="s">
        <v>1035</v>
      </c>
      <c r="L805">
        <v>1425</v>
      </c>
      <c r="N805">
        <v>1013</v>
      </c>
      <c r="O805" t="s">
        <v>86</v>
      </c>
      <c r="P805" t="s">
        <v>86</v>
      </c>
      <c r="Q805">
        <v>1</v>
      </c>
      <c r="W805">
        <v>0</v>
      </c>
      <c r="X805">
        <v>-1796007438</v>
      </c>
      <c r="Y805">
        <f t="shared" si="257"/>
        <v>0.05</v>
      </c>
      <c r="AA805">
        <v>520.29</v>
      </c>
      <c r="AB805">
        <v>0</v>
      </c>
      <c r="AC805">
        <v>0</v>
      </c>
      <c r="AD805">
        <v>0</v>
      </c>
      <c r="AE805">
        <v>412.93</v>
      </c>
      <c r="AF805">
        <v>0</v>
      </c>
      <c r="AG805">
        <v>0</v>
      </c>
      <c r="AH805">
        <v>0</v>
      </c>
      <c r="AI805">
        <v>1.26</v>
      </c>
      <c r="AJ805">
        <v>1</v>
      </c>
      <c r="AK805">
        <v>1</v>
      </c>
      <c r="AL805">
        <v>1</v>
      </c>
      <c r="AM805">
        <v>2</v>
      </c>
      <c r="AN805">
        <v>0</v>
      </c>
      <c r="AO805">
        <v>0</v>
      </c>
      <c r="AP805">
        <v>0</v>
      </c>
      <c r="AQ805">
        <v>1</v>
      </c>
      <c r="AR805">
        <v>0</v>
      </c>
      <c r="AS805" t="s">
        <v>3</v>
      </c>
      <c r="AT805">
        <v>0.05</v>
      </c>
      <c r="AU805" t="s">
        <v>3</v>
      </c>
      <c r="AV805">
        <v>0</v>
      </c>
      <c r="AW805">
        <v>2</v>
      </c>
      <c r="AX805">
        <v>48218622</v>
      </c>
      <c r="AY805">
        <v>1</v>
      </c>
      <c r="AZ805">
        <v>0</v>
      </c>
      <c r="BA805">
        <v>805</v>
      </c>
      <c r="BB805">
        <v>1</v>
      </c>
      <c r="BC805">
        <v>0</v>
      </c>
      <c r="BD805">
        <v>0</v>
      </c>
      <c r="BE805">
        <v>0</v>
      </c>
      <c r="BF805">
        <v>0</v>
      </c>
      <c r="BG805">
        <v>0</v>
      </c>
      <c r="BH805">
        <v>0</v>
      </c>
      <c r="BI805">
        <v>0</v>
      </c>
      <c r="BJ805">
        <v>20.646500000000003</v>
      </c>
      <c r="BK805">
        <v>0</v>
      </c>
      <c r="BL805">
        <v>0</v>
      </c>
      <c r="BM805">
        <v>0</v>
      </c>
      <c r="BN805">
        <v>0</v>
      </c>
      <c r="BO805">
        <v>0</v>
      </c>
      <c r="BP805">
        <v>1</v>
      </c>
      <c r="BQ805">
        <v>20.646500000000003</v>
      </c>
      <c r="BR805">
        <v>0</v>
      </c>
      <c r="BS805">
        <v>0</v>
      </c>
      <c r="BT805">
        <v>0</v>
      </c>
      <c r="BU805">
        <v>0</v>
      </c>
      <c r="BV805">
        <v>0</v>
      </c>
      <c r="BW805">
        <v>1</v>
      </c>
      <c r="CV805">
        <v>0</v>
      </c>
      <c r="CW805">
        <v>0</v>
      </c>
      <c r="CX805">
        <f>ROUND(Y805*Source!I538,7)</f>
        <v>0.1</v>
      </c>
      <c r="CY805">
        <f t="shared" si="263"/>
        <v>520.29</v>
      </c>
      <c r="CZ805">
        <f t="shared" si="264"/>
        <v>412.93</v>
      </c>
      <c r="DA805">
        <f t="shared" si="265"/>
        <v>1.26</v>
      </c>
      <c r="DB805">
        <f t="shared" si="258"/>
        <v>20.65</v>
      </c>
      <c r="DC805">
        <f t="shared" si="259"/>
        <v>0</v>
      </c>
      <c r="DD805" t="s">
        <v>3</v>
      </c>
      <c r="DE805" t="s">
        <v>3</v>
      </c>
      <c r="DF805">
        <f>ROUND(ROUND(AE805*AI805,2)*CX805,2)</f>
        <v>52.03</v>
      </c>
      <c r="DG805">
        <f t="shared" si="262"/>
        <v>0</v>
      </c>
      <c r="DH805">
        <f t="shared" si="260"/>
        <v>0</v>
      </c>
      <c r="DI805">
        <f t="shared" si="261"/>
        <v>0</v>
      </c>
      <c r="DJ805">
        <f t="shared" si="266"/>
        <v>52.03</v>
      </c>
      <c r="DK805">
        <v>0</v>
      </c>
      <c r="DL805" t="s">
        <v>3</v>
      </c>
      <c r="DM805">
        <v>0</v>
      </c>
      <c r="DN805" t="s">
        <v>3</v>
      </c>
      <c r="DO805">
        <v>0</v>
      </c>
    </row>
    <row r="806" spans="1:119" x14ac:dyDescent="0.2">
      <c r="A806">
        <f>ROW(Source!A538)</f>
        <v>538</v>
      </c>
      <c r="B806">
        <v>48216218</v>
      </c>
      <c r="C806">
        <v>48218604</v>
      </c>
      <c r="D806">
        <v>46090164</v>
      </c>
      <c r="E806">
        <v>1</v>
      </c>
      <c r="F806">
        <v>1</v>
      </c>
      <c r="G806">
        <v>1</v>
      </c>
      <c r="H806">
        <v>3</v>
      </c>
      <c r="I806" t="s">
        <v>1036</v>
      </c>
      <c r="J806" t="s">
        <v>1037</v>
      </c>
      <c r="K806" t="s">
        <v>1038</v>
      </c>
      <c r="L806">
        <v>1407</v>
      </c>
      <c r="N806">
        <v>1013</v>
      </c>
      <c r="O806" t="s">
        <v>1039</v>
      </c>
      <c r="P806" t="s">
        <v>1039</v>
      </c>
      <c r="Q806">
        <v>1</v>
      </c>
      <c r="W806">
        <v>0</v>
      </c>
      <c r="X806">
        <v>677759544</v>
      </c>
      <c r="Y806">
        <f t="shared" si="257"/>
        <v>1.2200000000000001E-2</v>
      </c>
      <c r="AA806">
        <v>1866.63</v>
      </c>
      <c r="AB806">
        <v>0</v>
      </c>
      <c r="AC806">
        <v>0</v>
      </c>
      <c r="AD806">
        <v>0</v>
      </c>
      <c r="AE806">
        <v>1481.45</v>
      </c>
      <c r="AF806">
        <v>0</v>
      </c>
      <c r="AG806">
        <v>0</v>
      </c>
      <c r="AH806">
        <v>0</v>
      </c>
      <c r="AI806">
        <v>1.26</v>
      </c>
      <c r="AJ806">
        <v>1</v>
      </c>
      <c r="AK806">
        <v>1</v>
      </c>
      <c r="AL806">
        <v>1</v>
      </c>
      <c r="AM806">
        <v>2</v>
      </c>
      <c r="AN806">
        <v>0</v>
      </c>
      <c r="AO806">
        <v>0</v>
      </c>
      <c r="AP806">
        <v>0</v>
      </c>
      <c r="AQ806">
        <v>1</v>
      </c>
      <c r="AR806">
        <v>0</v>
      </c>
      <c r="AS806" t="s">
        <v>3</v>
      </c>
      <c r="AT806">
        <v>1.2200000000000001E-2</v>
      </c>
      <c r="AU806" t="s">
        <v>3</v>
      </c>
      <c r="AV806">
        <v>0</v>
      </c>
      <c r="AW806">
        <v>2</v>
      </c>
      <c r="AX806">
        <v>48218623</v>
      </c>
      <c r="AY806">
        <v>1</v>
      </c>
      <c r="AZ806">
        <v>0</v>
      </c>
      <c r="BA806">
        <v>806</v>
      </c>
      <c r="BB806">
        <v>1</v>
      </c>
      <c r="BC806">
        <v>0</v>
      </c>
      <c r="BD806">
        <v>0</v>
      </c>
      <c r="BE806">
        <v>0</v>
      </c>
      <c r="BF806">
        <v>0</v>
      </c>
      <c r="BG806">
        <v>0</v>
      </c>
      <c r="BH806">
        <v>0</v>
      </c>
      <c r="BI806">
        <v>0</v>
      </c>
      <c r="BJ806">
        <v>18.073690000000003</v>
      </c>
      <c r="BK806">
        <v>0</v>
      </c>
      <c r="BL806">
        <v>0</v>
      </c>
      <c r="BM806">
        <v>0</v>
      </c>
      <c r="BN806">
        <v>0</v>
      </c>
      <c r="BO806">
        <v>0</v>
      </c>
      <c r="BP806">
        <v>1</v>
      </c>
      <c r="BQ806">
        <v>18.073690000000003</v>
      </c>
      <c r="BR806">
        <v>0</v>
      </c>
      <c r="BS806">
        <v>0</v>
      </c>
      <c r="BT806">
        <v>0</v>
      </c>
      <c r="BU806">
        <v>0</v>
      </c>
      <c r="BV806">
        <v>0</v>
      </c>
      <c r="BW806">
        <v>1</v>
      </c>
      <c r="CV806">
        <v>0</v>
      </c>
      <c r="CW806">
        <v>0</v>
      </c>
      <c r="CX806">
        <f>ROUND(Y806*Source!I538,7)</f>
        <v>2.4400000000000002E-2</v>
      </c>
      <c r="CY806">
        <f t="shared" si="263"/>
        <v>1866.63</v>
      </c>
      <c r="CZ806">
        <f t="shared" si="264"/>
        <v>1481.45</v>
      </c>
      <c r="DA806">
        <f t="shared" si="265"/>
        <v>1.26</v>
      </c>
      <c r="DB806">
        <f t="shared" si="258"/>
        <v>18.07</v>
      </c>
      <c r="DC806">
        <f t="shared" si="259"/>
        <v>0</v>
      </c>
      <c r="DD806" t="s">
        <v>3</v>
      </c>
      <c r="DE806" t="s">
        <v>3</v>
      </c>
      <c r="DF806">
        <f>ROUND(ROUND(AE806*AI806,2)*CX806,2)</f>
        <v>45.55</v>
      </c>
      <c r="DG806">
        <f t="shared" si="262"/>
        <v>0</v>
      </c>
      <c r="DH806">
        <f t="shared" si="260"/>
        <v>0</v>
      </c>
      <c r="DI806">
        <f t="shared" si="261"/>
        <v>0</v>
      </c>
      <c r="DJ806">
        <f t="shared" si="266"/>
        <v>45.55</v>
      </c>
      <c r="DK806">
        <v>0</v>
      </c>
      <c r="DL806" t="s">
        <v>3</v>
      </c>
      <c r="DM806">
        <v>0</v>
      </c>
      <c r="DN806" t="s">
        <v>3</v>
      </c>
      <c r="DO806">
        <v>0</v>
      </c>
    </row>
    <row r="807" spans="1:119" x14ac:dyDescent="0.2">
      <c r="A807">
        <f>ROW(Source!A538)</f>
        <v>538</v>
      </c>
      <c r="B807">
        <v>48216218</v>
      </c>
      <c r="C807">
        <v>48218604</v>
      </c>
      <c r="D807">
        <v>0</v>
      </c>
      <c r="E807">
        <v>105</v>
      </c>
      <c r="F807">
        <v>1</v>
      </c>
      <c r="G807">
        <v>1</v>
      </c>
      <c r="H807">
        <v>3</v>
      </c>
      <c r="I807" t="s">
        <v>32</v>
      </c>
      <c r="J807" t="s">
        <v>3</v>
      </c>
      <c r="K807" t="s">
        <v>961</v>
      </c>
      <c r="L807">
        <v>3277935</v>
      </c>
      <c r="N807">
        <v>1013</v>
      </c>
      <c r="O807" t="s">
        <v>34</v>
      </c>
      <c r="P807" t="s">
        <v>34</v>
      </c>
      <c r="Q807">
        <v>1</v>
      </c>
      <c r="W807">
        <v>0</v>
      </c>
      <c r="X807">
        <v>109509048</v>
      </c>
      <c r="Y807">
        <f t="shared" si="257"/>
        <v>2</v>
      </c>
      <c r="AA807">
        <v>34.35</v>
      </c>
      <c r="AB807">
        <v>0</v>
      </c>
      <c r="AC807">
        <v>0</v>
      </c>
      <c r="AD807">
        <v>0</v>
      </c>
      <c r="AE807">
        <v>34.354337000000001</v>
      </c>
      <c r="AF807">
        <v>0</v>
      </c>
      <c r="AG807">
        <v>0</v>
      </c>
      <c r="AH807">
        <v>0</v>
      </c>
      <c r="AI807">
        <v>1</v>
      </c>
      <c r="AJ807">
        <v>1</v>
      </c>
      <c r="AK807">
        <v>1</v>
      </c>
      <c r="AL807">
        <v>1</v>
      </c>
      <c r="AM807">
        <v>0</v>
      </c>
      <c r="AN807">
        <v>0</v>
      </c>
      <c r="AO807">
        <v>0</v>
      </c>
      <c r="AP807">
        <v>1</v>
      </c>
      <c r="AQ807">
        <v>1</v>
      </c>
      <c r="AR807">
        <v>0</v>
      </c>
      <c r="AS807" t="s">
        <v>3</v>
      </c>
      <c r="AT807">
        <v>2</v>
      </c>
      <c r="AU807" t="s">
        <v>3</v>
      </c>
      <c r="AV807">
        <v>0</v>
      </c>
      <c r="AW807">
        <v>2</v>
      </c>
      <c r="AX807">
        <v>48218624</v>
      </c>
      <c r="AY807">
        <v>2</v>
      </c>
      <c r="AZ807">
        <v>16384</v>
      </c>
      <c r="BA807">
        <v>807</v>
      </c>
      <c r="BB807">
        <v>1</v>
      </c>
      <c r="BC807">
        <v>0</v>
      </c>
      <c r="BD807">
        <v>0</v>
      </c>
      <c r="BE807">
        <v>0</v>
      </c>
      <c r="BF807">
        <v>0</v>
      </c>
      <c r="BG807">
        <v>0</v>
      </c>
      <c r="BH807">
        <v>0</v>
      </c>
      <c r="BI807">
        <v>0</v>
      </c>
      <c r="BJ807">
        <v>68.708674000000002</v>
      </c>
      <c r="BK807">
        <v>0</v>
      </c>
      <c r="BL807">
        <v>0</v>
      </c>
      <c r="BM807">
        <v>0</v>
      </c>
      <c r="BN807">
        <v>0</v>
      </c>
      <c r="BO807">
        <v>0</v>
      </c>
      <c r="BP807">
        <v>1</v>
      </c>
      <c r="BQ807">
        <v>68.708674000000002</v>
      </c>
      <c r="BR807">
        <v>0</v>
      </c>
      <c r="BS807">
        <v>0</v>
      </c>
      <c r="BT807">
        <v>0</v>
      </c>
      <c r="BU807">
        <v>0</v>
      </c>
      <c r="BV807">
        <v>0</v>
      </c>
      <c r="BW807">
        <v>1</v>
      </c>
      <c r="CV807">
        <v>0</v>
      </c>
      <c r="CW807">
        <v>0</v>
      </c>
      <c r="CX807">
        <f>ROUND(Y807*Source!I538,7)</f>
        <v>4</v>
      </c>
      <c r="CY807">
        <f t="shared" si="263"/>
        <v>34.35</v>
      </c>
      <c r="CZ807">
        <f t="shared" si="264"/>
        <v>34.354337000000001</v>
      </c>
      <c r="DA807">
        <f t="shared" si="265"/>
        <v>1</v>
      </c>
      <c r="DB807">
        <f t="shared" si="258"/>
        <v>68.709999999999994</v>
      </c>
      <c r="DC807">
        <f t="shared" si="259"/>
        <v>0</v>
      </c>
      <c r="DD807" t="s">
        <v>3</v>
      </c>
      <c r="DE807" t="s">
        <v>3</v>
      </c>
      <c r="DF807">
        <f t="shared" ref="DF807:DF813" si="267">ROUND(ROUND(AE807,2)*CX807,2)</f>
        <v>137.4</v>
      </c>
      <c r="DG807">
        <f t="shared" si="262"/>
        <v>0</v>
      </c>
      <c r="DH807">
        <f t="shared" si="260"/>
        <v>0</v>
      </c>
      <c r="DI807">
        <f t="shared" si="261"/>
        <v>0</v>
      </c>
      <c r="DJ807">
        <f t="shared" si="266"/>
        <v>137.4</v>
      </c>
      <c r="DK807">
        <v>0</v>
      </c>
      <c r="DL807" t="s">
        <v>3</v>
      </c>
      <c r="DM807">
        <v>0</v>
      </c>
      <c r="DN807" t="s">
        <v>3</v>
      </c>
      <c r="DO807">
        <v>0</v>
      </c>
    </row>
    <row r="808" spans="1:119" x14ac:dyDescent="0.2">
      <c r="A808">
        <f>ROW(Source!A540)</f>
        <v>540</v>
      </c>
      <c r="B808">
        <v>48216218</v>
      </c>
      <c r="C808">
        <v>48218626</v>
      </c>
      <c r="D808">
        <v>45910100</v>
      </c>
      <c r="E808">
        <v>115</v>
      </c>
      <c r="F808">
        <v>1</v>
      </c>
      <c r="G808">
        <v>1</v>
      </c>
      <c r="H808">
        <v>1</v>
      </c>
      <c r="I808" t="s">
        <v>1025</v>
      </c>
      <c r="J808" t="s">
        <v>3</v>
      </c>
      <c r="K808" t="s">
        <v>1026</v>
      </c>
      <c r="L808">
        <v>1191</v>
      </c>
      <c r="N808">
        <v>1013</v>
      </c>
      <c r="O808" t="s">
        <v>919</v>
      </c>
      <c r="P808" t="s">
        <v>919</v>
      </c>
      <c r="Q808">
        <v>1</v>
      </c>
      <c r="W808">
        <v>0</v>
      </c>
      <c r="X808">
        <v>-2000940930</v>
      </c>
      <c r="Y808">
        <f t="shared" si="257"/>
        <v>12.24</v>
      </c>
      <c r="AA808">
        <v>0</v>
      </c>
      <c r="AB808">
        <v>0</v>
      </c>
      <c r="AC808">
        <v>0</v>
      </c>
      <c r="AD808">
        <v>765.13</v>
      </c>
      <c r="AE808">
        <v>0</v>
      </c>
      <c r="AF808">
        <v>0</v>
      </c>
      <c r="AG808">
        <v>0</v>
      </c>
      <c r="AH808">
        <v>765.13</v>
      </c>
      <c r="AI808">
        <v>1</v>
      </c>
      <c r="AJ808">
        <v>1</v>
      </c>
      <c r="AK808">
        <v>1</v>
      </c>
      <c r="AL808">
        <v>1</v>
      </c>
      <c r="AM808">
        <v>-2</v>
      </c>
      <c r="AN808">
        <v>0</v>
      </c>
      <c r="AO808">
        <v>0</v>
      </c>
      <c r="AP808">
        <v>0</v>
      </c>
      <c r="AQ808">
        <v>1</v>
      </c>
      <c r="AR808">
        <v>0</v>
      </c>
      <c r="AS808" t="s">
        <v>3</v>
      </c>
      <c r="AT808">
        <v>12.24</v>
      </c>
      <c r="AU808" t="s">
        <v>3</v>
      </c>
      <c r="AV808">
        <v>1</v>
      </c>
      <c r="AW808">
        <v>2</v>
      </c>
      <c r="AX808">
        <v>48218638</v>
      </c>
      <c r="AY808">
        <v>2</v>
      </c>
      <c r="AZ808">
        <v>131072</v>
      </c>
      <c r="BA808">
        <v>808</v>
      </c>
      <c r="BB808">
        <v>1</v>
      </c>
      <c r="BC808">
        <v>0</v>
      </c>
      <c r="BD808">
        <v>0</v>
      </c>
      <c r="BE808">
        <v>0</v>
      </c>
      <c r="BF808">
        <v>0</v>
      </c>
      <c r="BG808">
        <v>0</v>
      </c>
      <c r="BH808">
        <v>0</v>
      </c>
      <c r="BI808">
        <v>0</v>
      </c>
      <c r="BJ808">
        <v>0</v>
      </c>
      <c r="BK808">
        <v>0</v>
      </c>
      <c r="BL808">
        <v>0</v>
      </c>
      <c r="BM808">
        <v>9365.1911999999993</v>
      </c>
      <c r="BN808">
        <v>12.24</v>
      </c>
      <c r="BO808">
        <v>0</v>
      </c>
      <c r="BP808">
        <v>1</v>
      </c>
      <c r="BQ808">
        <v>0</v>
      </c>
      <c r="BR808">
        <v>0</v>
      </c>
      <c r="BS808">
        <v>0</v>
      </c>
      <c r="BT808">
        <v>9365.1911999999993</v>
      </c>
      <c r="BU808">
        <v>12.24</v>
      </c>
      <c r="BV808">
        <v>0</v>
      </c>
      <c r="BW808">
        <v>1</v>
      </c>
      <c r="CU808">
        <f>ROUND(AT808*Source!I540*AH808*AL808,2)</f>
        <v>28563.83</v>
      </c>
      <c r="CV808">
        <f>ROUND(Y808*Source!I540,7)</f>
        <v>37.332000000000001</v>
      </c>
      <c r="CW808">
        <v>0</v>
      </c>
      <c r="CX808">
        <f>ROUND(Y808*Source!I540,7)</f>
        <v>37.332000000000001</v>
      </c>
      <c r="CY808">
        <f>AD808</f>
        <v>765.13</v>
      </c>
      <c r="CZ808">
        <f>AH808</f>
        <v>765.13</v>
      </c>
      <c r="DA808">
        <f>AL808</f>
        <v>1</v>
      </c>
      <c r="DB808">
        <f t="shared" si="258"/>
        <v>9365.19</v>
      </c>
      <c r="DC808">
        <f t="shared" si="259"/>
        <v>0</v>
      </c>
      <c r="DD808" t="s">
        <v>3</v>
      </c>
      <c r="DE808" t="s">
        <v>3</v>
      </c>
      <c r="DF808">
        <f t="shared" si="267"/>
        <v>0</v>
      </c>
      <c r="DG808">
        <f t="shared" si="262"/>
        <v>0</v>
      </c>
      <c r="DH808">
        <f t="shared" si="260"/>
        <v>0</v>
      </c>
      <c r="DI808">
        <f t="shared" si="261"/>
        <v>28563.83</v>
      </c>
      <c r="DJ808">
        <f>DI808</f>
        <v>28563.83</v>
      </c>
      <c r="DK808">
        <v>1</v>
      </c>
      <c r="DL808" t="s">
        <v>3</v>
      </c>
      <c r="DM808">
        <v>0</v>
      </c>
      <c r="DN808" t="s">
        <v>3</v>
      </c>
      <c r="DO808">
        <v>0</v>
      </c>
    </row>
    <row r="809" spans="1:119" x14ac:dyDescent="0.2">
      <c r="A809">
        <f>ROW(Source!A540)</f>
        <v>540</v>
      </c>
      <c r="B809">
        <v>48216218</v>
      </c>
      <c r="C809">
        <v>48218626</v>
      </c>
      <c r="D809">
        <v>45910359</v>
      </c>
      <c r="E809">
        <v>115</v>
      </c>
      <c r="F809">
        <v>1</v>
      </c>
      <c r="G809">
        <v>1</v>
      </c>
      <c r="H809">
        <v>1</v>
      </c>
      <c r="I809" t="s">
        <v>920</v>
      </c>
      <c r="J809" t="s">
        <v>3</v>
      </c>
      <c r="K809" t="s">
        <v>921</v>
      </c>
      <c r="L809">
        <v>1191</v>
      </c>
      <c r="N809">
        <v>1013</v>
      </c>
      <c r="O809" t="s">
        <v>919</v>
      </c>
      <c r="P809" t="s">
        <v>919</v>
      </c>
      <c r="Q809">
        <v>1</v>
      </c>
      <c r="W809">
        <v>0</v>
      </c>
      <c r="X809">
        <v>-1417349443</v>
      </c>
      <c r="Y809">
        <f t="shared" si="257"/>
        <v>0.2</v>
      </c>
      <c r="AA809">
        <v>0</v>
      </c>
      <c r="AB809">
        <v>0</v>
      </c>
      <c r="AC809">
        <v>0</v>
      </c>
      <c r="AD809">
        <v>0</v>
      </c>
      <c r="AE809">
        <v>0</v>
      </c>
      <c r="AF809">
        <v>0</v>
      </c>
      <c r="AG809">
        <v>0</v>
      </c>
      <c r="AH809">
        <v>0</v>
      </c>
      <c r="AI809">
        <v>1</v>
      </c>
      <c r="AJ809">
        <v>1</v>
      </c>
      <c r="AK809">
        <v>1</v>
      </c>
      <c r="AL809">
        <v>1</v>
      </c>
      <c r="AM809">
        <v>-2</v>
      </c>
      <c r="AN809">
        <v>0</v>
      </c>
      <c r="AO809">
        <v>0</v>
      </c>
      <c r="AP809">
        <v>0</v>
      </c>
      <c r="AQ809">
        <v>1</v>
      </c>
      <c r="AR809">
        <v>0</v>
      </c>
      <c r="AS809" t="s">
        <v>3</v>
      </c>
      <c r="AT809">
        <v>0.2</v>
      </c>
      <c r="AU809" t="s">
        <v>3</v>
      </c>
      <c r="AV809">
        <v>2</v>
      </c>
      <c r="AW809">
        <v>2</v>
      </c>
      <c r="AX809">
        <v>48218639</v>
      </c>
      <c r="AY809">
        <v>1</v>
      </c>
      <c r="AZ809">
        <v>0</v>
      </c>
      <c r="BA809">
        <v>809</v>
      </c>
      <c r="BB809">
        <v>1</v>
      </c>
      <c r="BC809">
        <v>0</v>
      </c>
      <c r="BD809">
        <v>0</v>
      </c>
      <c r="BE809">
        <v>0</v>
      </c>
      <c r="BF809">
        <v>0</v>
      </c>
      <c r="BG809">
        <v>0</v>
      </c>
      <c r="BH809">
        <v>0</v>
      </c>
      <c r="BI809">
        <v>0</v>
      </c>
      <c r="BJ809">
        <v>0</v>
      </c>
      <c r="BK809">
        <v>0</v>
      </c>
      <c r="BL809">
        <v>0</v>
      </c>
      <c r="BM809">
        <v>0</v>
      </c>
      <c r="BN809">
        <v>0</v>
      </c>
      <c r="BO809">
        <v>0</v>
      </c>
      <c r="BP809">
        <v>0</v>
      </c>
      <c r="BQ809">
        <v>0</v>
      </c>
      <c r="BR809">
        <v>0</v>
      </c>
      <c r="BS809">
        <v>0</v>
      </c>
      <c r="BT809">
        <v>0</v>
      </c>
      <c r="BU809">
        <v>0</v>
      </c>
      <c r="BV809">
        <v>0</v>
      </c>
      <c r="BW809">
        <v>0</v>
      </c>
      <c r="CV809">
        <v>0</v>
      </c>
      <c r="CW809">
        <v>0</v>
      </c>
      <c r="CX809">
        <f>ROUND(Y809*Source!I540,7)</f>
        <v>0.61</v>
      </c>
      <c r="CY809">
        <f>AD809</f>
        <v>0</v>
      </c>
      <c r="CZ809">
        <f>AH809</f>
        <v>0</v>
      </c>
      <c r="DA809">
        <f>AL809</f>
        <v>1</v>
      </c>
      <c r="DB809">
        <f t="shared" si="258"/>
        <v>0</v>
      </c>
      <c r="DC809">
        <f t="shared" si="259"/>
        <v>0</v>
      </c>
      <c r="DD809" t="s">
        <v>3</v>
      </c>
      <c r="DE809" t="s">
        <v>3</v>
      </c>
      <c r="DF809">
        <f t="shared" si="267"/>
        <v>0</v>
      </c>
      <c r="DG809">
        <f t="shared" si="262"/>
        <v>0</v>
      </c>
      <c r="DH809">
        <f t="shared" si="260"/>
        <v>0</v>
      </c>
      <c r="DI809">
        <f t="shared" si="261"/>
        <v>0</v>
      </c>
      <c r="DJ809">
        <f>DI809</f>
        <v>0</v>
      </c>
      <c r="DK809">
        <v>0</v>
      </c>
      <c r="DL809" t="s">
        <v>3</v>
      </c>
      <c r="DM809">
        <v>0</v>
      </c>
      <c r="DN809" t="s">
        <v>3</v>
      </c>
      <c r="DO809">
        <v>0</v>
      </c>
    </row>
    <row r="810" spans="1:119" x14ac:dyDescent="0.2">
      <c r="A810">
        <f>ROW(Source!A540)</f>
        <v>540</v>
      </c>
      <c r="B810">
        <v>48216218</v>
      </c>
      <c r="C810">
        <v>48218626</v>
      </c>
      <c r="D810">
        <v>46128463</v>
      </c>
      <c r="E810">
        <v>1</v>
      </c>
      <c r="F810">
        <v>1</v>
      </c>
      <c r="G810">
        <v>1</v>
      </c>
      <c r="H810">
        <v>2</v>
      </c>
      <c r="I810" t="s">
        <v>922</v>
      </c>
      <c r="J810" t="s">
        <v>923</v>
      </c>
      <c r="K810" t="s">
        <v>924</v>
      </c>
      <c r="L810">
        <v>1368</v>
      </c>
      <c r="N810">
        <v>1011</v>
      </c>
      <c r="O810" t="s">
        <v>925</v>
      </c>
      <c r="P810" t="s">
        <v>925</v>
      </c>
      <c r="Q810">
        <v>1</v>
      </c>
      <c r="W810">
        <v>0</v>
      </c>
      <c r="X810">
        <v>-208228746</v>
      </c>
      <c r="Y810">
        <f t="shared" si="257"/>
        <v>0.1</v>
      </c>
      <c r="AA810">
        <v>0</v>
      </c>
      <c r="AB810">
        <v>1488.78</v>
      </c>
      <c r="AC810">
        <v>1051.33</v>
      </c>
      <c r="AD810">
        <v>0</v>
      </c>
      <c r="AE810">
        <v>0</v>
      </c>
      <c r="AF810">
        <v>1488.78</v>
      </c>
      <c r="AG810">
        <v>1051.33</v>
      </c>
      <c r="AH810">
        <v>0</v>
      </c>
      <c r="AI810">
        <v>1</v>
      </c>
      <c r="AJ810">
        <v>1</v>
      </c>
      <c r="AK810">
        <v>1</v>
      </c>
      <c r="AL810">
        <v>1</v>
      </c>
      <c r="AM810">
        <v>-2</v>
      </c>
      <c r="AN810">
        <v>0</v>
      </c>
      <c r="AO810">
        <v>0</v>
      </c>
      <c r="AP810">
        <v>0</v>
      </c>
      <c r="AQ810">
        <v>1</v>
      </c>
      <c r="AR810">
        <v>0</v>
      </c>
      <c r="AS810" t="s">
        <v>3</v>
      </c>
      <c r="AT810">
        <v>0.1</v>
      </c>
      <c r="AU810" t="s">
        <v>3</v>
      </c>
      <c r="AV810">
        <v>0</v>
      </c>
      <c r="AW810">
        <v>2</v>
      </c>
      <c r="AX810">
        <v>48218640</v>
      </c>
      <c r="AY810">
        <v>2</v>
      </c>
      <c r="AZ810">
        <v>98304</v>
      </c>
      <c r="BA810">
        <v>810</v>
      </c>
      <c r="BB810">
        <v>1</v>
      </c>
      <c r="BC810">
        <v>0</v>
      </c>
      <c r="BD810">
        <v>0</v>
      </c>
      <c r="BE810">
        <v>0</v>
      </c>
      <c r="BF810">
        <v>0</v>
      </c>
      <c r="BG810">
        <v>0</v>
      </c>
      <c r="BH810">
        <v>0</v>
      </c>
      <c r="BI810">
        <v>0</v>
      </c>
      <c r="BJ810">
        <v>0</v>
      </c>
      <c r="BK810">
        <v>148.87800000000001</v>
      </c>
      <c r="BL810">
        <v>105.133</v>
      </c>
      <c r="BM810">
        <v>0</v>
      </c>
      <c r="BN810">
        <v>0</v>
      </c>
      <c r="BO810">
        <v>0.1</v>
      </c>
      <c r="BP810">
        <v>1</v>
      </c>
      <c r="BQ810">
        <v>0</v>
      </c>
      <c r="BR810">
        <v>148.87800000000001</v>
      </c>
      <c r="BS810">
        <v>105.133</v>
      </c>
      <c r="BT810">
        <v>0</v>
      </c>
      <c r="BU810">
        <v>0</v>
      </c>
      <c r="BV810">
        <v>0.1</v>
      </c>
      <c r="BW810">
        <v>1</v>
      </c>
      <c r="CV810">
        <v>0</v>
      </c>
      <c r="CW810">
        <f>ROUND(Y810*Source!I540*DO810,7)</f>
        <v>0.30499999999999999</v>
      </c>
      <c r="CX810">
        <f>ROUND(Y810*Source!I540,7)</f>
        <v>0.30499999999999999</v>
      </c>
      <c r="CY810">
        <f>AB810</f>
        <v>1488.78</v>
      </c>
      <c r="CZ810">
        <f>AF810</f>
        <v>1488.78</v>
      </c>
      <c r="DA810">
        <f>AJ810</f>
        <v>1</v>
      </c>
      <c r="DB810">
        <f t="shared" si="258"/>
        <v>148.88</v>
      </c>
      <c r="DC810">
        <f t="shared" si="259"/>
        <v>105.13</v>
      </c>
      <c r="DD810" t="s">
        <v>3</v>
      </c>
      <c r="DE810" t="s">
        <v>3</v>
      </c>
      <c r="DF810">
        <f t="shared" si="267"/>
        <v>0</v>
      </c>
      <c r="DG810">
        <f t="shared" si="262"/>
        <v>454.08</v>
      </c>
      <c r="DH810">
        <f t="shared" si="260"/>
        <v>320.66000000000003</v>
      </c>
      <c r="DI810">
        <f t="shared" si="261"/>
        <v>0</v>
      </c>
      <c r="DJ810">
        <f>DG810+DH810</f>
        <v>774.74</v>
      </c>
      <c r="DK810">
        <v>1</v>
      </c>
      <c r="DL810" t="s">
        <v>926</v>
      </c>
      <c r="DM810">
        <v>6</v>
      </c>
      <c r="DN810" t="s">
        <v>919</v>
      </c>
      <c r="DO810">
        <v>1</v>
      </c>
    </row>
    <row r="811" spans="1:119" x14ac:dyDescent="0.2">
      <c r="A811">
        <f>ROW(Source!A540)</f>
        <v>540</v>
      </c>
      <c r="B811">
        <v>48216218</v>
      </c>
      <c r="C811">
        <v>48218626</v>
      </c>
      <c r="D811">
        <v>46129773</v>
      </c>
      <c r="E811">
        <v>1</v>
      </c>
      <c r="F811">
        <v>1</v>
      </c>
      <c r="G811">
        <v>1</v>
      </c>
      <c r="H811">
        <v>2</v>
      </c>
      <c r="I811" t="s">
        <v>927</v>
      </c>
      <c r="J811" t="s">
        <v>928</v>
      </c>
      <c r="K811" t="s">
        <v>929</v>
      </c>
      <c r="L811">
        <v>1368</v>
      </c>
      <c r="N811">
        <v>1011</v>
      </c>
      <c r="O811" t="s">
        <v>925</v>
      </c>
      <c r="P811" t="s">
        <v>925</v>
      </c>
      <c r="Q811">
        <v>1</v>
      </c>
      <c r="W811">
        <v>0</v>
      </c>
      <c r="X811">
        <v>-1370349894</v>
      </c>
      <c r="Y811">
        <f t="shared" si="257"/>
        <v>0.1</v>
      </c>
      <c r="AA811">
        <v>0</v>
      </c>
      <c r="AB811">
        <v>572.77</v>
      </c>
      <c r="AC811">
        <v>782.65</v>
      </c>
      <c r="AD811">
        <v>0</v>
      </c>
      <c r="AE811">
        <v>0</v>
      </c>
      <c r="AF811">
        <v>572.77</v>
      </c>
      <c r="AG811">
        <v>782.65</v>
      </c>
      <c r="AH811">
        <v>0</v>
      </c>
      <c r="AI811">
        <v>1</v>
      </c>
      <c r="AJ811">
        <v>1</v>
      </c>
      <c r="AK811">
        <v>1</v>
      </c>
      <c r="AL811">
        <v>1</v>
      </c>
      <c r="AM811">
        <v>-2</v>
      </c>
      <c r="AN811">
        <v>0</v>
      </c>
      <c r="AO811">
        <v>0</v>
      </c>
      <c r="AP811">
        <v>0</v>
      </c>
      <c r="AQ811">
        <v>1</v>
      </c>
      <c r="AR811">
        <v>0</v>
      </c>
      <c r="AS811" t="s">
        <v>3</v>
      </c>
      <c r="AT811">
        <v>0.1</v>
      </c>
      <c r="AU811" t="s">
        <v>3</v>
      </c>
      <c r="AV811">
        <v>0</v>
      </c>
      <c r="AW811">
        <v>2</v>
      </c>
      <c r="AX811">
        <v>48218641</v>
      </c>
      <c r="AY811">
        <v>2</v>
      </c>
      <c r="AZ811">
        <v>98304</v>
      </c>
      <c r="BA811">
        <v>811</v>
      </c>
      <c r="BB811">
        <v>1</v>
      </c>
      <c r="BC811">
        <v>0</v>
      </c>
      <c r="BD811">
        <v>0</v>
      </c>
      <c r="BE811">
        <v>0</v>
      </c>
      <c r="BF811">
        <v>0</v>
      </c>
      <c r="BG811">
        <v>0</v>
      </c>
      <c r="BH811">
        <v>0</v>
      </c>
      <c r="BI811">
        <v>0</v>
      </c>
      <c r="BJ811">
        <v>0</v>
      </c>
      <c r="BK811">
        <v>57.277000000000001</v>
      </c>
      <c r="BL811">
        <v>78.265000000000001</v>
      </c>
      <c r="BM811">
        <v>0</v>
      </c>
      <c r="BN811">
        <v>0</v>
      </c>
      <c r="BO811">
        <v>0.1</v>
      </c>
      <c r="BP811">
        <v>1</v>
      </c>
      <c r="BQ811">
        <v>0</v>
      </c>
      <c r="BR811">
        <v>57.277000000000001</v>
      </c>
      <c r="BS811">
        <v>78.265000000000001</v>
      </c>
      <c r="BT811">
        <v>0</v>
      </c>
      <c r="BU811">
        <v>0</v>
      </c>
      <c r="BV811">
        <v>0.1</v>
      </c>
      <c r="BW811">
        <v>1</v>
      </c>
      <c r="CV811">
        <v>0</v>
      </c>
      <c r="CW811">
        <f>ROUND(Y811*Source!I540*DO811,7)</f>
        <v>0.30499999999999999</v>
      </c>
      <c r="CX811">
        <f>ROUND(Y811*Source!I540,7)</f>
        <v>0.30499999999999999</v>
      </c>
      <c r="CY811">
        <f>AB811</f>
        <v>572.77</v>
      </c>
      <c r="CZ811">
        <f>AF811</f>
        <v>572.77</v>
      </c>
      <c r="DA811">
        <f>AJ811</f>
        <v>1</v>
      </c>
      <c r="DB811">
        <f t="shared" si="258"/>
        <v>57.28</v>
      </c>
      <c r="DC811">
        <f t="shared" si="259"/>
        <v>78.27</v>
      </c>
      <c r="DD811" t="s">
        <v>3</v>
      </c>
      <c r="DE811" t="s">
        <v>3</v>
      </c>
      <c r="DF811">
        <f t="shared" si="267"/>
        <v>0</v>
      </c>
      <c r="DG811">
        <f t="shared" si="262"/>
        <v>174.69</v>
      </c>
      <c r="DH811">
        <f t="shared" si="260"/>
        <v>238.71</v>
      </c>
      <c r="DI811">
        <f t="shared" si="261"/>
        <v>0</v>
      </c>
      <c r="DJ811">
        <f>DG811+DH811</f>
        <v>413.4</v>
      </c>
      <c r="DK811">
        <v>1</v>
      </c>
      <c r="DL811" t="s">
        <v>930</v>
      </c>
      <c r="DM811">
        <v>4</v>
      </c>
      <c r="DN811" t="s">
        <v>919</v>
      </c>
      <c r="DO811">
        <v>1</v>
      </c>
    </row>
    <row r="812" spans="1:119" x14ac:dyDescent="0.2">
      <c r="A812">
        <f>ROW(Source!A540)</f>
        <v>540</v>
      </c>
      <c r="B812">
        <v>48216218</v>
      </c>
      <c r="C812">
        <v>48218626</v>
      </c>
      <c r="D812">
        <v>46130058</v>
      </c>
      <c r="E812">
        <v>1</v>
      </c>
      <c r="F812">
        <v>1</v>
      </c>
      <c r="G812">
        <v>1</v>
      </c>
      <c r="H812">
        <v>2</v>
      </c>
      <c r="I812" t="s">
        <v>931</v>
      </c>
      <c r="J812" t="s">
        <v>932</v>
      </c>
      <c r="K812" t="s">
        <v>933</v>
      </c>
      <c r="L812">
        <v>1368</v>
      </c>
      <c r="N812">
        <v>1011</v>
      </c>
      <c r="O812" t="s">
        <v>925</v>
      </c>
      <c r="P812" t="s">
        <v>925</v>
      </c>
      <c r="Q812">
        <v>1</v>
      </c>
      <c r="W812">
        <v>0</v>
      </c>
      <c r="X812">
        <v>-1363644737</v>
      </c>
      <c r="Y812">
        <f t="shared" si="257"/>
        <v>2.16</v>
      </c>
      <c r="AA812">
        <v>0</v>
      </c>
      <c r="AB812">
        <v>28.51</v>
      </c>
      <c r="AC812">
        <v>0</v>
      </c>
      <c r="AD812">
        <v>0</v>
      </c>
      <c r="AE812">
        <v>0</v>
      </c>
      <c r="AF812">
        <v>28.51</v>
      </c>
      <c r="AG812">
        <v>0</v>
      </c>
      <c r="AH812">
        <v>0</v>
      </c>
      <c r="AI812">
        <v>1</v>
      </c>
      <c r="AJ812">
        <v>1</v>
      </c>
      <c r="AK812">
        <v>1</v>
      </c>
      <c r="AL812">
        <v>1</v>
      </c>
      <c r="AM812">
        <v>-2</v>
      </c>
      <c r="AN812">
        <v>0</v>
      </c>
      <c r="AO812">
        <v>0</v>
      </c>
      <c r="AP812">
        <v>0</v>
      </c>
      <c r="AQ812">
        <v>1</v>
      </c>
      <c r="AR812">
        <v>0</v>
      </c>
      <c r="AS812" t="s">
        <v>3</v>
      </c>
      <c r="AT812">
        <v>2.16</v>
      </c>
      <c r="AU812" t="s">
        <v>3</v>
      </c>
      <c r="AV812">
        <v>0</v>
      </c>
      <c r="AW812">
        <v>2</v>
      </c>
      <c r="AX812">
        <v>48218642</v>
      </c>
      <c r="AY812">
        <v>2</v>
      </c>
      <c r="AZ812">
        <v>32768</v>
      </c>
      <c r="BA812">
        <v>812</v>
      </c>
      <c r="BB812">
        <v>1</v>
      </c>
      <c r="BC812">
        <v>0</v>
      </c>
      <c r="BD812">
        <v>0</v>
      </c>
      <c r="BE812">
        <v>0</v>
      </c>
      <c r="BF812">
        <v>0</v>
      </c>
      <c r="BG812">
        <v>0</v>
      </c>
      <c r="BH812">
        <v>0</v>
      </c>
      <c r="BI812">
        <v>0</v>
      </c>
      <c r="BJ812">
        <v>0</v>
      </c>
      <c r="BK812">
        <v>61.581600000000009</v>
      </c>
      <c r="BL812">
        <v>0</v>
      </c>
      <c r="BM812">
        <v>0</v>
      </c>
      <c r="BN812">
        <v>0</v>
      </c>
      <c r="BO812">
        <v>0</v>
      </c>
      <c r="BP812">
        <v>1</v>
      </c>
      <c r="BQ812">
        <v>0</v>
      </c>
      <c r="BR812">
        <v>61.581600000000009</v>
      </c>
      <c r="BS812">
        <v>0</v>
      </c>
      <c r="BT812">
        <v>0</v>
      </c>
      <c r="BU812">
        <v>0</v>
      </c>
      <c r="BV812">
        <v>0</v>
      </c>
      <c r="BW812">
        <v>1</v>
      </c>
      <c r="CV812">
        <v>0</v>
      </c>
      <c r="CW812">
        <f>ROUND(Y812*Source!I540*DO812,7)</f>
        <v>0</v>
      </c>
      <c r="CX812">
        <f>ROUND(Y812*Source!I540,7)</f>
        <v>6.5880000000000001</v>
      </c>
      <c r="CY812">
        <f>AB812</f>
        <v>28.51</v>
      </c>
      <c r="CZ812">
        <f>AF812</f>
        <v>28.51</v>
      </c>
      <c r="DA812">
        <f>AJ812</f>
        <v>1</v>
      </c>
      <c r="DB812">
        <f t="shared" si="258"/>
        <v>61.58</v>
      </c>
      <c r="DC812">
        <f t="shared" si="259"/>
        <v>0</v>
      </c>
      <c r="DD812" t="s">
        <v>3</v>
      </c>
      <c r="DE812" t="s">
        <v>3</v>
      </c>
      <c r="DF812">
        <f t="shared" si="267"/>
        <v>0</v>
      </c>
      <c r="DG812">
        <f t="shared" si="262"/>
        <v>187.82</v>
      </c>
      <c r="DH812">
        <f t="shared" si="260"/>
        <v>0</v>
      </c>
      <c r="DI812">
        <f t="shared" si="261"/>
        <v>0</v>
      </c>
      <c r="DJ812">
        <f>DG812+DH812</f>
        <v>187.82</v>
      </c>
      <c r="DK812">
        <v>1</v>
      </c>
      <c r="DL812" t="s">
        <v>3</v>
      </c>
      <c r="DM812">
        <v>0</v>
      </c>
      <c r="DN812" t="s">
        <v>3</v>
      </c>
      <c r="DO812">
        <v>0</v>
      </c>
    </row>
    <row r="813" spans="1:119" x14ac:dyDescent="0.2">
      <c r="A813">
        <f>ROW(Source!A540)</f>
        <v>540</v>
      </c>
      <c r="B813">
        <v>48216218</v>
      </c>
      <c r="C813">
        <v>48218626</v>
      </c>
      <c r="D813">
        <v>46044217</v>
      </c>
      <c r="E813">
        <v>1</v>
      </c>
      <c r="F813">
        <v>1</v>
      </c>
      <c r="G813">
        <v>1</v>
      </c>
      <c r="H813">
        <v>3</v>
      </c>
      <c r="I813" t="s">
        <v>965</v>
      </c>
      <c r="J813" t="s">
        <v>966</v>
      </c>
      <c r="K813" t="s">
        <v>967</v>
      </c>
      <c r="L813">
        <v>1383</v>
      </c>
      <c r="N813">
        <v>1013</v>
      </c>
      <c r="O813" t="s">
        <v>968</v>
      </c>
      <c r="P813" t="s">
        <v>968</v>
      </c>
      <c r="Q813">
        <v>1</v>
      </c>
      <c r="W813">
        <v>0</v>
      </c>
      <c r="X813">
        <v>1465295636</v>
      </c>
      <c r="Y813">
        <f t="shared" si="257"/>
        <v>0.44159999999999999</v>
      </c>
      <c r="AA813">
        <v>6</v>
      </c>
      <c r="AB813">
        <v>0</v>
      </c>
      <c r="AC813">
        <v>0</v>
      </c>
      <c r="AD813">
        <v>0</v>
      </c>
      <c r="AE813">
        <v>6</v>
      </c>
      <c r="AF813">
        <v>0</v>
      </c>
      <c r="AG813">
        <v>0</v>
      </c>
      <c r="AH813">
        <v>0</v>
      </c>
      <c r="AI813">
        <v>1</v>
      </c>
      <c r="AJ813">
        <v>1</v>
      </c>
      <c r="AK813">
        <v>1</v>
      </c>
      <c r="AL813">
        <v>1</v>
      </c>
      <c r="AM813">
        <v>-2</v>
      </c>
      <c r="AN813">
        <v>0</v>
      </c>
      <c r="AO813">
        <v>0</v>
      </c>
      <c r="AP813">
        <v>0</v>
      </c>
      <c r="AQ813">
        <v>1</v>
      </c>
      <c r="AR813">
        <v>0</v>
      </c>
      <c r="AS813" t="s">
        <v>3</v>
      </c>
      <c r="AT813">
        <v>0.44159999999999999</v>
      </c>
      <c r="AU813" t="s">
        <v>3</v>
      </c>
      <c r="AV813">
        <v>0</v>
      </c>
      <c r="AW813">
        <v>2</v>
      </c>
      <c r="AX813">
        <v>48218643</v>
      </c>
      <c r="AY813">
        <v>2</v>
      </c>
      <c r="AZ813">
        <v>16384</v>
      </c>
      <c r="BA813">
        <v>813</v>
      </c>
      <c r="BB813">
        <v>1</v>
      </c>
      <c r="BC813">
        <v>0</v>
      </c>
      <c r="BD813">
        <v>0</v>
      </c>
      <c r="BE813">
        <v>0</v>
      </c>
      <c r="BF813">
        <v>0</v>
      </c>
      <c r="BG813">
        <v>0</v>
      </c>
      <c r="BH813">
        <v>0</v>
      </c>
      <c r="BI813">
        <v>0</v>
      </c>
      <c r="BJ813">
        <v>2.6496</v>
      </c>
      <c r="BK813">
        <v>0</v>
      </c>
      <c r="BL813">
        <v>0</v>
      </c>
      <c r="BM813">
        <v>0</v>
      </c>
      <c r="BN813">
        <v>0</v>
      </c>
      <c r="BO813">
        <v>0</v>
      </c>
      <c r="BP813">
        <v>1</v>
      </c>
      <c r="BQ813">
        <v>2.6496</v>
      </c>
      <c r="BR813">
        <v>0</v>
      </c>
      <c r="BS813">
        <v>0</v>
      </c>
      <c r="BT813">
        <v>0</v>
      </c>
      <c r="BU813">
        <v>0</v>
      </c>
      <c r="BV813">
        <v>0</v>
      </c>
      <c r="BW813">
        <v>1</v>
      </c>
      <c r="CV813">
        <v>0</v>
      </c>
      <c r="CW813">
        <v>0</v>
      </c>
      <c r="CX813">
        <f>ROUND(Y813*Source!I540,7)</f>
        <v>1.3468800000000001</v>
      </c>
      <c r="CY813">
        <f t="shared" ref="CY813:CY818" si="268">AA813</f>
        <v>6</v>
      </c>
      <c r="CZ813">
        <f t="shared" ref="CZ813:CZ818" si="269">AE813</f>
        <v>6</v>
      </c>
      <c r="DA813">
        <f t="shared" ref="DA813:DA818" si="270">AI813</f>
        <v>1</v>
      </c>
      <c r="DB813">
        <f t="shared" si="258"/>
        <v>2.65</v>
      </c>
      <c r="DC813">
        <f t="shared" si="259"/>
        <v>0</v>
      </c>
      <c r="DD813" t="s">
        <v>3</v>
      </c>
      <c r="DE813" t="s">
        <v>3</v>
      </c>
      <c r="DF813">
        <f t="shared" si="267"/>
        <v>8.08</v>
      </c>
      <c r="DG813">
        <f t="shared" si="262"/>
        <v>0</v>
      </c>
      <c r="DH813">
        <f t="shared" si="260"/>
        <v>0</v>
      </c>
      <c r="DI813">
        <f t="shared" si="261"/>
        <v>0</v>
      </c>
      <c r="DJ813">
        <f t="shared" ref="DJ813:DJ818" si="271">DF813</f>
        <v>8.08</v>
      </c>
      <c r="DK813">
        <v>1</v>
      </c>
      <c r="DL813" t="s">
        <v>3</v>
      </c>
      <c r="DM813">
        <v>0</v>
      </c>
      <c r="DN813" t="s">
        <v>3</v>
      </c>
      <c r="DO813">
        <v>0</v>
      </c>
    </row>
    <row r="814" spans="1:119" x14ac:dyDescent="0.2">
      <c r="A814">
        <f>ROW(Source!A540)</f>
        <v>540</v>
      </c>
      <c r="B814">
        <v>48216218</v>
      </c>
      <c r="C814">
        <v>48218626</v>
      </c>
      <c r="D814">
        <v>46044505</v>
      </c>
      <c r="E814">
        <v>1</v>
      </c>
      <c r="F814">
        <v>1</v>
      </c>
      <c r="G814">
        <v>1</v>
      </c>
      <c r="H814">
        <v>3</v>
      </c>
      <c r="I814" t="s">
        <v>1027</v>
      </c>
      <c r="J814" t="s">
        <v>1028</v>
      </c>
      <c r="K814" t="s">
        <v>1029</v>
      </c>
      <c r="L814">
        <v>1301</v>
      </c>
      <c r="N814">
        <v>1003</v>
      </c>
      <c r="O814" t="s">
        <v>156</v>
      </c>
      <c r="P814" t="s">
        <v>156</v>
      </c>
      <c r="Q814">
        <v>1</v>
      </c>
      <c r="W814">
        <v>0</v>
      </c>
      <c r="X814">
        <v>-1673096917</v>
      </c>
      <c r="Y814">
        <f t="shared" si="257"/>
        <v>13.33</v>
      </c>
      <c r="AA814">
        <v>5.64</v>
      </c>
      <c r="AB814">
        <v>0</v>
      </c>
      <c r="AC814">
        <v>0</v>
      </c>
      <c r="AD814">
        <v>0</v>
      </c>
      <c r="AE814">
        <v>5.87</v>
      </c>
      <c r="AF814">
        <v>0</v>
      </c>
      <c r="AG814">
        <v>0</v>
      </c>
      <c r="AH814">
        <v>0</v>
      </c>
      <c r="AI814">
        <v>0.96</v>
      </c>
      <c r="AJ814">
        <v>1</v>
      </c>
      <c r="AK814">
        <v>1</v>
      </c>
      <c r="AL814">
        <v>1</v>
      </c>
      <c r="AM814">
        <v>2</v>
      </c>
      <c r="AN814">
        <v>0</v>
      </c>
      <c r="AO814">
        <v>0</v>
      </c>
      <c r="AP814">
        <v>0</v>
      </c>
      <c r="AQ814">
        <v>1</v>
      </c>
      <c r="AR814">
        <v>0</v>
      </c>
      <c r="AS814" t="s">
        <v>3</v>
      </c>
      <c r="AT814">
        <v>13.33</v>
      </c>
      <c r="AU814" t="s">
        <v>3</v>
      </c>
      <c r="AV814">
        <v>0</v>
      </c>
      <c r="AW814">
        <v>2</v>
      </c>
      <c r="AX814">
        <v>48218644</v>
      </c>
      <c r="AY814">
        <v>1</v>
      </c>
      <c r="AZ814">
        <v>0</v>
      </c>
      <c r="BA814">
        <v>814</v>
      </c>
      <c r="BB814">
        <v>1</v>
      </c>
      <c r="BC814">
        <v>0</v>
      </c>
      <c r="BD814">
        <v>0</v>
      </c>
      <c r="BE814">
        <v>0</v>
      </c>
      <c r="BF814">
        <v>0</v>
      </c>
      <c r="BG814">
        <v>0</v>
      </c>
      <c r="BH814">
        <v>0</v>
      </c>
      <c r="BI814">
        <v>0</v>
      </c>
      <c r="BJ814">
        <v>78.247100000000003</v>
      </c>
      <c r="BK814">
        <v>0</v>
      </c>
      <c r="BL814">
        <v>0</v>
      </c>
      <c r="BM814">
        <v>0</v>
      </c>
      <c r="BN814">
        <v>0</v>
      </c>
      <c r="BO814">
        <v>0</v>
      </c>
      <c r="BP814">
        <v>1</v>
      </c>
      <c r="BQ814">
        <v>78.247100000000003</v>
      </c>
      <c r="BR814">
        <v>0</v>
      </c>
      <c r="BS814">
        <v>0</v>
      </c>
      <c r="BT814">
        <v>0</v>
      </c>
      <c r="BU814">
        <v>0</v>
      </c>
      <c r="BV814">
        <v>0</v>
      </c>
      <c r="BW814">
        <v>1</v>
      </c>
      <c r="CV814">
        <v>0</v>
      </c>
      <c r="CW814">
        <v>0</v>
      </c>
      <c r="CX814">
        <f>ROUND(Y814*Source!I540,7)</f>
        <v>40.656500000000001</v>
      </c>
      <c r="CY814">
        <f t="shared" si="268"/>
        <v>5.64</v>
      </c>
      <c r="CZ814">
        <f t="shared" si="269"/>
        <v>5.87</v>
      </c>
      <c r="DA814">
        <f t="shared" si="270"/>
        <v>0.96</v>
      </c>
      <c r="DB814">
        <f t="shared" si="258"/>
        <v>78.25</v>
      </c>
      <c r="DC814">
        <f t="shared" si="259"/>
        <v>0</v>
      </c>
      <c r="DD814" t="s">
        <v>3</v>
      </c>
      <c r="DE814" t="s">
        <v>3</v>
      </c>
      <c r="DF814">
        <f>ROUND(ROUND(AE814*AI814,2)*CX814,2)</f>
        <v>229.3</v>
      </c>
      <c r="DG814">
        <f t="shared" si="262"/>
        <v>0</v>
      </c>
      <c r="DH814">
        <f t="shared" si="260"/>
        <v>0</v>
      </c>
      <c r="DI814">
        <f t="shared" si="261"/>
        <v>0</v>
      </c>
      <c r="DJ814">
        <f t="shared" si="271"/>
        <v>229.3</v>
      </c>
      <c r="DK814">
        <v>0</v>
      </c>
      <c r="DL814" t="s">
        <v>3</v>
      </c>
      <c r="DM814">
        <v>0</v>
      </c>
      <c r="DN814" t="s">
        <v>3</v>
      </c>
      <c r="DO814">
        <v>0</v>
      </c>
    </row>
    <row r="815" spans="1:119" x14ac:dyDescent="0.2">
      <c r="A815">
        <f>ROW(Source!A540)</f>
        <v>540</v>
      </c>
      <c r="B815">
        <v>48216218</v>
      </c>
      <c r="C815">
        <v>48218626</v>
      </c>
      <c r="D815">
        <v>46044531</v>
      </c>
      <c r="E815">
        <v>1</v>
      </c>
      <c r="F815">
        <v>1</v>
      </c>
      <c r="G815">
        <v>1</v>
      </c>
      <c r="H815">
        <v>3</v>
      </c>
      <c r="I815" t="s">
        <v>1040</v>
      </c>
      <c r="J815" t="s">
        <v>1041</v>
      </c>
      <c r="K815" t="s">
        <v>1042</v>
      </c>
      <c r="L815">
        <v>1302</v>
      </c>
      <c r="N815">
        <v>1003</v>
      </c>
      <c r="O815" t="s">
        <v>1043</v>
      </c>
      <c r="P815" t="s">
        <v>1043</v>
      </c>
      <c r="Q815">
        <v>10</v>
      </c>
      <c r="W815">
        <v>0</v>
      </c>
      <c r="X815">
        <v>625233258</v>
      </c>
      <c r="Y815">
        <f t="shared" si="257"/>
        <v>0.55000000000000004</v>
      </c>
      <c r="AA815">
        <v>57.7</v>
      </c>
      <c r="AB815">
        <v>0</v>
      </c>
      <c r="AC815">
        <v>0</v>
      </c>
      <c r="AD815">
        <v>0</v>
      </c>
      <c r="AE815">
        <v>37.71</v>
      </c>
      <c r="AF815">
        <v>0</v>
      </c>
      <c r="AG815">
        <v>0</v>
      </c>
      <c r="AH815">
        <v>0</v>
      </c>
      <c r="AI815">
        <v>1.53</v>
      </c>
      <c r="AJ815">
        <v>1</v>
      </c>
      <c r="AK815">
        <v>1</v>
      </c>
      <c r="AL815">
        <v>1</v>
      </c>
      <c r="AM815">
        <v>2</v>
      </c>
      <c r="AN815">
        <v>0</v>
      </c>
      <c r="AO815">
        <v>0</v>
      </c>
      <c r="AP815">
        <v>0</v>
      </c>
      <c r="AQ815">
        <v>1</v>
      </c>
      <c r="AR815">
        <v>0</v>
      </c>
      <c r="AS815" t="s">
        <v>3</v>
      </c>
      <c r="AT815">
        <v>0.55000000000000004</v>
      </c>
      <c r="AU815" t="s">
        <v>3</v>
      </c>
      <c r="AV815">
        <v>0</v>
      </c>
      <c r="AW815">
        <v>2</v>
      </c>
      <c r="AX815">
        <v>48218645</v>
      </c>
      <c r="AY815">
        <v>1</v>
      </c>
      <c r="AZ815">
        <v>0</v>
      </c>
      <c r="BA815">
        <v>815</v>
      </c>
      <c r="BB815">
        <v>1</v>
      </c>
      <c r="BC815">
        <v>0</v>
      </c>
      <c r="BD815">
        <v>0</v>
      </c>
      <c r="BE815">
        <v>0</v>
      </c>
      <c r="BF815">
        <v>0</v>
      </c>
      <c r="BG815">
        <v>0</v>
      </c>
      <c r="BH815">
        <v>0</v>
      </c>
      <c r="BI815">
        <v>0</v>
      </c>
      <c r="BJ815">
        <v>20.740500000000001</v>
      </c>
      <c r="BK815">
        <v>0</v>
      </c>
      <c r="BL815">
        <v>0</v>
      </c>
      <c r="BM815">
        <v>0</v>
      </c>
      <c r="BN815">
        <v>0</v>
      </c>
      <c r="BO815">
        <v>0</v>
      </c>
      <c r="BP815">
        <v>1</v>
      </c>
      <c r="BQ815">
        <v>20.740500000000001</v>
      </c>
      <c r="BR815">
        <v>0</v>
      </c>
      <c r="BS815">
        <v>0</v>
      </c>
      <c r="BT815">
        <v>0</v>
      </c>
      <c r="BU815">
        <v>0</v>
      </c>
      <c r="BV815">
        <v>0</v>
      </c>
      <c r="BW815">
        <v>1</v>
      </c>
      <c r="CV815">
        <v>0</v>
      </c>
      <c r="CW815">
        <v>0</v>
      </c>
      <c r="CX815">
        <f>ROUND(Y815*Source!I540,7)</f>
        <v>1.6775</v>
      </c>
      <c r="CY815">
        <f t="shared" si="268"/>
        <v>57.7</v>
      </c>
      <c r="CZ815">
        <f t="shared" si="269"/>
        <v>37.71</v>
      </c>
      <c r="DA815">
        <f t="shared" si="270"/>
        <v>1.53</v>
      </c>
      <c r="DB815">
        <f t="shared" si="258"/>
        <v>20.74</v>
      </c>
      <c r="DC815">
        <f t="shared" si="259"/>
        <v>0</v>
      </c>
      <c r="DD815" t="s">
        <v>3</v>
      </c>
      <c r="DE815" t="s">
        <v>3</v>
      </c>
      <c r="DF815">
        <f>ROUND(ROUND(AE815*AI815,2)*CX815,2)</f>
        <v>96.79</v>
      </c>
      <c r="DG815">
        <f t="shared" si="262"/>
        <v>0</v>
      </c>
      <c r="DH815">
        <f t="shared" si="260"/>
        <v>0</v>
      </c>
      <c r="DI815">
        <f t="shared" si="261"/>
        <v>0</v>
      </c>
      <c r="DJ815">
        <f t="shared" si="271"/>
        <v>96.79</v>
      </c>
      <c r="DK815">
        <v>0</v>
      </c>
      <c r="DL815" t="s">
        <v>3</v>
      </c>
      <c r="DM815">
        <v>0</v>
      </c>
      <c r="DN815" t="s">
        <v>3</v>
      </c>
      <c r="DO815">
        <v>0</v>
      </c>
    </row>
    <row r="816" spans="1:119" x14ac:dyDescent="0.2">
      <c r="A816">
        <f>ROW(Source!A540)</f>
        <v>540</v>
      </c>
      <c r="B816">
        <v>48216218</v>
      </c>
      <c r="C816">
        <v>48218626</v>
      </c>
      <c r="D816">
        <v>46045500</v>
      </c>
      <c r="E816">
        <v>1</v>
      </c>
      <c r="F816">
        <v>1</v>
      </c>
      <c r="G816">
        <v>1</v>
      </c>
      <c r="H816">
        <v>3</v>
      </c>
      <c r="I816" t="s">
        <v>934</v>
      </c>
      <c r="J816" t="s">
        <v>935</v>
      </c>
      <c r="K816" t="s">
        <v>936</v>
      </c>
      <c r="L816">
        <v>1346</v>
      </c>
      <c r="N816">
        <v>1009</v>
      </c>
      <c r="O816" t="s">
        <v>937</v>
      </c>
      <c r="P816" t="s">
        <v>937</v>
      </c>
      <c r="Q816">
        <v>1</v>
      </c>
      <c r="W816">
        <v>0</v>
      </c>
      <c r="X816">
        <v>2058174609</v>
      </c>
      <c r="Y816">
        <f t="shared" si="257"/>
        <v>1.9</v>
      </c>
      <c r="AA816">
        <v>141.62</v>
      </c>
      <c r="AB816">
        <v>0</v>
      </c>
      <c r="AC816">
        <v>0</v>
      </c>
      <c r="AD816">
        <v>0</v>
      </c>
      <c r="AE816">
        <v>155.63</v>
      </c>
      <c r="AF816">
        <v>0</v>
      </c>
      <c r="AG816">
        <v>0</v>
      </c>
      <c r="AH816">
        <v>0</v>
      </c>
      <c r="AI816">
        <v>0.91</v>
      </c>
      <c r="AJ816">
        <v>1</v>
      </c>
      <c r="AK816">
        <v>1</v>
      </c>
      <c r="AL816">
        <v>1</v>
      </c>
      <c r="AM816">
        <v>2</v>
      </c>
      <c r="AN816">
        <v>0</v>
      </c>
      <c r="AO816">
        <v>0</v>
      </c>
      <c r="AP816">
        <v>0</v>
      </c>
      <c r="AQ816">
        <v>1</v>
      </c>
      <c r="AR816">
        <v>0</v>
      </c>
      <c r="AS816" t="s">
        <v>3</v>
      </c>
      <c r="AT816">
        <v>1.9</v>
      </c>
      <c r="AU816" t="s">
        <v>3</v>
      </c>
      <c r="AV816">
        <v>0</v>
      </c>
      <c r="AW816">
        <v>2</v>
      </c>
      <c r="AX816">
        <v>48218646</v>
      </c>
      <c r="AY816">
        <v>1</v>
      </c>
      <c r="AZ816">
        <v>0</v>
      </c>
      <c r="BA816">
        <v>816</v>
      </c>
      <c r="BB816">
        <v>1</v>
      </c>
      <c r="BC816">
        <v>0</v>
      </c>
      <c r="BD816">
        <v>0</v>
      </c>
      <c r="BE816">
        <v>0</v>
      </c>
      <c r="BF816">
        <v>0</v>
      </c>
      <c r="BG816">
        <v>0</v>
      </c>
      <c r="BH816">
        <v>0</v>
      </c>
      <c r="BI816">
        <v>0</v>
      </c>
      <c r="BJ816">
        <v>295.697</v>
      </c>
      <c r="BK816">
        <v>0</v>
      </c>
      <c r="BL816">
        <v>0</v>
      </c>
      <c r="BM816">
        <v>0</v>
      </c>
      <c r="BN816">
        <v>0</v>
      </c>
      <c r="BO816">
        <v>0</v>
      </c>
      <c r="BP816">
        <v>1</v>
      </c>
      <c r="BQ816">
        <v>295.697</v>
      </c>
      <c r="BR816">
        <v>0</v>
      </c>
      <c r="BS816">
        <v>0</v>
      </c>
      <c r="BT816">
        <v>0</v>
      </c>
      <c r="BU816">
        <v>0</v>
      </c>
      <c r="BV816">
        <v>0</v>
      </c>
      <c r="BW816">
        <v>1</v>
      </c>
      <c r="CV816">
        <v>0</v>
      </c>
      <c r="CW816">
        <v>0</v>
      </c>
      <c r="CX816">
        <f>ROUND(Y816*Source!I540,7)</f>
        <v>5.7949999999999999</v>
      </c>
      <c r="CY816">
        <f t="shared" si="268"/>
        <v>141.62</v>
      </c>
      <c r="CZ816">
        <f t="shared" si="269"/>
        <v>155.63</v>
      </c>
      <c r="DA816">
        <f t="shared" si="270"/>
        <v>0.91</v>
      </c>
      <c r="DB816">
        <f t="shared" si="258"/>
        <v>295.7</v>
      </c>
      <c r="DC816">
        <f t="shared" si="259"/>
        <v>0</v>
      </c>
      <c r="DD816" t="s">
        <v>3</v>
      </c>
      <c r="DE816" t="s">
        <v>3</v>
      </c>
      <c r="DF816">
        <f>ROUND(ROUND(AE816*AI816,2)*CX816,2)</f>
        <v>820.69</v>
      </c>
      <c r="DG816">
        <f t="shared" si="262"/>
        <v>0</v>
      </c>
      <c r="DH816">
        <f t="shared" si="260"/>
        <v>0</v>
      </c>
      <c r="DI816">
        <f t="shared" si="261"/>
        <v>0</v>
      </c>
      <c r="DJ816">
        <f t="shared" si="271"/>
        <v>820.69</v>
      </c>
      <c r="DK816">
        <v>0</v>
      </c>
      <c r="DL816" t="s">
        <v>3</v>
      </c>
      <c r="DM816">
        <v>0</v>
      </c>
      <c r="DN816" t="s">
        <v>3</v>
      </c>
      <c r="DO816">
        <v>0</v>
      </c>
    </row>
    <row r="817" spans="1:119" x14ac:dyDescent="0.2">
      <c r="A817">
        <f>ROW(Source!A540)</f>
        <v>540</v>
      </c>
      <c r="B817">
        <v>48216218</v>
      </c>
      <c r="C817">
        <v>48218626</v>
      </c>
      <c r="D817">
        <v>46077891</v>
      </c>
      <c r="E817">
        <v>1</v>
      </c>
      <c r="F817">
        <v>1</v>
      </c>
      <c r="G817">
        <v>1</v>
      </c>
      <c r="H817">
        <v>3</v>
      </c>
      <c r="I817" t="s">
        <v>944</v>
      </c>
      <c r="J817" t="s">
        <v>945</v>
      </c>
      <c r="K817" t="s">
        <v>946</v>
      </c>
      <c r="L817">
        <v>1346</v>
      </c>
      <c r="N817">
        <v>1009</v>
      </c>
      <c r="O817" t="s">
        <v>937</v>
      </c>
      <c r="P817" t="s">
        <v>937</v>
      </c>
      <c r="Q817">
        <v>1</v>
      </c>
      <c r="W817">
        <v>0</v>
      </c>
      <c r="X817">
        <v>-398999595</v>
      </c>
      <c r="Y817">
        <f t="shared" si="257"/>
        <v>0.4</v>
      </c>
      <c r="AA817">
        <v>115.03</v>
      </c>
      <c r="AB817">
        <v>0</v>
      </c>
      <c r="AC817">
        <v>0</v>
      </c>
      <c r="AD817">
        <v>0</v>
      </c>
      <c r="AE817">
        <v>79.88</v>
      </c>
      <c r="AF817">
        <v>0</v>
      </c>
      <c r="AG817">
        <v>0</v>
      </c>
      <c r="AH817">
        <v>0</v>
      </c>
      <c r="AI817">
        <v>1.44</v>
      </c>
      <c r="AJ817">
        <v>1</v>
      </c>
      <c r="AK817">
        <v>1</v>
      </c>
      <c r="AL817">
        <v>1</v>
      </c>
      <c r="AM817">
        <v>2</v>
      </c>
      <c r="AN817">
        <v>0</v>
      </c>
      <c r="AO817">
        <v>0</v>
      </c>
      <c r="AP817">
        <v>0</v>
      </c>
      <c r="AQ817">
        <v>1</v>
      </c>
      <c r="AR817">
        <v>0</v>
      </c>
      <c r="AS817" t="s">
        <v>3</v>
      </c>
      <c r="AT817">
        <v>0.4</v>
      </c>
      <c r="AU817" t="s">
        <v>3</v>
      </c>
      <c r="AV817">
        <v>0</v>
      </c>
      <c r="AW817">
        <v>2</v>
      </c>
      <c r="AX817">
        <v>48218647</v>
      </c>
      <c r="AY817">
        <v>1</v>
      </c>
      <c r="AZ817">
        <v>0</v>
      </c>
      <c r="BA817">
        <v>817</v>
      </c>
      <c r="BB817">
        <v>1</v>
      </c>
      <c r="BC817">
        <v>0</v>
      </c>
      <c r="BD817">
        <v>0</v>
      </c>
      <c r="BE817">
        <v>0</v>
      </c>
      <c r="BF817">
        <v>0</v>
      </c>
      <c r="BG817">
        <v>0</v>
      </c>
      <c r="BH817">
        <v>0</v>
      </c>
      <c r="BI817">
        <v>0</v>
      </c>
      <c r="BJ817">
        <v>31.951999999999998</v>
      </c>
      <c r="BK817">
        <v>0</v>
      </c>
      <c r="BL817">
        <v>0</v>
      </c>
      <c r="BM817">
        <v>0</v>
      </c>
      <c r="BN817">
        <v>0</v>
      </c>
      <c r="BO817">
        <v>0</v>
      </c>
      <c r="BP817">
        <v>1</v>
      </c>
      <c r="BQ817">
        <v>31.951999999999998</v>
      </c>
      <c r="BR817">
        <v>0</v>
      </c>
      <c r="BS817">
        <v>0</v>
      </c>
      <c r="BT817">
        <v>0</v>
      </c>
      <c r="BU817">
        <v>0</v>
      </c>
      <c r="BV817">
        <v>0</v>
      </c>
      <c r="BW817">
        <v>1</v>
      </c>
      <c r="CV817">
        <v>0</v>
      </c>
      <c r="CW817">
        <v>0</v>
      </c>
      <c r="CX817">
        <f>ROUND(Y817*Source!I540,7)</f>
        <v>1.22</v>
      </c>
      <c r="CY817">
        <f t="shared" si="268"/>
        <v>115.03</v>
      </c>
      <c r="CZ817">
        <f t="shared" si="269"/>
        <v>79.88</v>
      </c>
      <c r="DA817">
        <f t="shared" si="270"/>
        <v>1.44</v>
      </c>
      <c r="DB817">
        <f t="shared" si="258"/>
        <v>31.95</v>
      </c>
      <c r="DC817">
        <f t="shared" si="259"/>
        <v>0</v>
      </c>
      <c r="DD817" t="s">
        <v>3</v>
      </c>
      <c r="DE817" t="s">
        <v>3</v>
      </c>
      <c r="DF817">
        <f>ROUND(ROUND(AE817*AI817,2)*CX817,2)</f>
        <v>140.34</v>
      </c>
      <c r="DG817">
        <f t="shared" si="262"/>
        <v>0</v>
      </c>
      <c r="DH817">
        <f t="shared" si="260"/>
        <v>0</v>
      </c>
      <c r="DI817">
        <f t="shared" si="261"/>
        <v>0</v>
      </c>
      <c r="DJ817">
        <f t="shared" si="271"/>
        <v>140.34</v>
      </c>
      <c r="DK817">
        <v>0</v>
      </c>
      <c r="DL817" t="s">
        <v>3</v>
      </c>
      <c r="DM817">
        <v>0</v>
      </c>
      <c r="DN817" t="s">
        <v>3</v>
      </c>
      <c r="DO817">
        <v>0</v>
      </c>
    </row>
    <row r="818" spans="1:119" x14ac:dyDescent="0.2">
      <c r="A818">
        <f>ROW(Source!A540)</f>
        <v>540</v>
      </c>
      <c r="B818">
        <v>48216218</v>
      </c>
      <c r="C818">
        <v>48218626</v>
      </c>
      <c r="D818">
        <v>0</v>
      </c>
      <c r="E818">
        <v>105</v>
      </c>
      <c r="F818">
        <v>1</v>
      </c>
      <c r="G818">
        <v>1</v>
      </c>
      <c r="H818">
        <v>3</v>
      </c>
      <c r="I818" t="s">
        <v>32</v>
      </c>
      <c r="J818" t="s">
        <v>3</v>
      </c>
      <c r="K818" t="s">
        <v>961</v>
      </c>
      <c r="L818">
        <v>3277935</v>
      </c>
      <c r="N818">
        <v>1013</v>
      </c>
      <c r="O818" t="s">
        <v>34</v>
      </c>
      <c r="P818" t="s">
        <v>34</v>
      </c>
      <c r="Q818">
        <v>1</v>
      </c>
      <c r="W818">
        <v>0</v>
      </c>
      <c r="X818">
        <v>109509048</v>
      </c>
      <c r="Y818">
        <f t="shared" si="257"/>
        <v>2</v>
      </c>
      <c r="AA818">
        <v>93.65</v>
      </c>
      <c r="AB818">
        <v>0</v>
      </c>
      <c r="AC818">
        <v>0</v>
      </c>
      <c r="AD818">
        <v>0</v>
      </c>
      <c r="AE818">
        <v>93.651911999999996</v>
      </c>
      <c r="AF818">
        <v>0</v>
      </c>
      <c r="AG818">
        <v>0</v>
      </c>
      <c r="AH818">
        <v>0</v>
      </c>
      <c r="AI818">
        <v>1</v>
      </c>
      <c r="AJ818">
        <v>1</v>
      </c>
      <c r="AK818">
        <v>1</v>
      </c>
      <c r="AL818">
        <v>1</v>
      </c>
      <c r="AM818">
        <v>0</v>
      </c>
      <c r="AN818">
        <v>0</v>
      </c>
      <c r="AO818">
        <v>0</v>
      </c>
      <c r="AP818">
        <v>1</v>
      </c>
      <c r="AQ818">
        <v>1</v>
      </c>
      <c r="AR818">
        <v>0</v>
      </c>
      <c r="AS818" t="s">
        <v>3</v>
      </c>
      <c r="AT818">
        <v>2</v>
      </c>
      <c r="AU818" t="s">
        <v>3</v>
      </c>
      <c r="AV818">
        <v>0</v>
      </c>
      <c r="AW818">
        <v>2</v>
      </c>
      <c r="AX818">
        <v>48218648</v>
      </c>
      <c r="AY818">
        <v>2</v>
      </c>
      <c r="AZ818">
        <v>16384</v>
      </c>
      <c r="BA818">
        <v>818</v>
      </c>
      <c r="BB818">
        <v>1</v>
      </c>
      <c r="BC818">
        <v>0</v>
      </c>
      <c r="BD818">
        <v>0</v>
      </c>
      <c r="BE818">
        <v>0</v>
      </c>
      <c r="BF818">
        <v>0</v>
      </c>
      <c r="BG818">
        <v>0</v>
      </c>
      <c r="BH818">
        <v>0</v>
      </c>
      <c r="BI818">
        <v>0</v>
      </c>
      <c r="BJ818">
        <v>187.30382399999999</v>
      </c>
      <c r="BK818">
        <v>0</v>
      </c>
      <c r="BL818">
        <v>0</v>
      </c>
      <c r="BM818">
        <v>0</v>
      </c>
      <c r="BN818">
        <v>0</v>
      </c>
      <c r="BO818">
        <v>0</v>
      </c>
      <c r="BP818">
        <v>1</v>
      </c>
      <c r="BQ818">
        <v>187.30382399999999</v>
      </c>
      <c r="BR818">
        <v>0</v>
      </c>
      <c r="BS818">
        <v>0</v>
      </c>
      <c r="BT818">
        <v>0</v>
      </c>
      <c r="BU818">
        <v>0</v>
      </c>
      <c r="BV818">
        <v>0</v>
      </c>
      <c r="BW818">
        <v>1</v>
      </c>
      <c r="CV818">
        <v>0</v>
      </c>
      <c r="CW818">
        <v>0</v>
      </c>
      <c r="CX818">
        <f>ROUND(Y818*Source!I540,7)</f>
        <v>6.1</v>
      </c>
      <c r="CY818">
        <f t="shared" si="268"/>
        <v>93.65</v>
      </c>
      <c r="CZ818">
        <f t="shared" si="269"/>
        <v>93.651911999999996</v>
      </c>
      <c r="DA818">
        <f t="shared" si="270"/>
        <v>1</v>
      </c>
      <c r="DB818">
        <f t="shared" si="258"/>
        <v>187.3</v>
      </c>
      <c r="DC818">
        <f t="shared" si="259"/>
        <v>0</v>
      </c>
      <c r="DD818" t="s">
        <v>3</v>
      </c>
      <c r="DE818" t="s">
        <v>3</v>
      </c>
      <c r="DF818">
        <f>ROUND(ROUND(AE818,2)*CX818,2)</f>
        <v>571.27</v>
      </c>
      <c r="DG818">
        <f t="shared" si="262"/>
        <v>0</v>
      </c>
      <c r="DH818">
        <f t="shared" si="260"/>
        <v>0</v>
      </c>
      <c r="DI818">
        <f t="shared" si="261"/>
        <v>0</v>
      </c>
      <c r="DJ818">
        <f t="shared" si="271"/>
        <v>571.27</v>
      </c>
      <c r="DK818">
        <v>0</v>
      </c>
      <c r="DL818" t="s">
        <v>3</v>
      </c>
      <c r="DM818">
        <v>0</v>
      </c>
      <c r="DN818" t="s">
        <v>3</v>
      </c>
      <c r="DO818">
        <v>0</v>
      </c>
    </row>
    <row r="819" spans="1:119" x14ac:dyDescent="0.2">
      <c r="A819">
        <f>ROW(Source!A544)</f>
        <v>544</v>
      </c>
      <c r="B819">
        <v>48216218</v>
      </c>
      <c r="C819">
        <v>48218652</v>
      </c>
      <c r="D819">
        <v>45910155</v>
      </c>
      <c r="E819">
        <v>115</v>
      </c>
      <c r="F819">
        <v>1</v>
      </c>
      <c r="G819">
        <v>1</v>
      </c>
      <c r="H819">
        <v>1</v>
      </c>
      <c r="I819" t="s">
        <v>1230</v>
      </c>
      <c r="J819" t="s">
        <v>3</v>
      </c>
      <c r="K819" t="s">
        <v>1231</v>
      </c>
      <c r="L819">
        <v>1191</v>
      </c>
      <c r="N819">
        <v>1013</v>
      </c>
      <c r="O819" t="s">
        <v>919</v>
      </c>
      <c r="P819" t="s">
        <v>919</v>
      </c>
      <c r="Q819">
        <v>1</v>
      </c>
      <c r="W819">
        <v>0</v>
      </c>
      <c r="X819">
        <v>-1405766307</v>
      </c>
      <c r="Y819">
        <f t="shared" si="257"/>
        <v>9.27</v>
      </c>
      <c r="AA819">
        <v>0</v>
      </c>
      <c r="AB819">
        <v>0</v>
      </c>
      <c r="AC819">
        <v>0</v>
      </c>
      <c r="AD819">
        <v>899.47</v>
      </c>
      <c r="AE819">
        <v>0</v>
      </c>
      <c r="AF819">
        <v>0</v>
      </c>
      <c r="AG819">
        <v>0</v>
      </c>
      <c r="AH819">
        <v>899.47</v>
      </c>
      <c r="AI819">
        <v>1</v>
      </c>
      <c r="AJ819">
        <v>1</v>
      </c>
      <c r="AK819">
        <v>1</v>
      </c>
      <c r="AL819">
        <v>1</v>
      </c>
      <c r="AM819">
        <v>-2</v>
      </c>
      <c r="AN819">
        <v>0</v>
      </c>
      <c r="AO819">
        <v>0</v>
      </c>
      <c r="AP819">
        <v>0</v>
      </c>
      <c r="AQ819">
        <v>1</v>
      </c>
      <c r="AR819">
        <v>0</v>
      </c>
      <c r="AS819" t="s">
        <v>3</v>
      </c>
      <c r="AT819">
        <v>9.27</v>
      </c>
      <c r="AU819" t="s">
        <v>3</v>
      </c>
      <c r="AV819">
        <v>1</v>
      </c>
      <c r="AW819">
        <v>2</v>
      </c>
      <c r="AX819">
        <v>48218657</v>
      </c>
      <c r="AY819">
        <v>2</v>
      </c>
      <c r="AZ819">
        <v>131072</v>
      </c>
      <c r="BA819">
        <v>819</v>
      </c>
      <c r="BB819">
        <v>1</v>
      </c>
      <c r="BC819">
        <v>0</v>
      </c>
      <c r="BD819">
        <v>0</v>
      </c>
      <c r="BE819">
        <v>0</v>
      </c>
      <c r="BF819">
        <v>0</v>
      </c>
      <c r="BG819">
        <v>0</v>
      </c>
      <c r="BH819">
        <v>0</v>
      </c>
      <c r="BI819">
        <v>0</v>
      </c>
      <c r="BJ819">
        <v>0</v>
      </c>
      <c r="BK819">
        <v>0</v>
      </c>
      <c r="BL819">
        <v>0</v>
      </c>
      <c r="BM819">
        <v>8338.0869000000002</v>
      </c>
      <c r="BN819">
        <v>9.27</v>
      </c>
      <c r="BO819">
        <v>0</v>
      </c>
      <c r="BP819">
        <v>1</v>
      </c>
      <c r="BQ819">
        <v>0</v>
      </c>
      <c r="BR819">
        <v>0</v>
      </c>
      <c r="BS819">
        <v>0</v>
      </c>
      <c r="BT819">
        <v>8338.0869000000002</v>
      </c>
      <c r="BU819">
        <v>9.27</v>
      </c>
      <c r="BV819">
        <v>0</v>
      </c>
      <c r="BW819">
        <v>1</v>
      </c>
      <c r="CU819">
        <f>ROUND(AT819*Source!I544*AH819*AL819,2)</f>
        <v>500.29</v>
      </c>
      <c r="CV819">
        <f>ROUND(Y819*Source!I544,7)</f>
        <v>0.55620000000000003</v>
      </c>
      <c r="CW819">
        <v>0</v>
      </c>
      <c r="CX819">
        <f>ROUND(Y819*Source!I544,7)</f>
        <v>0.55620000000000003</v>
      </c>
      <c r="CY819">
        <f>AD819</f>
        <v>899.47</v>
      </c>
      <c r="CZ819">
        <f>AH819</f>
        <v>899.47</v>
      </c>
      <c r="DA819">
        <f>AL819</f>
        <v>1</v>
      </c>
      <c r="DB819">
        <f t="shared" si="258"/>
        <v>8338.09</v>
      </c>
      <c r="DC819">
        <f t="shared" si="259"/>
        <v>0</v>
      </c>
      <c r="DD819" t="s">
        <v>3</v>
      </c>
      <c r="DE819" t="s">
        <v>3</v>
      </c>
      <c r="DF819">
        <f>ROUND(ROUND(AE819,2)*CX819,2)</f>
        <v>0</v>
      </c>
      <c r="DG819">
        <f t="shared" si="262"/>
        <v>0</v>
      </c>
      <c r="DH819">
        <f t="shared" si="260"/>
        <v>0</v>
      </c>
      <c r="DI819">
        <f t="shared" si="261"/>
        <v>500.29</v>
      </c>
      <c r="DJ819">
        <f>DI819</f>
        <v>500.29</v>
      </c>
      <c r="DK819">
        <v>1</v>
      </c>
      <c r="DL819" t="s">
        <v>3</v>
      </c>
      <c r="DM819">
        <v>0</v>
      </c>
      <c r="DN819" t="s">
        <v>3</v>
      </c>
      <c r="DO819">
        <v>0</v>
      </c>
    </row>
    <row r="820" spans="1:119" x14ac:dyDescent="0.2">
      <c r="A820">
        <f>ROW(Source!A544)</f>
        <v>544</v>
      </c>
      <c r="B820">
        <v>48216218</v>
      </c>
      <c r="C820">
        <v>48218652</v>
      </c>
      <c r="D820">
        <v>46048786</v>
      </c>
      <c r="E820">
        <v>1</v>
      </c>
      <c r="F820">
        <v>1</v>
      </c>
      <c r="G820">
        <v>1</v>
      </c>
      <c r="H820">
        <v>3</v>
      </c>
      <c r="I820" t="s">
        <v>1261</v>
      </c>
      <c r="J820" t="s">
        <v>1262</v>
      </c>
      <c r="K820" t="s">
        <v>1263</v>
      </c>
      <c r="L820">
        <v>1346</v>
      </c>
      <c r="N820">
        <v>1009</v>
      </c>
      <c r="O820" t="s">
        <v>937</v>
      </c>
      <c r="P820" t="s">
        <v>937</v>
      </c>
      <c r="Q820">
        <v>1</v>
      </c>
      <c r="W820">
        <v>0</v>
      </c>
      <c r="X820">
        <v>-1295195792</v>
      </c>
      <c r="Y820">
        <f t="shared" si="257"/>
        <v>0.2</v>
      </c>
      <c r="AA820">
        <v>204.98</v>
      </c>
      <c r="AB820">
        <v>0</v>
      </c>
      <c r="AC820">
        <v>0</v>
      </c>
      <c r="AD820">
        <v>0</v>
      </c>
      <c r="AE820">
        <v>138.5</v>
      </c>
      <c r="AF820">
        <v>0</v>
      </c>
      <c r="AG820">
        <v>0</v>
      </c>
      <c r="AH820">
        <v>0</v>
      </c>
      <c r="AI820">
        <v>1.48</v>
      </c>
      <c r="AJ820">
        <v>1</v>
      </c>
      <c r="AK820">
        <v>1</v>
      </c>
      <c r="AL820">
        <v>1</v>
      </c>
      <c r="AM820">
        <v>2</v>
      </c>
      <c r="AN820">
        <v>0</v>
      </c>
      <c r="AO820">
        <v>0</v>
      </c>
      <c r="AP820">
        <v>0</v>
      </c>
      <c r="AQ820">
        <v>1</v>
      </c>
      <c r="AR820">
        <v>0</v>
      </c>
      <c r="AS820" t="s">
        <v>3</v>
      </c>
      <c r="AT820">
        <v>0.2</v>
      </c>
      <c r="AU820" t="s">
        <v>3</v>
      </c>
      <c r="AV820">
        <v>0</v>
      </c>
      <c r="AW820">
        <v>2</v>
      </c>
      <c r="AX820">
        <v>48218658</v>
      </c>
      <c r="AY820">
        <v>1</v>
      </c>
      <c r="AZ820">
        <v>0</v>
      </c>
      <c r="BA820">
        <v>820</v>
      </c>
      <c r="BB820">
        <v>1</v>
      </c>
      <c r="BC820">
        <v>0</v>
      </c>
      <c r="BD820">
        <v>0</v>
      </c>
      <c r="BE820">
        <v>0</v>
      </c>
      <c r="BF820">
        <v>0</v>
      </c>
      <c r="BG820">
        <v>0</v>
      </c>
      <c r="BH820">
        <v>0</v>
      </c>
      <c r="BI820">
        <v>0</v>
      </c>
      <c r="BJ820">
        <v>27.700000000000003</v>
      </c>
      <c r="BK820">
        <v>0</v>
      </c>
      <c r="BL820">
        <v>0</v>
      </c>
      <c r="BM820">
        <v>0</v>
      </c>
      <c r="BN820">
        <v>0</v>
      </c>
      <c r="BO820">
        <v>0</v>
      </c>
      <c r="BP820">
        <v>1</v>
      </c>
      <c r="BQ820">
        <v>27.700000000000003</v>
      </c>
      <c r="BR820">
        <v>0</v>
      </c>
      <c r="BS820">
        <v>0</v>
      </c>
      <c r="BT820">
        <v>0</v>
      </c>
      <c r="BU820">
        <v>0</v>
      </c>
      <c r="BV820">
        <v>0</v>
      </c>
      <c r="BW820">
        <v>1</v>
      </c>
      <c r="CV820">
        <v>0</v>
      </c>
      <c r="CW820">
        <v>0</v>
      </c>
      <c r="CX820">
        <f>ROUND(Y820*Source!I544,7)</f>
        <v>1.2E-2</v>
      </c>
      <c r="CY820">
        <f>AA820</f>
        <v>204.98</v>
      </c>
      <c r="CZ820">
        <f>AE820</f>
        <v>138.5</v>
      </c>
      <c r="DA820">
        <f>AI820</f>
        <v>1.48</v>
      </c>
      <c r="DB820">
        <f t="shared" si="258"/>
        <v>27.7</v>
      </c>
      <c r="DC820">
        <f t="shared" si="259"/>
        <v>0</v>
      </c>
      <c r="DD820" t="s">
        <v>3</v>
      </c>
      <c r="DE820" t="s">
        <v>3</v>
      </c>
      <c r="DF820">
        <f>ROUND(ROUND(AE820*AI820,2)*CX820,2)</f>
        <v>2.46</v>
      </c>
      <c r="DG820">
        <f t="shared" si="262"/>
        <v>0</v>
      </c>
      <c r="DH820">
        <f t="shared" si="260"/>
        <v>0</v>
      </c>
      <c r="DI820">
        <f t="shared" si="261"/>
        <v>0</v>
      </c>
      <c r="DJ820">
        <f>DF820</f>
        <v>2.46</v>
      </c>
      <c r="DK820">
        <v>0</v>
      </c>
      <c r="DL820" t="s">
        <v>3</v>
      </c>
      <c r="DM820">
        <v>0</v>
      </c>
      <c r="DN820" t="s">
        <v>3</v>
      </c>
      <c r="DO820">
        <v>0</v>
      </c>
    </row>
    <row r="821" spans="1:119" x14ac:dyDescent="0.2">
      <c r="A821">
        <f>ROW(Source!A544)</f>
        <v>544</v>
      </c>
      <c r="B821">
        <v>48216218</v>
      </c>
      <c r="C821">
        <v>48218652</v>
      </c>
      <c r="D821">
        <v>46121145</v>
      </c>
      <c r="E821">
        <v>1</v>
      </c>
      <c r="F821">
        <v>1</v>
      </c>
      <c r="G821">
        <v>1</v>
      </c>
      <c r="H821">
        <v>3</v>
      </c>
      <c r="I821" t="s">
        <v>1001</v>
      </c>
      <c r="J821" t="s">
        <v>1002</v>
      </c>
      <c r="K821" t="s">
        <v>1003</v>
      </c>
      <c r="L821">
        <v>1425</v>
      </c>
      <c r="N821">
        <v>1013</v>
      </c>
      <c r="O821" t="s">
        <v>86</v>
      </c>
      <c r="P821" t="s">
        <v>86</v>
      </c>
      <c r="Q821">
        <v>1</v>
      </c>
      <c r="W821">
        <v>0</v>
      </c>
      <c r="X821">
        <v>-896496161</v>
      </c>
      <c r="Y821">
        <f t="shared" si="257"/>
        <v>0.25</v>
      </c>
      <c r="AA821">
        <v>223.94</v>
      </c>
      <c r="AB821">
        <v>0</v>
      </c>
      <c r="AC821">
        <v>0</v>
      </c>
      <c r="AD821">
        <v>0</v>
      </c>
      <c r="AE821">
        <v>235.73</v>
      </c>
      <c r="AF821">
        <v>0</v>
      </c>
      <c r="AG821">
        <v>0</v>
      </c>
      <c r="AH821">
        <v>0</v>
      </c>
      <c r="AI821">
        <v>0.95</v>
      </c>
      <c r="AJ821">
        <v>1</v>
      </c>
      <c r="AK821">
        <v>1</v>
      </c>
      <c r="AL821">
        <v>1</v>
      </c>
      <c r="AM821">
        <v>2</v>
      </c>
      <c r="AN821">
        <v>0</v>
      </c>
      <c r="AO821">
        <v>0</v>
      </c>
      <c r="AP821">
        <v>0</v>
      </c>
      <c r="AQ821">
        <v>1</v>
      </c>
      <c r="AR821">
        <v>0</v>
      </c>
      <c r="AS821" t="s">
        <v>3</v>
      </c>
      <c r="AT821">
        <v>0.25</v>
      </c>
      <c r="AU821" t="s">
        <v>3</v>
      </c>
      <c r="AV821">
        <v>0</v>
      </c>
      <c r="AW821">
        <v>2</v>
      </c>
      <c r="AX821">
        <v>48218659</v>
      </c>
      <c r="AY821">
        <v>1</v>
      </c>
      <c r="AZ821">
        <v>0</v>
      </c>
      <c r="BA821">
        <v>821</v>
      </c>
      <c r="BB821">
        <v>1</v>
      </c>
      <c r="BC821">
        <v>0</v>
      </c>
      <c r="BD821">
        <v>0</v>
      </c>
      <c r="BE821">
        <v>0</v>
      </c>
      <c r="BF821">
        <v>0</v>
      </c>
      <c r="BG821">
        <v>0</v>
      </c>
      <c r="BH821">
        <v>0</v>
      </c>
      <c r="BI821">
        <v>0</v>
      </c>
      <c r="BJ821">
        <v>58.932499999999997</v>
      </c>
      <c r="BK821">
        <v>0</v>
      </c>
      <c r="BL821">
        <v>0</v>
      </c>
      <c r="BM821">
        <v>0</v>
      </c>
      <c r="BN821">
        <v>0</v>
      </c>
      <c r="BO821">
        <v>0</v>
      </c>
      <c r="BP821">
        <v>1</v>
      </c>
      <c r="BQ821">
        <v>58.932499999999997</v>
      </c>
      <c r="BR821">
        <v>0</v>
      </c>
      <c r="BS821">
        <v>0</v>
      </c>
      <c r="BT821">
        <v>0</v>
      </c>
      <c r="BU821">
        <v>0</v>
      </c>
      <c r="BV821">
        <v>0</v>
      </c>
      <c r="BW821">
        <v>1</v>
      </c>
      <c r="CV821">
        <v>0</v>
      </c>
      <c r="CW821">
        <v>0</v>
      </c>
      <c r="CX821">
        <f>ROUND(Y821*Source!I544,7)</f>
        <v>1.4999999999999999E-2</v>
      </c>
      <c r="CY821">
        <f>AA821</f>
        <v>223.94</v>
      </c>
      <c r="CZ821">
        <f>AE821</f>
        <v>235.73</v>
      </c>
      <c r="DA821">
        <f>AI821</f>
        <v>0.95</v>
      </c>
      <c r="DB821">
        <f t="shared" si="258"/>
        <v>58.93</v>
      </c>
      <c r="DC821">
        <f t="shared" si="259"/>
        <v>0</v>
      </c>
      <c r="DD821" t="s">
        <v>3</v>
      </c>
      <c r="DE821" t="s">
        <v>3</v>
      </c>
      <c r="DF821">
        <f>ROUND(ROUND(AE821*AI821,2)*CX821,2)</f>
        <v>3.36</v>
      </c>
      <c r="DG821">
        <f t="shared" si="262"/>
        <v>0</v>
      </c>
      <c r="DH821">
        <f t="shared" si="260"/>
        <v>0</v>
      </c>
      <c r="DI821">
        <f t="shared" si="261"/>
        <v>0</v>
      </c>
      <c r="DJ821">
        <f>DF821</f>
        <v>3.36</v>
      </c>
      <c r="DK821">
        <v>0</v>
      </c>
      <c r="DL821" t="s">
        <v>3</v>
      </c>
      <c r="DM821">
        <v>0</v>
      </c>
      <c r="DN821" t="s">
        <v>3</v>
      </c>
      <c r="DO821">
        <v>0</v>
      </c>
    </row>
    <row r="822" spans="1:119" x14ac:dyDescent="0.2">
      <c r="A822">
        <f>ROW(Source!A544)</f>
        <v>544</v>
      </c>
      <c r="B822">
        <v>48216218</v>
      </c>
      <c r="C822">
        <v>48218652</v>
      </c>
      <c r="D822">
        <v>0</v>
      </c>
      <c r="E822">
        <v>105</v>
      </c>
      <c r="F822">
        <v>1</v>
      </c>
      <c r="G822">
        <v>1</v>
      </c>
      <c r="H822">
        <v>3</v>
      </c>
      <c r="I822" t="s">
        <v>32</v>
      </c>
      <c r="J822" t="s">
        <v>3</v>
      </c>
      <c r="K822" t="s">
        <v>961</v>
      </c>
      <c r="L822">
        <v>3277935</v>
      </c>
      <c r="N822">
        <v>1013</v>
      </c>
      <c r="O822" t="s">
        <v>34</v>
      </c>
      <c r="P822" t="s">
        <v>34</v>
      </c>
      <c r="Q822">
        <v>1</v>
      </c>
      <c r="W822">
        <v>0</v>
      </c>
      <c r="X822">
        <v>109509048</v>
      </c>
      <c r="Y822">
        <f t="shared" si="257"/>
        <v>2</v>
      </c>
      <c r="AA822">
        <v>83.38</v>
      </c>
      <c r="AB822">
        <v>0</v>
      </c>
      <c r="AC822">
        <v>0</v>
      </c>
      <c r="AD822">
        <v>0</v>
      </c>
      <c r="AE822">
        <v>83.380869000000004</v>
      </c>
      <c r="AF822">
        <v>0</v>
      </c>
      <c r="AG822">
        <v>0</v>
      </c>
      <c r="AH822">
        <v>0</v>
      </c>
      <c r="AI822">
        <v>1</v>
      </c>
      <c r="AJ822">
        <v>1</v>
      </c>
      <c r="AK822">
        <v>1</v>
      </c>
      <c r="AL822">
        <v>1</v>
      </c>
      <c r="AM822">
        <v>0</v>
      </c>
      <c r="AN822">
        <v>0</v>
      </c>
      <c r="AO822">
        <v>0</v>
      </c>
      <c r="AP822">
        <v>1</v>
      </c>
      <c r="AQ822">
        <v>1</v>
      </c>
      <c r="AR822">
        <v>0</v>
      </c>
      <c r="AS822" t="s">
        <v>3</v>
      </c>
      <c r="AT822">
        <v>2</v>
      </c>
      <c r="AU822" t="s">
        <v>3</v>
      </c>
      <c r="AV822">
        <v>0</v>
      </c>
      <c r="AW822">
        <v>2</v>
      </c>
      <c r="AX822">
        <v>48218660</v>
      </c>
      <c r="AY822">
        <v>2</v>
      </c>
      <c r="AZ822">
        <v>16384</v>
      </c>
      <c r="BA822">
        <v>822</v>
      </c>
      <c r="BB822">
        <v>1</v>
      </c>
      <c r="BC822">
        <v>0</v>
      </c>
      <c r="BD822">
        <v>0</v>
      </c>
      <c r="BE822">
        <v>0</v>
      </c>
      <c r="BF822">
        <v>0</v>
      </c>
      <c r="BG822">
        <v>0</v>
      </c>
      <c r="BH822">
        <v>0</v>
      </c>
      <c r="BI822">
        <v>0</v>
      </c>
      <c r="BJ822">
        <v>166.76173800000001</v>
      </c>
      <c r="BK822">
        <v>0</v>
      </c>
      <c r="BL822">
        <v>0</v>
      </c>
      <c r="BM822">
        <v>0</v>
      </c>
      <c r="BN822">
        <v>0</v>
      </c>
      <c r="BO822">
        <v>0</v>
      </c>
      <c r="BP822">
        <v>1</v>
      </c>
      <c r="BQ822">
        <v>166.76173800000001</v>
      </c>
      <c r="BR822">
        <v>0</v>
      </c>
      <c r="BS822">
        <v>0</v>
      </c>
      <c r="BT822">
        <v>0</v>
      </c>
      <c r="BU822">
        <v>0</v>
      </c>
      <c r="BV822">
        <v>0</v>
      </c>
      <c r="BW822">
        <v>1</v>
      </c>
      <c r="CV822">
        <v>0</v>
      </c>
      <c r="CW822">
        <v>0</v>
      </c>
      <c r="CX822">
        <f>ROUND(Y822*Source!I544,7)</f>
        <v>0.12</v>
      </c>
      <c r="CY822">
        <f>AA822</f>
        <v>83.38</v>
      </c>
      <c r="CZ822">
        <f>AE822</f>
        <v>83.380869000000004</v>
      </c>
      <c r="DA822">
        <f>AI822</f>
        <v>1</v>
      </c>
      <c r="DB822">
        <f t="shared" si="258"/>
        <v>166.76</v>
      </c>
      <c r="DC822">
        <f t="shared" si="259"/>
        <v>0</v>
      </c>
      <c r="DD822" t="s">
        <v>3</v>
      </c>
      <c r="DE822" t="s">
        <v>3</v>
      </c>
      <c r="DF822">
        <f>ROUND(ROUND(AE822,2)*CX822,2)</f>
        <v>10.01</v>
      </c>
      <c r="DG822">
        <f t="shared" si="262"/>
        <v>0</v>
      </c>
      <c r="DH822">
        <f t="shared" si="260"/>
        <v>0</v>
      </c>
      <c r="DI822">
        <f t="shared" si="261"/>
        <v>0</v>
      </c>
      <c r="DJ822">
        <f>DF822</f>
        <v>10.01</v>
      </c>
      <c r="DK822">
        <v>0</v>
      </c>
      <c r="DL822" t="s">
        <v>3</v>
      </c>
      <c r="DM822">
        <v>0</v>
      </c>
      <c r="DN822" t="s">
        <v>3</v>
      </c>
      <c r="DO822">
        <v>0</v>
      </c>
    </row>
    <row r="823" spans="1:119" x14ac:dyDescent="0.2">
      <c r="A823">
        <f>ROW(Source!A547)</f>
        <v>547</v>
      </c>
      <c r="B823">
        <v>48216218</v>
      </c>
      <c r="C823">
        <v>48218663</v>
      </c>
      <c r="D823">
        <v>45910100</v>
      </c>
      <c r="E823">
        <v>115</v>
      </c>
      <c r="F823">
        <v>1</v>
      </c>
      <c r="G823">
        <v>1</v>
      </c>
      <c r="H823">
        <v>1</v>
      </c>
      <c r="I823" t="s">
        <v>1025</v>
      </c>
      <c r="J823" t="s">
        <v>3</v>
      </c>
      <c r="K823" t="s">
        <v>1026</v>
      </c>
      <c r="L823">
        <v>1191</v>
      </c>
      <c r="N823">
        <v>1013</v>
      </c>
      <c r="O823" t="s">
        <v>919</v>
      </c>
      <c r="P823" t="s">
        <v>919</v>
      </c>
      <c r="Q823">
        <v>1</v>
      </c>
      <c r="W823">
        <v>0</v>
      </c>
      <c r="X823">
        <v>-2000940930</v>
      </c>
      <c r="Y823">
        <f t="shared" si="257"/>
        <v>0.92</v>
      </c>
      <c r="AA823">
        <v>0</v>
      </c>
      <c r="AB823">
        <v>0</v>
      </c>
      <c r="AC823">
        <v>0</v>
      </c>
      <c r="AD823">
        <v>765.13</v>
      </c>
      <c r="AE823">
        <v>0</v>
      </c>
      <c r="AF823">
        <v>0</v>
      </c>
      <c r="AG823">
        <v>0</v>
      </c>
      <c r="AH823">
        <v>765.13</v>
      </c>
      <c r="AI823">
        <v>1</v>
      </c>
      <c r="AJ823">
        <v>1</v>
      </c>
      <c r="AK823">
        <v>1</v>
      </c>
      <c r="AL823">
        <v>1</v>
      </c>
      <c r="AM823">
        <v>-2</v>
      </c>
      <c r="AN823">
        <v>0</v>
      </c>
      <c r="AO823">
        <v>0</v>
      </c>
      <c r="AP823">
        <v>0</v>
      </c>
      <c r="AQ823">
        <v>1</v>
      </c>
      <c r="AR823">
        <v>0</v>
      </c>
      <c r="AS823" t="s">
        <v>3</v>
      </c>
      <c r="AT823">
        <v>0.92</v>
      </c>
      <c r="AU823" t="s">
        <v>3</v>
      </c>
      <c r="AV823">
        <v>1</v>
      </c>
      <c r="AW823">
        <v>2</v>
      </c>
      <c r="AX823">
        <v>48218673</v>
      </c>
      <c r="AY823">
        <v>2</v>
      </c>
      <c r="AZ823">
        <v>131072</v>
      </c>
      <c r="BA823">
        <v>823</v>
      </c>
      <c r="BB823">
        <v>1</v>
      </c>
      <c r="BC823">
        <v>0</v>
      </c>
      <c r="BD823">
        <v>0</v>
      </c>
      <c r="BE823">
        <v>0</v>
      </c>
      <c r="BF823">
        <v>0</v>
      </c>
      <c r="BG823">
        <v>0</v>
      </c>
      <c r="BH823">
        <v>0</v>
      </c>
      <c r="BI823">
        <v>0</v>
      </c>
      <c r="BJ823">
        <v>0</v>
      </c>
      <c r="BK823">
        <v>0</v>
      </c>
      <c r="BL823">
        <v>0</v>
      </c>
      <c r="BM823">
        <v>703.91960000000006</v>
      </c>
      <c r="BN823">
        <v>0.92</v>
      </c>
      <c r="BO823">
        <v>0</v>
      </c>
      <c r="BP823">
        <v>1</v>
      </c>
      <c r="BQ823">
        <v>0</v>
      </c>
      <c r="BR823">
        <v>0</v>
      </c>
      <c r="BS823">
        <v>0</v>
      </c>
      <c r="BT823">
        <v>703.91960000000006</v>
      </c>
      <c r="BU823">
        <v>0.92</v>
      </c>
      <c r="BV823">
        <v>0</v>
      </c>
      <c r="BW823">
        <v>1</v>
      </c>
      <c r="CU823">
        <f>ROUND(AT823*Source!I547*AH823*AL823,2)</f>
        <v>101364.42</v>
      </c>
      <c r="CV823">
        <f>ROUND(Y823*Source!I547,7)</f>
        <v>132.47999999999999</v>
      </c>
      <c r="CW823">
        <v>0</v>
      </c>
      <c r="CX823">
        <f>ROUND(Y823*Source!I547,7)</f>
        <v>132.47999999999999</v>
      </c>
      <c r="CY823">
        <f>AD823</f>
        <v>765.13</v>
      </c>
      <c r="CZ823">
        <f>AH823</f>
        <v>765.13</v>
      </c>
      <c r="DA823">
        <f>AL823</f>
        <v>1</v>
      </c>
      <c r="DB823">
        <f t="shared" si="258"/>
        <v>703.92</v>
      </c>
      <c r="DC823">
        <f t="shared" si="259"/>
        <v>0</v>
      </c>
      <c r="DD823" t="s">
        <v>3</v>
      </c>
      <c r="DE823" t="s">
        <v>3</v>
      </c>
      <c r="DF823">
        <f>ROUND(ROUND(AE823,2)*CX823,2)</f>
        <v>0</v>
      </c>
      <c r="DG823">
        <f t="shared" si="262"/>
        <v>0</v>
      </c>
      <c r="DH823">
        <f t="shared" si="260"/>
        <v>0</v>
      </c>
      <c r="DI823">
        <f t="shared" si="261"/>
        <v>101364.42</v>
      </c>
      <c r="DJ823">
        <f>DI823</f>
        <v>101364.42</v>
      </c>
      <c r="DK823">
        <v>1</v>
      </c>
      <c r="DL823" t="s">
        <v>3</v>
      </c>
      <c r="DM823">
        <v>0</v>
      </c>
      <c r="DN823" t="s">
        <v>3</v>
      </c>
      <c r="DO823">
        <v>0</v>
      </c>
    </row>
    <row r="824" spans="1:119" x14ac:dyDescent="0.2">
      <c r="A824">
        <f>ROW(Source!A547)</f>
        <v>547</v>
      </c>
      <c r="B824">
        <v>48216218</v>
      </c>
      <c r="C824">
        <v>48218663</v>
      </c>
      <c r="D824">
        <v>45910359</v>
      </c>
      <c r="E824">
        <v>115</v>
      </c>
      <c r="F824">
        <v>1</v>
      </c>
      <c r="G824">
        <v>1</v>
      </c>
      <c r="H824">
        <v>1</v>
      </c>
      <c r="I824" t="s">
        <v>920</v>
      </c>
      <c r="J824" t="s">
        <v>3</v>
      </c>
      <c r="K824" t="s">
        <v>921</v>
      </c>
      <c r="L824">
        <v>1191</v>
      </c>
      <c r="N824">
        <v>1013</v>
      </c>
      <c r="O824" t="s">
        <v>919</v>
      </c>
      <c r="P824" t="s">
        <v>919</v>
      </c>
      <c r="Q824">
        <v>1</v>
      </c>
      <c r="W824">
        <v>0</v>
      </c>
      <c r="X824">
        <v>-1417349443</v>
      </c>
      <c r="Y824">
        <f t="shared" si="257"/>
        <v>0.02</v>
      </c>
      <c r="AA824">
        <v>0</v>
      </c>
      <c r="AB824">
        <v>0</v>
      </c>
      <c r="AC824">
        <v>0</v>
      </c>
      <c r="AD824">
        <v>0</v>
      </c>
      <c r="AE824">
        <v>0</v>
      </c>
      <c r="AF824">
        <v>0</v>
      </c>
      <c r="AG824">
        <v>0</v>
      </c>
      <c r="AH824">
        <v>0</v>
      </c>
      <c r="AI824">
        <v>1</v>
      </c>
      <c r="AJ824">
        <v>1</v>
      </c>
      <c r="AK824">
        <v>1</v>
      </c>
      <c r="AL824">
        <v>1</v>
      </c>
      <c r="AM824">
        <v>-2</v>
      </c>
      <c r="AN824">
        <v>0</v>
      </c>
      <c r="AO824">
        <v>0</v>
      </c>
      <c r="AP824">
        <v>0</v>
      </c>
      <c r="AQ824">
        <v>1</v>
      </c>
      <c r="AR824">
        <v>0</v>
      </c>
      <c r="AS824" t="s">
        <v>3</v>
      </c>
      <c r="AT824">
        <v>0.02</v>
      </c>
      <c r="AU824" t="s">
        <v>3</v>
      </c>
      <c r="AV824">
        <v>2</v>
      </c>
      <c r="AW824">
        <v>2</v>
      </c>
      <c r="AX824">
        <v>48218674</v>
      </c>
      <c r="AY824">
        <v>1</v>
      </c>
      <c r="AZ824">
        <v>0</v>
      </c>
      <c r="BA824">
        <v>824</v>
      </c>
      <c r="BB824">
        <v>1</v>
      </c>
      <c r="BC824">
        <v>0</v>
      </c>
      <c r="BD824">
        <v>0</v>
      </c>
      <c r="BE824">
        <v>0</v>
      </c>
      <c r="BF824">
        <v>0</v>
      </c>
      <c r="BG824">
        <v>0</v>
      </c>
      <c r="BH824">
        <v>0</v>
      </c>
      <c r="BI824">
        <v>0</v>
      </c>
      <c r="BJ824">
        <v>0</v>
      </c>
      <c r="BK824">
        <v>0</v>
      </c>
      <c r="BL824">
        <v>0</v>
      </c>
      <c r="BM824">
        <v>0</v>
      </c>
      <c r="BN824">
        <v>0</v>
      </c>
      <c r="BO824">
        <v>0</v>
      </c>
      <c r="BP824">
        <v>0</v>
      </c>
      <c r="BQ824">
        <v>0</v>
      </c>
      <c r="BR824">
        <v>0</v>
      </c>
      <c r="BS824">
        <v>0</v>
      </c>
      <c r="BT824">
        <v>0</v>
      </c>
      <c r="BU824">
        <v>0</v>
      </c>
      <c r="BV824">
        <v>0</v>
      </c>
      <c r="BW824">
        <v>0</v>
      </c>
      <c r="CV824">
        <v>0</v>
      </c>
      <c r="CW824">
        <v>0</v>
      </c>
      <c r="CX824">
        <f>ROUND(Y824*Source!I547,7)</f>
        <v>2.88</v>
      </c>
      <c r="CY824">
        <f>AD824</f>
        <v>0</v>
      </c>
      <c r="CZ824">
        <f>AH824</f>
        <v>0</v>
      </c>
      <c r="DA824">
        <f>AL824</f>
        <v>1</v>
      </c>
      <c r="DB824">
        <f t="shared" si="258"/>
        <v>0</v>
      </c>
      <c r="DC824">
        <f t="shared" si="259"/>
        <v>0</v>
      </c>
      <c r="DD824" t="s">
        <v>3</v>
      </c>
      <c r="DE824" t="s">
        <v>3</v>
      </c>
      <c r="DF824">
        <f>ROUND(ROUND(AE824,2)*CX824,2)</f>
        <v>0</v>
      </c>
      <c r="DG824">
        <f t="shared" si="262"/>
        <v>0</v>
      </c>
      <c r="DH824">
        <f t="shared" si="260"/>
        <v>0</v>
      </c>
      <c r="DI824">
        <f t="shared" si="261"/>
        <v>0</v>
      </c>
      <c r="DJ824">
        <f>DI824</f>
        <v>0</v>
      </c>
      <c r="DK824">
        <v>0</v>
      </c>
      <c r="DL824" t="s">
        <v>3</v>
      </c>
      <c r="DM824">
        <v>0</v>
      </c>
      <c r="DN824" t="s">
        <v>3</v>
      </c>
      <c r="DO824">
        <v>0</v>
      </c>
    </row>
    <row r="825" spans="1:119" x14ac:dyDescent="0.2">
      <c r="A825">
        <f>ROW(Source!A547)</f>
        <v>547</v>
      </c>
      <c r="B825">
        <v>48216218</v>
      </c>
      <c r="C825">
        <v>48218663</v>
      </c>
      <c r="D825">
        <v>46128463</v>
      </c>
      <c r="E825">
        <v>1</v>
      </c>
      <c r="F825">
        <v>1</v>
      </c>
      <c r="G825">
        <v>1</v>
      </c>
      <c r="H825">
        <v>2</v>
      </c>
      <c r="I825" t="s">
        <v>922</v>
      </c>
      <c r="J825" t="s">
        <v>923</v>
      </c>
      <c r="K825" t="s">
        <v>924</v>
      </c>
      <c r="L825">
        <v>1368</v>
      </c>
      <c r="N825">
        <v>1011</v>
      </c>
      <c r="O825" t="s">
        <v>925</v>
      </c>
      <c r="P825" t="s">
        <v>925</v>
      </c>
      <c r="Q825">
        <v>1</v>
      </c>
      <c r="W825">
        <v>0</v>
      </c>
      <c r="X825">
        <v>-208228746</v>
      </c>
      <c r="Y825">
        <f t="shared" si="257"/>
        <v>0.01</v>
      </c>
      <c r="AA825">
        <v>0</v>
      </c>
      <c r="AB825">
        <v>1488.78</v>
      </c>
      <c r="AC825">
        <v>1051.33</v>
      </c>
      <c r="AD825">
        <v>0</v>
      </c>
      <c r="AE825">
        <v>0</v>
      </c>
      <c r="AF825">
        <v>1488.78</v>
      </c>
      <c r="AG825">
        <v>1051.33</v>
      </c>
      <c r="AH825">
        <v>0</v>
      </c>
      <c r="AI825">
        <v>1</v>
      </c>
      <c r="AJ825">
        <v>1</v>
      </c>
      <c r="AK825">
        <v>1</v>
      </c>
      <c r="AL825">
        <v>1</v>
      </c>
      <c r="AM825">
        <v>-2</v>
      </c>
      <c r="AN825">
        <v>0</v>
      </c>
      <c r="AO825">
        <v>0</v>
      </c>
      <c r="AP825">
        <v>0</v>
      </c>
      <c r="AQ825">
        <v>1</v>
      </c>
      <c r="AR825">
        <v>0</v>
      </c>
      <c r="AS825" t="s">
        <v>3</v>
      </c>
      <c r="AT825">
        <v>0.01</v>
      </c>
      <c r="AU825" t="s">
        <v>3</v>
      </c>
      <c r="AV825">
        <v>0</v>
      </c>
      <c r="AW825">
        <v>2</v>
      </c>
      <c r="AX825">
        <v>48218675</v>
      </c>
      <c r="AY825">
        <v>2</v>
      </c>
      <c r="AZ825">
        <v>98304</v>
      </c>
      <c r="BA825">
        <v>825</v>
      </c>
      <c r="BB825">
        <v>1</v>
      </c>
      <c r="BC825">
        <v>0</v>
      </c>
      <c r="BD825">
        <v>0</v>
      </c>
      <c r="BE825">
        <v>0</v>
      </c>
      <c r="BF825">
        <v>0</v>
      </c>
      <c r="BG825">
        <v>0</v>
      </c>
      <c r="BH825">
        <v>0</v>
      </c>
      <c r="BI825">
        <v>0</v>
      </c>
      <c r="BJ825">
        <v>0</v>
      </c>
      <c r="BK825">
        <v>14.8878</v>
      </c>
      <c r="BL825">
        <v>10.513299999999999</v>
      </c>
      <c r="BM825">
        <v>0</v>
      </c>
      <c r="BN825">
        <v>0</v>
      </c>
      <c r="BO825">
        <v>0.01</v>
      </c>
      <c r="BP825">
        <v>1</v>
      </c>
      <c r="BQ825">
        <v>0</v>
      </c>
      <c r="BR825">
        <v>14.8878</v>
      </c>
      <c r="BS825">
        <v>10.513299999999999</v>
      </c>
      <c r="BT825">
        <v>0</v>
      </c>
      <c r="BU825">
        <v>0</v>
      </c>
      <c r="BV825">
        <v>0.01</v>
      </c>
      <c r="BW825">
        <v>1</v>
      </c>
      <c r="CV825">
        <v>0</v>
      </c>
      <c r="CW825">
        <f>ROUND(Y825*Source!I547*DO825,7)</f>
        <v>1.44</v>
      </c>
      <c r="CX825">
        <f>ROUND(Y825*Source!I547,7)</f>
        <v>1.44</v>
      </c>
      <c r="CY825">
        <f>AB825</f>
        <v>1488.78</v>
      </c>
      <c r="CZ825">
        <f>AF825</f>
        <v>1488.78</v>
      </c>
      <c r="DA825">
        <f>AJ825</f>
        <v>1</v>
      </c>
      <c r="DB825">
        <f t="shared" si="258"/>
        <v>14.89</v>
      </c>
      <c r="DC825">
        <f t="shared" si="259"/>
        <v>10.51</v>
      </c>
      <c r="DD825" t="s">
        <v>3</v>
      </c>
      <c r="DE825" t="s">
        <v>3</v>
      </c>
      <c r="DF825">
        <f>ROUND(ROUND(AE825,2)*CX825,2)</f>
        <v>0</v>
      </c>
      <c r="DG825">
        <f t="shared" si="262"/>
        <v>2143.84</v>
      </c>
      <c r="DH825">
        <f t="shared" si="260"/>
        <v>1513.92</v>
      </c>
      <c r="DI825">
        <f t="shared" si="261"/>
        <v>0</v>
      </c>
      <c r="DJ825">
        <f>DG825+DH825</f>
        <v>3657.76</v>
      </c>
      <c r="DK825">
        <v>1</v>
      </c>
      <c r="DL825" t="s">
        <v>926</v>
      </c>
      <c r="DM825">
        <v>6</v>
      </c>
      <c r="DN825" t="s">
        <v>919</v>
      </c>
      <c r="DO825">
        <v>1</v>
      </c>
    </row>
    <row r="826" spans="1:119" x14ac:dyDescent="0.2">
      <c r="A826">
        <f>ROW(Source!A547)</f>
        <v>547</v>
      </c>
      <c r="B826">
        <v>48216218</v>
      </c>
      <c r="C826">
        <v>48218663</v>
      </c>
      <c r="D826">
        <v>46129773</v>
      </c>
      <c r="E826">
        <v>1</v>
      </c>
      <c r="F826">
        <v>1</v>
      </c>
      <c r="G826">
        <v>1</v>
      </c>
      <c r="H826">
        <v>2</v>
      </c>
      <c r="I826" t="s">
        <v>927</v>
      </c>
      <c r="J826" t="s">
        <v>928</v>
      </c>
      <c r="K826" t="s">
        <v>929</v>
      </c>
      <c r="L826">
        <v>1368</v>
      </c>
      <c r="N826">
        <v>1011</v>
      </c>
      <c r="O826" t="s">
        <v>925</v>
      </c>
      <c r="P826" t="s">
        <v>925</v>
      </c>
      <c r="Q826">
        <v>1</v>
      </c>
      <c r="W826">
        <v>0</v>
      </c>
      <c r="X826">
        <v>-1370349894</v>
      </c>
      <c r="Y826">
        <f t="shared" si="257"/>
        <v>0.01</v>
      </c>
      <c r="AA826">
        <v>0</v>
      </c>
      <c r="AB826">
        <v>572.77</v>
      </c>
      <c r="AC826">
        <v>782.65</v>
      </c>
      <c r="AD826">
        <v>0</v>
      </c>
      <c r="AE826">
        <v>0</v>
      </c>
      <c r="AF826">
        <v>572.77</v>
      </c>
      <c r="AG826">
        <v>782.65</v>
      </c>
      <c r="AH826">
        <v>0</v>
      </c>
      <c r="AI826">
        <v>1</v>
      </c>
      <c r="AJ826">
        <v>1</v>
      </c>
      <c r="AK826">
        <v>1</v>
      </c>
      <c r="AL826">
        <v>1</v>
      </c>
      <c r="AM826">
        <v>-2</v>
      </c>
      <c r="AN826">
        <v>0</v>
      </c>
      <c r="AO826">
        <v>0</v>
      </c>
      <c r="AP826">
        <v>0</v>
      </c>
      <c r="AQ826">
        <v>1</v>
      </c>
      <c r="AR826">
        <v>0</v>
      </c>
      <c r="AS826" t="s">
        <v>3</v>
      </c>
      <c r="AT826">
        <v>0.01</v>
      </c>
      <c r="AU826" t="s">
        <v>3</v>
      </c>
      <c r="AV826">
        <v>0</v>
      </c>
      <c r="AW826">
        <v>2</v>
      </c>
      <c r="AX826">
        <v>48218676</v>
      </c>
      <c r="AY826">
        <v>2</v>
      </c>
      <c r="AZ826">
        <v>98304</v>
      </c>
      <c r="BA826">
        <v>826</v>
      </c>
      <c r="BB826">
        <v>1</v>
      </c>
      <c r="BC826">
        <v>0</v>
      </c>
      <c r="BD826">
        <v>0</v>
      </c>
      <c r="BE826">
        <v>0</v>
      </c>
      <c r="BF826">
        <v>0</v>
      </c>
      <c r="BG826">
        <v>0</v>
      </c>
      <c r="BH826">
        <v>0</v>
      </c>
      <c r="BI826">
        <v>0</v>
      </c>
      <c r="BJ826">
        <v>0</v>
      </c>
      <c r="BK826">
        <v>5.7276999999999996</v>
      </c>
      <c r="BL826">
        <v>7.8265000000000002</v>
      </c>
      <c r="BM826">
        <v>0</v>
      </c>
      <c r="BN826">
        <v>0</v>
      </c>
      <c r="BO826">
        <v>0.01</v>
      </c>
      <c r="BP826">
        <v>1</v>
      </c>
      <c r="BQ826">
        <v>0</v>
      </c>
      <c r="BR826">
        <v>5.7276999999999996</v>
      </c>
      <c r="BS826">
        <v>7.8265000000000002</v>
      </c>
      <c r="BT826">
        <v>0</v>
      </c>
      <c r="BU826">
        <v>0</v>
      </c>
      <c r="BV826">
        <v>0.01</v>
      </c>
      <c r="BW826">
        <v>1</v>
      </c>
      <c r="CV826">
        <v>0</v>
      </c>
      <c r="CW826">
        <f>ROUND(Y826*Source!I547*DO826,7)</f>
        <v>1.44</v>
      </c>
      <c r="CX826">
        <f>ROUND(Y826*Source!I547,7)</f>
        <v>1.44</v>
      </c>
      <c r="CY826">
        <f>AB826</f>
        <v>572.77</v>
      </c>
      <c r="CZ826">
        <f>AF826</f>
        <v>572.77</v>
      </c>
      <c r="DA826">
        <f>AJ826</f>
        <v>1</v>
      </c>
      <c r="DB826">
        <f t="shared" si="258"/>
        <v>5.73</v>
      </c>
      <c r="DC826">
        <f t="shared" si="259"/>
        <v>7.83</v>
      </c>
      <c r="DD826" t="s">
        <v>3</v>
      </c>
      <c r="DE826" t="s">
        <v>3</v>
      </c>
      <c r="DF826">
        <f>ROUND(ROUND(AE826,2)*CX826,2)</f>
        <v>0</v>
      </c>
      <c r="DG826">
        <f t="shared" si="262"/>
        <v>824.79</v>
      </c>
      <c r="DH826">
        <f t="shared" si="260"/>
        <v>1127.02</v>
      </c>
      <c r="DI826">
        <f t="shared" si="261"/>
        <v>0</v>
      </c>
      <c r="DJ826">
        <f>DG826+DH826</f>
        <v>1951.81</v>
      </c>
      <c r="DK826">
        <v>1</v>
      </c>
      <c r="DL826" t="s">
        <v>930</v>
      </c>
      <c r="DM826">
        <v>4</v>
      </c>
      <c r="DN826" t="s">
        <v>919</v>
      </c>
      <c r="DO826">
        <v>1</v>
      </c>
    </row>
    <row r="827" spans="1:119" x14ac:dyDescent="0.2">
      <c r="A827">
        <f>ROW(Source!A547)</f>
        <v>547</v>
      </c>
      <c r="B827">
        <v>48216218</v>
      </c>
      <c r="C827">
        <v>48218663</v>
      </c>
      <c r="D827">
        <v>46040470</v>
      </c>
      <c r="E827">
        <v>1</v>
      </c>
      <c r="F827">
        <v>1</v>
      </c>
      <c r="G827">
        <v>1</v>
      </c>
      <c r="H827">
        <v>3</v>
      </c>
      <c r="I827" t="s">
        <v>1056</v>
      </c>
      <c r="J827" t="s">
        <v>1057</v>
      </c>
      <c r="K827" t="s">
        <v>1058</v>
      </c>
      <c r="L827">
        <v>1348</v>
      </c>
      <c r="N827">
        <v>1009</v>
      </c>
      <c r="O827" t="s">
        <v>287</v>
      </c>
      <c r="P827" t="s">
        <v>287</v>
      </c>
      <c r="Q827">
        <v>1000</v>
      </c>
      <c r="W827">
        <v>0</v>
      </c>
      <c r="X827">
        <v>-1388068109</v>
      </c>
      <c r="Y827">
        <f t="shared" si="257"/>
        <v>8.0000000000000004E-4</v>
      </c>
      <c r="AA827">
        <v>133916.03</v>
      </c>
      <c r="AB827">
        <v>0</v>
      </c>
      <c r="AC827">
        <v>0</v>
      </c>
      <c r="AD827">
        <v>0</v>
      </c>
      <c r="AE827">
        <v>116448.72</v>
      </c>
      <c r="AF827">
        <v>0</v>
      </c>
      <c r="AG827">
        <v>0</v>
      </c>
      <c r="AH827">
        <v>0</v>
      </c>
      <c r="AI827">
        <v>1.1499999999999999</v>
      </c>
      <c r="AJ827">
        <v>1</v>
      </c>
      <c r="AK827">
        <v>1</v>
      </c>
      <c r="AL827">
        <v>1</v>
      </c>
      <c r="AM827">
        <v>2</v>
      </c>
      <c r="AN827">
        <v>0</v>
      </c>
      <c r="AO827">
        <v>0</v>
      </c>
      <c r="AP827">
        <v>0</v>
      </c>
      <c r="AQ827">
        <v>1</v>
      </c>
      <c r="AR827">
        <v>0</v>
      </c>
      <c r="AS827" t="s">
        <v>3</v>
      </c>
      <c r="AT827">
        <v>8.0000000000000004E-4</v>
      </c>
      <c r="AU827" t="s">
        <v>3</v>
      </c>
      <c r="AV827">
        <v>0</v>
      </c>
      <c r="AW827">
        <v>2</v>
      </c>
      <c r="AX827">
        <v>48218677</v>
      </c>
      <c r="AY827">
        <v>1</v>
      </c>
      <c r="AZ827">
        <v>0</v>
      </c>
      <c r="BA827">
        <v>827</v>
      </c>
      <c r="BB827">
        <v>1</v>
      </c>
      <c r="BC827">
        <v>0</v>
      </c>
      <c r="BD827">
        <v>0</v>
      </c>
      <c r="BE827">
        <v>0</v>
      </c>
      <c r="BF827">
        <v>0</v>
      </c>
      <c r="BG827">
        <v>0</v>
      </c>
      <c r="BH827">
        <v>0</v>
      </c>
      <c r="BI827">
        <v>0</v>
      </c>
      <c r="BJ827">
        <v>93.15897600000001</v>
      </c>
      <c r="BK827">
        <v>0</v>
      </c>
      <c r="BL827">
        <v>0</v>
      </c>
      <c r="BM827">
        <v>0</v>
      </c>
      <c r="BN827">
        <v>0</v>
      </c>
      <c r="BO827">
        <v>0</v>
      </c>
      <c r="BP827">
        <v>1</v>
      </c>
      <c r="BQ827">
        <v>93.15897600000001</v>
      </c>
      <c r="BR827">
        <v>0</v>
      </c>
      <c r="BS827">
        <v>0</v>
      </c>
      <c r="BT827">
        <v>0</v>
      </c>
      <c r="BU827">
        <v>0</v>
      </c>
      <c r="BV827">
        <v>0</v>
      </c>
      <c r="BW827">
        <v>1</v>
      </c>
      <c r="CV827">
        <v>0</v>
      </c>
      <c r="CW827">
        <v>0</v>
      </c>
      <c r="CX827">
        <f>ROUND(Y827*Source!I547,7)</f>
        <v>0.1152</v>
      </c>
      <c r="CY827">
        <f>AA827</f>
        <v>133916.03</v>
      </c>
      <c r="CZ827">
        <f>AE827</f>
        <v>116448.72</v>
      </c>
      <c r="DA827">
        <f>AI827</f>
        <v>1.1499999999999999</v>
      </c>
      <c r="DB827">
        <f t="shared" si="258"/>
        <v>93.16</v>
      </c>
      <c r="DC827">
        <f t="shared" si="259"/>
        <v>0</v>
      </c>
      <c r="DD827" t="s">
        <v>3</v>
      </c>
      <c r="DE827" t="s">
        <v>3</v>
      </c>
      <c r="DF827">
        <f>ROUND(ROUND(AE827*AI827,2)*CX827,2)</f>
        <v>15427.13</v>
      </c>
      <c r="DG827">
        <f t="shared" si="262"/>
        <v>0</v>
      </c>
      <c r="DH827">
        <f t="shared" si="260"/>
        <v>0</v>
      </c>
      <c r="DI827">
        <f t="shared" si="261"/>
        <v>0</v>
      </c>
      <c r="DJ827">
        <f>DF827</f>
        <v>15427.13</v>
      </c>
      <c r="DK827">
        <v>0</v>
      </c>
      <c r="DL827" t="s">
        <v>3</v>
      </c>
      <c r="DM827">
        <v>0</v>
      </c>
      <c r="DN827" t="s">
        <v>3</v>
      </c>
      <c r="DO827">
        <v>0</v>
      </c>
    </row>
    <row r="828" spans="1:119" x14ac:dyDescent="0.2">
      <c r="A828">
        <f>ROW(Source!A547)</f>
        <v>547</v>
      </c>
      <c r="B828">
        <v>48216218</v>
      </c>
      <c r="C828">
        <v>48218663</v>
      </c>
      <c r="D828">
        <v>46040487</v>
      </c>
      <c r="E828">
        <v>1</v>
      </c>
      <c r="F828">
        <v>1</v>
      </c>
      <c r="G828">
        <v>1</v>
      </c>
      <c r="H828">
        <v>3</v>
      </c>
      <c r="I828" t="s">
        <v>1059</v>
      </c>
      <c r="J828" t="s">
        <v>1060</v>
      </c>
      <c r="K828" t="s">
        <v>1061</v>
      </c>
      <c r="L828">
        <v>1348</v>
      </c>
      <c r="N828">
        <v>1009</v>
      </c>
      <c r="O828" t="s">
        <v>287</v>
      </c>
      <c r="P828" t="s">
        <v>287</v>
      </c>
      <c r="Q828">
        <v>1000</v>
      </c>
      <c r="W828">
        <v>0</v>
      </c>
      <c r="X828">
        <v>-334899755</v>
      </c>
      <c r="Y828">
        <f t="shared" si="257"/>
        <v>1.0000000000000001E-5</v>
      </c>
      <c r="AA828">
        <v>138287.97</v>
      </c>
      <c r="AB828">
        <v>0</v>
      </c>
      <c r="AC828">
        <v>0</v>
      </c>
      <c r="AD828">
        <v>0</v>
      </c>
      <c r="AE828">
        <v>81827.199999999997</v>
      </c>
      <c r="AF828">
        <v>0</v>
      </c>
      <c r="AG828">
        <v>0</v>
      </c>
      <c r="AH828">
        <v>0</v>
      </c>
      <c r="AI828">
        <v>1.69</v>
      </c>
      <c r="AJ828">
        <v>1</v>
      </c>
      <c r="AK828">
        <v>1</v>
      </c>
      <c r="AL828">
        <v>1</v>
      </c>
      <c r="AM828">
        <v>2</v>
      </c>
      <c r="AN828">
        <v>0</v>
      </c>
      <c r="AO828">
        <v>0</v>
      </c>
      <c r="AP828">
        <v>0</v>
      </c>
      <c r="AQ828">
        <v>1</v>
      </c>
      <c r="AR828">
        <v>0</v>
      </c>
      <c r="AS828" t="s">
        <v>3</v>
      </c>
      <c r="AT828">
        <v>1.0000000000000001E-5</v>
      </c>
      <c r="AU828" t="s">
        <v>3</v>
      </c>
      <c r="AV828">
        <v>0</v>
      </c>
      <c r="AW828">
        <v>2</v>
      </c>
      <c r="AX828">
        <v>48218678</v>
      </c>
      <c r="AY828">
        <v>1</v>
      </c>
      <c r="AZ828">
        <v>0</v>
      </c>
      <c r="BA828">
        <v>828</v>
      </c>
      <c r="BB828">
        <v>1</v>
      </c>
      <c r="BC828">
        <v>0</v>
      </c>
      <c r="BD828">
        <v>0</v>
      </c>
      <c r="BE828">
        <v>0</v>
      </c>
      <c r="BF828">
        <v>0</v>
      </c>
      <c r="BG828">
        <v>0</v>
      </c>
      <c r="BH828">
        <v>0</v>
      </c>
      <c r="BI828">
        <v>0</v>
      </c>
      <c r="BJ828">
        <v>0.818272</v>
      </c>
      <c r="BK828">
        <v>0</v>
      </c>
      <c r="BL828">
        <v>0</v>
      </c>
      <c r="BM828">
        <v>0</v>
      </c>
      <c r="BN828">
        <v>0</v>
      </c>
      <c r="BO828">
        <v>0</v>
      </c>
      <c r="BP828">
        <v>1</v>
      </c>
      <c r="BQ828">
        <v>0.818272</v>
      </c>
      <c r="BR828">
        <v>0</v>
      </c>
      <c r="BS828">
        <v>0</v>
      </c>
      <c r="BT828">
        <v>0</v>
      </c>
      <c r="BU828">
        <v>0</v>
      </c>
      <c r="BV828">
        <v>0</v>
      </c>
      <c r="BW828">
        <v>1</v>
      </c>
      <c r="CV828">
        <v>0</v>
      </c>
      <c r="CW828">
        <v>0</v>
      </c>
      <c r="CX828">
        <f>ROUND(Y828*Source!I547,7)</f>
        <v>1.4400000000000001E-3</v>
      </c>
      <c r="CY828">
        <f>AA828</f>
        <v>138287.97</v>
      </c>
      <c r="CZ828">
        <f>AE828</f>
        <v>81827.199999999997</v>
      </c>
      <c r="DA828">
        <f>AI828</f>
        <v>1.69</v>
      </c>
      <c r="DB828">
        <f t="shared" si="258"/>
        <v>0.82</v>
      </c>
      <c r="DC828">
        <f t="shared" si="259"/>
        <v>0</v>
      </c>
      <c r="DD828" t="s">
        <v>3</v>
      </c>
      <c r="DE828" t="s">
        <v>3</v>
      </c>
      <c r="DF828">
        <f>ROUND(ROUND(AE828*AI828,2)*CX828,2)</f>
        <v>199.13</v>
      </c>
      <c r="DG828">
        <f t="shared" si="262"/>
        <v>0</v>
      </c>
      <c r="DH828">
        <f t="shared" si="260"/>
        <v>0</v>
      </c>
      <c r="DI828">
        <f t="shared" si="261"/>
        <v>0</v>
      </c>
      <c r="DJ828">
        <f>DF828</f>
        <v>199.13</v>
      </c>
      <c r="DK828">
        <v>0</v>
      </c>
      <c r="DL828" t="s">
        <v>3</v>
      </c>
      <c r="DM828">
        <v>0</v>
      </c>
      <c r="DN828" t="s">
        <v>3</v>
      </c>
      <c r="DO828">
        <v>0</v>
      </c>
    </row>
    <row r="829" spans="1:119" x14ac:dyDescent="0.2">
      <c r="A829">
        <f>ROW(Source!A547)</f>
        <v>547</v>
      </c>
      <c r="B829">
        <v>48216218</v>
      </c>
      <c r="C829">
        <v>48218663</v>
      </c>
      <c r="D829">
        <v>46040560</v>
      </c>
      <c r="E829">
        <v>1</v>
      </c>
      <c r="F829">
        <v>1</v>
      </c>
      <c r="G829">
        <v>1</v>
      </c>
      <c r="H829">
        <v>3</v>
      </c>
      <c r="I829" t="s">
        <v>1062</v>
      </c>
      <c r="J829" t="s">
        <v>1063</v>
      </c>
      <c r="K829" t="s">
        <v>1064</v>
      </c>
      <c r="L829">
        <v>1346</v>
      </c>
      <c r="N829">
        <v>1009</v>
      </c>
      <c r="O829" t="s">
        <v>937</v>
      </c>
      <c r="P829" t="s">
        <v>937</v>
      </c>
      <c r="Q829">
        <v>1</v>
      </c>
      <c r="W829">
        <v>0</v>
      </c>
      <c r="X829">
        <v>-335892155</v>
      </c>
      <c r="Y829">
        <f t="shared" si="257"/>
        <v>0.15</v>
      </c>
      <c r="AA829">
        <v>52.14</v>
      </c>
      <c r="AB829">
        <v>0</v>
      </c>
      <c r="AC829">
        <v>0</v>
      </c>
      <c r="AD829">
        <v>0</v>
      </c>
      <c r="AE829">
        <v>41.38</v>
      </c>
      <c r="AF829">
        <v>0</v>
      </c>
      <c r="AG829">
        <v>0</v>
      </c>
      <c r="AH829">
        <v>0</v>
      </c>
      <c r="AI829">
        <v>1.26</v>
      </c>
      <c r="AJ829">
        <v>1</v>
      </c>
      <c r="AK829">
        <v>1</v>
      </c>
      <c r="AL829">
        <v>1</v>
      </c>
      <c r="AM829">
        <v>2</v>
      </c>
      <c r="AN829">
        <v>0</v>
      </c>
      <c r="AO829">
        <v>0</v>
      </c>
      <c r="AP829">
        <v>0</v>
      </c>
      <c r="AQ829">
        <v>1</v>
      </c>
      <c r="AR829">
        <v>0</v>
      </c>
      <c r="AS829" t="s">
        <v>3</v>
      </c>
      <c r="AT829">
        <v>0.15</v>
      </c>
      <c r="AU829" t="s">
        <v>3</v>
      </c>
      <c r="AV829">
        <v>0</v>
      </c>
      <c r="AW829">
        <v>2</v>
      </c>
      <c r="AX829">
        <v>48218679</v>
      </c>
      <c r="AY829">
        <v>1</v>
      </c>
      <c r="AZ829">
        <v>0</v>
      </c>
      <c r="BA829">
        <v>829</v>
      </c>
      <c r="BB829">
        <v>1</v>
      </c>
      <c r="BC829">
        <v>0</v>
      </c>
      <c r="BD829">
        <v>0</v>
      </c>
      <c r="BE829">
        <v>0</v>
      </c>
      <c r="BF829">
        <v>0</v>
      </c>
      <c r="BG829">
        <v>0</v>
      </c>
      <c r="BH829">
        <v>0</v>
      </c>
      <c r="BI829">
        <v>0</v>
      </c>
      <c r="BJ829">
        <v>6.2069999999999999</v>
      </c>
      <c r="BK829">
        <v>0</v>
      </c>
      <c r="BL829">
        <v>0</v>
      </c>
      <c r="BM829">
        <v>0</v>
      </c>
      <c r="BN829">
        <v>0</v>
      </c>
      <c r="BO829">
        <v>0</v>
      </c>
      <c r="BP829">
        <v>1</v>
      </c>
      <c r="BQ829">
        <v>6.2069999999999999</v>
      </c>
      <c r="BR829">
        <v>0</v>
      </c>
      <c r="BS829">
        <v>0</v>
      </c>
      <c r="BT829">
        <v>0</v>
      </c>
      <c r="BU829">
        <v>0</v>
      </c>
      <c r="BV829">
        <v>0</v>
      </c>
      <c r="BW829">
        <v>1</v>
      </c>
      <c r="CV829">
        <v>0</v>
      </c>
      <c r="CW829">
        <v>0</v>
      </c>
      <c r="CX829">
        <f>ROUND(Y829*Source!I547,7)</f>
        <v>21.6</v>
      </c>
      <c r="CY829">
        <f>AA829</f>
        <v>52.14</v>
      </c>
      <c r="CZ829">
        <f>AE829</f>
        <v>41.38</v>
      </c>
      <c r="DA829">
        <f>AI829</f>
        <v>1.26</v>
      </c>
      <c r="DB829">
        <f t="shared" si="258"/>
        <v>6.21</v>
      </c>
      <c r="DC829">
        <f t="shared" si="259"/>
        <v>0</v>
      </c>
      <c r="DD829" t="s">
        <v>3</v>
      </c>
      <c r="DE829" t="s">
        <v>3</v>
      </c>
      <c r="DF829">
        <f>ROUND(ROUND(AE829*AI829,2)*CX829,2)</f>
        <v>1126.22</v>
      </c>
      <c r="DG829">
        <f t="shared" si="262"/>
        <v>0</v>
      </c>
      <c r="DH829">
        <f t="shared" si="260"/>
        <v>0</v>
      </c>
      <c r="DI829">
        <f t="shared" si="261"/>
        <v>0</v>
      </c>
      <c r="DJ829">
        <f>DF829</f>
        <v>1126.22</v>
      </c>
      <c r="DK829">
        <v>0</v>
      </c>
      <c r="DL829" t="s">
        <v>3</v>
      </c>
      <c r="DM829">
        <v>0</v>
      </c>
      <c r="DN829" t="s">
        <v>3</v>
      </c>
      <c r="DO829">
        <v>0</v>
      </c>
    </row>
    <row r="830" spans="1:119" x14ac:dyDescent="0.2">
      <c r="A830">
        <f>ROW(Source!A547)</f>
        <v>547</v>
      </c>
      <c r="B830">
        <v>48216218</v>
      </c>
      <c r="C830">
        <v>48218663</v>
      </c>
      <c r="D830">
        <v>46044531</v>
      </c>
      <c r="E830">
        <v>1</v>
      </c>
      <c r="F830">
        <v>1</v>
      </c>
      <c r="G830">
        <v>1</v>
      </c>
      <c r="H830">
        <v>3</v>
      </c>
      <c r="I830" t="s">
        <v>1040</v>
      </c>
      <c r="J830" t="s">
        <v>1041</v>
      </c>
      <c r="K830" t="s">
        <v>1042</v>
      </c>
      <c r="L830">
        <v>1302</v>
      </c>
      <c r="N830">
        <v>1003</v>
      </c>
      <c r="O830" t="s">
        <v>1043</v>
      </c>
      <c r="P830" t="s">
        <v>1043</v>
      </c>
      <c r="Q830">
        <v>10</v>
      </c>
      <c r="W830">
        <v>0</v>
      </c>
      <c r="X830">
        <v>625233258</v>
      </c>
      <c r="Y830">
        <f t="shared" si="257"/>
        <v>2.4E-2</v>
      </c>
      <c r="AA830">
        <v>57.7</v>
      </c>
      <c r="AB830">
        <v>0</v>
      </c>
      <c r="AC830">
        <v>0</v>
      </c>
      <c r="AD830">
        <v>0</v>
      </c>
      <c r="AE830">
        <v>37.71</v>
      </c>
      <c r="AF830">
        <v>0</v>
      </c>
      <c r="AG830">
        <v>0</v>
      </c>
      <c r="AH830">
        <v>0</v>
      </c>
      <c r="AI830">
        <v>1.53</v>
      </c>
      <c r="AJ830">
        <v>1</v>
      </c>
      <c r="AK830">
        <v>1</v>
      </c>
      <c r="AL830">
        <v>1</v>
      </c>
      <c r="AM830">
        <v>2</v>
      </c>
      <c r="AN830">
        <v>0</v>
      </c>
      <c r="AO830">
        <v>0</v>
      </c>
      <c r="AP830">
        <v>0</v>
      </c>
      <c r="AQ830">
        <v>1</v>
      </c>
      <c r="AR830">
        <v>0</v>
      </c>
      <c r="AS830" t="s">
        <v>3</v>
      </c>
      <c r="AT830">
        <v>2.4E-2</v>
      </c>
      <c r="AU830" t="s">
        <v>3</v>
      </c>
      <c r="AV830">
        <v>0</v>
      </c>
      <c r="AW830">
        <v>2</v>
      </c>
      <c r="AX830">
        <v>48218680</v>
      </c>
      <c r="AY830">
        <v>1</v>
      </c>
      <c r="AZ830">
        <v>0</v>
      </c>
      <c r="BA830">
        <v>830</v>
      </c>
      <c r="BB830">
        <v>1</v>
      </c>
      <c r="BC830">
        <v>0</v>
      </c>
      <c r="BD830">
        <v>0</v>
      </c>
      <c r="BE830">
        <v>0</v>
      </c>
      <c r="BF830">
        <v>0</v>
      </c>
      <c r="BG830">
        <v>0</v>
      </c>
      <c r="BH830">
        <v>0</v>
      </c>
      <c r="BI830">
        <v>0</v>
      </c>
      <c r="BJ830">
        <v>0.90504000000000007</v>
      </c>
      <c r="BK830">
        <v>0</v>
      </c>
      <c r="BL830">
        <v>0</v>
      </c>
      <c r="BM830">
        <v>0</v>
      </c>
      <c r="BN830">
        <v>0</v>
      </c>
      <c r="BO830">
        <v>0</v>
      </c>
      <c r="BP830">
        <v>1</v>
      </c>
      <c r="BQ830">
        <v>0.90504000000000007</v>
      </c>
      <c r="BR830">
        <v>0</v>
      </c>
      <c r="BS830">
        <v>0</v>
      </c>
      <c r="BT830">
        <v>0</v>
      </c>
      <c r="BU830">
        <v>0</v>
      </c>
      <c r="BV830">
        <v>0</v>
      </c>
      <c r="BW830">
        <v>1</v>
      </c>
      <c r="CV830">
        <v>0</v>
      </c>
      <c r="CW830">
        <v>0</v>
      </c>
      <c r="CX830">
        <f>ROUND(Y830*Source!I547,7)</f>
        <v>3.456</v>
      </c>
      <c r="CY830">
        <f>AA830</f>
        <v>57.7</v>
      </c>
      <c r="CZ830">
        <f>AE830</f>
        <v>37.71</v>
      </c>
      <c r="DA830">
        <f>AI830</f>
        <v>1.53</v>
      </c>
      <c r="DB830">
        <f t="shared" si="258"/>
        <v>0.91</v>
      </c>
      <c r="DC830">
        <f t="shared" si="259"/>
        <v>0</v>
      </c>
      <c r="DD830" t="s">
        <v>3</v>
      </c>
      <c r="DE830" t="s">
        <v>3</v>
      </c>
      <c r="DF830">
        <f>ROUND(ROUND(AE830*AI830,2)*CX830,2)</f>
        <v>199.41</v>
      </c>
      <c r="DG830">
        <f t="shared" si="262"/>
        <v>0</v>
      </c>
      <c r="DH830">
        <f t="shared" si="260"/>
        <v>0</v>
      </c>
      <c r="DI830">
        <f t="shared" si="261"/>
        <v>0</v>
      </c>
      <c r="DJ830">
        <f>DF830</f>
        <v>199.41</v>
      </c>
      <c r="DK830">
        <v>0</v>
      </c>
      <c r="DL830" t="s">
        <v>3</v>
      </c>
      <c r="DM830">
        <v>0</v>
      </c>
      <c r="DN830" t="s">
        <v>3</v>
      </c>
      <c r="DO830">
        <v>0</v>
      </c>
    </row>
    <row r="831" spans="1:119" x14ac:dyDescent="0.2">
      <c r="A831">
        <f>ROW(Source!A547)</f>
        <v>547</v>
      </c>
      <c r="B831">
        <v>48216218</v>
      </c>
      <c r="C831">
        <v>48218663</v>
      </c>
      <c r="D831">
        <v>0</v>
      </c>
      <c r="E831">
        <v>105</v>
      </c>
      <c r="F831">
        <v>1</v>
      </c>
      <c r="G831">
        <v>1</v>
      </c>
      <c r="H831">
        <v>3</v>
      </c>
      <c r="I831" t="s">
        <v>32</v>
      </c>
      <c r="J831" t="s">
        <v>3</v>
      </c>
      <c r="K831" t="s">
        <v>961</v>
      </c>
      <c r="L831">
        <v>3277935</v>
      </c>
      <c r="N831">
        <v>1013</v>
      </c>
      <c r="O831" t="s">
        <v>34</v>
      </c>
      <c r="P831" t="s">
        <v>34</v>
      </c>
      <c r="Q831">
        <v>1</v>
      </c>
      <c r="W831">
        <v>0</v>
      </c>
      <c r="X831">
        <v>109509048</v>
      </c>
      <c r="Y831">
        <f t="shared" si="257"/>
        <v>2</v>
      </c>
      <c r="AA831">
        <v>7.04</v>
      </c>
      <c r="AB831">
        <v>0</v>
      </c>
      <c r="AC831">
        <v>0</v>
      </c>
      <c r="AD831">
        <v>0</v>
      </c>
      <c r="AE831">
        <v>7.0391960000000005</v>
      </c>
      <c r="AF831">
        <v>0</v>
      </c>
      <c r="AG831">
        <v>0</v>
      </c>
      <c r="AH831">
        <v>0</v>
      </c>
      <c r="AI831">
        <v>1</v>
      </c>
      <c r="AJ831">
        <v>1</v>
      </c>
      <c r="AK831">
        <v>1</v>
      </c>
      <c r="AL831">
        <v>1</v>
      </c>
      <c r="AM831">
        <v>0</v>
      </c>
      <c r="AN831">
        <v>0</v>
      </c>
      <c r="AO831">
        <v>0</v>
      </c>
      <c r="AP831">
        <v>1</v>
      </c>
      <c r="AQ831">
        <v>1</v>
      </c>
      <c r="AR831">
        <v>0</v>
      </c>
      <c r="AS831" t="s">
        <v>3</v>
      </c>
      <c r="AT831">
        <v>2</v>
      </c>
      <c r="AU831" t="s">
        <v>3</v>
      </c>
      <c r="AV831">
        <v>0</v>
      </c>
      <c r="AW831">
        <v>2</v>
      </c>
      <c r="AX831">
        <v>48218681</v>
      </c>
      <c r="AY831">
        <v>2</v>
      </c>
      <c r="AZ831">
        <v>16384</v>
      </c>
      <c r="BA831">
        <v>831</v>
      </c>
      <c r="BB831">
        <v>1</v>
      </c>
      <c r="BC831">
        <v>0</v>
      </c>
      <c r="BD831">
        <v>0</v>
      </c>
      <c r="BE831">
        <v>0</v>
      </c>
      <c r="BF831">
        <v>0</v>
      </c>
      <c r="BG831">
        <v>0</v>
      </c>
      <c r="BH831">
        <v>0</v>
      </c>
      <c r="BI831">
        <v>0</v>
      </c>
      <c r="BJ831">
        <v>14.078392000000001</v>
      </c>
      <c r="BK831">
        <v>0</v>
      </c>
      <c r="BL831">
        <v>0</v>
      </c>
      <c r="BM831">
        <v>0</v>
      </c>
      <c r="BN831">
        <v>0</v>
      </c>
      <c r="BO831">
        <v>0</v>
      </c>
      <c r="BP831">
        <v>1</v>
      </c>
      <c r="BQ831">
        <v>14.078392000000001</v>
      </c>
      <c r="BR831">
        <v>0</v>
      </c>
      <c r="BS831">
        <v>0</v>
      </c>
      <c r="BT831">
        <v>0</v>
      </c>
      <c r="BU831">
        <v>0</v>
      </c>
      <c r="BV831">
        <v>0</v>
      </c>
      <c r="BW831">
        <v>1</v>
      </c>
      <c r="CV831">
        <v>0</v>
      </c>
      <c r="CW831">
        <v>0</v>
      </c>
      <c r="CX831">
        <f>ROUND(Y831*Source!I547,7)</f>
        <v>288</v>
      </c>
      <c r="CY831">
        <f>AA831</f>
        <v>7.04</v>
      </c>
      <c r="CZ831">
        <f>AE831</f>
        <v>7.0391960000000005</v>
      </c>
      <c r="DA831">
        <f>AI831</f>
        <v>1</v>
      </c>
      <c r="DB831">
        <f t="shared" si="258"/>
        <v>14.08</v>
      </c>
      <c r="DC831">
        <f t="shared" si="259"/>
        <v>0</v>
      </c>
      <c r="DD831" t="s">
        <v>3</v>
      </c>
      <c r="DE831" t="s">
        <v>3</v>
      </c>
      <c r="DF831">
        <f t="shared" ref="DF831:DF839" si="272">ROUND(ROUND(AE831,2)*CX831,2)</f>
        <v>2027.52</v>
      </c>
      <c r="DG831">
        <f t="shared" si="262"/>
        <v>0</v>
      </c>
      <c r="DH831">
        <f t="shared" si="260"/>
        <v>0</v>
      </c>
      <c r="DI831">
        <f t="shared" si="261"/>
        <v>0</v>
      </c>
      <c r="DJ831">
        <f>DF831</f>
        <v>2027.52</v>
      </c>
      <c r="DK831">
        <v>0</v>
      </c>
      <c r="DL831" t="s">
        <v>3</v>
      </c>
      <c r="DM831">
        <v>0</v>
      </c>
      <c r="DN831" t="s">
        <v>3</v>
      </c>
      <c r="DO831">
        <v>0</v>
      </c>
    </row>
    <row r="832" spans="1:119" x14ac:dyDescent="0.2">
      <c r="A832">
        <f>ROW(Source!A548)</f>
        <v>548</v>
      </c>
      <c r="B832">
        <v>48216218</v>
      </c>
      <c r="C832">
        <v>48218682</v>
      </c>
      <c r="D832">
        <v>45910100</v>
      </c>
      <c r="E832">
        <v>115</v>
      </c>
      <c r="F832">
        <v>1</v>
      </c>
      <c r="G832">
        <v>1</v>
      </c>
      <c r="H832">
        <v>1</v>
      </c>
      <c r="I832" t="s">
        <v>1025</v>
      </c>
      <c r="J832" t="s">
        <v>3</v>
      </c>
      <c r="K832" t="s">
        <v>1026</v>
      </c>
      <c r="L832">
        <v>1191</v>
      </c>
      <c r="N832">
        <v>1013</v>
      </c>
      <c r="O832" t="s">
        <v>919</v>
      </c>
      <c r="P832" t="s">
        <v>919</v>
      </c>
      <c r="Q832">
        <v>1</v>
      </c>
      <c r="W832">
        <v>0</v>
      </c>
      <c r="X832">
        <v>-2000940930</v>
      </c>
      <c r="Y832">
        <f t="shared" si="257"/>
        <v>9.6</v>
      </c>
      <c r="AA832">
        <v>0</v>
      </c>
      <c r="AB832">
        <v>0</v>
      </c>
      <c r="AC832">
        <v>0</v>
      </c>
      <c r="AD832">
        <v>765.13</v>
      </c>
      <c r="AE832">
        <v>0</v>
      </c>
      <c r="AF832">
        <v>0</v>
      </c>
      <c r="AG832">
        <v>0</v>
      </c>
      <c r="AH832">
        <v>765.13</v>
      </c>
      <c r="AI832">
        <v>1</v>
      </c>
      <c r="AJ832">
        <v>1</v>
      </c>
      <c r="AK832">
        <v>1</v>
      </c>
      <c r="AL832">
        <v>1</v>
      </c>
      <c r="AM832">
        <v>-2</v>
      </c>
      <c r="AN832">
        <v>0</v>
      </c>
      <c r="AO832">
        <v>0</v>
      </c>
      <c r="AP832">
        <v>0</v>
      </c>
      <c r="AQ832">
        <v>1</v>
      </c>
      <c r="AR832">
        <v>0</v>
      </c>
      <c r="AS832" t="s">
        <v>3</v>
      </c>
      <c r="AT832">
        <v>9.6</v>
      </c>
      <c r="AU832" t="s">
        <v>3</v>
      </c>
      <c r="AV832">
        <v>1</v>
      </c>
      <c r="AW832">
        <v>2</v>
      </c>
      <c r="AX832">
        <v>48218685</v>
      </c>
      <c r="AY832">
        <v>2</v>
      </c>
      <c r="AZ832">
        <v>131072</v>
      </c>
      <c r="BA832">
        <v>832</v>
      </c>
      <c r="BB832">
        <v>1</v>
      </c>
      <c r="BC832">
        <v>0</v>
      </c>
      <c r="BD832">
        <v>0</v>
      </c>
      <c r="BE832">
        <v>0</v>
      </c>
      <c r="BF832">
        <v>0</v>
      </c>
      <c r="BG832">
        <v>0</v>
      </c>
      <c r="BH832">
        <v>0</v>
      </c>
      <c r="BI832">
        <v>0</v>
      </c>
      <c r="BJ832">
        <v>0</v>
      </c>
      <c r="BK832">
        <v>0</v>
      </c>
      <c r="BL832">
        <v>0</v>
      </c>
      <c r="BM832">
        <v>7345.2479999999996</v>
      </c>
      <c r="BN832">
        <v>9.6</v>
      </c>
      <c r="BO832">
        <v>0</v>
      </c>
      <c r="BP832">
        <v>1</v>
      </c>
      <c r="BQ832">
        <v>0</v>
      </c>
      <c r="BR832">
        <v>0</v>
      </c>
      <c r="BS832">
        <v>0</v>
      </c>
      <c r="BT832">
        <v>7345.2479999999996</v>
      </c>
      <c r="BU832">
        <v>9.6</v>
      </c>
      <c r="BV832">
        <v>0</v>
      </c>
      <c r="BW832">
        <v>1</v>
      </c>
      <c r="CU832">
        <f>ROUND(AT832*Source!I548*AH832*AL832,2)</f>
        <v>21154.31</v>
      </c>
      <c r="CV832">
        <f>ROUND(Y832*Source!I548,7)</f>
        <v>27.648</v>
      </c>
      <c r="CW832">
        <v>0</v>
      </c>
      <c r="CX832">
        <f>ROUND(Y832*Source!I548,7)</f>
        <v>27.648</v>
      </c>
      <c r="CY832">
        <f>AD832</f>
        <v>765.13</v>
      </c>
      <c r="CZ832">
        <f>AH832</f>
        <v>765.13</v>
      </c>
      <c r="DA832">
        <f>AL832</f>
        <v>1</v>
      </c>
      <c r="DB832">
        <f t="shared" si="258"/>
        <v>7345.25</v>
      </c>
      <c r="DC832">
        <f t="shared" si="259"/>
        <v>0</v>
      </c>
      <c r="DD832" t="s">
        <v>3</v>
      </c>
      <c r="DE832" t="s">
        <v>3</v>
      </c>
      <c r="DF832">
        <f t="shared" si="272"/>
        <v>0</v>
      </c>
      <c r="DG832">
        <f t="shared" si="262"/>
        <v>0</v>
      </c>
      <c r="DH832">
        <f t="shared" si="260"/>
        <v>0</v>
      </c>
      <c r="DI832">
        <f t="shared" si="261"/>
        <v>21154.31</v>
      </c>
      <c r="DJ832">
        <f>DI832</f>
        <v>21154.31</v>
      </c>
      <c r="DK832">
        <v>1</v>
      </c>
      <c r="DL832" t="s">
        <v>3</v>
      </c>
      <c r="DM832">
        <v>0</v>
      </c>
      <c r="DN832" t="s">
        <v>3</v>
      </c>
      <c r="DO832">
        <v>0</v>
      </c>
    </row>
    <row r="833" spans="1:119" x14ac:dyDescent="0.2">
      <c r="A833">
        <f>ROW(Source!A548)</f>
        <v>548</v>
      </c>
      <c r="B833">
        <v>48216218</v>
      </c>
      <c r="C833">
        <v>48218682</v>
      </c>
      <c r="D833">
        <v>0</v>
      </c>
      <c r="E833">
        <v>105</v>
      </c>
      <c r="F833">
        <v>1</v>
      </c>
      <c r="G833">
        <v>1</v>
      </c>
      <c r="H833">
        <v>3</v>
      </c>
      <c r="I833" t="s">
        <v>32</v>
      </c>
      <c r="J833" t="s">
        <v>3</v>
      </c>
      <c r="K833" t="s">
        <v>961</v>
      </c>
      <c r="L833">
        <v>3277935</v>
      </c>
      <c r="N833">
        <v>1013</v>
      </c>
      <c r="O833" t="s">
        <v>34</v>
      </c>
      <c r="P833" t="s">
        <v>34</v>
      </c>
      <c r="Q833">
        <v>1</v>
      </c>
      <c r="W833">
        <v>0</v>
      </c>
      <c r="X833">
        <v>109509048</v>
      </c>
      <c r="Y833">
        <f t="shared" ref="Y833:Y896" si="273">AT833</f>
        <v>2</v>
      </c>
      <c r="AA833">
        <v>73.45</v>
      </c>
      <c r="AB833">
        <v>0</v>
      </c>
      <c r="AC833">
        <v>0</v>
      </c>
      <c r="AD833">
        <v>0</v>
      </c>
      <c r="AE833">
        <v>73.452479999999994</v>
      </c>
      <c r="AF833">
        <v>0</v>
      </c>
      <c r="AG833">
        <v>0</v>
      </c>
      <c r="AH833">
        <v>0</v>
      </c>
      <c r="AI833">
        <v>1</v>
      </c>
      <c r="AJ833">
        <v>1</v>
      </c>
      <c r="AK833">
        <v>1</v>
      </c>
      <c r="AL833">
        <v>1</v>
      </c>
      <c r="AM833">
        <v>0</v>
      </c>
      <c r="AN833">
        <v>0</v>
      </c>
      <c r="AO833">
        <v>0</v>
      </c>
      <c r="AP833">
        <v>1</v>
      </c>
      <c r="AQ833">
        <v>1</v>
      </c>
      <c r="AR833">
        <v>0</v>
      </c>
      <c r="AS833" t="s">
        <v>3</v>
      </c>
      <c r="AT833">
        <v>2</v>
      </c>
      <c r="AU833" t="s">
        <v>3</v>
      </c>
      <c r="AV833">
        <v>0</v>
      </c>
      <c r="AW833">
        <v>2</v>
      </c>
      <c r="AX833">
        <v>48218686</v>
      </c>
      <c r="AY833">
        <v>2</v>
      </c>
      <c r="AZ833">
        <v>16384</v>
      </c>
      <c r="BA833">
        <v>833</v>
      </c>
      <c r="BB833">
        <v>1</v>
      </c>
      <c r="BC833">
        <v>0</v>
      </c>
      <c r="BD833">
        <v>0</v>
      </c>
      <c r="BE833">
        <v>0</v>
      </c>
      <c r="BF833">
        <v>0</v>
      </c>
      <c r="BG833">
        <v>0</v>
      </c>
      <c r="BH833">
        <v>0</v>
      </c>
      <c r="BI833">
        <v>0</v>
      </c>
      <c r="BJ833">
        <v>146.90495999999999</v>
      </c>
      <c r="BK833">
        <v>0</v>
      </c>
      <c r="BL833">
        <v>0</v>
      </c>
      <c r="BM833">
        <v>0</v>
      </c>
      <c r="BN833">
        <v>0</v>
      </c>
      <c r="BO833">
        <v>0</v>
      </c>
      <c r="BP833">
        <v>1</v>
      </c>
      <c r="BQ833">
        <v>146.90495999999999</v>
      </c>
      <c r="BR833">
        <v>0</v>
      </c>
      <c r="BS833">
        <v>0</v>
      </c>
      <c r="BT833">
        <v>0</v>
      </c>
      <c r="BU833">
        <v>0</v>
      </c>
      <c r="BV833">
        <v>0</v>
      </c>
      <c r="BW833">
        <v>1</v>
      </c>
      <c r="CV833">
        <v>0</v>
      </c>
      <c r="CW833">
        <v>0</v>
      </c>
      <c r="CX833">
        <f>ROUND(Y833*Source!I548,7)</f>
        <v>5.76</v>
      </c>
      <c r="CY833">
        <f>AA833</f>
        <v>73.45</v>
      </c>
      <c r="CZ833">
        <f>AE833</f>
        <v>73.452479999999994</v>
      </c>
      <c r="DA833">
        <f>AI833</f>
        <v>1</v>
      </c>
      <c r="DB833">
        <f t="shared" ref="DB833:DB896" si="274">ROUND(ROUND(AT833*CZ833,2),6)</f>
        <v>146.9</v>
      </c>
      <c r="DC833">
        <f t="shared" ref="DC833:DC896" si="275">ROUND(ROUND(AT833*AG833,2),6)</f>
        <v>0</v>
      </c>
      <c r="DD833" t="s">
        <v>3</v>
      </c>
      <c r="DE833" t="s">
        <v>3</v>
      </c>
      <c r="DF833">
        <f t="shared" si="272"/>
        <v>423.07</v>
      </c>
      <c r="DG833">
        <f t="shared" si="262"/>
        <v>0</v>
      </c>
      <c r="DH833">
        <f t="shared" ref="DH833:DH896" si="276">ROUND(ROUND(AG833,2)*CX833,2)</f>
        <v>0</v>
      </c>
      <c r="DI833">
        <f t="shared" ref="DI833:DI896" si="277">ROUND(ROUND(AH833,2)*CX833,2)</f>
        <v>0</v>
      </c>
      <c r="DJ833">
        <f>DF833</f>
        <v>423.07</v>
      </c>
      <c r="DK833">
        <v>0</v>
      </c>
      <c r="DL833" t="s">
        <v>3</v>
      </c>
      <c r="DM833">
        <v>0</v>
      </c>
      <c r="DN833" t="s">
        <v>3</v>
      </c>
      <c r="DO833">
        <v>0</v>
      </c>
    </row>
    <row r="834" spans="1:119" x14ac:dyDescent="0.2">
      <c r="A834">
        <f>ROW(Source!A549)</f>
        <v>549</v>
      </c>
      <c r="B834">
        <v>48216218</v>
      </c>
      <c r="C834">
        <v>48218687</v>
      </c>
      <c r="D834">
        <v>45910100</v>
      </c>
      <c r="E834">
        <v>115</v>
      </c>
      <c r="F834">
        <v>1</v>
      </c>
      <c r="G834">
        <v>1</v>
      </c>
      <c r="H834">
        <v>1</v>
      </c>
      <c r="I834" t="s">
        <v>1025</v>
      </c>
      <c r="J834" t="s">
        <v>3</v>
      </c>
      <c r="K834" t="s">
        <v>1026</v>
      </c>
      <c r="L834">
        <v>1191</v>
      </c>
      <c r="N834">
        <v>1013</v>
      </c>
      <c r="O834" t="s">
        <v>919</v>
      </c>
      <c r="P834" t="s">
        <v>919</v>
      </c>
      <c r="Q834">
        <v>1</v>
      </c>
      <c r="W834">
        <v>0</v>
      </c>
      <c r="X834">
        <v>-2000940930</v>
      </c>
      <c r="Y834">
        <f t="shared" si="273"/>
        <v>0.22</v>
      </c>
      <c r="AA834">
        <v>0</v>
      </c>
      <c r="AB834">
        <v>0</v>
      </c>
      <c r="AC834">
        <v>0</v>
      </c>
      <c r="AD834">
        <v>765.13</v>
      </c>
      <c r="AE834">
        <v>0</v>
      </c>
      <c r="AF834">
        <v>0</v>
      </c>
      <c r="AG834">
        <v>0</v>
      </c>
      <c r="AH834">
        <v>765.13</v>
      </c>
      <c r="AI834">
        <v>1</v>
      </c>
      <c r="AJ834">
        <v>1</v>
      </c>
      <c r="AK834">
        <v>1</v>
      </c>
      <c r="AL834">
        <v>1</v>
      </c>
      <c r="AM834">
        <v>-2</v>
      </c>
      <c r="AN834">
        <v>0</v>
      </c>
      <c r="AO834">
        <v>0</v>
      </c>
      <c r="AP834">
        <v>0</v>
      </c>
      <c r="AQ834">
        <v>1</v>
      </c>
      <c r="AR834">
        <v>0</v>
      </c>
      <c r="AS834" t="s">
        <v>3</v>
      </c>
      <c r="AT834">
        <v>0.22</v>
      </c>
      <c r="AU834" t="s">
        <v>3</v>
      </c>
      <c r="AV834">
        <v>1</v>
      </c>
      <c r="AW834">
        <v>2</v>
      </c>
      <c r="AX834">
        <v>48218690</v>
      </c>
      <c r="AY834">
        <v>2</v>
      </c>
      <c r="AZ834">
        <v>131072</v>
      </c>
      <c r="BA834">
        <v>834</v>
      </c>
      <c r="BB834">
        <v>1</v>
      </c>
      <c r="BC834">
        <v>0</v>
      </c>
      <c r="BD834">
        <v>0</v>
      </c>
      <c r="BE834">
        <v>0</v>
      </c>
      <c r="BF834">
        <v>0</v>
      </c>
      <c r="BG834">
        <v>0</v>
      </c>
      <c r="BH834">
        <v>0</v>
      </c>
      <c r="BI834">
        <v>0</v>
      </c>
      <c r="BJ834">
        <v>0</v>
      </c>
      <c r="BK834">
        <v>0</v>
      </c>
      <c r="BL834">
        <v>0</v>
      </c>
      <c r="BM834">
        <v>168.32859999999999</v>
      </c>
      <c r="BN834">
        <v>0.22</v>
      </c>
      <c r="BO834">
        <v>0</v>
      </c>
      <c r="BP834">
        <v>1</v>
      </c>
      <c r="BQ834">
        <v>0</v>
      </c>
      <c r="BR834">
        <v>0</v>
      </c>
      <c r="BS834">
        <v>0</v>
      </c>
      <c r="BT834">
        <v>168.32859999999999</v>
      </c>
      <c r="BU834">
        <v>0.22</v>
      </c>
      <c r="BV834">
        <v>0</v>
      </c>
      <c r="BW834">
        <v>1</v>
      </c>
      <c r="CU834">
        <f>ROUND(AT834*Source!I549*AH834*AL834,2)</f>
        <v>336.66</v>
      </c>
      <c r="CV834">
        <f>ROUND(Y834*Source!I549,7)</f>
        <v>0.44</v>
      </c>
      <c r="CW834">
        <v>0</v>
      </c>
      <c r="CX834">
        <f>ROUND(Y834*Source!I549,7)</f>
        <v>0.44</v>
      </c>
      <c r="CY834">
        <f>AD834</f>
        <v>765.13</v>
      </c>
      <c r="CZ834">
        <f>AH834</f>
        <v>765.13</v>
      </c>
      <c r="DA834">
        <f>AL834</f>
        <v>1</v>
      </c>
      <c r="DB834">
        <f t="shared" si="274"/>
        <v>168.33</v>
      </c>
      <c r="DC834">
        <f t="shared" si="275"/>
        <v>0</v>
      </c>
      <c r="DD834" t="s">
        <v>3</v>
      </c>
      <c r="DE834" t="s">
        <v>3</v>
      </c>
      <c r="DF834">
        <f t="shared" si="272"/>
        <v>0</v>
      </c>
      <c r="DG834">
        <f t="shared" si="262"/>
        <v>0</v>
      </c>
      <c r="DH834">
        <f t="shared" si="276"/>
        <v>0</v>
      </c>
      <c r="DI834">
        <f t="shared" si="277"/>
        <v>336.66</v>
      </c>
      <c r="DJ834">
        <f>DI834</f>
        <v>336.66</v>
      </c>
      <c r="DK834">
        <v>1</v>
      </c>
      <c r="DL834" t="s">
        <v>3</v>
      </c>
      <c r="DM834">
        <v>0</v>
      </c>
      <c r="DN834" t="s">
        <v>3</v>
      </c>
      <c r="DO834">
        <v>0</v>
      </c>
    </row>
    <row r="835" spans="1:119" x14ac:dyDescent="0.2">
      <c r="A835">
        <f>ROW(Source!A549)</f>
        <v>549</v>
      </c>
      <c r="B835">
        <v>48216218</v>
      </c>
      <c r="C835">
        <v>48218687</v>
      </c>
      <c r="D835">
        <v>0</v>
      </c>
      <c r="E835">
        <v>105</v>
      </c>
      <c r="F835">
        <v>1</v>
      </c>
      <c r="G835">
        <v>1</v>
      </c>
      <c r="H835">
        <v>3</v>
      </c>
      <c r="I835" t="s">
        <v>32</v>
      </c>
      <c r="J835" t="s">
        <v>3</v>
      </c>
      <c r="K835" t="s">
        <v>961</v>
      </c>
      <c r="L835">
        <v>3277935</v>
      </c>
      <c r="N835">
        <v>1013</v>
      </c>
      <c r="O835" t="s">
        <v>34</v>
      </c>
      <c r="P835" t="s">
        <v>34</v>
      </c>
      <c r="Q835">
        <v>1</v>
      </c>
      <c r="W835">
        <v>0</v>
      </c>
      <c r="X835">
        <v>109509048</v>
      </c>
      <c r="Y835">
        <f t="shared" si="273"/>
        <v>2</v>
      </c>
      <c r="AA835">
        <v>1.68</v>
      </c>
      <c r="AB835">
        <v>0</v>
      </c>
      <c r="AC835">
        <v>0</v>
      </c>
      <c r="AD835">
        <v>0</v>
      </c>
      <c r="AE835">
        <v>1.6832859999999998</v>
      </c>
      <c r="AF835">
        <v>0</v>
      </c>
      <c r="AG835">
        <v>0</v>
      </c>
      <c r="AH835">
        <v>0</v>
      </c>
      <c r="AI835">
        <v>1</v>
      </c>
      <c r="AJ835">
        <v>1</v>
      </c>
      <c r="AK835">
        <v>1</v>
      </c>
      <c r="AL835">
        <v>1</v>
      </c>
      <c r="AM835">
        <v>0</v>
      </c>
      <c r="AN835">
        <v>0</v>
      </c>
      <c r="AO835">
        <v>0</v>
      </c>
      <c r="AP835">
        <v>1</v>
      </c>
      <c r="AQ835">
        <v>1</v>
      </c>
      <c r="AR835">
        <v>0</v>
      </c>
      <c r="AS835" t="s">
        <v>3</v>
      </c>
      <c r="AT835">
        <v>2</v>
      </c>
      <c r="AU835" t="s">
        <v>3</v>
      </c>
      <c r="AV835">
        <v>0</v>
      </c>
      <c r="AW835">
        <v>2</v>
      </c>
      <c r="AX835">
        <v>48218691</v>
      </c>
      <c r="AY835">
        <v>2</v>
      </c>
      <c r="AZ835">
        <v>16384</v>
      </c>
      <c r="BA835">
        <v>835</v>
      </c>
      <c r="BB835">
        <v>1</v>
      </c>
      <c r="BC835">
        <v>0</v>
      </c>
      <c r="BD835">
        <v>0</v>
      </c>
      <c r="BE835">
        <v>0</v>
      </c>
      <c r="BF835">
        <v>0</v>
      </c>
      <c r="BG835">
        <v>0</v>
      </c>
      <c r="BH835">
        <v>0</v>
      </c>
      <c r="BI835">
        <v>0</v>
      </c>
      <c r="BJ835">
        <v>3.3665719999999997</v>
      </c>
      <c r="BK835">
        <v>0</v>
      </c>
      <c r="BL835">
        <v>0</v>
      </c>
      <c r="BM835">
        <v>0</v>
      </c>
      <c r="BN835">
        <v>0</v>
      </c>
      <c r="BO835">
        <v>0</v>
      </c>
      <c r="BP835">
        <v>1</v>
      </c>
      <c r="BQ835">
        <v>3.3665719999999997</v>
      </c>
      <c r="BR835">
        <v>0</v>
      </c>
      <c r="BS835">
        <v>0</v>
      </c>
      <c r="BT835">
        <v>0</v>
      </c>
      <c r="BU835">
        <v>0</v>
      </c>
      <c r="BV835">
        <v>0</v>
      </c>
      <c r="BW835">
        <v>1</v>
      </c>
      <c r="CV835">
        <v>0</v>
      </c>
      <c r="CW835">
        <v>0</v>
      </c>
      <c r="CX835">
        <f>ROUND(Y835*Source!I549,7)</f>
        <v>4</v>
      </c>
      <c r="CY835">
        <f>AA835</f>
        <v>1.68</v>
      </c>
      <c r="CZ835">
        <f>AE835</f>
        <v>1.6832859999999998</v>
      </c>
      <c r="DA835">
        <f>AI835</f>
        <v>1</v>
      </c>
      <c r="DB835">
        <f t="shared" si="274"/>
        <v>3.37</v>
      </c>
      <c r="DC835">
        <f t="shared" si="275"/>
        <v>0</v>
      </c>
      <c r="DD835" t="s">
        <v>3</v>
      </c>
      <c r="DE835" t="s">
        <v>3</v>
      </c>
      <c r="DF835">
        <f t="shared" si="272"/>
        <v>6.72</v>
      </c>
      <c r="DG835">
        <f t="shared" si="262"/>
        <v>0</v>
      </c>
      <c r="DH835">
        <f t="shared" si="276"/>
        <v>0</v>
      </c>
      <c r="DI835">
        <f t="shared" si="277"/>
        <v>0</v>
      </c>
      <c r="DJ835">
        <f>DF835</f>
        <v>6.72</v>
      </c>
      <c r="DK835">
        <v>0</v>
      </c>
      <c r="DL835" t="s">
        <v>3</v>
      </c>
      <c r="DM835">
        <v>0</v>
      </c>
      <c r="DN835" t="s">
        <v>3</v>
      </c>
      <c r="DO835">
        <v>0</v>
      </c>
    </row>
    <row r="836" spans="1:119" x14ac:dyDescent="0.2">
      <c r="A836">
        <f>ROW(Source!A551)</f>
        <v>551</v>
      </c>
      <c r="B836">
        <v>48216218</v>
      </c>
      <c r="C836">
        <v>48218693</v>
      </c>
      <c r="D836">
        <v>45910105</v>
      </c>
      <c r="E836">
        <v>115</v>
      </c>
      <c r="F836">
        <v>1</v>
      </c>
      <c r="G836">
        <v>1</v>
      </c>
      <c r="H836">
        <v>1</v>
      </c>
      <c r="I836" t="s">
        <v>1044</v>
      </c>
      <c r="J836" t="s">
        <v>3</v>
      </c>
      <c r="K836" t="s">
        <v>1045</v>
      </c>
      <c r="L836">
        <v>1191</v>
      </c>
      <c r="N836">
        <v>1013</v>
      </c>
      <c r="O836" t="s">
        <v>919</v>
      </c>
      <c r="P836" t="s">
        <v>919</v>
      </c>
      <c r="Q836">
        <v>1</v>
      </c>
      <c r="W836">
        <v>0</v>
      </c>
      <c r="X836">
        <v>-150731653</v>
      </c>
      <c r="Y836">
        <f t="shared" si="273"/>
        <v>16.29</v>
      </c>
      <c r="AA836">
        <v>0</v>
      </c>
      <c r="AB836">
        <v>0</v>
      </c>
      <c r="AC836">
        <v>0</v>
      </c>
      <c r="AD836">
        <v>773.89</v>
      </c>
      <c r="AE836">
        <v>0</v>
      </c>
      <c r="AF836">
        <v>0</v>
      </c>
      <c r="AG836">
        <v>0</v>
      </c>
      <c r="AH836">
        <v>773.89</v>
      </c>
      <c r="AI836">
        <v>1</v>
      </c>
      <c r="AJ836">
        <v>1</v>
      </c>
      <c r="AK836">
        <v>1</v>
      </c>
      <c r="AL836">
        <v>1</v>
      </c>
      <c r="AM836">
        <v>-2</v>
      </c>
      <c r="AN836">
        <v>0</v>
      </c>
      <c r="AO836">
        <v>0</v>
      </c>
      <c r="AP836">
        <v>1</v>
      </c>
      <c r="AQ836">
        <v>1</v>
      </c>
      <c r="AR836">
        <v>0</v>
      </c>
      <c r="AS836" t="s">
        <v>3</v>
      </c>
      <c r="AT836">
        <v>16.29</v>
      </c>
      <c r="AU836" t="s">
        <v>3</v>
      </c>
      <c r="AV836">
        <v>1</v>
      </c>
      <c r="AW836">
        <v>2</v>
      </c>
      <c r="AX836">
        <v>48218701</v>
      </c>
      <c r="AY836">
        <v>2</v>
      </c>
      <c r="AZ836">
        <v>131072</v>
      </c>
      <c r="BA836">
        <v>836</v>
      </c>
      <c r="BB836">
        <v>1</v>
      </c>
      <c r="BC836">
        <v>0</v>
      </c>
      <c r="BD836">
        <v>0</v>
      </c>
      <c r="BE836">
        <v>0</v>
      </c>
      <c r="BF836">
        <v>0</v>
      </c>
      <c r="BG836">
        <v>0</v>
      </c>
      <c r="BH836">
        <v>0</v>
      </c>
      <c r="BI836">
        <v>0</v>
      </c>
      <c r="BJ836">
        <v>0</v>
      </c>
      <c r="BK836">
        <v>0</v>
      </c>
      <c r="BL836">
        <v>0</v>
      </c>
      <c r="BM836">
        <v>12606.668099999999</v>
      </c>
      <c r="BN836">
        <v>16.29</v>
      </c>
      <c r="BO836">
        <v>0</v>
      </c>
      <c r="BP836">
        <v>1</v>
      </c>
      <c r="BQ836">
        <v>0</v>
      </c>
      <c r="BR836">
        <v>0</v>
      </c>
      <c r="BS836">
        <v>0</v>
      </c>
      <c r="BT836">
        <v>12606.668099999999</v>
      </c>
      <c r="BU836">
        <v>16.29</v>
      </c>
      <c r="BV836">
        <v>0</v>
      </c>
      <c r="BW836">
        <v>1</v>
      </c>
      <c r="CU836">
        <f>ROUND(AT836*Source!I551*AH836*AL836,2)</f>
        <v>2521.33</v>
      </c>
      <c r="CV836">
        <f>ROUND(Y836*Source!I551,7)</f>
        <v>3.258</v>
      </c>
      <c r="CW836">
        <v>0</v>
      </c>
      <c r="CX836">
        <f>ROUND(Y836*Source!I551,7)</f>
        <v>3.258</v>
      </c>
      <c r="CY836">
        <f>AD836</f>
        <v>773.89</v>
      </c>
      <c r="CZ836">
        <f>AH836</f>
        <v>773.89</v>
      </c>
      <c r="DA836">
        <f>AL836</f>
        <v>1</v>
      </c>
      <c r="DB836">
        <f t="shared" si="274"/>
        <v>12606.67</v>
      </c>
      <c r="DC836">
        <f t="shared" si="275"/>
        <v>0</v>
      </c>
      <c r="DD836" t="s">
        <v>3</v>
      </c>
      <c r="DE836" t="s">
        <v>3</v>
      </c>
      <c r="DF836">
        <f t="shared" si="272"/>
        <v>0</v>
      </c>
      <c r="DG836">
        <f t="shared" si="262"/>
        <v>0</v>
      </c>
      <c r="DH836">
        <f t="shared" si="276"/>
        <v>0</v>
      </c>
      <c r="DI836">
        <f t="shared" si="277"/>
        <v>2521.33</v>
      </c>
      <c r="DJ836">
        <f>DI836</f>
        <v>2521.33</v>
      </c>
      <c r="DK836">
        <v>1</v>
      </c>
      <c r="DL836" t="s">
        <v>3</v>
      </c>
      <c r="DM836">
        <v>0</v>
      </c>
      <c r="DN836" t="s">
        <v>3</v>
      </c>
      <c r="DO836">
        <v>0</v>
      </c>
    </row>
    <row r="837" spans="1:119" x14ac:dyDescent="0.2">
      <c r="A837">
        <f>ROW(Source!A551)</f>
        <v>551</v>
      </c>
      <c r="B837">
        <v>48216218</v>
      </c>
      <c r="C837">
        <v>48218693</v>
      </c>
      <c r="D837">
        <v>45910359</v>
      </c>
      <c r="E837">
        <v>115</v>
      </c>
      <c r="F837">
        <v>1</v>
      </c>
      <c r="G837">
        <v>1</v>
      </c>
      <c r="H837">
        <v>1</v>
      </c>
      <c r="I837" t="s">
        <v>920</v>
      </c>
      <c r="J837" t="s">
        <v>3</v>
      </c>
      <c r="K837" t="s">
        <v>921</v>
      </c>
      <c r="L837">
        <v>1191</v>
      </c>
      <c r="N837">
        <v>1013</v>
      </c>
      <c r="O837" t="s">
        <v>919</v>
      </c>
      <c r="P837" t="s">
        <v>919</v>
      </c>
      <c r="Q837">
        <v>1</v>
      </c>
      <c r="W837">
        <v>0</v>
      </c>
      <c r="X837">
        <v>-1417349443</v>
      </c>
      <c r="Y837">
        <f t="shared" si="273"/>
        <v>0.01</v>
      </c>
      <c r="AA837">
        <v>0</v>
      </c>
      <c r="AB837">
        <v>0</v>
      </c>
      <c r="AC837">
        <v>0</v>
      </c>
      <c r="AD837">
        <v>0</v>
      </c>
      <c r="AE837">
        <v>0</v>
      </c>
      <c r="AF837">
        <v>0</v>
      </c>
      <c r="AG837">
        <v>0</v>
      </c>
      <c r="AH837">
        <v>0</v>
      </c>
      <c r="AI837">
        <v>1</v>
      </c>
      <c r="AJ837">
        <v>1</v>
      </c>
      <c r="AK837">
        <v>1</v>
      </c>
      <c r="AL837">
        <v>1</v>
      </c>
      <c r="AM837">
        <v>-2</v>
      </c>
      <c r="AN837">
        <v>0</v>
      </c>
      <c r="AO837">
        <v>0</v>
      </c>
      <c r="AP837">
        <v>1</v>
      </c>
      <c r="AQ837">
        <v>1</v>
      </c>
      <c r="AR837">
        <v>0</v>
      </c>
      <c r="AS837" t="s">
        <v>3</v>
      </c>
      <c r="AT837">
        <v>0.01</v>
      </c>
      <c r="AU837" t="s">
        <v>3</v>
      </c>
      <c r="AV837">
        <v>2</v>
      </c>
      <c r="AW837">
        <v>2</v>
      </c>
      <c r="AX837">
        <v>48218702</v>
      </c>
      <c r="AY837">
        <v>1</v>
      </c>
      <c r="AZ837">
        <v>0</v>
      </c>
      <c r="BA837">
        <v>837</v>
      </c>
      <c r="BB837">
        <v>1</v>
      </c>
      <c r="BC837">
        <v>0</v>
      </c>
      <c r="BD837">
        <v>0</v>
      </c>
      <c r="BE837">
        <v>0</v>
      </c>
      <c r="BF837">
        <v>0</v>
      </c>
      <c r="BG837">
        <v>0</v>
      </c>
      <c r="BH837">
        <v>0</v>
      </c>
      <c r="BI837">
        <v>0</v>
      </c>
      <c r="BJ837">
        <v>0</v>
      </c>
      <c r="BK837">
        <v>0</v>
      </c>
      <c r="BL837">
        <v>0</v>
      </c>
      <c r="BM837">
        <v>0</v>
      </c>
      <c r="BN837">
        <v>0</v>
      </c>
      <c r="BO837">
        <v>0</v>
      </c>
      <c r="BP837">
        <v>0</v>
      </c>
      <c r="BQ837">
        <v>0</v>
      </c>
      <c r="BR837">
        <v>0</v>
      </c>
      <c r="BS837">
        <v>0</v>
      </c>
      <c r="BT837">
        <v>0</v>
      </c>
      <c r="BU837">
        <v>0</v>
      </c>
      <c r="BV837">
        <v>0</v>
      </c>
      <c r="BW837">
        <v>0</v>
      </c>
      <c r="CV837">
        <v>0</v>
      </c>
      <c r="CW837">
        <v>0</v>
      </c>
      <c r="CX837">
        <f>ROUND(Y837*Source!I551,7)</f>
        <v>2E-3</v>
      </c>
      <c r="CY837">
        <f>AD837</f>
        <v>0</v>
      </c>
      <c r="CZ837">
        <f>AH837</f>
        <v>0</v>
      </c>
      <c r="DA837">
        <f>AL837</f>
        <v>1</v>
      </c>
      <c r="DB837">
        <f t="shared" si="274"/>
        <v>0</v>
      </c>
      <c r="DC837">
        <f t="shared" si="275"/>
        <v>0</v>
      </c>
      <c r="DD837" t="s">
        <v>3</v>
      </c>
      <c r="DE837" t="s">
        <v>3</v>
      </c>
      <c r="DF837">
        <f t="shared" si="272"/>
        <v>0</v>
      </c>
      <c r="DG837">
        <f t="shared" si="262"/>
        <v>0</v>
      </c>
      <c r="DH837">
        <f t="shared" si="276"/>
        <v>0</v>
      </c>
      <c r="DI837">
        <f t="shared" si="277"/>
        <v>0</v>
      </c>
      <c r="DJ837">
        <f>DI837</f>
        <v>0</v>
      </c>
      <c r="DK837">
        <v>0</v>
      </c>
      <c r="DL837" t="s">
        <v>3</v>
      </c>
      <c r="DM837">
        <v>0</v>
      </c>
      <c r="DN837" t="s">
        <v>3</v>
      </c>
      <c r="DO837">
        <v>0</v>
      </c>
    </row>
    <row r="838" spans="1:119" x14ac:dyDescent="0.2">
      <c r="A838">
        <f>ROW(Source!A551)</f>
        <v>551</v>
      </c>
      <c r="B838">
        <v>48216218</v>
      </c>
      <c r="C838">
        <v>48218693</v>
      </c>
      <c r="D838">
        <v>46128735</v>
      </c>
      <c r="E838">
        <v>1</v>
      </c>
      <c r="F838">
        <v>1</v>
      </c>
      <c r="G838">
        <v>1</v>
      </c>
      <c r="H838">
        <v>2</v>
      </c>
      <c r="I838" t="s">
        <v>1046</v>
      </c>
      <c r="J838" t="s">
        <v>1047</v>
      </c>
      <c r="K838" t="s">
        <v>1048</v>
      </c>
      <c r="L838">
        <v>1368</v>
      </c>
      <c r="N838">
        <v>1011</v>
      </c>
      <c r="O838" t="s">
        <v>925</v>
      </c>
      <c r="P838" t="s">
        <v>925</v>
      </c>
      <c r="Q838">
        <v>1</v>
      </c>
      <c r="W838">
        <v>0</v>
      </c>
      <c r="X838">
        <v>-303796612</v>
      </c>
      <c r="Y838">
        <f t="shared" si="273"/>
        <v>0.01</v>
      </c>
      <c r="AA838">
        <v>0</v>
      </c>
      <c r="AB838">
        <v>55.61</v>
      </c>
      <c r="AC838">
        <v>695.04</v>
      </c>
      <c r="AD838">
        <v>0</v>
      </c>
      <c r="AE838">
        <v>0</v>
      </c>
      <c r="AF838">
        <v>37.32</v>
      </c>
      <c r="AG838">
        <v>695.04</v>
      </c>
      <c r="AH838">
        <v>0</v>
      </c>
      <c r="AI838">
        <v>1</v>
      </c>
      <c r="AJ838">
        <v>1.49</v>
      </c>
      <c r="AK838">
        <v>1</v>
      </c>
      <c r="AL838">
        <v>1</v>
      </c>
      <c r="AM838">
        <v>2</v>
      </c>
      <c r="AN838">
        <v>0</v>
      </c>
      <c r="AO838">
        <v>0</v>
      </c>
      <c r="AP838">
        <v>1</v>
      </c>
      <c r="AQ838">
        <v>1</v>
      </c>
      <c r="AR838">
        <v>0</v>
      </c>
      <c r="AS838" t="s">
        <v>3</v>
      </c>
      <c r="AT838">
        <v>0.01</v>
      </c>
      <c r="AU838" t="s">
        <v>3</v>
      </c>
      <c r="AV838">
        <v>0</v>
      </c>
      <c r="AW838">
        <v>2</v>
      </c>
      <c r="AX838">
        <v>48218703</v>
      </c>
      <c r="AY838">
        <v>2</v>
      </c>
      <c r="AZ838">
        <v>65536</v>
      </c>
      <c r="BA838">
        <v>838</v>
      </c>
      <c r="BB838">
        <v>1</v>
      </c>
      <c r="BC838">
        <v>0</v>
      </c>
      <c r="BD838">
        <v>0</v>
      </c>
      <c r="BE838">
        <v>0</v>
      </c>
      <c r="BF838">
        <v>0</v>
      </c>
      <c r="BG838">
        <v>0</v>
      </c>
      <c r="BH838">
        <v>0</v>
      </c>
      <c r="BI838">
        <v>0</v>
      </c>
      <c r="BJ838">
        <v>0</v>
      </c>
      <c r="BK838">
        <v>0.37320000000000003</v>
      </c>
      <c r="BL838">
        <v>6.9504000000000001</v>
      </c>
      <c r="BM838">
        <v>0</v>
      </c>
      <c r="BN838">
        <v>0</v>
      </c>
      <c r="BO838">
        <v>0.01</v>
      </c>
      <c r="BP838">
        <v>1</v>
      </c>
      <c r="BQ838">
        <v>0</v>
      </c>
      <c r="BR838">
        <v>0.37320000000000003</v>
      </c>
      <c r="BS838">
        <v>6.9504000000000001</v>
      </c>
      <c r="BT838">
        <v>0</v>
      </c>
      <c r="BU838">
        <v>0</v>
      </c>
      <c r="BV838">
        <v>0.01</v>
      </c>
      <c r="BW838">
        <v>1</v>
      </c>
      <c r="CV838">
        <v>0</v>
      </c>
      <c r="CW838">
        <f>ROUND(Y838*Source!I551*DO838,7)</f>
        <v>2E-3</v>
      </c>
      <c r="CX838">
        <f>ROUND(Y838*Source!I551,7)</f>
        <v>2E-3</v>
      </c>
      <c r="CY838">
        <f>AB838</f>
        <v>55.61</v>
      </c>
      <c r="CZ838">
        <f>AF838</f>
        <v>37.32</v>
      </c>
      <c r="DA838">
        <f>AJ838</f>
        <v>1.49</v>
      </c>
      <c r="DB838">
        <f t="shared" si="274"/>
        <v>0.37</v>
      </c>
      <c r="DC838">
        <f t="shared" si="275"/>
        <v>6.95</v>
      </c>
      <c r="DD838" t="s">
        <v>3</v>
      </c>
      <c r="DE838" t="s">
        <v>3</v>
      </c>
      <c r="DF838">
        <f t="shared" si="272"/>
        <v>0</v>
      </c>
      <c r="DG838">
        <f>ROUND(ROUND(AF838*AJ838,2)*CX838,2)</f>
        <v>0.11</v>
      </c>
      <c r="DH838">
        <f t="shared" si="276"/>
        <v>1.39</v>
      </c>
      <c r="DI838">
        <f t="shared" si="277"/>
        <v>0</v>
      </c>
      <c r="DJ838">
        <f>DG838+DH838</f>
        <v>1.5</v>
      </c>
      <c r="DK838">
        <v>0</v>
      </c>
      <c r="DL838" t="s">
        <v>1049</v>
      </c>
      <c r="DM838">
        <v>3</v>
      </c>
      <c r="DN838" t="s">
        <v>919</v>
      </c>
      <c r="DO838">
        <v>1</v>
      </c>
    </row>
    <row r="839" spans="1:119" x14ac:dyDescent="0.2">
      <c r="A839">
        <f>ROW(Source!A551)</f>
        <v>551</v>
      </c>
      <c r="B839">
        <v>48216218</v>
      </c>
      <c r="C839">
        <v>48218693</v>
      </c>
      <c r="D839">
        <v>46044217</v>
      </c>
      <c r="E839">
        <v>1</v>
      </c>
      <c r="F839">
        <v>1</v>
      </c>
      <c r="G839">
        <v>1</v>
      </c>
      <c r="H839">
        <v>3</v>
      </c>
      <c r="I839" t="s">
        <v>965</v>
      </c>
      <c r="J839" t="s">
        <v>966</v>
      </c>
      <c r="K839" t="s">
        <v>967</v>
      </c>
      <c r="L839">
        <v>1383</v>
      </c>
      <c r="N839">
        <v>1013</v>
      </c>
      <c r="O839" t="s">
        <v>968</v>
      </c>
      <c r="P839" t="s">
        <v>968</v>
      </c>
      <c r="Q839">
        <v>1</v>
      </c>
      <c r="W839">
        <v>0</v>
      </c>
      <c r="X839">
        <v>1465295636</v>
      </c>
      <c r="Y839">
        <f t="shared" si="273"/>
        <v>6.5663999999999998</v>
      </c>
      <c r="AA839">
        <v>6</v>
      </c>
      <c r="AB839">
        <v>0</v>
      </c>
      <c r="AC839">
        <v>0</v>
      </c>
      <c r="AD839">
        <v>0</v>
      </c>
      <c r="AE839">
        <v>6</v>
      </c>
      <c r="AF839">
        <v>0</v>
      </c>
      <c r="AG839">
        <v>0</v>
      </c>
      <c r="AH839">
        <v>0</v>
      </c>
      <c r="AI839">
        <v>1</v>
      </c>
      <c r="AJ839">
        <v>1</v>
      </c>
      <c r="AK839">
        <v>1</v>
      </c>
      <c r="AL839">
        <v>1</v>
      </c>
      <c r="AM839">
        <v>-2</v>
      </c>
      <c r="AN839">
        <v>0</v>
      </c>
      <c r="AO839">
        <v>0</v>
      </c>
      <c r="AP839">
        <v>1</v>
      </c>
      <c r="AQ839">
        <v>1</v>
      </c>
      <c r="AR839">
        <v>0</v>
      </c>
      <c r="AS839" t="s">
        <v>3</v>
      </c>
      <c r="AT839">
        <v>6.5663999999999998</v>
      </c>
      <c r="AU839" t="s">
        <v>3</v>
      </c>
      <c r="AV839">
        <v>0</v>
      </c>
      <c r="AW839">
        <v>2</v>
      </c>
      <c r="AX839">
        <v>48218704</v>
      </c>
      <c r="AY839">
        <v>2</v>
      </c>
      <c r="AZ839">
        <v>16384</v>
      </c>
      <c r="BA839">
        <v>839</v>
      </c>
      <c r="BB839">
        <v>1</v>
      </c>
      <c r="BC839">
        <v>0</v>
      </c>
      <c r="BD839">
        <v>0</v>
      </c>
      <c r="BE839">
        <v>0</v>
      </c>
      <c r="BF839">
        <v>0</v>
      </c>
      <c r="BG839">
        <v>0</v>
      </c>
      <c r="BH839">
        <v>0</v>
      </c>
      <c r="BI839">
        <v>0</v>
      </c>
      <c r="BJ839">
        <v>39.398399999999995</v>
      </c>
      <c r="BK839">
        <v>0</v>
      </c>
      <c r="BL839">
        <v>0</v>
      </c>
      <c r="BM839">
        <v>0</v>
      </c>
      <c r="BN839">
        <v>0</v>
      </c>
      <c r="BO839">
        <v>0</v>
      </c>
      <c r="BP839">
        <v>1</v>
      </c>
      <c r="BQ839">
        <v>39.398399999999995</v>
      </c>
      <c r="BR839">
        <v>0</v>
      </c>
      <c r="BS839">
        <v>0</v>
      </c>
      <c r="BT839">
        <v>0</v>
      </c>
      <c r="BU839">
        <v>0</v>
      </c>
      <c r="BV839">
        <v>0</v>
      </c>
      <c r="BW839">
        <v>1</v>
      </c>
      <c r="CV839">
        <v>0</v>
      </c>
      <c r="CW839">
        <v>0</v>
      </c>
      <c r="CX839">
        <f>ROUND(Y839*Source!I551,7)</f>
        <v>1.31328</v>
      </c>
      <c r="CY839">
        <f>AA839</f>
        <v>6</v>
      </c>
      <c r="CZ839">
        <f>AE839</f>
        <v>6</v>
      </c>
      <c r="DA839">
        <f>AI839</f>
        <v>1</v>
      </c>
      <c r="DB839">
        <f t="shared" si="274"/>
        <v>39.4</v>
      </c>
      <c r="DC839">
        <f t="shared" si="275"/>
        <v>0</v>
      </c>
      <c r="DD839" t="s">
        <v>3</v>
      </c>
      <c r="DE839" t="s">
        <v>3</v>
      </c>
      <c r="DF839">
        <f t="shared" si="272"/>
        <v>7.88</v>
      </c>
      <c r="DG839">
        <f t="shared" ref="DG839:DG870" si="278">ROUND(ROUND(AF839,2)*CX839,2)</f>
        <v>0</v>
      </c>
      <c r="DH839">
        <f t="shared" si="276"/>
        <v>0</v>
      </c>
      <c r="DI839">
        <f t="shared" si="277"/>
        <v>0</v>
      </c>
      <c r="DJ839">
        <f>DF839</f>
        <v>7.88</v>
      </c>
      <c r="DK839">
        <v>1</v>
      </c>
      <c r="DL839" t="s">
        <v>3</v>
      </c>
      <c r="DM839">
        <v>0</v>
      </c>
      <c r="DN839" t="s">
        <v>3</v>
      </c>
      <c r="DO839">
        <v>0</v>
      </c>
    </row>
    <row r="840" spans="1:119" x14ac:dyDescent="0.2">
      <c r="A840">
        <f>ROW(Source!A551)</f>
        <v>551</v>
      </c>
      <c r="B840">
        <v>48216218</v>
      </c>
      <c r="C840">
        <v>48218693</v>
      </c>
      <c r="D840">
        <v>46047010</v>
      </c>
      <c r="E840">
        <v>1</v>
      </c>
      <c r="F840">
        <v>1</v>
      </c>
      <c r="G840">
        <v>1</v>
      </c>
      <c r="H840">
        <v>3</v>
      </c>
      <c r="I840" t="s">
        <v>1050</v>
      </c>
      <c r="J840" t="s">
        <v>1051</v>
      </c>
      <c r="K840" t="s">
        <v>1052</v>
      </c>
      <c r="L840">
        <v>1407</v>
      </c>
      <c r="N840">
        <v>1013</v>
      </c>
      <c r="O840" t="s">
        <v>1039</v>
      </c>
      <c r="P840" t="s">
        <v>1039</v>
      </c>
      <c r="Q840">
        <v>1</v>
      </c>
      <c r="W840">
        <v>0</v>
      </c>
      <c r="X840">
        <v>2103078678</v>
      </c>
      <c r="Y840">
        <f t="shared" si="273"/>
        <v>0.2</v>
      </c>
      <c r="AA840">
        <v>336.81</v>
      </c>
      <c r="AB840">
        <v>0</v>
      </c>
      <c r="AC840">
        <v>0</v>
      </c>
      <c r="AD840">
        <v>0</v>
      </c>
      <c r="AE840">
        <v>261.08999999999997</v>
      </c>
      <c r="AF840">
        <v>0</v>
      </c>
      <c r="AG840">
        <v>0</v>
      </c>
      <c r="AH840">
        <v>0</v>
      </c>
      <c r="AI840">
        <v>1.29</v>
      </c>
      <c r="AJ840">
        <v>1</v>
      </c>
      <c r="AK840">
        <v>1</v>
      </c>
      <c r="AL840">
        <v>1</v>
      </c>
      <c r="AM840">
        <v>2</v>
      </c>
      <c r="AN840">
        <v>0</v>
      </c>
      <c r="AO840">
        <v>0</v>
      </c>
      <c r="AP840">
        <v>1</v>
      </c>
      <c r="AQ840">
        <v>1</v>
      </c>
      <c r="AR840">
        <v>0</v>
      </c>
      <c r="AS840" t="s">
        <v>3</v>
      </c>
      <c r="AT840">
        <v>0.2</v>
      </c>
      <c r="AU840" t="s">
        <v>3</v>
      </c>
      <c r="AV840">
        <v>0</v>
      </c>
      <c r="AW840">
        <v>2</v>
      </c>
      <c r="AX840">
        <v>48218705</v>
      </c>
      <c r="AY840">
        <v>1</v>
      </c>
      <c r="AZ840">
        <v>0</v>
      </c>
      <c r="BA840">
        <v>840</v>
      </c>
      <c r="BB840">
        <v>1</v>
      </c>
      <c r="BC840">
        <v>0</v>
      </c>
      <c r="BD840">
        <v>0</v>
      </c>
      <c r="BE840">
        <v>0</v>
      </c>
      <c r="BF840">
        <v>0</v>
      </c>
      <c r="BG840">
        <v>0</v>
      </c>
      <c r="BH840">
        <v>0</v>
      </c>
      <c r="BI840">
        <v>0</v>
      </c>
      <c r="BJ840">
        <v>52.217999999999996</v>
      </c>
      <c r="BK840">
        <v>0</v>
      </c>
      <c r="BL840">
        <v>0</v>
      </c>
      <c r="BM840">
        <v>0</v>
      </c>
      <c r="BN840">
        <v>0</v>
      </c>
      <c r="BO840">
        <v>0</v>
      </c>
      <c r="BP840">
        <v>1</v>
      </c>
      <c r="BQ840">
        <v>52.217999999999996</v>
      </c>
      <c r="BR840">
        <v>0</v>
      </c>
      <c r="BS840">
        <v>0</v>
      </c>
      <c r="BT840">
        <v>0</v>
      </c>
      <c r="BU840">
        <v>0</v>
      </c>
      <c r="BV840">
        <v>0</v>
      </c>
      <c r="BW840">
        <v>1</v>
      </c>
      <c r="CV840">
        <v>0</v>
      </c>
      <c r="CW840">
        <v>0</v>
      </c>
      <c r="CX840">
        <f>ROUND(Y840*Source!I551,7)</f>
        <v>0.04</v>
      </c>
      <c r="CY840">
        <f>AA840</f>
        <v>336.81</v>
      </c>
      <c r="CZ840">
        <f>AE840</f>
        <v>261.08999999999997</v>
      </c>
      <c r="DA840">
        <f>AI840</f>
        <v>1.29</v>
      </c>
      <c r="DB840">
        <f t="shared" si="274"/>
        <v>52.22</v>
      </c>
      <c r="DC840">
        <f t="shared" si="275"/>
        <v>0</v>
      </c>
      <c r="DD840" t="s">
        <v>3</v>
      </c>
      <c r="DE840" t="s">
        <v>3</v>
      </c>
      <c r="DF840">
        <f>ROUND(ROUND(AE840*AI840,2)*CX840,2)</f>
        <v>13.47</v>
      </c>
      <c r="DG840">
        <f t="shared" si="278"/>
        <v>0</v>
      </c>
      <c r="DH840">
        <f t="shared" si="276"/>
        <v>0</v>
      </c>
      <c r="DI840">
        <f t="shared" si="277"/>
        <v>0</v>
      </c>
      <c r="DJ840">
        <f>DF840</f>
        <v>13.47</v>
      </c>
      <c r="DK840">
        <v>0</v>
      </c>
      <c r="DL840" t="s">
        <v>3</v>
      </c>
      <c r="DM840">
        <v>0</v>
      </c>
      <c r="DN840" t="s">
        <v>3</v>
      </c>
      <c r="DO840">
        <v>0</v>
      </c>
    </row>
    <row r="841" spans="1:119" x14ac:dyDescent="0.2">
      <c r="A841">
        <f>ROW(Source!A551)</f>
        <v>551</v>
      </c>
      <c r="B841">
        <v>48216218</v>
      </c>
      <c r="C841">
        <v>48218693</v>
      </c>
      <c r="D841">
        <v>46047546</v>
      </c>
      <c r="E841">
        <v>1</v>
      </c>
      <c r="F841">
        <v>1</v>
      </c>
      <c r="G841">
        <v>1</v>
      </c>
      <c r="H841">
        <v>3</v>
      </c>
      <c r="I841" t="s">
        <v>1053</v>
      </c>
      <c r="J841" t="s">
        <v>1054</v>
      </c>
      <c r="K841" t="s">
        <v>1055</v>
      </c>
      <c r="L841">
        <v>1348</v>
      </c>
      <c r="N841">
        <v>1009</v>
      </c>
      <c r="O841" t="s">
        <v>287</v>
      </c>
      <c r="P841" t="s">
        <v>287</v>
      </c>
      <c r="Q841">
        <v>1000</v>
      </c>
      <c r="W841">
        <v>0</v>
      </c>
      <c r="X841">
        <v>-760973918</v>
      </c>
      <c r="Y841">
        <f t="shared" si="273"/>
        <v>1E-3</v>
      </c>
      <c r="AA841">
        <v>127956.34</v>
      </c>
      <c r="AB841">
        <v>0</v>
      </c>
      <c r="AC841">
        <v>0</v>
      </c>
      <c r="AD841">
        <v>0</v>
      </c>
      <c r="AE841">
        <v>99190.96</v>
      </c>
      <c r="AF841">
        <v>0</v>
      </c>
      <c r="AG841">
        <v>0</v>
      </c>
      <c r="AH841">
        <v>0</v>
      </c>
      <c r="AI841">
        <v>1.29</v>
      </c>
      <c r="AJ841">
        <v>1</v>
      </c>
      <c r="AK841">
        <v>1</v>
      </c>
      <c r="AL841">
        <v>1</v>
      </c>
      <c r="AM841">
        <v>2</v>
      </c>
      <c r="AN841">
        <v>0</v>
      </c>
      <c r="AO841">
        <v>0</v>
      </c>
      <c r="AP841">
        <v>1</v>
      </c>
      <c r="AQ841">
        <v>1</v>
      </c>
      <c r="AR841">
        <v>0</v>
      </c>
      <c r="AS841" t="s">
        <v>3</v>
      </c>
      <c r="AT841">
        <v>1E-3</v>
      </c>
      <c r="AU841" t="s">
        <v>3</v>
      </c>
      <c r="AV841">
        <v>0</v>
      </c>
      <c r="AW841">
        <v>2</v>
      </c>
      <c r="AX841">
        <v>48218706</v>
      </c>
      <c r="AY841">
        <v>1</v>
      </c>
      <c r="AZ841">
        <v>0</v>
      </c>
      <c r="BA841">
        <v>841</v>
      </c>
      <c r="BB841">
        <v>1</v>
      </c>
      <c r="BC841">
        <v>0</v>
      </c>
      <c r="BD841">
        <v>0</v>
      </c>
      <c r="BE841">
        <v>0</v>
      </c>
      <c r="BF841">
        <v>0</v>
      </c>
      <c r="BG841">
        <v>0</v>
      </c>
      <c r="BH841">
        <v>0</v>
      </c>
      <c r="BI841">
        <v>0</v>
      </c>
      <c r="BJ841">
        <v>99.190960000000004</v>
      </c>
      <c r="BK841">
        <v>0</v>
      </c>
      <c r="BL841">
        <v>0</v>
      </c>
      <c r="BM841">
        <v>0</v>
      </c>
      <c r="BN841">
        <v>0</v>
      </c>
      <c r="BO841">
        <v>0</v>
      </c>
      <c r="BP841">
        <v>1</v>
      </c>
      <c r="BQ841">
        <v>99.190960000000004</v>
      </c>
      <c r="BR841">
        <v>0</v>
      </c>
      <c r="BS841">
        <v>0</v>
      </c>
      <c r="BT841">
        <v>0</v>
      </c>
      <c r="BU841">
        <v>0</v>
      </c>
      <c r="BV841">
        <v>0</v>
      </c>
      <c r="BW841">
        <v>1</v>
      </c>
      <c r="CV841">
        <v>0</v>
      </c>
      <c r="CW841">
        <v>0</v>
      </c>
      <c r="CX841">
        <f>ROUND(Y841*Source!I551,7)</f>
        <v>2.0000000000000001E-4</v>
      </c>
      <c r="CY841">
        <f>AA841</f>
        <v>127956.34</v>
      </c>
      <c r="CZ841">
        <f>AE841</f>
        <v>99190.96</v>
      </c>
      <c r="DA841">
        <f>AI841</f>
        <v>1.29</v>
      </c>
      <c r="DB841">
        <f t="shared" si="274"/>
        <v>99.19</v>
      </c>
      <c r="DC841">
        <f t="shared" si="275"/>
        <v>0</v>
      </c>
      <c r="DD841" t="s">
        <v>3</v>
      </c>
      <c r="DE841" t="s">
        <v>3</v>
      </c>
      <c r="DF841">
        <f>ROUND(ROUND(AE841*AI841,2)*CX841,2)</f>
        <v>25.59</v>
      </c>
      <c r="DG841">
        <f t="shared" si="278"/>
        <v>0</v>
      </c>
      <c r="DH841">
        <f t="shared" si="276"/>
        <v>0</v>
      </c>
      <c r="DI841">
        <f t="shared" si="277"/>
        <v>0</v>
      </c>
      <c r="DJ841">
        <f>DF841</f>
        <v>25.59</v>
      </c>
      <c r="DK841">
        <v>0</v>
      </c>
      <c r="DL841" t="s">
        <v>3</v>
      </c>
      <c r="DM841">
        <v>0</v>
      </c>
      <c r="DN841" t="s">
        <v>3</v>
      </c>
      <c r="DO841">
        <v>0</v>
      </c>
    </row>
    <row r="842" spans="1:119" x14ac:dyDescent="0.2">
      <c r="A842">
        <f>ROW(Source!A551)</f>
        <v>551</v>
      </c>
      <c r="B842">
        <v>48216218</v>
      </c>
      <c r="C842">
        <v>48218693</v>
      </c>
      <c r="D842">
        <v>0</v>
      </c>
      <c r="E842">
        <v>105</v>
      </c>
      <c r="F842">
        <v>1</v>
      </c>
      <c r="G842">
        <v>1</v>
      </c>
      <c r="H842">
        <v>3</v>
      </c>
      <c r="I842" t="s">
        <v>32</v>
      </c>
      <c r="J842" t="s">
        <v>3</v>
      </c>
      <c r="K842" t="s">
        <v>961</v>
      </c>
      <c r="L842">
        <v>3277935</v>
      </c>
      <c r="N842">
        <v>1013</v>
      </c>
      <c r="O842" t="s">
        <v>34</v>
      </c>
      <c r="P842" t="s">
        <v>34</v>
      </c>
      <c r="Q842">
        <v>1</v>
      </c>
      <c r="W842">
        <v>0</v>
      </c>
      <c r="X842">
        <v>109509048</v>
      </c>
      <c r="Y842">
        <f t="shared" si="273"/>
        <v>2</v>
      </c>
      <c r="AA842">
        <v>126.07</v>
      </c>
      <c r="AB842">
        <v>0</v>
      </c>
      <c r="AC842">
        <v>0</v>
      </c>
      <c r="AD842">
        <v>0</v>
      </c>
      <c r="AE842">
        <v>126.06668099999999</v>
      </c>
      <c r="AF842">
        <v>0</v>
      </c>
      <c r="AG842">
        <v>0</v>
      </c>
      <c r="AH842">
        <v>0</v>
      </c>
      <c r="AI842">
        <v>1</v>
      </c>
      <c r="AJ842">
        <v>1</v>
      </c>
      <c r="AK842">
        <v>1</v>
      </c>
      <c r="AL842">
        <v>1</v>
      </c>
      <c r="AM842">
        <v>0</v>
      </c>
      <c r="AN842">
        <v>0</v>
      </c>
      <c r="AO842">
        <v>0</v>
      </c>
      <c r="AP842">
        <v>1</v>
      </c>
      <c r="AQ842">
        <v>1</v>
      </c>
      <c r="AR842">
        <v>0</v>
      </c>
      <c r="AS842" t="s">
        <v>3</v>
      </c>
      <c r="AT842">
        <v>2</v>
      </c>
      <c r="AU842" t="s">
        <v>3</v>
      </c>
      <c r="AV842">
        <v>0</v>
      </c>
      <c r="AW842">
        <v>2</v>
      </c>
      <c r="AX842">
        <v>48218707</v>
      </c>
      <c r="AY842">
        <v>2</v>
      </c>
      <c r="AZ842">
        <v>16384</v>
      </c>
      <c r="BA842">
        <v>842</v>
      </c>
      <c r="BB842">
        <v>1</v>
      </c>
      <c r="BC842">
        <v>0</v>
      </c>
      <c r="BD842">
        <v>0</v>
      </c>
      <c r="BE842">
        <v>0</v>
      </c>
      <c r="BF842">
        <v>0</v>
      </c>
      <c r="BG842">
        <v>0</v>
      </c>
      <c r="BH842">
        <v>0</v>
      </c>
      <c r="BI842">
        <v>0</v>
      </c>
      <c r="BJ842">
        <v>252.13336199999998</v>
      </c>
      <c r="BK842">
        <v>0</v>
      </c>
      <c r="BL842">
        <v>0</v>
      </c>
      <c r="BM842">
        <v>0</v>
      </c>
      <c r="BN842">
        <v>0</v>
      </c>
      <c r="BO842">
        <v>0</v>
      </c>
      <c r="BP842">
        <v>1</v>
      </c>
      <c r="BQ842">
        <v>252.13336199999998</v>
      </c>
      <c r="BR842">
        <v>0</v>
      </c>
      <c r="BS842">
        <v>0</v>
      </c>
      <c r="BT842">
        <v>0</v>
      </c>
      <c r="BU842">
        <v>0</v>
      </c>
      <c r="BV842">
        <v>0</v>
      </c>
      <c r="BW842">
        <v>1</v>
      </c>
      <c r="CV842">
        <v>0</v>
      </c>
      <c r="CW842">
        <v>0</v>
      </c>
      <c r="CX842">
        <f>ROUND(Y842*Source!I551,7)</f>
        <v>0.4</v>
      </c>
      <c r="CY842">
        <f>AA842</f>
        <v>126.07</v>
      </c>
      <c r="CZ842">
        <f>AE842</f>
        <v>126.06668099999999</v>
      </c>
      <c r="DA842">
        <f>AI842</f>
        <v>1</v>
      </c>
      <c r="DB842">
        <f t="shared" si="274"/>
        <v>252.13</v>
      </c>
      <c r="DC842">
        <f t="shared" si="275"/>
        <v>0</v>
      </c>
      <c r="DD842" t="s">
        <v>3</v>
      </c>
      <c r="DE842" t="s">
        <v>3</v>
      </c>
      <c r="DF842">
        <f>ROUND(ROUND(AE842,2)*CX842,2)</f>
        <v>50.43</v>
      </c>
      <c r="DG842">
        <f t="shared" si="278"/>
        <v>0</v>
      </c>
      <c r="DH842">
        <f t="shared" si="276"/>
        <v>0</v>
      </c>
      <c r="DI842">
        <f t="shared" si="277"/>
        <v>0</v>
      </c>
      <c r="DJ842">
        <f>DF842</f>
        <v>50.43</v>
      </c>
      <c r="DK842">
        <v>0</v>
      </c>
      <c r="DL842" t="s">
        <v>3</v>
      </c>
      <c r="DM842">
        <v>0</v>
      </c>
      <c r="DN842" t="s">
        <v>3</v>
      </c>
      <c r="DO842">
        <v>0</v>
      </c>
    </row>
    <row r="843" spans="1:119" x14ac:dyDescent="0.2">
      <c r="A843">
        <f>ROW(Source!A554)</f>
        <v>554</v>
      </c>
      <c r="B843">
        <v>48216218</v>
      </c>
      <c r="C843">
        <v>48218710</v>
      </c>
      <c r="D843">
        <v>45910119</v>
      </c>
      <c r="E843">
        <v>115</v>
      </c>
      <c r="F843">
        <v>1</v>
      </c>
      <c r="G843">
        <v>1</v>
      </c>
      <c r="H843">
        <v>1</v>
      </c>
      <c r="I843" t="s">
        <v>1018</v>
      </c>
      <c r="J843" t="s">
        <v>3</v>
      </c>
      <c r="K843" t="s">
        <v>1019</v>
      </c>
      <c r="L843">
        <v>1191</v>
      </c>
      <c r="N843">
        <v>1013</v>
      </c>
      <c r="O843" t="s">
        <v>919</v>
      </c>
      <c r="P843" t="s">
        <v>919</v>
      </c>
      <c r="Q843">
        <v>1</v>
      </c>
      <c r="W843">
        <v>0</v>
      </c>
      <c r="X843">
        <v>-993683900</v>
      </c>
      <c r="Y843">
        <f t="shared" si="273"/>
        <v>7.2</v>
      </c>
      <c r="AA843">
        <v>0</v>
      </c>
      <c r="AB843">
        <v>0</v>
      </c>
      <c r="AC843">
        <v>0</v>
      </c>
      <c r="AD843">
        <v>817.7</v>
      </c>
      <c r="AE843">
        <v>0</v>
      </c>
      <c r="AF843">
        <v>0</v>
      </c>
      <c r="AG843">
        <v>0</v>
      </c>
      <c r="AH843">
        <v>817.7</v>
      </c>
      <c r="AI843">
        <v>1</v>
      </c>
      <c r="AJ843">
        <v>1</v>
      </c>
      <c r="AK843">
        <v>1</v>
      </c>
      <c r="AL843">
        <v>1</v>
      </c>
      <c r="AM843">
        <v>-2</v>
      </c>
      <c r="AN843">
        <v>0</v>
      </c>
      <c r="AO843">
        <v>0</v>
      </c>
      <c r="AP843">
        <v>1</v>
      </c>
      <c r="AQ843">
        <v>1</v>
      </c>
      <c r="AR843">
        <v>0</v>
      </c>
      <c r="AS843" t="s">
        <v>3</v>
      </c>
      <c r="AT843">
        <v>7.2</v>
      </c>
      <c r="AU843" t="s">
        <v>3</v>
      </c>
      <c r="AV843">
        <v>1</v>
      </c>
      <c r="AW843">
        <v>2</v>
      </c>
      <c r="AX843">
        <v>48218717</v>
      </c>
      <c r="AY843">
        <v>2</v>
      </c>
      <c r="AZ843">
        <v>131072</v>
      </c>
      <c r="BA843">
        <v>843</v>
      </c>
      <c r="BB843">
        <v>1</v>
      </c>
      <c r="BC843">
        <v>0</v>
      </c>
      <c r="BD843">
        <v>0</v>
      </c>
      <c r="BE843">
        <v>0</v>
      </c>
      <c r="BF843">
        <v>0</v>
      </c>
      <c r="BG843">
        <v>0</v>
      </c>
      <c r="BH843">
        <v>0</v>
      </c>
      <c r="BI843">
        <v>0</v>
      </c>
      <c r="BJ843">
        <v>0</v>
      </c>
      <c r="BK843">
        <v>0</v>
      </c>
      <c r="BL843">
        <v>0</v>
      </c>
      <c r="BM843">
        <v>5887.4400000000005</v>
      </c>
      <c r="BN843">
        <v>7.2</v>
      </c>
      <c r="BO843">
        <v>0</v>
      </c>
      <c r="BP843">
        <v>1</v>
      </c>
      <c r="BQ843">
        <v>0</v>
      </c>
      <c r="BR843">
        <v>0</v>
      </c>
      <c r="BS843">
        <v>0</v>
      </c>
      <c r="BT843">
        <v>5887.4400000000005</v>
      </c>
      <c r="BU843">
        <v>7.2</v>
      </c>
      <c r="BV843">
        <v>0</v>
      </c>
      <c r="BW843">
        <v>1</v>
      </c>
      <c r="CU843">
        <f>ROUND(AT843*Source!I554*AH843*AL843,2)</f>
        <v>5887.44</v>
      </c>
      <c r="CV843">
        <f>ROUND(Y843*Source!I554,7)</f>
        <v>7.2</v>
      </c>
      <c r="CW843">
        <v>0</v>
      </c>
      <c r="CX843">
        <f>ROUND(Y843*Source!I554,7)</f>
        <v>7.2</v>
      </c>
      <c r="CY843">
        <f>AD843</f>
        <v>817.7</v>
      </c>
      <c r="CZ843">
        <f>AH843</f>
        <v>817.7</v>
      </c>
      <c r="DA843">
        <f>AL843</f>
        <v>1</v>
      </c>
      <c r="DB843">
        <f t="shared" si="274"/>
        <v>5887.44</v>
      </c>
      <c r="DC843">
        <f t="shared" si="275"/>
        <v>0</v>
      </c>
      <c r="DD843" t="s">
        <v>3</v>
      </c>
      <c r="DE843" t="s">
        <v>3</v>
      </c>
      <c r="DF843">
        <f>ROUND(ROUND(AE843,2)*CX843,2)</f>
        <v>0</v>
      </c>
      <c r="DG843">
        <f t="shared" si="278"/>
        <v>0</v>
      </c>
      <c r="DH843">
        <f t="shared" si="276"/>
        <v>0</v>
      </c>
      <c r="DI843">
        <f t="shared" si="277"/>
        <v>5887.44</v>
      </c>
      <c r="DJ843">
        <f>DI843</f>
        <v>5887.44</v>
      </c>
      <c r="DK843">
        <v>1</v>
      </c>
      <c r="DL843" t="s">
        <v>3</v>
      </c>
      <c r="DM843">
        <v>0</v>
      </c>
      <c r="DN843" t="s">
        <v>3</v>
      </c>
      <c r="DO843">
        <v>0</v>
      </c>
    </row>
    <row r="844" spans="1:119" x14ac:dyDescent="0.2">
      <c r="A844">
        <f>ROW(Source!A554)</f>
        <v>554</v>
      </c>
      <c r="B844">
        <v>48216218</v>
      </c>
      <c r="C844">
        <v>48218710</v>
      </c>
      <c r="D844">
        <v>46040705</v>
      </c>
      <c r="E844">
        <v>1</v>
      </c>
      <c r="F844">
        <v>1</v>
      </c>
      <c r="G844">
        <v>1</v>
      </c>
      <c r="H844">
        <v>3</v>
      </c>
      <c r="I844" t="s">
        <v>962</v>
      </c>
      <c r="J844" t="s">
        <v>963</v>
      </c>
      <c r="K844" t="s">
        <v>964</v>
      </c>
      <c r="L844">
        <v>1346</v>
      </c>
      <c r="N844">
        <v>1009</v>
      </c>
      <c r="O844" t="s">
        <v>937</v>
      </c>
      <c r="P844" t="s">
        <v>937</v>
      </c>
      <c r="Q844">
        <v>1</v>
      </c>
      <c r="W844">
        <v>0</v>
      </c>
      <c r="X844">
        <v>456586094</v>
      </c>
      <c r="Y844">
        <f t="shared" si="273"/>
        <v>5.5999999999999999E-3</v>
      </c>
      <c r="AA844">
        <v>386.44</v>
      </c>
      <c r="AB844">
        <v>0</v>
      </c>
      <c r="AC844">
        <v>0</v>
      </c>
      <c r="AD844">
        <v>0</v>
      </c>
      <c r="AE844">
        <v>284.14999999999998</v>
      </c>
      <c r="AF844">
        <v>0</v>
      </c>
      <c r="AG844">
        <v>0</v>
      </c>
      <c r="AH844">
        <v>0</v>
      </c>
      <c r="AI844">
        <v>1.36</v>
      </c>
      <c r="AJ844">
        <v>1</v>
      </c>
      <c r="AK844">
        <v>1</v>
      </c>
      <c r="AL844">
        <v>1</v>
      </c>
      <c r="AM844">
        <v>2</v>
      </c>
      <c r="AN844">
        <v>0</v>
      </c>
      <c r="AO844">
        <v>0</v>
      </c>
      <c r="AP844">
        <v>1</v>
      </c>
      <c r="AQ844">
        <v>1</v>
      </c>
      <c r="AR844">
        <v>0</v>
      </c>
      <c r="AS844" t="s">
        <v>3</v>
      </c>
      <c r="AT844">
        <v>5.5999999999999999E-3</v>
      </c>
      <c r="AU844" t="s">
        <v>3</v>
      </c>
      <c r="AV844">
        <v>0</v>
      </c>
      <c r="AW844">
        <v>2</v>
      </c>
      <c r="AX844">
        <v>48218718</v>
      </c>
      <c r="AY844">
        <v>1</v>
      </c>
      <c r="AZ844">
        <v>0</v>
      </c>
      <c r="BA844">
        <v>844</v>
      </c>
      <c r="BB844">
        <v>1</v>
      </c>
      <c r="BC844">
        <v>0</v>
      </c>
      <c r="BD844">
        <v>0</v>
      </c>
      <c r="BE844">
        <v>0</v>
      </c>
      <c r="BF844">
        <v>0</v>
      </c>
      <c r="BG844">
        <v>0</v>
      </c>
      <c r="BH844">
        <v>0</v>
      </c>
      <c r="BI844">
        <v>0</v>
      </c>
      <c r="BJ844">
        <v>1.5912399999999998</v>
      </c>
      <c r="BK844">
        <v>0</v>
      </c>
      <c r="BL844">
        <v>0</v>
      </c>
      <c r="BM844">
        <v>0</v>
      </c>
      <c r="BN844">
        <v>0</v>
      </c>
      <c r="BO844">
        <v>0</v>
      </c>
      <c r="BP844">
        <v>1</v>
      </c>
      <c r="BQ844">
        <v>1.5912399999999998</v>
      </c>
      <c r="BR844">
        <v>0</v>
      </c>
      <c r="BS844">
        <v>0</v>
      </c>
      <c r="BT844">
        <v>0</v>
      </c>
      <c r="BU844">
        <v>0</v>
      </c>
      <c r="BV844">
        <v>0</v>
      </c>
      <c r="BW844">
        <v>1</v>
      </c>
      <c r="CV844">
        <v>0</v>
      </c>
      <c r="CW844">
        <v>0</v>
      </c>
      <c r="CX844">
        <f>ROUND(Y844*Source!I554,7)</f>
        <v>5.5999999999999999E-3</v>
      </c>
      <c r="CY844">
        <f>AA844</f>
        <v>386.44</v>
      </c>
      <c r="CZ844">
        <f>AE844</f>
        <v>284.14999999999998</v>
      </c>
      <c r="DA844">
        <f>AI844</f>
        <v>1.36</v>
      </c>
      <c r="DB844">
        <f t="shared" si="274"/>
        <v>1.59</v>
      </c>
      <c r="DC844">
        <f t="shared" si="275"/>
        <v>0</v>
      </c>
      <c r="DD844" t="s">
        <v>3</v>
      </c>
      <c r="DE844" t="s">
        <v>3</v>
      </c>
      <c r="DF844">
        <f>ROUND(ROUND(AE844*AI844,2)*CX844,2)</f>
        <v>2.16</v>
      </c>
      <c r="DG844">
        <f t="shared" si="278"/>
        <v>0</v>
      </c>
      <c r="DH844">
        <f t="shared" si="276"/>
        <v>0</v>
      </c>
      <c r="DI844">
        <f t="shared" si="277"/>
        <v>0</v>
      </c>
      <c r="DJ844">
        <f>DF844</f>
        <v>2.16</v>
      </c>
      <c r="DK844">
        <v>0</v>
      </c>
      <c r="DL844" t="s">
        <v>3</v>
      </c>
      <c r="DM844">
        <v>0</v>
      </c>
      <c r="DN844" t="s">
        <v>3</v>
      </c>
      <c r="DO844">
        <v>0</v>
      </c>
    </row>
    <row r="845" spans="1:119" x14ac:dyDescent="0.2">
      <c r="A845">
        <f>ROW(Source!A554)</f>
        <v>554</v>
      </c>
      <c r="B845">
        <v>48216218</v>
      </c>
      <c r="C845">
        <v>48218710</v>
      </c>
      <c r="D845">
        <v>46044217</v>
      </c>
      <c r="E845">
        <v>1</v>
      </c>
      <c r="F845">
        <v>1</v>
      </c>
      <c r="G845">
        <v>1</v>
      </c>
      <c r="H845">
        <v>3</v>
      </c>
      <c r="I845" t="s">
        <v>965</v>
      </c>
      <c r="J845" t="s">
        <v>966</v>
      </c>
      <c r="K845" t="s">
        <v>967</v>
      </c>
      <c r="L845">
        <v>1383</v>
      </c>
      <c r="N845">
        <v>1013</v>
      </c>
      <c r="O845" t="s">
        <v>968</v>
      </c>
      <c r="P845" t="s">
        <v>968</v>
      </c>
      <c r="Q845">
        <v>1</v>
      </c>
      <c r="W845">
        <v>0</v>
      </c>
      <c r="X845">
        <v>1465295636</v>
      </c>
      <c r="Y845">
        <f t="shared" si="273"/>
        <v>8.3199999999999996E-2</v>
      </c>
      <c r="AA845">
        <v>6</v>
      </c>
      <c r="AB845">
        <v>0</v>
      </c>
      <c r="AC845">
        <v>0</v>
      </c>
      <c r="AD845">
        <v>0</v>
      </c>
      <c r="AE845">
        <v>6</v>
      </c>
      <c r="AF845">
        <v>0</v>
      </c>
      <c r="AG845">
        <v>0</v>
      </c>
      <c r="AH845">
        <v>0</v>
      </c>
      <c r="AI845">
        <v>1</v>
      </c>
      <c r="AJ845">
        <v>1</v>
      </c>
      <c r="AK845">
        <v>1</v>
      </c>
      <c r="AL845">
        <v>1</v>
      </c>
      <c r="AM845">
        <v>-2</v>
      </c>
      <c r="AN845">
        <v>0</v>
      </c>
      <c r="AO845">
        <v>0</v>
      </c>
      <c r="AP845">
        <v>1</v>
      </c>
      <c r="AQ845">
        <v>1</v>
      </c>
      <c r="AR845">
        <v>0</v>
      </c>
      <c r="AS845" t="s">
        <v>3</v>
      </c>
      <c r="AT845">
        <v>8.3199999999999996E-2</v>
      </c>
      <c r="AU845" t="s">
        <v>3</v>
      </c>
      <c r="AV845">
        <v>0</v>
      </c>
      <c r="AW845">
        <v>2</v>
      </c>
      <c r="AX845">
        <v>48218719</v>
      </c>
      <c r="AY845">
        <v>2</v>
      </c>
      <c r="AZ845">
        <v>16384</v>
      </c>
      <c r="BA845">
        <v>845</v>
      </c>
      <c r="BB845">
        <v>1</v>
      </c>
      <c r="BC845">
        <v>0</v>
      </c>
      <c r="BD845">
        <v>0</v>
      </c>
      <c r="BE845">
        <v>0</v>
      </c>
      <c r="BF845">
        <v>0</v>
      </c>
      <c r="BG845">
        <v>0</v>
      </c>
      <c r="BH845">
        <v>0</v>
      </c>
      <c r="BI845">
        <v>0</v>
      </c>
      <c r="BJ845">
        <v>0.49919999999999998</v>
      </c>
      <c r="BK845">
        <v>0</v>
      </c>
      <c r="BL845">
        <v>0</v>
      </c>
      <c r="BM845">
        <v>0</v>
      </c>
      <c r="BN845">
        <v>0</v>
      </c>
      <c r="BO845">
        <v>0</v>
      </c>
      <c r="BP845">
        <v>1</v>
      </c>
      <c r="BQ845">
        <v>0.49919999999999998</v>
      </c>
      <c r="BR845">
        <v>0</v>
      </c>
      <c r="BS845">
        <v>0</v>
      </c>
      <c r="BT845">
        <v>0</v>
      </c>
      <c r="BU845">
        <v>0</v>
      </c>
      <c r="BV845">
        <v>0</v>
      </c>
      <c r="BW845">
        <v>1</v>
      </c>
      <c r="CV845">
        <v>0</v>
      </c>
      <c r="CW845">
        <v>0</v>
      </c>
      <c r="CX845">
        <f>ROUND(Y845*Source!I554,7)</f>
        <v>8.3199999999999996E-2</v>
      </c>
      <c r="CY845">
        <f>AA845</f>
        <v>6</v>
      </c>
      <c r="CZ845">
        <f>AE845</f>
        <v>6</v>
      </c>
      <c r="DA845">
        <f>AI845</f>
        <v>1</v>
      </c>
      <c r="DB845">
        <f t="shared" si="274"/>
        <v>0.5</v>
      </c>
      <c r="DC845">
        <f t="shared" si="275"/>
        <v>0</v>
      </c>
      <c r="DD845" t="s">
        <v>3</v>
      </c>
      <c r="DE845" t="s">
        <v>3</v>
      </c>
      <c r="DF845">
        <f>ROUND(ROUND(AE845,2)*CX845,2)</f>
        <v>0.5</v>
      </c>
      <c r="DG845">
        <f t="shared" si="278"/>
        <v>0</v>
      </c>
      <c r="DH845">
        <f t="shared" si="276"/>
        <v>0</v>
      </c>
      <c r="DI845">
        <f t="shared" si="277"/>
        <v>0</v>
      </c>
      <c r="DJ845">
        <f>DF845</f>
        <v>0.5</v>
      </c>
      <c r="DK845">
        <v>1</v>
      </c>
      <c r="DL845" t="s">
        <v>3</v>
      </c>
      <c r="DM845">
        <v>0</v>
      </c>
      <c r="DN845" t="s">
        <v>3</v>
      </c>
      <c r="DO845">
        <v>0</v>
      </c>
    </row>
    <row r="846" spans="1:119" x14ac:dyDescent="0.2">
      <c r="A846">
        <f>ROW(Source!A554)</f>
        <v>554</v>
      </c>
      <c r="B846">
        <v>48216218</v>
      </c>
      <c r="C846">
        <v>48218710</v>
      </c>
      <c r="D846">
        <v>46047003</v>
      </c>
      <c r="E846">
        <v>1</v>
      </c>
      <c r="F846">
        <v>1</v>
      </c>
      <c r="G846">
        <v>1</v>
      </c>
      <c r="H846">
        <v>3</v>
      </c>
      <c r="I846" t="s">
        <v>969</v>
      </c>
      <c r="J846" t="s">
        <v>970</v>
      </c>
      <c r="K846" t="s">
        <v>971</v>
      </c>
      <c r="L846">
        <v>1425</v>
      </c>
      <c r="N846">
        <v>1013</v>
      </c>
      <c r="O846" t="s">
        <v>86</v>
      </c>
      <c r="P846" t="s">
        <v>86</v>
      </c>
      <c r="Q846">
        <v>1</v>
      </c>
      <c r="W846">
        <v>0</v>
      </c>
      <c r="X846">
        <v>639987046</v>
      </c>
      <c r="Y846">
        <f t="shared" si="273"/>
        <v>0.04</v>
      </c>
      <c r="AA846">
        <v>1261.74</v>
      </c>
      <c r="AB846">
        <v>0</v>
      </c>
      <c r="AC846">
        <v>0</v>
      </c>
      <c r="AD846">
        <v>0</v>
      </c>
      <c r="AE846">
        <v>978.09</v>
      </c>
      <c r="AF846">
        <v>0</v>
      </c>
      <c r="AG846">
        <v>0</v>
      </c>
      <c r="AH846">
        <v>0</v>
      </c>
      <c r="AI846">
        <v>1.29</v>
      </c>
      <c r="AJ846">
        <v>1</v>
      </c>
      <c r="AK846">
        <v>1</v>
      </c>
      <c r="AL846">
        <v>1</v>
      </c>
      <c r="AM846">
        <v>2</v>
      </c>
      <c r="AN846">
        <v>0</v>
      </c>
      <c r="AO846">
        <v>0</v>
      </c>
      <c r="AP846">
        <v>1</v>
      </c>
      <c r="AQ846">
        <v>1</v>
      </c>
      <c r="AR846">
        <v>0</v>
      </c>
      <c r="AS846" t="s">
        <v>3</v>
      </c>
      <c r="AT846">
        <v>0.04</v>
      </c>
      <c r="AU846" t="s">
        <v>3</v>
      </c>
      <c r="AV846">
        <v>0</v>
      </c>
      <c r="AW846">
        <v>2</v>
      </c>
      <c r="AX846">
        <v>48218720</v>
      </c>
      <c r="AY846">
        <v>1</v>
      </c>
      <c r="AZ846">
        <v>0</v>
      </c>
      <c r="BA846">
        <v>846</v>
      </c>
      <c r="BB846">
        <v>1</v>
      </c>
      <c r="BC846">
        <v>0</v>
      </c>
      <c r="BD846">
        <v>0</v>
      </c>
      <c r="BE846">
        <v>0</v>
      </c>
      <c r="BF846">
        <v>0</v>
      </c>
      <c r="BG846">
        <v>0</v>
      </c>
      <c r="BH846">
        <v>0</v>
      </c>
      <c r="BI846">
        <v>0</v>
      </c>
      <c r="BJ846">
        <v>39.123600000000003</v>
      </c>
      <c r="BK846">
        <v>0</v>
      </c>
      <c r="BL846">
        <v>0</v>
      </c>
      <c r="BM846">
        <v>0</v>
      </c>
      <c r="BN846">
        <v>0</v>
      </c>
      <c r="BO846">
        <v>0</v>
      </c>
      <c r="BP846">
        <v>1</v>
      </c>
      <c r="BQ846">
        <v>39.123600000000003</v>
      </c>
      <c r="BR846">
        <v>0</v>
      </c>
      <c r="BS846">
        <v>0</v>
      </c>
      <c r="BT846">
        <v>0</v>
      </c>
      <c r="BU846">
        <v>0</v>
      </c>
      <c r="BV846">
        <v>0</v>
      </c>
      <c r="BW846">
        <v>1</v>
      </c>
      <c r="CV846">
        <v>0</v>
      </c>
      <c r="CW846">
        <v>0</v>
      </c>
      <c r="CX846">
        <f>ROUND(Y846*Source!I554,7)</f>
        <v>0.04</v>
      </c>
      <c r="CY846">
        <f>AA846</f>
        <v>1261.74</v>
      </c>
      <c r="CZ846">
        <f>AE846</f>
        <v>978.09</v>
      </c>
      <c r="DA846">
        <f>AI846</f>
        <v>1.29</v>
      </c>
      <c r="DB846">
        <f t="shared" si="274"/>
        <v>39.119999999999997</v>
      </c>
      <c r="DC846">
        <f t="shared" si="275"/>
        <v>0</v>
      </c>
      <c r="DD846" t="s">
        <v>3</v>
      </c>
      <c r="DE846" t="s">
        <v>3</v>
      </c>
      <c r="DF846">
        <f>ROUND(ROUND(AE846*AI846,2)*CX846,2)</f>
        <v>50.47</v>
      </c>
      <c r="DG846">
        <f t="shared" si="278"/>
        <v>0</v>
      </c>
      <c r="DH846">
        <f t="shared" si="276"/>
        <v>0</v>
      </c>
      <c r="DI846">
        <f t="shared" si="277"/>
        <v>0</v>
      </c>
      <c r="DJ846">
        <f>DF846</f>
        <v>50.47</v>
      </c>
      <c r="DK846">
        <v>0</v>
      </c>
      <c r="DL846" t="s">
        <v>3</v>
      </c>
      <c r="DM846">
        <v>0</v>
      </c>
      <c r="DN846" t="s">
        <v>3</v>
      </c>
      <c r="DO846">
        <v>0</v>
      </c>
    </row>
    <row r="847" spans="1:119" x14ac:dyDescent="0.2">
      <c r="A847">
        <f>ROW(Source!A554)</f>
        <v>554</v>
      </c>
      <c r="B847">
        <v>48216218</v>
      </c>
      <c r="C847">
        <v>48218710</v>
      </c>
      <c r="D847">
        <v>46062667</v>
      </c>
      <c r="E847">
        <v>1</v>
      </c>
      <c r="F847">
        <v>1</v>
      </c>
      <c r="G847">
        <v>1</v>
      </c>
      <c r="H847">
        <v>3</v>
      </c>
      <c r="I847" t="s">
        <v>975</v>
      </c>
      <c r="J847" t="s">
        <v>976</v>
      </c>
      <c r="K847" t="s">
        <v>977</v>
      </c>
      <c r="L847">
        <v>1346</v>
      </c>
      <c r="N847">
        <v>1009</v>
      </c>
      <c r="O847" t="s">
        <v>937</v>
      </c>
      <c r="P847" t="s">
        <v>937</v>
      </c>
      <c r="Q847">
        <v>1</v>
      </c>
      <c r="W847">
        <v>0</v>
      </c>
      <c r="X847">
        <v>2103086694</v>
      </c>
      <c r="Y847">
        <f t="shared" si="273"/>
        <v>0.06</v>
      </c>
      <c r="AA847">
        <v>1448.29</v>
      </c>
      <c r="AB847">
        <v>0</v>
      </c>
      <c r="AC847">
        <v>0</v>
      </c>
      <c r="AD847">
        <v>0</v>
      </c>
      <c r="AE847">
        <v>899.56</v>
      </c>
      <c r="AF847">
        <v>0</v>
      </c>
      <c r="AG847">
        <v>0</v>
      </c>
      <c r="AH847">
        <v>0</v>
      </c>
      <c r="AI847">
        <v>1.61</v>
      </c>
      <c r="AJ847">
        <v>1</v>
      </c>
      <c r="AK847">
        <v>1</v>
      </c>
      <c r="AL847">
        <v>1</v>
      </c>
      <c r="AM847">
        <v>2</v>
      </c>
      <c r="AN847">
        <v>0</v>
      </c>
      <c r="AO847">
        <v>0</v>
      </c>
      <c r="AP847">
        <v>1</v>
      </c>
      <c r="AQ847">
        <v>1</v>
      </c>
      <c r="AR847">
        <v>0</v>
      </c>
      <c r="AS847" t="s">
        <v>3</v>
      </c>
      <c r="AT847">
        <v>0.06</v>
      </c>
      <c r="AU847" t="s">
        <v>3</v>
      </c>
      <c r="AV847">
        <v>0</v>
      </c>
      <c r="AW847">
        <v>2</v>
      </c>
      <c r="AX847">
        <v>48218721</v>
      </c>
      <c r="AY847">
        <v>1</v>
      </c>
      <c r="AZ847">
        <v>0</v>
      </c>
      <c r="BA847">
        <v>847</v>
      </c>
      <c r="BB847">
        <v>1</v>
      </c>
      <c r="BC847">
        <v>0</v>
      </c>
      <c r="BD847">
        <v>0</v>
      </c>
      <c r="BE847">
        <v>0</v>
      </c>
      <c r="BF847">
        <v>0</v>
      </c>
      <c r="BG847">
        <v>0</v>
      </c>
      <c r="BH847">
        <v>0</v>
      </c>
      <c r="BI847">
        <v>0</v>
      </c>
      <c r="BJ847">
        <v>53.973599999999998</v>
      </c>
      <c r="BK847">
        <v>0</v>
      </c>
      <c r="BL847">
        <v>0</v>
      </c>
      <c r="BM847">
        <v>0</v>
      </c>
      <c r="BN847">
        <v>0</v>
      </c>
      <c r="BO847">
        <v>0</v>
      </c>
      <c r="BP847">
        <v>1</v>
      </c>
      <c r="BQ847">
        <v>53.973599999999998</v>
      </c>
      <c r="BR847">
        <v>0</v>
      </c>
      <c r="BS847">
        <v>0</v>
      </c>
      <c r="BT847">
        <v>0</v>
      </c>
      <c r="BU847">
        <v>0</v>
      </c>
      <c r="BV847">
        <v>0</v>
      </c>
      <c r="BW847">
        <v>1</v>
      </c>
      <c r="CV847">
        <v>0</v>
      </c>
      <c r="CW847">
        <v>0</v>
      </c>
      <c r="CX847">
        <f>ROUND(Y847*Source!I554,7)</f>
        <v>0.06</v>
      </c>
      <c r="CY847">
        <f>AA847</f>
        <v>1448.29</v>
      </c>
      <c r="CZ847">
        <f>AE847</f>
        <v>899.56</v>
      </c>
      <c r="DA847">
        <f>AI847</f>
        <v>1.61</v>
      </c>
      <c r="DB847">
        <f t="shared" si="274"/>
        <v>53.97</v>
      </c>
      <c r="DC847">
        <f t="shared" si="275"/>
        <v>0</v>
      </c>
      <c r="DD847" t="s">
        <v>3</v>
      </c>
      <c r="DE847" t="s">
        <v>3</v>
      </c>
      <c r="DF847">
        <f>ROUND(ROUND(AE847*AI847,2)*CX847,2)</f>
        <v>86.9</v>
      </c>
      <c r="DG847">
        <f t="shared" si="278"/>
        <v>0</v>
      </c>
      <c r="DH847">
        <f t="shared" si="276"/>
        <v>0</v>
      </c>
      <c r="DI847">
        <f t="shared" si="277"/>
        <v>0</v>
      </c>
      <c r="DJ847">
        <f>DF847</f>
        <v>86.9</v>
      </c>
      <c r="DK847">
        <v>0</v>
      </c>
      <c r="DL847" t="s">
        <v>3</v>
      </c>
      <c r="DM847">
        <v>0</v>
      </c>
      <c r="DN847" t="s">
        <v>3</v>
      </c>
      <c r="DO847">
        <v>0</v>
      </c>
    </row>
    <row r="848" spans="1:119" x14ac:dyDescent="0.2">
      <c r="A848">
        <f>ROW(Source!A554)</f>
        <v>554</v>
      </c>
      <c r="B848">
        <v>48216218</v>
      </c>
      <c r="C848">
        <v>48218710</v>
      </c>
      <c r="D848">
        <v>0</v>
      </c>
      <c r="E848">
        <v>105</v>
      </c>
      <c r="F848">
        <v>1</v>
      </c>
      <c r="G848">
        <v>1</v>
      </c>
      <c r="H848">
        <v>3</v>
      </c>
      <c r="I848" t="s">
        <v>32</v>
      </c>
      <c r="J848" t="s">
        <v>3</v>
      </c>
      <c r="K848" t="s">
        <v>961</v>
      </c>
      <c r="L848">
        <v>3277935</v>
      </c>
      <c r="N848">
        <v>1013</v>
      </c>
      <c r="O848" t="s">
        <v>34</v>
      </c>
      <c r="P848" t="s">
        <v>34</v>
      </c>
      <c r="Q848">
        <v>1</v>
      </c>
      <c r="W848">
        <v>0</v>
      </c>
      <c r="X848">
        <v>109509048</v>
      </c>
      <c r="Y848">
        <f t="shared" si="273"/>
        <v>2</v>
      </c>
      <c r="AA848">
        <v>58.87</v>
      </c>
      <c r="AB848">
        <v>0</v>
      </c>
      <c r="AC848">
        <v>0</v>
      </c>
      <c r="AD848">
        <v>0</v>
      </c>
      <c r="AE848">
        <v>58.874400000000009</v>
      </c>
      <c r="AF848">
        <v>0</v>
      </c>
      <c r="AG848">
        <v>0</v>
      </c>
      <c r="AH848">
        <v>0</v>
      </c>
      <c r="AI848">
        <v>1</v>
      </c>
      <c r="AJ848">
        <v>1</v>
      </c>
      <c r="AK848">
        <v>1</v>
      </c>
      <c r="AL848">
        <v>1</v>
      </c>
      <c r="AM848">
        <v>0</v>
      </c>
      <c r="AN848">
        <v>0</v>
      </c>
      <c r="AO848">
        <v>0</v>
      </c>
      <c r="AP848">
        <v>1</v>
      </c>
      <c r="AQ848">
        <v>1</v>
      </c>
      <c r="AR848">
        <v>0</v>
      </c>
      <c r="AS848" t="s">
        <v>3</v>
      </c>
      <c r="AT848">
        <v>2</v>
      </c>
      <c r="AU848" t="s">
        <v>3</v>
      </c>
      <c r="AV848">
        <v>0</v>
      </c>
      <c r="AW848">
        <v>2</v>
      </c>
      <c r="AX848">
        <v>48218722</v>
      </c>
      <c r="AY848">
        <v>2</v>
      </c>
      <c r="AZ848">
        <v>16384</v>
      </c>
      <c r="BA848">
        <v>848</v>
      </c>
      <c r="BB848">
        <v>1</v>
      </c>
      <c r="BC848">
        <v>0</v>
      </c>
      <c r="BD848">
        <v>0</v>
      </c>
      <c r="BE848">
        <v>0</v>
      </c>
      <c r="BF848">
        <v>0</v>
      </c>
      <c r="BG848">
        <v>0</v>
      </c>
      <c r="BH848">
        <v>0</v>
      </c>
      <c r="BI848">
        <v>0</v>
      </c>
      <c r="BJ848">
        <v>117.74880000000002</v>
      </c>
      <c r="BK848">
        <v>0</v>
      </c>
      <c r="BL848">
        <v>0</v>
      </c>
      <c r="BM848">
        <v>0</v>
      </c>
      <c r="BN848">
        <v>0</v>
      </c>
      <c r="BO848">
        <v>0</v>
      </c>
      <c r="BP848">
        <v>1</v>
      </c>
      <c r="BQ848">
        <v>117.74880000000002</v>
      </c>
      <c r="BR848">
        <v>0</v>
      </c>
      <c r="BS848">
        <v>0</v>
      </c>
      <c r="BT848">
        <v>0</v>
      </c>
      <c r="BU848">
        <v>0</v>
      </c>
      <c r="BV848">
        <v>0</v>
      </c>
      <c r="BW848">
        <v>1</v>
      </c>
      <c r="CV848">
        <v>0</v>
      </c>
      <c r="CW848">
        <v>0</v>
      </c>
      <c r="CX848">
        <f>ROUND(Y848*Source!I554,7)</f>
        <v>2</v>
      </c>
      <c r="CY848">
        <f>AA848</f>
        <v>58.87</v>
      </c>
      <c r="CZ848">
        <f>AE848</f>
        <v>58.874400000000009</v>
      </c>
      <c r="DA848">
        <f>AI848</f>
        <v>1</v>
      </c>
      <c r="DB848">
        <f t="shared" si="274"/>
        <v>117.75</v>
      </c>
      <c r="DC848">
        <f t="shared" si="275"/>
        <v>0</v>
      </c>
      <c r="DD848" t="s">
        <v>3</v>
      </c>
      <c r="DE848" t="s">
        <v>3</v>
      </c>
      <c r="DF848">
        <f>ROUND(ROUND(AE848,2)*CX848,2)</f>
        <v>117.74</v>
      </c>
      <c r="DG848">
        <f t="shared" si="278"/>
        <v>0</v>
      </c>
      <c r="DH848">
        <f t="shared" si="276"/>
        <v>0</v>
      </c>
      <c r="DI848">
        <f t="shared" si="277"/>
        <v>0</v>
      </c>
      <c r="DJ848">
        <f>DF848</f>
        <v>117.74</v>
      </c>
      <c r="DK848">
        <v>0</v>
      </c>
      <c r="DL848" t="s">
        <v>3</v>
      </c>
      <c r="DM848">
        <v>0</v>
      </c>
      <c r="DN848" t="s">
        <v>3</v>
      </c>
      <c r="DO848">
        <v>0</v>
      </c>
    </row>
    <row r="849" spans="1:119" x14ac:dyDescent="0.2">
      <c r="A849">
        <f>ROW(Source!A556)</f>
        <v>556</v>
      </c>
      <c r="B849">
        <v>48216218</v>
      </c>
      <c r="C849">
        <v>48218724</v>
      </c>
      <c r="D849">
        <v>45910108</v>
      </c>
      <c r="E849">
        <v>115</v>
      </c>
      <c r="F849">
        <v>1</v>
      </c>
      <c r="G849">
        <v>1</v>
      </c>
      <c r="H849">
        <v>1</v>
      </c>
      <c r="I849" t="s">
        <v>947</v>
      </c>
      <c r="J849" t="s">
        <v>3</v>
      </c>
      <c r="K849" t="s">
        <v>948</v>
      </c>
      <c r="L849">
        <v>1191</v>
      </c>
      <c r="N849">
        <v>1013</v>
      </c>
      <c r="O849" t="s">
        <v>919</v>
      </c>
      <c r="P849" t="s">
        <v>919</v>
      </c>
      <c r="Q849">
        <v>1</v>
      </c>
      <c r="W849">
        <v>0</v>
      </c>
      <c r="X849">
        <v>1605681576</v>
      </c>
      <c r="Y849">
        <f t="shared" si="273"/>
        <v>5.15</v>
      </c>
      <c r="AA849">
        <v>0</v>
      </c>
      <c r="AB849">
        <v>0</v>
      </c>
      <c r="AC849">
        <v>0</v>
      </c>
      <c r="AD849">
        <v>782.65</v>
      </c>
      <c r="AE849">
        <v>0</v>
      </c>
      <c r="AF849">
        <v>0</v>
      </c>
      <c r="AG849">
        <v>0</v>
      </c>
      <c r="AH849">
        <v>782.65</v>
      </c>
      <c r="AI849">
        <v>1</v>
      </c>
      <c r="AJ849">
        <v>1</v>
      </c>
      <c r="AK849">
        <v>1</v>
      </c>
      <c r="AL849">
        <v>1</v>
      </c>
      <c r="AM849">
        <v>-2</v>
      </c>
      <c r="AN849">
        <v>0</v>
      </c>
      <c r="AO849">
        <v>0</v>
      </c>
      <c r="AP849">
        <v>1</v>
      </c>
      <c r="AQ849">
        <v>1</v>
      </c>
      <c r="AR849">
        <v>0</v>
      </c>
      <c r="AS849" t="s">
        <v>3</v>
      </c>
      <c r="AT849">
        <v>5.15</v>
      </c>
      <c r="AU849" t="s">
        <v>3</v>
      </c>
      <c r="AV849">
        <v>1</v>
      </c>
      <c r="AW849">
        <v>2</v>
      </c>
      <c r="AX849">
        <v>48218731</v>
      </c>
      <c r="AY849">
        <v>2</v>
      </c>
      <c r="AZ849">
        <v>131072</v>
      </c>
      <c r="BA849">
        <v>849</v>
      </c>
      <c r="BB849">
        <v>1</v>
      </c>
      <c r="BC849">
        <v>0</v>
      </c>
      <c r="BD849">
        <v>0</v>
      </c>
      <c r="BE849">
        <v>0</v>
      </c>
      <c r="BF849">
        <v>0</v>
      </c>
      <c r="BG849">
        <v>0</v>
      </c>
      <c r="BH849">
        <v>0</v>
      </c>
      <c r="BI849">
        <v>0</v>
      </c>
      <c r="BJ849">
        <v>0</v>
      </c>
      <c r="BK849">
        <v>0</v>
      </c>
      <c r="BL849">
        <v>0</v>
      </c>
      <c r="BM849">
        <v>4030.6475</v>
      </c>
      <c r="BN849">
        <v>5.15</v>
      </c>
      <c r="BO849">
        <v>0</v>
      </c>
      <c r="BP849">
        <v>1</v>
      </c>
      <c r="BQ849">
        <v>0</v>
      </c>
      <c r="BR849">
        <v>0</v>
      </c>
      <c r="BS849">
        <v>0</v>
      </c>
      <c r="BT849">
        <v>4030.6475</v>
      </c>
      <c r="BU849">
        <v>5.15</v>
      </c>
      <c r="BV849">
        <v>0</v>
      </c>
      <c r="BW849">
        <v>1</v>
      </c>
      <c r="CU849">
        <f>ROUND(AT849*Source!I556*AH849*AL849,2)</f>
        <v>8061.3</v>
      </c>
      <c r="CV849">
        <f>ROUND(Y849*Source!I556,7)</f>
        <v>10.3</v>
      </c>
      <c r="CW849">
        <v>0</v>
      </c>
      <c r="CX849">
        <f>ROUND(Y849*Source!I556,7)</f>
        <v>10.3</v>
      </c>
      <c r="CY849">
        <f>AD849</f>
        <v>782.65</v>
      </c>
      <c r="CZ849">
        <f>AH849</f>
        <v>782.65</v>
      </c>
      <c r="DA849">
        <f>AL849</f>
        <v>1</v>
      </c>
      <c r="DB849">
        <f t="shared" si="274"/>
        <v>4030.65</v>
      </c>
      <c r="DC849">
        <f t="shared" si="275"/>
        <v>0</v>
      </c>
      <c r="DD849" t="s">
        <v>3</v>
      </c>
      <c r="DE849" t="s">
        <v>3</v>
      </c>
      <c r="DF849">
        <f>ROUND(ROUND(AE849,2)*CX849,2)</f>
        <v>0</v>
      </c>
      <c r="DG849">
        <f t="shared" si="278"/>
        <v>0</v>
      </c>
      <c r="DH849">
        <f t="shared" si="276"/>
        <v>0</v>
      </c>
      <c r="DI849">
        <f t="shared" si="277"/>
        <v>8061.3</v>
      </c>
      <c r="DJ849">
        <f>DI849</f>
        <v>8061.3</v>
      </c>
      <c r="DK849">
        <v>1</v>
      </c>
      <c r="DL849" t="s">
        <v>3</v>
      </c>
      <c r="DM849">
        <v>0</v>
      </c>
      <c r="DN849" t="s">
        <v>3</v>
      </c>
      <c r="DO849">
        <v>0</v>
      </c>
    </row>
    <row r="850" spans="1:119" x14ac:dyDescent="0.2">
      <c r="A850">
        <f>ROW(Source!A556)</f>
        <v>556</v>
      </c>
      <c r="B850">
        <v>48216218</v>
      </c>
      <c r="C850">
        <v>48218724</v>
      </c>
      <c r="D850">
        <v>46040586</v>
      </c>
      <c r="E850">
        <v>1</v>
      </c>
      <c r="F850">
        <v>1</v>
      </c>
      <c r="G850">
        <v>1</v>
      </c>
      <c r="H850">
        <v>3</v>
      </c>
      <c r="I850" t="s">
        <v>949</v>
      </c>
      <c r="J850" t="s">
        <v>950</v>
      </c>
      <c r="K850" t="s">
        <v>951</v>
      </c>
      <c r="L850">
        <v>1348</v>
      </c>
      <c r="N850">
        <v>1009</v>
      </c>
      <c r="O850" t="s">
        <v>287</v>
      </c>
      <c r="P850" t="s">
        <v>287</v>
      </c>
      <c r="Q850">
        <v>1000</v>
      </c>
      <c r="W850">
        <v>0</v>
      </c>
      <c r="X850">
        <v>455013235</v>
      </c>
      <c r="Y850">
        <f t="shared" si="273"/>
        <v>4.7999999999999996E-3</v>
      </c>
      <c r="AA850">
        <v>31658.54</v>
      </c>
      <c r="AB850">
        <v>0</v>
      </c>
      <c r="AC850">
        <v>0</v>
      </c>
      <c r="AD850">
        <v>0</v>
      </c>
      <c r="AE850">
        <v>23278.34</v>
      </c>
      <c r="AF850">
        <v>0</v>
      </c>
      <c r="AG850">
        <v>0</v>
      </c>
      <c r="AH850">
        <v>0</v>
      </c>
      <c r="AI850">
        <v>1.36</v>
      </c>
      <c r="AJ850">
        <v>1</v>
      </c>
      <c r="AK850">
        <v>1</v>
      </c>
      <c r="AL850">
        <v>1</v>
      </c>
      <c r="AM850">
        <v>2</v>
      </c>
      <c r="AN850">
        <v>0</v>
      </c>
      <c r="AO850">
        <v>0</v>
      </c>
      <c r="AP850">
        <v>1</v>
      </c>
      <c r="AQ850">
        <v>1</v>
      </c>
      <c r="AR850">
        <v>0</v>
      </c>
      <c r="AS850" t="s">
        <v>3</v>
      </c>
      <c r="AT850">
        <v>4.7999999999999996E-3</v>
      </c>
      <c r="AU850" t="s">
        <v>3</v>
      </c>
      <c r="AV850">
        <v>0</v>
      </c>
      <c r="AW850">
        <v>2</v>
      </c>
      <c r="AX850">
        <v>48218732</v>
      </c>
      <c r="AY850">
        <v>1</v>
      </c>
      <c r="AZ850">
        <v>0</v>
      </c>
      <c r="BA850">
        <v>850</v>
      </c>
      <c r="BB850">
        <v>1</v>
      </c>
      <c r="BC850">
        <v>0</v>
      </c>
      <c r="BD850">
        <v>0</v>
      </c>
      <c r="BE850">
        <v>0</v>
      </c>
      <c r="BF850">
        <v>0</v>
      </c>
      <c r="BG850">
        <v>0</v>
      </c>
      <c r="BH850">
        <v>0</v>
      </c>
      <c r="BI850">
        <v>0</v>
      </c>
      <c r="BJ850">
        <v>111.73603199999999</v>
      </c>
      <c r="BK850">
        <v>0</v>
      </c>
      <c r="BL850">
        <v>0</v>
      </c>
      <c r="BM850">
        <v>0</v>
      </c>
      <c r="BN850">
        <v>0</v>
      </c>
      <c r="BO850">
        <v>0</v>
      </c>
      <c r="BP850">
        <v>1</v>
      </c>
      <c r="BQ850">
        <v>111.73603199999999</v>
      </c>
      <c r="BR850">
        <v>0</v>
      </c>
      <c r="BS850">
        <v>0</v>
      </c>
      <c r="BT850">
        <v>0</v>
      </c>
      <c r="BU850">
        <v>0</v>
      </c>
      <c r="BV850">
        <v>0</v>
      </c>
      <c r="BW850">
        <v>1</v>
      </c>
      <c r="CV850">
        <v>0</v>
      </c>
      <c r="CW850">
        <v>0</v>
      </c>
      <c r="CX850">
        <f>ROUND(Y850*Source!I556,7)</f>
        <v>9.5999999999999992E-3</v>
      </c>
      <c r="CY850">
        <f>AA850</f>
        <v>31658.54</v>
      </c>
      <c r="CZ850">
        <f>AE850</f>
        <v>23278.34</v>
      </c>
      <c r="DA850">
        <f>AI850</f>
        <v>1.36</v>
      </c>
      <c r="DB850">
        <f t="shared" si="274"/>
        <v>111.74</v>
      </c>
      <c r="DC850">
        <f t="shared" si="275"/>
        <v>0</v>
      </c>
      <c r="DD850" t="s">
        <v>3</v>
      </c>
      <c r="DE850" t="s">
        <v>3</v>
      </c>
      <c r="DF850">
        <f>ROUND(ROUND(AE850*AI850,2)*CX850,2)</f>
        <v>303.92</v>
      </c>
      <c r="DG850">
        <f t="shared" si="278"/>
        <v>0</v>
      </c>
      <c r="DH850">
        <f t="shared" si="276"/>
        <v>0</v>
      </c>
      <c r="DI850">
        <f t="shared" si="277"/>
        <v>0</v>
      </c>
      <c r="DJ850">
        <f>DF850</f>
        <v>303.92</v>
      </c>
      <c r="DK850">
        <v>0</v>
      </c>
      <c r="DL850" t="s">
        <v>3</v>
      </c>
      <c r="DM850">
        <v>0</v>
      </c>
      <c r="DN850" t="s">
        <v>3</v>
      </c>
      <c r="DO850">
        <v>0</v>
      </c>
    </row>
    <row r="851" spans="1:119" x14ac:dyDescent="0.2">
      <c r="A851">
        <f>ROW(Source!A556)</f>
        <v>556</v>
      </c>
      <c r="B851">
        <v>48216218</v>
      </c>
      <c r="C851">
        <v>48218724</v>
      </c>
      <c r="D851">
        <v>46040716</v>
      </c>
      <c r="E851">
        <v>1</v>
      </c>
      <c r="F851">
        <v>1</v>
      </c>
      <c r="G851">
        <v>1</v>
      </c>
      <c r="H851">
        <v>3</v>
      </c>
      <c r="I851" t="s">
        <v>952</v>
      </c>
      <c r="J851" t="s">
        <v>953</v>
      </c>
      <c r="K851" t="s">
        <v>954</v>
      </c>
      <c r="L851">
        <v>1348</v>
      </c>
      <c r="N851">
        <v>1009</v>
      </c>
      <c r="O851" t="s">
        <v>287</v>
      </c>
      <c r="P851" t="s">
        <v>287</v>
      </c>
      <c r="Q851">
        <v>1000</v>
      </c>
      <c r="W851">
        <v>0</v>
      </c>
      <c r="X851">
        <v>-9136047</v>
      </c>
      <c r="Y851">
        <f t="shared" si="273"/>
        <v>1.7000000000000001E-4</v>
      </c>
      <c r="AA851">
        <v>161313.32999999999</v>
      </c>
      <c r="AB851">
        <v>0</v>
      </c>
      <c r="AC851">
        <v>0</v>
      </c>
      <c r="AD851">
        <v>0</v>
      </c>
      <c r="AE851">
        <v>118612.74</v>
      </c>
      <c r="AF851">
        <v>0</v>
      </c>
      <c r="AG851">
        <v>0</v>
      </c>
      <c r="AH851">
        <v>0</v>
      </c>
      <c r="AI851">
        <v>1.36</v>
      </c>
      <c r="AJ851">
        <v>1</v>
      </c>
      <c r="AK851">
        <v>1</v>
      </c>
      <c r="AL851">
        <v>1</v>
      </c>
      <c r="AM851">
        <v>2</v>
      </c>
      <c r="AN851">
        <v>0</v>
      </c>
      <c r="AO851">
        <v>0</v>
      </c>
      <c r="AP851">
        <v>1</v>
      </c>
      <c r="AQ851">
        <v>1</v>
      </c>
      <c r="AR851">
        <v>0</v>
      </c>
      <c r="AS851" t="s">
        <v>3</v>
      </c>
      <c r="AT851">
        <v>1.7000000000000001E-4</v>
      </c>
      <c r="AU851" t="s">
        <v>3</v>
      </c>
      <c r="AV851">
        <v>0</v>
      </c>
      <c r="AW851">
        <v>2</v>
      </c>
      <c r="AX851">
        <v>48218733</v>
      </c>
      <c r="AY851">
        <v>1</v>
      </c>
      <c r="AZ851">
        <v>0</v>
      </c>
      <c r="BA851">
        <v>851</v>
      </c>
      <c r="BB851">
        <v>1</v>
      </c>
      <c r="BC851">
        <v>0</v>
      </c>
      <c r="BD851">
        <v>0</v>
      </c>
      <c r="BE851">
        <v>0</v>
      </c>
      <c r="BF851">
        <v>0</v>
      </c>
      <c r="BG851">
        <v>0</v>
      </c>
      <c r="BH851">
        <v>0</v>
      </c>
      <c r="BI851">
        <v>0</v>
      </c>
      <c r="BJ851">
        <v>20.164165800000003</v>
      </c>
      <c r="BK851">
        <v>0</v>
      </c>
      <c r="BL851">
        <v>0</v>
      </c>
      <c r="BM851">
        <v>0</v>
      </c>
      <c r="BN851">
        <v>0</v>
      </c>
      <c r="BO851">
        <v>0</v>
      </c>
      <c r="BP851">
        <v>1</v>
      </c>
      <c r="BQ851">
        <v>20.164165800000003</v>
      </c>
      <c r="BR851">
        <v>0</v>
      </c>
      <c r="BS851">
        <v>0</v>
      </c>
      <c r="BT851">
        <v>0</v>
      </c>
      <c r="BU851">
        <v>0</v>
      </c>
      <c r="BV851">
        <v>0</v>
      </c>
      <c r="BW851">
        <v>1</v>
      </c>
      <c r="CV851">
        <v>0</v>
      </c>
      <c r="CW851">
        <v>0</v>
      </c>
      <c r="CX851">
        <f>ROUND(Y851*Source!I556,7)</f>
        <v>3.4000000000000002E-4</v>
      </c>
      <c r="CY851">
        <f>AA851</f>
        <v>161313.32999999999</v>
      </c>
      <c r="CZ851">
        <f>AE851</f>
        <v>118612.74</v>
      </c>
      <c r="DA851">
        <f>AI851</f>
        <v>1.36</v>
      </c>
      <c r="DB851">
        <f t="shared" si="274"/>
        <v>20.16</v>
      </c>
      <c r="DC851">
        <f t="shared" si="275"/>
        <v>0</v>
      </c>
      <c r="DD851" t="s">
        <v>3</v>
      </c>
      <c r="DE851" t="s">
        <v>3</v>
      </c>
      <c r="DF851">
        <f>ROUND(ROUND(AE851*AI851,2)*CX851,2)</f>
        <v>54.85</v>
      </c>
      <c r="DG851">
        <f t="shared" si="278"/>
        <v>0</v>
      </c>
      <c r="DH851">
        <f t="shared" si="276"/>
        <v>0</v>
      </c>
      <c r="DI851">
        <f t="shared" si="277"/>
        <v>0</v>
      </c>
      <c r="DJ851">
        <f>DF851</f>
        <v>54.85</v>
      </c>
      <c r="DK851">
        <v>0</v>
      </c>
      <c r="DL851" t="s">
        <v>3</v>
      </c>
      <c r="DM851">
        <v>0</v>
      </c>
      <c r="DN851" t="s">
        <v>3</v>
      </c>
      <c r="DO851">
        <v>0</v>
      </c>
    </row>
    <row r="852" spans="1:119" x14ac:dyDescent="0.2">
      <c r="A852">
        <f>ROW(Source!A556)</f>
        <v>556</v>
      </c>
      <c r="B852">
        <v>48216218</v>
      </c>
      <c r="C852">
        <v>48218724</v>
      </c>
      <c r="D852">
        <v>46044207</v>
      </c>
      <c r="E852">
        <v>1</v>
      </c>
      <c r="F852">
        <v>1</v>
      </c>
      <c r="G852">
        <v>1</v>
      </c>
      <c r="H852">
        <v>3</v>
      </c>
      <c r="I852" t="s">
        <v>955</v>
      </c>
      <c r="J852" t="s">
        <v>956</v>
      </c>
      <c r="K852" t="s">
        <v>957</v>
      </c>
      <c r="L852">
        <v>1346</v>
      </c>
      <c r="N852">
        <v>1009</v>
      </c>
      <c r="O852" t="s">
        <v>937</v>
      </c>
      <c r="P852" t="s">
        <v>937</v>
      </c>
      <c r="Q852">
        <v>1</v>
      </c>
      <c r="W852">
        <v>0</v>
      </c>
      <c r="X852">
        <v>823496474</v>
      </c>
      <c r="Y852">
        <f t="shared" si="273"/>
        <v>14.4</v>
      </c>
      <c r="AA852">
        <v>13.63</v>
      </c>
      <c r="AB852">
        <v>0</v>
      </c>
      <c r="AC852">
        <v>0</v>
      </c>
      <c r="AD852">
        <v>0</v>
      </c>
      <c r="AE852">
        <v>14.81</v>
      </c>
      <c r="AF852">
        <v>0</v>
      </c>
      <c r="AG852">
        <v>0</v>
      </c>
      <c r="AH852">
        <v>0</v>
      </c>
      <c r="AI852">
        <v>0.92</v>
      </c>
      <c r="AJ852">
        <v>1</v>
      </c>
      <c r="AK852">
        <v>1</v>
      </c>
      <c r="AL852">
        <v>1</v>
      </c>
      <c r="AM852">
        <v>2</v>
      </c>
      <c r="AN852">
        <v>0</v>
      </c>
      <c r="AO852">
        <v>0</v>
      </c>
      <c r="AP852">
        <v>1</v>
      </c>
      <c r="AQ852">
        <v>1</v>
      </c>
      <c r="AR852">
        <v>0</v>
      </c>
      <c r="AS852" t="s">
        <v>3</v>
      </c>
      <c r="AT852">
        <v>14.4</v>
      </c>
      <c r="AU852" t="s">
        <v>3</v>
      </c>
      <c r="AV852">
        <v>0</v>
      </c>
      <c r="AW852">
        <v>2</v>
      </c>
      <c r="AX852">
        <v>48218734</v>
      </c>
      <c r="AY852">
        <v>1</v>
      </c>
      <c r="AZ852">
        <v>0</v>
      </c>
      <c r="BA852">
        <v>852</v>
      </c>
      <c r="BB852">
        <v>1</v>
      </c>
      <c r="BC852">
        <v>0</v>
      </c>
      <c r="BD852">
        <v>0</v>
      </c>
      <c r="BE852">
        <v>0</v>
      </c>
      <c r="BF852">
        <v>0</v>
      </c>
      <c r="BG852">
        <v>0</v>
      </c>
      <c r="BH852">
        <v>0</v>
      </c>
      <c r="BI852">
        <v>0</v>
      </c>
      <c r="BJ852">
        <v>213.26400000000001</v>
      </c>
      <c r="BK852">
        <v>0</v>
      </c>
      <c r="BL852">
        <v>0</v>
      </c>
      <c r="BM852">
        <v>0</v>
      </c>
      <c r="BN852">
        <v>0</v>
      </c>
      <c r="BO852">
        <v>0</v>
      </c>
      <c r="BP852">
        <v>1</v>
      </c>
      <c r="BQ852">
        <v>213.26400000000001</v>
      </c>
      <c r="BR852">
        <v>0</v>
      </c>
      <c r="BS852">
        <v>0</v>
      </c>
      <c r="BT852">
        <v>0</v>
      </c>
      <c r="BU852">
        <v>0</v>
      </c>
      <c r="BV852">
        <v>0</v>
      </c>
      <c r="BW852">
        <v>1</v>
      </c>
      <c r="CV852">
        <v>0</v>
      </c>
      <c r="CW852">
        <v>0</v>
      </c>
      <c r="CX852">
        <f>ROUND(Y852*Source!I556,7)</f>
        <v>28.8</v>
      </c>
      <c r="CY852">
        <f>AA852</f>
        <v>13.63</v>
      </c>
      <c r="CZ852">
        <f>AE852</f>
        <v>14.81</v>
      </c>
      <c r="DA852">
        <f>AI852</f>
        <v>0.92</v>
      </c>
      <c r="DB852">
        <f t="shared" si="274"/>
        <v>213.26</v>
      </c>
      <c r="DC852">
        <f t="shared" si="275"/>
        <v>0</v>
      </c>
      <c r="DD852" t="s">
        <v>3</v>
      </c>
      <c r="DE852" t="s">
        <v>3</v>
      </c>
      <c r="DF852">
        <f>ROUND(ROUND(AE852*AI852,2)*CX852,2)</f>
        <v>392.54</v>
      </c>
      <c r="DG852">
        <f t="shared" si="278"/>
        <v>0</v>
      </c>
      <c r="DH852">
        <f t="shared" si="276"/>
        <v>0</v>
      </c>
      <c r="DI852">
        <f t="shared" si="277"/>
        <v>0</v>
      </c>
      <c r="DJ852">
        <f>DF852</f>
        <v>392.54</v>
      </c>
      <c r="DK852">
        <v>0</v>
      </c>
      <c r="DL852" t="s">
        <v>3</v>
      </c>
      <c r="DM852">
        <v>0</v>
      </c>
      <c r="DN852" t="s">
        <v>3</v>
      </c>
      <c r="DO852">
        <v>0</v>
      </c>
    </row>
    <row r="853" spans="1:119" x14ac:dyDescent="0.2">
      <c r="A853">
        <f>ROW(Source!A556)</f>
        <v>556</v>
      </c>
      <c r="B853">
        <v>48216218</v>
      </c>
      <c r="C853">
        <v>48218724</v>
      </c>
      <c r="D853">
        <v>46061990</v>
      </c>
      <c r="E853">
        <v>1</v>
      </c>
      <c r="F853">
        <v>1</v>
      </c>
      <c r="G853">
        <v>1</v>
      </c>
      <c r="H853">
        <v>3</v>
      </c>
      <c r="I853" t="s">
        <v>958</v>
      </c>
      <c r="J853" t="s">
        <v>959</v>
      </c>
      <c r="K853" t="s">
        <v>960</v>
      </c>
      <c r="L853">
        <v>1348</v>
      </c>
      <c r="N853">
        <v>1009</v>
      </c>
      <c r="O853" t="s">
        <v>287</v>
      </c>
      <c r="P853" t="s">
        <v>287</v>
      </c>
      <c r="Q853">
        <v>1000</v>
      </c>
      <c r="W853">
        <v>0</v>
      </c>
      <c r="X853">
        <v>598435021</v>
      </c>
      <c r="Y853">
        <f t="shared" si="273"/>
        <v>5.0000000000000002E-5</v>
      </c>
      <c r="AA853">
        <v>296768.15000000002</v>
      </c>
      <c r="AB853">
        <v>0</v>
      </c>
      <c r="AC853">
        <v>0</v>
      </c>
      <c r="AD853">
        <v>0</v>
      </c>
      <c r="AE853">
        <v>249385</v>
      </c>
      <c r="AF853">
        <v>0</v>
      </c>
      <c r="AG853">
        <v>0</v>
      </c>
      <c r="AH853">
        <v>0</v>
      </c>
      <c r="AI853">
        <v>1.19</v>
      </c>
      <c r="AJ853">
        <v>1</v>
      </c>
      <c r="AK853">
        <v>1</v>
      </c>
      <c r="AL853">
        <v>1</v>
      </c>
      <c r="AM853">
        <v>2</v>
      </c>
      <c r="AN853">
        <v>0</v>
      </c>
      <c r="AO853">
        <v>0</v>
      </c>
      <c r="AP853">
        <v>1</v>
      </c>
      <c r="AQ853">
        <v>1</v>
      </c>
      <c r="AR853">
        <v>0</v>
      </c>
      <c r="AS853" t="s">
        <v>3</v>
      </c>
      <c r="AT853">
        <v>5.0000000000000002E-5</v>
      </c>
      <c r="AU853" t="s">
        <v>3</v>
      </c>
      <c r="AV853">
        <v>0</v>
      </c>
      <c r="AW853">
        <v>2</v>
      </c>
      <c r="AX853">
        <v>48218735</v>
      </c>
      <c r="AY853">
        <v>1</v>
      </c>
      <c r="AZ853">
        <v>0</v>
      </c>
      <c r="BA853">
        <v>853</v>
      </c>
      <c r="BB853">
        <v>1</v>
      </c>
      <c r="BC853">
        <v>0</v>
      </c>
      <c r="BD853">
        <v>0</v>
      </c>
      <c r="BE853">
        <v>0</v>
      </c>
      <c r="BF853">
        <v>0</v>
      </c>
      <c r="BG853">
        <v>0</v>
      </c>
      <c r="BH853">
        <v>0</v>
      </c>
      <c r="BI853">
        <v>0</v>
      </c>
      <c r="BJ853">
        <v>12.469250000000001</v>
      </c>
      <c r="BK853">
        <v>0</v>
      </c>
      <c r="BL853">
        <v>0</v>
      </c>
      <c r="BM853">
        <v>0</v>
      </c>
      <c r="BN853">
        <v>0</v>
      </c>
      <c r="BO853">
        <v>0</v>
      </c>
      <c r="BP853">
        <v>1</v>
      </c>
      <c r="BQ853">
        <v>12.469250000000001</v>
      </c>
      <c r="BR853">
        <v>0</v>
      </c>
      <c r="BS853">
        <v>0</v>
      </c>
      <c r="BT853">
        <v>0</v>
      </c>
      <c r="BU853">
        <v>0</v>
      </c>
      <c r="BV853">
        <v>0</v>
      </c>
      <c r="BW853">
        <v>1</v>
      </c>
      <c r="CV853">
        <v>0</v>
      </c>
      <c r="CW853">
        <v>0</v>
      </c>
      <c r="CX853">
        <f>ROUND(Y853*Source!I556,7)</f>
        <v>1E-4</v>
      </c>
      <c r="CY853">
        <f>AA853</f>
        <v>296768.15000000002</v>
      </c>
      <c r="CZ853">
        <f>AE853</f>
        <v>249385</v>
      </c>
      <c r="DA853">
        <f>AI853</f>
        <v>1.19</v>
      </c>
      <c r="DB853">
        <f t="shared" si="274"/>
        <v>12.47</v>
      </c>
      <c r="DC853">
        <f t="shared" si="275"/>
        <v>0</v>
      </c>
      <c r="DD853" t="s">
        <v>3</v>
      </c>
      <c r="DE853" t="s">
        <v>3</v>
      </c>
      <c r="DF853">
        <f>ROUND(ROUND(AE853*AI853,2)*CX853,2)</f>
        <v>29.68</v>
      </c>
      <c r="DG853">
        <f t="shared" si="278"/>
        <v>0</v>
      </c>
      <c r="DH853">
        <f t="shared" si="276"/>
        <v>0</v>
      </c>
      <c r="DI853">
        <f t="shared" si="277"/>
        <v>0</v>
      </c>
      <c r="DJ853">
        <f>DF853</f>
        <v>29.68</v>
      </c>
      <c r="DK853">
        <v>0</v>
      </c>
      <c r="DL853" t="s">
        <v>3</v>
      </c>
      <c r="DM853">
        <v>0</v>
      </c>
      <c r="DN853" t="s">
        <v>3</v>
      </c>
      <c r="DO853">
        <v>0</v>
      </c>
    </row>
    <row r="854" spans="1:119" x14ac:dyDescent="0.2">
      <c r="A854">
        <f>ROW(Source!A556)</f>
        <v>556</v>
      </c>
      <c r="B854">
        <v>48216218</v>
      </c>
      <c r="C854">
        <v>48218724</v>
      </c>
      <c r="D854">
        <v>0</v>
      </c>
      <c r="E854">
        <v>105</v>
      </c>
      <c r="F854">
        <v>1</v>
      </c>
      <c r="G854">
        <v>1</v>
      </c>
      <c r="H854">
        <v>3</v>
      </c>
      <c r="I854" t="s">
        <v>32</v>
      </c>
      <c r="J854" t="s">
        <v>3</v>
      </c>
      <c r="K854" t="s">
        <v>961</v>
      </c>
      <c r="L854">
        <v>3277935</v>
      </c>
      <c r="N854">
        <v>1013</v>
      </c>
      <c r="O854" t="s">
        <v>34</v>
      </c>
      <c r="P854" t="s">
        <v>34</v>
      </c>
      <c r="Q854">
        <v>1</v>
      </c>
      <c r="W854">
        <v>0</v>
      </c>
      <c r="X854">
        <v>109509048</v>
      </c>
      <c r="Y854">
        <f t="shared" si="273"/>
        <v>2</v>
      </c>
      <c r="AA854">
        <v>40.31</v>
      </c>
      <c r="AB854">
        <v>0</v>
      </c>
      <c r="AC854">
        <v>0</v>
      </c>
      <c r="AD854">
        <v>0</v>
      </c>
      <c r="AE854">
        <v>40.306474999999999</v>
      </c>
      <c r="AF854">
        <v>0</v>
      </c>
      <c r="AG854">
        <v>0</v>
      </c>
      <c r="AH854">
        <v>0</v>
      </c>
      <c r="AI854">
        <v>1</v>
      </c>
      <c r="AJ854">
        <v>1</v>
      </c>
      <c r="AK854">
        <v>1</v>
      </c>
      <c r="AL854">
        <v>1</v>
      </c>
      <c r="AM854">
        <v>0</v>
      </c>
      <c r="AN854">
        <v>0</v>
      </c>
      <c r="AO854">
        <v>0</v>
      </c>
      <c r="AP854">
        <v>1</v>
      </c>
      <c r="AQ854">
        <v>1</v>
      </c>
      <c r="AR854">
        <v>0</v>
      </c>
      <c r="AS854" t="s">
        <v>3</v>
      </c>
      <c r="AT854">
        <v>2</v>
      </c>
      <c r="AU854" t="s">
        <v>3</v>
      </c>
      <c r="AV854">
        <v>0</v>
      </c>
      <c r="AW854">
        <v>2</v>
      </c>
      <c r="AX854">
        <v>48218736</v>
      </c>
      <c r="AY854">
        <v>2</v>
      </c>
      <c r="AZ854">
        <v>16384</v>
      </c>
      <c r="BA854">
        <v>854</v>
      </c>
      <c r="BB854">
        <v>1</v>
      </c>
      <c r="BC854">
        <v>0</v>
      </c>
      <c r="BD854">
        <v>0</v>
      </c>
      <c r="BE854">
        <v>0</v>
      </c>
      <c r="BF854">
        <v>0</v>
      </c>
      <c r="BG854">
        <v>0</v>
      </c>
      <c r="BH854">
        <v>0</v>
      </c>
      <c r="BI854">
        <v>0</v>
      </c>
      <c r="BJ854">
        <v>80.612949999999998</v>
      </c>
      <c r="BK854">
        <v>0</v>
      </c>
      <c r="BL854">
        <v>0</v>
      </c>
      <c r="BM854">
        <v>0</v>
      </c>
      <c r="BN854">
        <v>0</v>
      </c>
      <c r="BO854">
        <v>0</v>
      </c>
      <c r="BP854">
        <v>1</v>
      </c>
      <c r="BQ854">
        <v>80.612949999999998</v>
      </c>
      <c r="BR854">
        <v>0</v>
      </c>
      <c r="BS854">
        <v>0</v>
      </c>
      <c r="BT854">
        <v>0</v>
      </c>
      <c r="BU854">
        <v>0</v>
      </c>
      <c r="BV854">
        <v>0</v>
      </c>
      <c r="BW854">
        <v>1</v>
      </c>
      <c r="CV854">
        <v>0</v>
      </c>
      <c r="CW854">
        <v>0</v>
      </c>
      <c r="CX854">
        <f>ROUND(Y854*Source!I556,7)</f>
        <v>4</v>
      </c>
      <c r="CY854">
        <f>AA854</f>
        <v>40.31</v>
      </c>
      <c r="CZ854">
        <f>AE854</f>
        <v>40.306474999999999</v>
      </c>
      <c r="DA854">
        <f>AI854</f>
        <v>1</v>
      </c>
      <c r="DB854">
        <f t="shared" si="274"/>
        <v>80.61</v>
      </c>
      <c r="DC854">
        <f t="shared" si="275"/>
        <v>0</v>
      </c>
      <c r="DD854" t="s">
        <v>3</v>
      </c>
      <c r="DE854" t="s">
        <v>3</v>
      </c>
      <c r="DF854">
        <f>ROUND(ROUND(AE854,2)*CX854,2)</f>
        <v>161.24</v>
      </c>
      <c r="DG854">
        <f t="shared" si="278"/>
        <v>0</v>
      </c>
      <c r="DH854">
        <f t="shared" si="276"/>
        <v>0</v>
      </c>
      <c r="DI854">
        <f t="shared" si="277"/>
        <v>0</v>
      </c>
      <c r="DJ854">
        <f>DF854</f>
        <v>161.24</v>
      </c>
      <c r="DK854">
        <v>0</v>
      </c>
      <c r="DL854" t="s">
        <v>3</v>
      </c>
      <c r="DM854">
        <v>0</v>
      </c>
      <c r="DN854" t="s">
        <v>3</v>
      </c>
      <c r="DO854">
        <v>0</v>
      </c>
    </row>
    <row r="855" spans="1:119" x14ac:dyDescent="0.2">
      <c r="A855">
        <f>ROW(Source!A558)</f>
        <v>558</v>
      </c>
      <c r="B855">
        <v>48216218</v>
      </c>
      <c r="C855">
        <v>48218738</v>
      </c>
      <c r="D855">
        <v>45910155</v>
      </c>
      <c r="E855">
        <v>115</v>
      </c>
      <c r="F855">
        <v>1</v>
      </c>
      <c r="G855">
        <v>1</v>
      </c>
      <c r="H855">
        <v>1</v>
      </c>
      <c r="I855" t="s">
        <v>1230</v>
      </c>
      <c r="J855" t="s">
        <v>3</v>
      </c>
      <c r="K855" t="s">
        <v>1231</v>
      </c>
      <c r="L855">
        <v>1191</v>
      </c>
      <c r="N855">
        <v>1013</v>
      </c>
      <c r="O855" t="s">
        <v>919</v>
      </c>
      <c r="P855" t="s">
        <v>919</v>
      </c>
      <c r="Q855">
        <v>1</v>
      </c>
      <c r="W855">
        <v>0</v>
      </c>
      <c r="X855">
        <v>-1405766307</v>
      </c>
      <c r="Y855">
        <f t="shared" si="273"/>
        <v>9.3000000000000007</v>
      </c>
      <c r="AA855">
        <v>0</v>
      </c>
      <c r="AB855">
        <v>0</v>
      </c>
      <c r="AC855">
        <v>0</v>
      </c>
      <c r="AD855">
        <v>899.47</v>
      </c>
      <c r="AE855">
        <v>0</v>
      </c>
      <c r="AF855">
        <v>0</v>
      </c>
      <c r="AG855">
        <v>0</v>
      </c>
      <c r="AH855">
        <v>899.47</v>
      </c>
      <c r="AI855">
        <v>1</v>
      </c>
      <c r="AJ855">
        <v>1</v>
      </c>
      <c r="AK855">
        <v>1</v>
      </c>
      <c r="AL855">
        <v>1</v>
      </c>
      <c r="AM855">
        <v>-2</v>
      </c>
      <c r="AN855">
        <v>0</v>
      </c>
      <c r="AO855">
        <v>0</v>
      </c>
      <c r="AP855">
        <v>1</v>
      </c>
      <c r="AQ855">
        <v>1</v>
      </c>
      <c r="AR855">
        <v>0</v>
      </c>
      <c r="AS855" t="s">
        <v>3</v>
      </c>
      <c r="AT855">
        <v>9.3000000000000007</v>
      </c>
      <c r="AU855" t="s">
        <v>3</v>
      </c>
      <c r="AV855">
        <v>1</v>
      </c>
      <c r="AW855">
        <v>2</v>
      </c>
      <c r="AX855">
        <v>48218756</v>
      </c>
      <c r="AY855">
        <v>2</v>
      </c>
      <c r="AZ855">
        <v>131072</v>
      </c>
      <c r="BA855">
        <v>855</v>
      </c>
      <c r="BB855">
        <v>1</v>
      </c>
      <c r="BC855">
        <v>0</v>
      </c>
      <c r="BD855">
        <v>0</v>
      </c>
      <c r="BE855">
        <v>0</v>
      </c>
      <c r="BF855">
        <v>0</v>
      </c>
      <c r="BG855">
        <v>0</v>
      </c>
      <c r="BH855">
        <v>0</v>
      </c>
      <c r="BI855">
        <v>0</v>
      </c>
      <c r="BJ855">
        <v>0</v>
      </c>
      <c r="BK855">
        <v>0</v>
      </c>
      <c r="BL855">
        <v>0</v>
      </c>
      <c r="BM855">
        <v>8365.0710000000017</v>
      </c>
      <c r="BN855">
        <v>9.3000000000000007</v>
      </c>
      <c r="BO855">
        <v>0</v>
      </c>
      <c r="BP855">
        <v>1</v>
      </c>
      <c r="BQ855">
        <v>0</v>
      </c>
      <c r="BR855">
        <v>0</v>
      </c>
      <c r="BS855">
        <v>0</v>
      </c>
      <c r="BT855">
        <v>8365.0710000000017</v>
      </c>
      <c r="BU855">
        <v>9.3000000000000007</v>
      </c>
      <c r="BV855">
        <v>0</v>
      </c>
      <c r="BW855">
        <v>1</v>
      </c>
      <c r="CU855">
        <f>ROUND(AT855*Source!I558*AH855*AL855,2)</f>
        <v>16730.14</v>
      </c>
      <c r="CV855">
        <f>ROUND(Y855*Source!I558,7)</f>
        <v>18.600000000000001</v>
      </c>
      <c r="CW855">
        <v>0</v>
      </c>
      <c r="CX855">
        <f>ROUND(Y855*Source!I558,7)</f>
        <v>18.600000000000001</v>
      </c>
      <c r="CY855">
        <f>AD855</f>
        <v>899.47</v>
      </c>
      <c r="CZ855">
        <f>AH855</f>
        <v>899.47</v>
      </c>
      <c r="DA855">
        <f>AL855</f>
        <v>1</v>
      </c>
      <c r="DB855">
        <f t="shared" si="274"/>
        <v>8365.07</v>
      </c>
      <c r="DC855">
        <f t="shared" si="275"/>
        <v>0</v>
      </c>
      <c r="DD855" t="s">
        <v>3</v>
      </c>
      <c r="DE855" t="s">
        <v>3</v>
      </c>
      <c r="DF855">
        <f>ROUND(ROUND(AE855,2)*CX855,2)</f>
        <v>0</v>
      </c>
      <c r="DG855">
        <f t="shared" si="278"/>
        <v>0</v>
      </c>
      <c r="DH855">
        <f t="shared" si="276"/>
        <v>0</v>
      </c>
      <c r="DI855">
        <f t="shared" si="277"/>
        <v>16730.14</v>
      </c>
      <c r="DJ855">
        <f>DI855</f>
        <v>16730.14</v>
      </c>
      <c r="DK855">
        <v>1</v>
      </c>
      <c r="DL855" t="s">
        <v>3</v>
      </c>
      <c r="DM855">
        <v>0</v>
      </c>
      <c r="DN855" t="s">
        <v>3</v>
      </c>
      <c r="DO855">
        <v>0</v>
      </c>
    </row>
    <row r="856" spans="1:119" x14ac:dyDescent="0.2">
      <c r="A856">
        <f>ROW(Source!A558)</f>
        <v>558</v>
      </c>
      <c r="B856">
        <v>48216218</v>
      </c>
      <c r="C856">
        <v>48218738</v>
      </c>
      <c r="D856">
        <v>45910359</v>
      </c>
      <c r="E856">
        <v>115</v>
      </c>
      <c r="F856">
        <v>1</v>
      </c>
      <c r="G856">
        <v>1</v>
      </c>
      <c r="H856">
        <v>1</v>
      </c>
      <c r="I856" t="s">
        <v>920</v>
      </c>
      <c r="J856" t="s">
        <v>3</v>
      </c>
      <c r="K856" t="s">
        <v>921</v>
      </c>
      <c r="L856">
        <v>1191</v>
      </c>
      <c r="N856">
        <v>1013</v>
      </c>
      <c r="O856" t="s">
        <v>919</v>
      </c>
      <c r="P856" t="s">
        <v>919</v>
      </c>
      <c r="Q856">
        <v>1</v>
      </c>
      <c r="W856">
        <v>0</v>
      </c>
      <c r="X856">
        <v>-1417349443</v>
      </c>
      <c r="Y856">
        <f t="shared" si="273"/>
        <v>0.4</v>
      </c>
      <c r="AA856">
        <v>0</v>
      </c>
      <c r="AB856">
        <v>0</v>
      </c>
      <c r="AC856">
        <v>0</v>
      </c>
      <c r="AD856">
        <v>0</v>
      </c>
      <c r="AE856">
        <v>0</v>
      </c>
      <c r="AF856">
        <v>0</v>
      </c>
      <c r="AG856">
        <v>0</v>
      </c>
      <c r="AH856">
        <v>0</v>
      </c>
      <c r="AI856">
        <v>1</v>
      </c>
      <c r="AJ856">
        <v>1</v>
      </c>
      <c r="AK856">
        <v>1</v>
      </c>
      <c r="AL856">
        <v>1</v>
      </c>
      <c r="AM856">
        <v>-2</v>
      </c>
      <c r="AN856">
        <v>0</v>
      </c>
      <c r="AO856">
        <v>0</v>
      </c>
      <c r="AP856">
        <v>1</v>
      </c>
      <c r="AQ856">
        <v>1</v>
      </c>
      <c r="AR856">
        <v>0</v>
      </c>
      <c r="AS856" t="s">
        <v>3</v>
      </c>
      <c r="AT856">
        <v>0.4</v>
      </c>
      <c r="AU856" t="s">
        <v>3</v>
      </c>
      <c r="AV856">
        <v>2</v>
      </c>
      <c r="AW856">
        <v>2</v>
      </c>
      <c r="AX856">
        <v>48218757</v>
      </c>
      <c r="AY856">
        <v>1</v>
      </c>
      <c r="AZ856">
        <v>0</v>
      </c>
      <c r="BA856">
        <v>856</v>
      </c>
      <c r="BB856">
        <v>1</v>
      </c>
      <c r="BC856">
        <v>0</v>
      </c>
      <c r="BD856">
        <v>0</v>
      </c>
      <c r="BE856">
        <v>0</v>
      </c>
      <c r="BF856">
        <v>0</v>
      </c>
      <c r="BG856">
        <v>0</v>
      </c>
      <c r="BH856">
        <v>0</v>
      </c>
      <c r="BI856">
        <v>0</v>
      </c>
      <c r="BJ856">
        <v>0</v>
      </c>
      <c r="BK856">
        <v>0</v>
      </c>
      <c r="BL856">
        <v>0</v>
      </c>
      <c r="BM856">
        <v>0</v>
      </c>
      <c r="BN856">
        <v>0</v>
      </c>
      <c r="BO856">
        <v>0</v>
      </c>
      <c r="BP856">
        <v>0</v>
      </c>
      <c r="BQ856">
        <v>0</v>
      </c>
      <c r="BR856">
        <v>0</v>
      </c>
      <c r="BS856">
        <v>0</v>
      </c>
      <c r="BT856">
        <v>0</v>
      </c>
      <c r="BU856">
        <v>0</v>
      </c>
      <c r="BV856">
        <v>0</v>
      </c>
      <c r="BW856">
        <v>0</v>
      </c>
      <c r="CV856">
        <v>0</v>
      </c>
      <c r="CW856">
        <v>0</v>
      </c>
      <c r="CX856">
        <f>ROUND(Y856*Source!I558,7)</f>
        <v>0.8</v>
      </c>
      <c r="CY856">
        <f>AD856</f>
        <v>0</v>
      </c>
      <c r="CZ856">
        <f>AH856</f>
        <v>0</v>
      </c>
      <c r="DA856">
        <f>AL856</f>
        <v>1</v>
      </c>
      <c r="DB856">
        <f t="shared" si="274"/>
        <v>0</v>
      </c>
      <c r="DC856">
        <f t="shared" si="275"/>
        <v>0</v>
      </c>
      <c r="DD856" t="s">
        <v>3</v>
      </c>
      <c r="DE856" t="s">
        <v>3</v>
      </c>
      <c r="DF856">
        <f>ROUND(ROUND(AE856,2)*CX856,2)</f>
        <v>0</v>
      </c>
      <c r="DG856">
        <f t="shared" si="278"/>
        <v>0</v>
      </c>
      <c r="DH856">
        <f t="shared" si="276"/>
        <v>0</v>
      </c>
      <c r="DI856">
        <f t="shared" si="277"/>
        <v>0</v>
      </c>
      <c r="DJ856">
        <f>DI856</f>
        <v>0</v>
      </c>
      <c r="DK856">
        <v>0</v>
      </c>
      <c r="DL856" t="s">
        <v>3</v>
      </c>
      <c r="DM856">
        <v>0</v>
      </c>
      <c r="DN856" t="s">
        <v>3</v>
      </c>
      <c r="DO856">
        <v>0</v>
      </c>
    </row>
    <row r="857" spans="1:119" x14ac:dyDescent="0.2">
      <c r="A857">
        <f>ROW(Source!A558)</f>
        <v>558</v>
      </c>
      <c r="B857">
        <v>48216218</v>
      </c>
      <c r="C857">
        <v>48218738</v>
      </c>
      <c r="D857">
        <v>46128688</v>
      </c>
      <c r="E857">
        <v>1</v>
      </c>
      <c r="F857">
        <v>1</v>
      </c>
      <c r="G857">
        <v>1</v>
      </c>
      <c r="H857">
        <v>2</v>
      </c>
      <c r="I857" t="s">
        <v>1183</v>
      </c>
      <c r="J857" t="s">
        <v>1184</v>
      </c>
      <c r="K857" t="s">
        <v>1185</v>
      </c>
      <c r="L857">
        <v>1368</v>
      </c>
      <c r="N857">
        <v>1011</v>
      </c>
      <c r="O857" t="s">
        <v>925</v>
      </c>
      <c r="P857" t="s">
        <v>925</v>
      </c>
      <c r="Q857">
        <v>1</v>
      </c>
      <c r="W857">
        <v>0</v>
      </c>
      <c r="X857">
        <v>1691131549</v>
      </c>
      <c r="Y857">
        <f t="shared" si="273"/>
        <v>0.4</v>
      </c>
      <c r="AA857">
        <v>0</v>
      </c>
      <c r="AB857">
        <v>1496.8</v>
      </c>
      <c r="AC857">
        <v>899.47</v>
      </c>
      <c r="AD857">
        <v>0</v>
      </c>
      <c r="AE857">
        <v>0</v>
      </c>
      <c r="AF857">
        <v>1496.8</v>
      </c>
      <c r="AG857">
        <v>899.47</v>
      </c>
      <c r="AH857">
        <v>0</v>
      </c>
      <c r="AI857">
        <v>1</v>
      </c>
      <c r="AJ857">
        <v>1</v>
      </c>
      <c r="AK857">
        <v>1</v>
      </c>
      <c r="AL857">
        <v>1</v>
      </c>
      <c r="AM857">
        <v>-2</v>
      </c>
      <c r="AN857">
        <v>0</v>
      </c>
      <c r="AO857">
        <v>0</v>
      </c>
      <c r="AP857">
        <v>1</v>
      </c>
      <c r="AQ857">
        <v>1</v>
      </c>
      <c r="AR857">
        <v>0</v>
      </c>
      <c r="AS857" t="s">
        <v>3</v>
      </c>
      <c r="AT857">
        <v>0.4</v>
      </c>
      <c r="AU857" t="s">
        <v>3</v>
      </c>
      <c r="AV857">
        <v>0</v>
      </c>
      <c r="AW857">
        <v>2</v>
      </c>
      <c r="AX857">
        <v>48218758</v>
      </c>
      <c r="AY857">
        <v>2</v>
      </c>
      <c r="AZ857">
        <v>98304</v>
      </c>
      <c r="BA857">
        <v>857</v>
      </c>
      <c r="BB857">
        <v>1</v>
      </c>
      <c r="BC857">
        <v>0</v>
      </c>
      <c r="BD857">
        <v>0</v>
      </c>
      <c r="BE857">
        <v>0</v>
      </c>
      <c r="BF857">
        <v>0</v>
      </c>
      <c r="BG857">
        <v>0</v>
      </c>
      <c r="BH857">
        <v>0</v>
      </c>
      <c r="BI857">
        <v>0</v>
      </c>
      <c r="BJ857">
        <v>0</v>
      </c>
      <c r="BK857">
        <v>598.72</v>
      </c>
      <c r="BL857">
        <v>359.78800000000001</v>
      </c>
      <c r="BM857">
        <v>0</v>
      </c>
      <c r="BN857">
        <v>0</v>
      </c>
      <c r="BO857">
        <v>0.4</v>
      </c>
      <c r="BP857">
        <v>1</v>
      </c>
      <c r="BQ857">
        <v>0</v>
      </c>
      <c r="BR857">
        <v>598.72</v>
      </c>
      <c r="BS857">
        <v>359.78800000000001</v>
      </c>
      <c r="BT857">
        <v>0</v>
      </c>
      <c r="BU857">
        <v>0</v>
      </c>
      <c r="BV857">
        <v>0.4</v>
      </c>
      <c r="BW857">
        <v>1</v>
      </c>
      <c r="CV857">
        <v>0</v>
      </c>
      <c r="CW857">
        <f>ROUND(Y857*Source!I558*DO857,7)</f>
        <v>0.8</v>
      </c>
      <c r="CX857">
        <f>ROUND(Y857*Source!I558,7)</f>
        <v>0.8</v>
      </c>
      <c r="CY857">
        <f>AB857</f>
        <v>1496.8</v>
      </c>
      <c r="CZ857">
        <f>AF857</f>
        <v>1496.8</v>
      </c>
      <c r="DA857">
        <f>AJ857</f>
        <v>1</v>
      </c>
      <c r="DB857">
        <f t="shared" si="274"/>
        <v>598.72</v>
      </c>
      <c r="DC857">
        <f t="shared" si="275"/>
        <v>359.79</v>
      </c>
      <c r="DD857" t="s">
        <v>3</v>
      </c>
      <c r="DE857" t="s">
        <v>3</v>
      </c>
      <c r="DF857">
        <f>ROUND(ROUND(AE857,2)*CX857,2)</f>
        <v>0</v>
      </c>
      <c r="DG857">
        <f t="shared" si="278"/>
        <v>1197.44</v>
      </c>
      <c r="DH857">
        <f t="shared" si="276"/>
        <v>719.58</v>
      </c>
      <c r="DI857">
        <f t="shared" si="277"/>
        <v>0</v>
      </c>
      <c r="DJ857">
        <f>DG857+DH857</f>
        <v>1917.02</v>
      </c>
      <c r="DK857">
        <v>1</v>
      </c>
      <c r="DL857" t="s">
        <v>1155</v>
      </c>
      <c r="DM857">
        <v>5</v>
      </c>
      <c r="DN857" t="s">
        <v>919</v>
      </c>
      <c r="DO857">
        <v>1</v>
      </c>
    </row>
    <row r="858" spans="1:119" x14ac:dyDescent="0.2">
      <c r="A858">
        <f>ROW(Source!A558)</f>
        <v>558</v>
      </c>
      <c r="B858">
        <v>48216218</v>
      </c>
      <c r="C858">
        <v>48218738</v>
      </c>
      <c r="D858">
        <v>46040705</v>
      </c>
      <c r="E858">
        <v>1</v>
      </c>
      <c r="F858">
        <v>1</v>
      </c>
      <c r="G858">
        <v>1</v>
      </c>
      <c r="H858">
        <v>3</v>
      </c>
      <c r="I858" t="s">
        <v>962</v>
      </c>
      <c r="J858" t="s">
        <v>963</v>
      </c>
      <c r="K858" t="s">
        <v>964</v>
      </c>
      <c r="L858">
        <v>1346</v>
      </c>
      <c r="N858">
        <v>1009</v>
      </c>
      <c r="O858" t="s">
        <v>937</v>
      </c>
      <c r="P858" t="s">
        <v>937</v>
      </c>
      <c r="Q858">
        <v>1</v>
      </c>
      <c r="W858">
        <v>0</v>
      </c>
      <c r="X858">
        <v>456586094</v>
      </c>
      <c r="Y858">
        <f t="shared" si="273"/>
        <v>0.01</v>
      </c>
      <c r="AA858">
        <v>386.44</v>
      </c>
      <c r="AB858">
        <v>0</v>
      </c>
      <c r="AC858">
        <v>0</v>
      </c>
      <c r="AD858">
        <v>0</v>
      </c>
      <c r="AE858">
        <v>284.14999999999998</v>
      </c>
      <c r="AF858">
        <v>0</v>
      </c>
      <c r="AG858">
        <v>0</v>
      </c>
      <c r="AH858">
        <v>0</v>
      </c>
      <c r="AI858">
        <v>1.36</v>
      </c>
      <c r="AJ858">
        <v>1</v>
      </c>
      <c r="AK858">
        <v>1</v>
      </c>
      <c r="AL858">
        <v>1</v>
      </c>
      <c r="AM858">
        <v>2</v>
      </c>
      <c r="AN858">
        <v>0</v>
      </c>
      <c r="AO858">
        <v>0</v>
      </c>
      <c r="AP858">
        <v>1</v>
      </c>
      <c r="AQ858">
        <v>1</v>
      </c>
      <c r="AR858">
        <v>0</v>
      </c>
      <c r="AS858" t="s">
        <v>3</v>
      </c>
      <c r="AT858">
        <v>0.01</v>
      </c>
      <c r="AU858" t="s">
        <v>3</v>
      </c>
      <c r="AV858">
        <v>0</v>
      </c>
      <c r="AW858">
        <v>2</v>
      </c>
      <c r="AX858">
        <v>48218759</v>
      </c>
      <c r="AY858">
        <v>1</v>
      </c>
      <c r="AZ858">
        <v>0</v>
      </c>
      <c r="BA858">
        <v>858</v>
      </c>
      <c r="BB858">
        <v>1</v>
      </c>
      <c r="BC858">
        <v>0</v>
      </c>
      <c r="BD858">
        <v>0</v>
      </c>
      <c r="BE858">
        <v>0</v>
      </c>
      <c r="BF858">
        <v>0</v>
      </c>
      <c r="BG858">
        <v>0</v>
      </c>
      <c r="BH858">
        <v>0</v>
      </c>
      <c r="BI858">
        <v>0</v>
      </c>
      <c r="BJ858">
        <v>2.8414999999999999</v>
      </c>
      <c r="BK858">
        <v>0</v>
      </c>
      <c r="BL858">
        <v>0</v>
      </c>
      <c r="BM858">
        <v>0</v>
      </c>
      <c r="BN858">
        <v>0</v>
      </c>
      <c r="BO858">
        <v>0</v>
      </c>
      <c r="BP858">
        <v>1</v>
      </c>
      <c r="BQ858">
        <v>2.8414999999999999</v>
      </c>
      <c r="BR858">
        <v>0</v>
      </c>
      <c r="BS858">
        <v>0</v>
      </c>
      <c r="BT858">
        <v>0</v>
      </c>
      <c r="BU858">
        <v>0</v>
      </c>
      <c r="BV858">
        <v>0</v>
      </c>
      <c r="BW858">
        <v>1</v>
      </c>
      <c r="CV858">
        <v>0</v>
      </c>
      <c r="CW858">
        <v>0</v>
      </c>
      <c r="CX858">
        <f>ROUND(Y858*Source!I558,7)</f>
        <v>0.02</v>
      </c>
      <c r="CY858">
        <f t="shared" ref="CY858:CY871" si="279">AA858</f>
        <v>386.44</v>
      </c>
      <c r="CZ858">
        <f t="shared" ref="CZ858:CZ871" si="280">AE858</f>
        <v>284.14999999999998</v>
      </c>
      <c r="DA858">
        <f t="shared" ref="DA858:DA871" si="281">AI858</f>
        <v>1.36</v>
      </c>
      <c r="DB858">
        <f t="shared" si="274"/>
        <v>2.84</v>
      </c>
      <c r="DC858">
        <f t="shared" si="275"/>
        <v>0</v>
      </c>
      <c r="DD858" t="s">
        <v>3</v>
      </c>
      <c r="DE858" t="s">
        <v>3</v>
      </c>
      <c r="DF858">
        <f t="shared" ref="DF858:DF869" si="282">ROUND(ROUND(AE858*AI858,2)*CX858,2)</f>
        <v>7.73</v>
      </c>
      <c r="DG858">
        <f t="shared" si="278"/>
        <v>0</v>
      </c>
      <c r="DH858">
        <f t="shared" si="276"/>
        <v>0</v>
      </c>
      <c r="DI858">
        <f t="shared" si="277"/>
        <v>0</v>
      </c>
      <c r="DJ858">
        <f t="shared" ref="DJ858:DJ871" si="283">DF858</f>
        <v>7.73</v>
      </c>
      <c r="DK858">
        <v>0</v>
      </c>
      <c r="DL858" t="s">
        <v>3</v>
      </c>
      <c r="DM858">
        <v>0</v>
      </c>
      <c r="DN858" t="s">
        <v>3</v>
      </c>
      <c r="DO858">
        <v>0</v>
      </c>
    </row>
    <row r="859" spans="1:119" x14ac:dyDescent="0.2">
      <c r="A859">
        <f>ROW(Source!A558)</f>
        <v>558</v>
      </c>
      <c r="B859">
        <v>48216218</v>
      </c>
      <c r="C859">
        <v>48218738</v>
      </c>
      <c r="D859">
        <v>46044507</v>
      </c>
      <c r="E859">
        <v>1</v>
      </c>
      <c r="F859">
        <v>1</v>
      </c>
      <c r="G859">
        <v>1</v>
      </c>
      <c r="H859">
        <v>3</v>
      </c>
      <c r="I859" t="s">
        <v>992</v>
      </c>
      <c r="J859" t="s">
        <v>993</v>
      </c>
      <c r="K859" t="s">
        <v>994</v>
      </c>
      <c r="L859">
        <v>1301</v>
      </c>
      <c r="N859">
        <v>1003</v>
      </c>
      <c r="O859" t="s">
        <v>156</v>
      </c>
      <c r="P859" t="s">
        <v>156</v>
      </c>
      <c r="Q859">
        <v>1</v>
      </c>
      <c r="W859">
        <v>0</v>
      </c>
      <c r="X859">
        <v>-1180786680</v>
      </c>
      <c r="Y859">
        <f t="shared" si="273"/>
        <v>4.21</v>
      </c>
      <c r="AA859">
        <v>3.47</v>
      </c>
      <c r="AB859">
        <v>0</v>
      </c>
      <c r="AC859">
        <v>0</v>
      </c>
      <c r="AD859">
        <v>0</v>
      </c>
      <c r="AE859">
        <v>2.27</v>
      </c>
      <c r="AF859">
        <v>0</v>
      </c>
      <c r="AG859">
        <v>0</v>
      </c>
      <c r="AH859">
        <v>0</v>
      </c>
      <c r="AI859">
        <v>1.53</v>
      </c>
      <c r="AJ859">
        <v>1</v>
      </c>
      <c r="AK859">
        <v>1</v>
      </c>
      <c r="AL859">
        <v>1</v>
      </c>
      <c r="AM859">
        <v>2</v>
      </c>
      <c r="AN859">
        <v>0</v>
      </c>
      <c r="AO859">
        <v>0</v>
      </c>
      <c r="AP859">
        <v>1</v>
      </c>
      <c r="AQ859">
        <v>1</v>
      </c>
      <c r="AR859">
        <v>0</v>
      </c>
      <c r="AS859" t="s">
        <v>3</v>
      </c>
      <c r="AT859">
        <v>4.21</v>
      </c>
      <c r="AU859" t="s">
        <v>3</v>
      </c>
      <c r="AV859">
        <v>0</v>
      </c>
      <c r="AW859">
        <v>2</v>
      </c>
      <c r="AX859">
        <v>48218760</v>
      </c>
      <c r="AY859">
        <v>1</v>
      </c>
      <c r="AZ859">
        <v>0</v>
      </c>
      <c r="BA859">
        <v>859</v>
      </c>
      <c r="BB859">
        <v>1</v>
      </c>
      <c r="BC859">
        <v>0</v>
      </c>
      <c r="BD859">
        <v>0</v>
      </c>
      <c r="BE859">
        <v>0</v>
      </c>
      <c r="BF859">
        <v>0</v>
      </c>
      <c r="BG859">
        <v>0</v>
      </c>
      <c r="BH859">
        <v>0</v>
      </c>
      <c r="BI859">
        <v>0</v>
      </c>
      <c r="BJ859">
        <v>9.5566999999999993</v>
      </c>
      <c r="BK859">
        <v>0</v>
      </c>
      <c r="BL859">
        <v>0</v>
      </c>
      <c r="BM859">
        <v>0</v>
      </c>
      <c r="BN859">
        <v>0</v>
      </c>
      <c r="BO859">
        <v>0</v>
      </c>
      <c r="BP859">
        <v>1</v>
      </c>
      <c r="BQ859">
        <v>9.5566999999999993</v>
      </c>
      <c r="BR859">
        <v>0</v>
      </c>
      <c r="BS859">
        <v>0</v>
      </c>
      <c r="BT859">
        <v>0</v>
      </c>
      <c r="BU859">
        <v>0</v>
      </c>
      <c r="BV859">
        <v>0</v>
      </c>
      <c r="BW859">
        <v>1</v>
      </c>
      <c r="CV859">
        <v>0</v>
      </c>
      <c r="CW859">
        <v>0</v>
      </c>
      <c r="CX859">
        <f>ROUND(Y859*Source!I558,7)</f>
        <v>8.42</v>
      </c>
      <c r="CY859">
        <f t="shared" si="279"/>
        <v>3.47</v>
      </c>
      <c r="CZ859">
        <f t="shared" si="280"/>
        <v>2.27</v>
      </c>
      <c r="DA859">
        <f t="shared" si="281"/>
        <v>1.53</v>
      </c>
      <c r="DB859">
        <f t="shared" si="274"/>
        <v>9.56</v>
      </c>
      <c r="DC859">
        <f t="shared" si="275"/>
        <v>0</v>
      </c>
      <c r="DD859" t="s">
        <v>3</v>
      </c>
      <c r="DE859" t="s">
        <v>3</v>
      </c>
      <c r="DF859">
        <f t="shared" si="282"/>
        <v>29.22</v>
      </c>
      <c r="DG859">
        <f t="shared" si="278"/>
        <v>0</v>
      </c>
      <c r="DH859">
        <f t="shared" si="276"/>
        <v>0</v>
      </c>
      <c r="DI859">
        <f t="shared" si="277"/>
        <v>0</v>
      </c>
      <c r="DJ859">
        <f t="shared" si="283"/>
        <v>29.22</v>
      </c>
      <c r="DK859">
        <v>0</v>
      </c>
      <c r="DL859" t="s">
        <v>3</v>
      </c>
      <c r="DM859">
        <v>0</v>
      </c>
      <c r="DN859" t="s">
        <v>3</v>
      </c>
      <c r="DO859">
        <v>0</v>
      </c>
    </row>
    <row r="860" spans="1:119" x14ac:dyDescent="0.2">
      <c r="A860">
        <f>ROW(Source!A558)</f>
        <v>558</v>
      </c>
      <c r="B860">
        <v>48216218</v>
      </c>
      <c r="C860">
        <v>48218738</v>
      </c>
      <c r="D860">
        <v>46046881</v>
      </c>
      <c r="E860">
        <v>1</v>
      </c>
      <c r="F860">
        <v>1</v>
      </c>
      <c r="G860">
        <v>1</v>
      </c>
      <c r="H860">
        <v>3</v>
      </c>
      <c r="I860" t="s">
        <v>938</v>
      </c>
      <c r="J860" t="s">
        <v>939</v>
      </c>
      <c r="K860" t="s">
        <v>940</v>
      </c>
      <c r="L860">
        <v>1346</v>
      </c>
      <c r="N860">
        <v>1009</v>
      </c>
      <c r="O860" t="s">
        <v>937</v>
      </c>
      <c r="P860" t="s">
        <v>937</v>
      </c>
      <c r="Q860">
        <v>1</v>
      </c>
      <c r="W860">
        <v>0</v>
      </c>
      <c r="X860">
        <v>813299601</v>
      </c>
      <c r="Y860">
        <f t="shared" si="273"/>
        <v>0.3</v>
      </c>
      <c r="AA860">
        <v>197.67</v>
      </c>
      <c r="AB860">
        <v>0</v>
      </c>
      <c r="AC860">
        <v>0</v>
      </c>
      <c r="AD860">
        <v>0</v>
      </c>
      <c r="AE860">
        <v>174.93</v>
      </c>
      <c r="AF860">
        <v>0</v>
      </c>
      <c r="AG860">
        <v>0</v>
      </c>
      <c r="AH860">
        <v>0</v>
      </c>
      <c r="AI860">
        <v>1.1299999999999999</v>
      </c>
      <c r="AJ860">
        <v>1</v>
      </c>
      <c r="AK860">
        <v>1</v>
      </c>
      <c r="AL860">
        <v>1</v>
      </c>
      <c r="AM860">
        <v>2</v>
      </c>
      <c r="AN860">
        <v>0</v>
      </c>
      <c r="AO860">
        <v>0</v>
      </c>
      <c r="AP860">
        <v>1</v>
      </c>
      <c r="AQ860">
        <v>1</v>
      </c>
      <c r="AR860">
        <v>0</v>
      </c>
      <c r="AS860" t="s">
        <v>3</v>
      </c>
      <c r="AT860">
        <v>0.3</v>
      </c>
      <c r="AU860" t="s">
        <v>3</v>
      </c>
      <c r="AV860">
        <v>0</v>
      </c>
      <c r="AW860">
        <v>2</v>
      </c>
      <c r="AX860">
        <v>48218761</v>
      </c>
      <c r="AY860">
        <v>1</v>
      </c>
      <c r="AZ860">
        <v>0</v>
      </c>
      <c r="BA860">
        <v>860</v>
      </c>
      <c r="BB860">
        <v>1</v>
      </c>
      <c r="BC860">
        <v>0</v>
      </c>
      <c r="BD860">
        <v>0</v>
      </c>
      <c r="BE860">
        <v>0</v>
      </c>
      <c r="BF860">
        <v>0</v>
      </c>
      <c r="BG860">
        <v>0</v>
      </c>
      <c r="BH860">
        <v>0</v>
      </c>
      <c r="BI860">
        <v>0</v>
      </c>
      <c r="BJ860">
        <v>52.478999999999999</v>
      </c>
      <c r="BK860">
        <v>0</v>
      </c>
      <c r="BL860">
        <v>0</v>
      </c>
      <c r="BM860">
        <v>0</v>
      </c>
      <c r="BN860">
        <v>0</v>
      </c>
      <c r="BO860">
        <v>0</v>
      </c>
      <c r="BP860">
        <v>1</v>
      </c>
      <c r="BQ860">
        <v>52.478999999999999</v>
      </c>
      <c r="BR860">
        <v>0</v>
      </c>
      <c r="BS860">
        <v>0</v>
      </c>
      <c r="BT860">
        <v>0</v>
      </c>
      <c r="BU860">
        <v>0</v>
      </c>
      <c r="BV860">
        <v>0</v>
      </c>
      <c r="BW860">
        <v>1</v>
      </c>
      <c r="CV860">
        <v>0</v>
      </c>
      <c r="CW860">
        <v>0</v>
      </c>
      <c r="CX860">
        <f>ROUND(Y860*Source!I558,7)</f>
        <v>0.6</v>
      </c>
      <c r="CY860">
        <f t="shared" si="279"/>
        <v>197.67</v>
      </c>
      <c r="CZ860">
        <f t="shared" si="280"/>
        <v>174.93</v>
      </c>
      <c r="DA860">
        <f t="shared" si="281"/>
        <v>1.1299999999999999</v>
      </c>
      <c r="DB860">
        <f t="shared" si="274"/>
        <v>52.48</v>
      </c>
      <c r="DC860">
        <f t="shared" si="275"/>
        <v>0</v>
      </c>
      <c r="DD860" t="s">
        <v>3</v>
      </c>
      <c r="DE860" t="s">
        <v>3</v>
      </c>
      <c r="DF860">
        <f t="shared" si="282"/>
        <v>118.6</v>
      </c>
      <c r="DG860">
        <f t="shared" si="278"/>
        <v>0</v>
      </c>
      <c r="DH860">
        <f t="shared" si="276"/>
        <v>0</v>
      </c>
      <c r="DI860">
        <f t="shared" si="277"/>
        <v>0</v>
      </c>
      <c r="DJ860">
        <f t="shared" si="283"/>
        <v>118.6</v>
      </c>
      <c r="DK860">
        <v>0</v>
      </c>
      <c r="DL860" t="s">
        <v>3</v>
      </c>
      <c r="DM860">
        <v>0</v>
      </c>
      <c r="DN860" t="s">
        <v>3</v>
      </c>
      <c r="DO860">
        <v>0</v>
      </c>
    </row>
    <row r="861" spans="1:119" x14ac:dyDescent="0.2">
      <c r="A861">
        <f>ROW(Source!A558)</f>
        <v>558</v>
      </c>
      <c r="B861">
        <v>48216218</v>
      </c>
      <c r="C861">
        <v>48218738</v>
      </c>
      <c r="D861">
        <v>46047003</v>
      </c>
      <c r="E861">
        <v>1</v>
      </c>
      <c r="F861">
        <v>1</v>
      </c>
      <c r="G861">
        <v>1</v>
      </c>
      <c r="H861">
        <v>3</v>
      </c>
      <c r="I861" t="s">
        <v>969</v>
      </c>
      <c r="J861" t="s">
        <v>970</v>
      </c>
      <c r="K861" t="s">
        <v>971</v>
      </c>
      <c r="L861">
        <v>1425</v>
      </c>
      <c r="N861">
        <v>1013</v>
      </c>
      <c r="O861" t="s">
        <v>86</v>
      </c>
      <c r="P861" t="s">
        <v>86</v>
      </c>
      <c r="Q861">
        <v>1</v>
      </c>
      <c r="W861">
        <v>0</v>
      </c>
      <c r="X861">
        <v>639987046</v>
      </c>
      <c r="Y861">
        <f t="shared" si="273"/>
        <v>0.1</v>
      </c>
      <c r="AA861">
        <v>1261.74</v>
      </c>
      <c r="AB861">
        <v>0</v>
      </c>
      <c r="AC861">
        <v>0</v>
      </c>
      <c r="AD861">
        <v>0</v>
      </c>
      <c r="AE861">
        <v>978.09</v>
      </c>
      <c r="AF861">
        <v>0</v>
      </c>
      <c r="AG861">
        <v>0</v>
      </c>
      <c r="AH861">
        <v>0</v>
      </c>
      <c r="AI861">
        <v>1.29</v>
      </c>
      <c r="AJ861">
        <v>1</v>
      </c>
      <c r="AK861">
        <v>1</v>
      </c>
      <c r="AL861">
        <v>1</v>
      </c>
      <c r="AM861">
        <v>2</v>
      </c>
      <c r="AN861">
        <v>0</v>
      </c>
      <c r="AO861">
        <v>0</v>
      </c>
      <c r="AP861">
        <v>1</v>
      </c>
      <c r="AQ861">
        <v>1</v>
      </c>
      <c r="AR861">
        <v>0</v>
      </c>
      <c r="AS861" t="s">
        <v>3</v>
      </c>
      <c r="AT861">
        <v>0.1</v>
      </c>
      <c r="AU861" t="s">
        <v>3</v>
      </c>
      <c r="AV861">
        <v>0</v>
      </c>
      <c r="AW861">
        <v>2</v>
      </c>
      <c r="AX861">
        <v>48218762</v>
      </c>
      <c r="AY861">
        <v>1</v>
      </c>
      <c r="AZ861">
        <v>0</v>
      </c>
      <c r="BA861">
        <v>861</v>
      </c>
      <c r="BB861">
        <v>1</v>
      </c>
      <c r="BC861">
        <v>0</v>
      </c>
      <c r="BD861">
        <v>0</v>
      </c>
      <c r="BE861">
        <v>0</v>
      </c>
      <c r="BF861">
        <v>0</v>
      </c>
      <c r="BG861">
        <v>0</v>
      </c>
      <c r="BH861">
        <v>0</v>
      </c>
      <c r="BI861">
        <v>0</v>
      </c>
      <c r="BJ861">
        <v>97.809000000000012</v>
      </c>
      <c r="BK861">
        <v>0</v>
      </c>
      <c r="BL861">
        <v>0</v>
      </c>
      <c r="BM861">
        <v>0</v>
      </c>
      <c r="BN861">
        <v>0</v>
      </c>
      <c r="BO861">
        <v>0</v>
      </c>
      <c r="BP861">
        <v>1</v>
      </c>
      <c r="BQ861">
        <v>97.809000000000012</v>
      </c>
      <c r="BR861">
        <v>0</v>
      </c>
      <c r="BS861">
        <v>0</v>
      </c>
      <c r="BT861">
        <v>0</v>
      </c>
      <c r="BU861">
        <v>0</v>
      </c>
      <c r="BV861">
        <v>0</v>
      </c>
      <c r="BW861">
        <v>1</v>
      </c>
      <c r="CV861">
        <v>0</v>
      </c>
      <c r="CW861">
        <v>0</v>
      </c>
      <c r="CX861">
        <f>ROUND(Y861*Source!I558,7)</f>
        <v>0.2</v>
      </c>
      <c r="CY861">
        <f t="shared" si="279"/>
        <v>1261.74</v>
      </c>
      <c r="CZ861">
        <f t="shared" si="280"/>
        <v>978.09</v>
      </c>
      <c r="DA861">
        <f t="shared" si="281"/>
        <v>1.29</v>
      </c>
      <c r="DB861">
        <f t="shared" si="274"/>
        <v>97.81</v>
      </c>
      <c r="DC861">
        <f t="shared" si="275"/>
        <v>0</v>
      </c>
      <c r="DD861" t="s">
        <v>3</v>
      </c>
      <c r="DE861" t="s">
        <v>3</v>
      </c>
      <c r="DF861">
        <f t="shared" si="282"/>
        <v>252.35</v>
      </c>
      <c r="DG861">
        <f t="shared" si="278"/>
        <v>0</v>
      </c>
      <c r="DH861">
        <f t="shared" si="276"/>
        <v>0</v>
      </c>
      <c r="DI861">
        <f t="shared" si="277"/>
        <v>0</v>
      </c>
      <c r="DJ861">
        <f t="shared" si="283"/>
        <v>252.35</v>
      </c>
      <c r="DK861">
        <v>0</v>
      </c>
      <c r="DL861" t="s">
        <v>3</v>
      </c>
      <c r="DM861">
        <v>0</v>
      </c>
      <c r="DN861" t="s">
        <v>3</v>
      </c>
      <c r="DO861">
        <v>0</v>
      </c>
    </row>
    <row r="862" spans="1:119" x14ac:dyDescent="0.2">
      <c r="A862">
        <f>ROW(Source!A558)</f>
        <v>558</v>
      </c>
      <c r="B862">
        <v>48216218</v>
      </c>
      <c r="C862">
        <v>48218738</v>
      </c>
      <c r="D862">
        <v>46050224</v>
      </c>
      <c r="E862">
        <v>1</v>
      </c>
      <c r="F862">
        <v>1</v>
      </c>
      <c r="G862">
        <v>1</v>
      </c>
      <c r="H862">
        <v>3</v>
      </c>
      <c r="I862" t="s">
        <v>972</v>
      </c>
      <c r="J862" t="s">
        <v>973</v>
      </c>
      <c r="K862" t="s">
        <v>974</v>
      </c>
      <c r="L862">
        <v>1348</v>
      </c>
      <c r="N862">
        <v>1009</v>
      </c>
      <c r="O862" t="s">
        <v>287</v>
      </c>
      <c r="P862" t="s">
        <v>287</v>
      </c>
      <c r="Q862">
        <v>1000</v>
      </c>
      <c r="W862">
        <v>0</v>
      </c>
      <c r="X862">
        <v>-970727867</v>
      </c>
      <c r="Y862">
        <f t="shared" si="273"/>
        <v>2.9999999999999997E-4</v>
      </c>
      <c r="AA862">
        <v>5639.75</v>
      </c>
      <c r="AB862">
        <v>0</v>
      </c>
      <c r="AC862">
        <v>0</v>
      </c>
      <c r="AD862">
        <v>0</v>
      </c>
      <c r="AE862">
        <v>4338.2700000000004</v>
      </c>
      <c r="AF862">
        <v>0</v>
      </c>
      <c r="AG862">
        <v>0</v>
      </c>
      <c r="AH862">
        <v>0</v>
      </c>
      <c r="AI862">
        <v>1.3</v>
      </c>
      <c r="AJ862">
        <v>1</v>
      </c>
      <c r="AK862">
        <v>1</v>
      </c>
      <c r="AL862">
        <v>1</v>
      </c>
      <c r="AM862">
        <v>2</v>
      </c>
      <c r="AN862">
        <v>0</v>
      </c>
      <c r="AO862">
        <v>0</v>
      </c>
      <c r="AP862">
        <v>1</v>
      </c>
      <c r="AQ862">
        <v>1</v>
      </c>
      <c r="AR862">
        <v>0</v>
      </c>
      <c r="AS862" t="s">
        <v>3</v>
      </c>
      <c r="AT862">
        <v>2.9999999999999997E-4</v>
      </c>
      <c r="AU862" t="s">
        <v>3</v>
      </c>
      <c r="AV862">
        <v>0</v>
      </c>
      <c r="AW862">
        <v>2</v>
      </c>
      <c r="AX862">
        <v>48218763</v>
      </c>
      <c r="AY862">
        <v>1</v>
      </c>
      <c r="AZ862">
        <v>0</v>
      </c>
      <c r="BA862">
        <v>862</v>
      </c>
      <c r="BB862">
        <v>1</v>
      </c>
      <c r="BC862">
        <v>0</v>
      </c>
      <c r="BD862">
        <v>0</v>
      </c>
      <c r="BE862">
        <v>0</v>
      </c>
      <c r="BF862">
        <v>0</v>
      </c>
      <c r="BG862">
        <v>0</v>
      </c>
      <c r="BH862">
        <v>0</v>
      </c>
      <c r="BI862">
        <v>0</v>
      </c>
      <c r="BJ862">
        <v>1.3014810000000001</v>
      </c>
      <c r="BK862">
        <v>0</v>
      </c>
      <c r="BL862">
        <v>0</v>
      </c>
      <c r="BM862">
        <v>0</v>
      </c>
      <c r="BN862">
        <v>0</v>
      </c>
      <c r="BO862">
        <v>0</v>
      </c>
      <c r="BP862">
        <v>1</v>
      </c>
      <c r="BQ862">
        <v>1.3014810000000001</v>
      </c>
      <c r="BR862">
        <v>0</v>
      </c>
      <c r="BS862">
        <v>0</v>
      </c>
      <c r="BT862">
        <v>0</v>
      </c>
      <c r="BU862">
        <v>0</v>
      </c>
      <c r="BV862">
        <v>0</v>
      </c>
      <c r="BW862">
        <v>1</v>
      </c>
      <c r="CV862">
        <v>0</v>
      </c>
      <c r="CW862">
        <v>0</v>
      </c>
      <c r="CX862">
        <f>ROUND(Y862*Source!I558,7)</f>
        <v>5.9999999999999995E-4</v>
      </c>
      <c r="CY862">
        <f t="shared" si="279"/>
        <v>5639.75</v>
      </c>
      <c r="CZ862">
        <f t="shared" si="280"/>
        <v>4338.2700000000004</v>
      </c>
      <c r="DA862">
        <f t="shared" si="281"/>
        <v>1.3</v>
      </c>
      <c r="DB862">
        <f t="shared" si="274"/>
        <v>1.3</v>
      </c>
      <c r="DC862">
        <f t="shared" si="275"/>
        <v>0</v>
      </c>
      <c r="DD862" t="s">
        <v>3</v>
      </c>
      <c r="DE862" t="s">
        <v>3</v>
      </c>
      <c r="DF862">
        <f t="shared" si="282"/>
        <v>3.38</v>
      </c>
      <c r="DG862">
        <f t="shared" si="278"/>
        <v>0</v>
      </c>
      <c r="DH862">
        <f t="shared" si="276"/>
        <v>0</v>
      </c>
      <c r="DI862">
        <f t="shared" si="277"/>
        <v>0</v>
      </c>
      <c r="DJ862">
        <f t="shared" si="283"/>
        <v>3.38</v>
      </c>
      <c r="DK862">
        <v>0</v>
      </c>
      <c r="DL862" t="s">
        <v>3</v>
      </c>
      <c r="DM862">
        <v>0</v>
      </c>
      <c r="DN862" t="s">
        <v>3</v>
      </c>
      <c r="DO862">
        <v>0</v>
      </c>
    </row>
    <row r="863" spans="1:119" x14ac:dyDescent="0.2">
      <c r="A863">
        <f>ROW(Source!A558)</f>
        <v>558</v>
      </c>
      <c r="B863">
        <v>48216218</v>
      </c>
      <c r="C863">
        <v>48218738</v>
      </c>
      <c r="D863">
        <v>46062618</v>
      </c>
      <c r="E863">
        <v>1</v>
      </c>
      <c r="F863">
        <v>1</v>
      </c>
      <c r="G863">
        <v>1</v>
      </c>
      <c r="H863">
        <v>3</v>
      </c>
      <c r="I863" t="s">
        <v>1196</v>
      </c>
      <c r="J863" t="s">
        <v>1197</v>
      </c>
      <c r="K863" t="s">
        <v>1198</v>
      </c>
      <c r="L863">
        <v>1348</v>
      </c>
      <c r="N863">
        <v>1009</v>
      </c>
      <c r="O863" t="s">
        <v>287</v>
      </c>
      <c r="P863" t="s">
        <v>287</v>
      </c>
      <c r="Q863">
        <v>1000</v>
      </c>
      <c r="W863">
        <v>0</v>
      </c>
      <c r="X863">
        <v>-853381131</v>
      </c>
      <c r="Y863">
        <f t="shared" si="273"/>
        <v>1E-4</v>
      </c>
      <c r="AA863">
        <v>1249609.1200000001</v>
      </c>
      <c r="AB863">
        <v>0</v>
      </c>
      <c r="AC863">
        <v>0</v>
      </c>
      <c r="AD863">
        <v>0</v>
      </c>
      <c r="AE863">
        <v>1050091.7</v>
      </c>
      <c r="AF863">
        <v>0</v>
      </c>
      <c r="AG863">
        <v>0</v>
      </c>
      <c r="AH863">
        <v>0</v>
      </c>
      <c r="AI863">
        <v>1.19</v>
      </c>
      <c r="AJ863">
        <v>1</v>
      </c>
      <c r="AK863">
        <v>1</v>
      </c>
      <c r="AL863">
        <v>1</v>
      </c>
      <c r="AM863">
        <v>2</v>
      </c>
      <c r="AN863">
        <v>0</v>
      </c>
      <c r="AO863">
        <v>0</v>
      </c>
      <c r="AP863">
        <v>1</v>
      </c>
      <c r="AQ863">
        <v>1</v>
      </c>
      <c r="AR863">
        <v>0</v>
      </c>
      <c r="AS863" t="s">
        <v>3</v>
      </c>
      <c r="AT863">
        <v>1E-4</v>
      </c>
      <c r="AU863" t="s">
        <v>3</v>
      </c>
      <c r="AV863">
        <v>0</v>
      </c>
      <c r="AW863">
        <v>2</v>
      </c>
      <c r="AX863">
        <v>48218764</v>
      </c>
      <c r="AY863">
        <v>1</v>
      </c>
      <c r="AZ863">
        <v>0</v>
      </c>
      <c r="BA863">
        <v>863</v>
      </c>
      <c r="BB863">
        <v>1</v>
      </c>
      <c r="BC863">
        <v>0</v>
      </c>
      <c r="BD863">
        <v>0</v>
      </c>
      <c r="BE863">
        <v>0</v>
      </c>
      <c r="BF863">
        <v>0</v>
      </c>
      <c r="BG863">
        <v>0</v>
      </c>
      <c r="BH863">
        <v>0</v>
      </c>
      <c r="BI863">
        <v>0</v>
      </c>
      <c r="BJ863">
        <v>105.00917</v>
      </c>
      <c r="BK863">
        <v>0</v>
      </c>
      <c r="BL863">
        <v>0</v>
      </c>
      <c r="BM863">
        <v>0</v>
      </c>
      <c r="BN863">
        <v>0</v>
      </c>
      <c r="BO863">
        <v>0</v>
      </c>
      <c r="BP863">
        <v>1</v>
      </c>
      <c r="BQ863">
        <v>105.00917</v>
      </c>
      <c r="BR863">
        <v>0</v>
      </c>
      <c r="BS863">
        <v>0</v>
      </c>
      <c r="BT863">
        <v>0</v>
      </c>
      <c r="BU863">
        <v>0</v>
      </c>
      <c r="BV863">
        <v>0</v>
      </c>
      <c r="BW863">
        <v>1</v>
      </c>
      <c r="CV863">
        <v>0</v>
      </c>
      <c r="CW863">
        <v>0</v>
      </c>
      <c r="CX863">
        <f>ROUND(Y863*Source!I558,7)</f>
        <v>2.0000000000000001E-4</v>
      </c>
      <c r="CY863">
        <f t="shared" si="279"/>
        <v>1249609.1200000001</v>
      </c>
      <c r="CZ863">
        <f t="shared" si="280"/>
        <v>1050091.7</v>
      </c>
      <c r="DA863">
        <f t="shared" si="281"/>
        <v>1.19</v>
      </c>
      <c r="DB863">
        <f t="shared" si="274"/>
        <v>105.01</v>
      </c>
      <c r="DC863">
        <f t="shared" si="275"/>
        <v>0</v>
      </c>
      <c r="DD863" t="s">
        <v>3</v>
      </c>
      <c r="DE863" t="s">
        <v>3</v>
      </c>
      <c r="DF863">
        <f t="shared" si="282"/>
        <v>249.92</v>
      </c>
      <c r="DG863">
        <f t="shared" si="278"/>
        <v>0</v>
      </c>
      <c r="DH863">
        <f t="shared" si="276"/>
        <v>0</v>
      </c>
      <c r="DI863">
        <f t="shared" si="277"/>
        <v>0</v>
      </c>
      <c r="DJ863">
        <f t="shared" si="283"/>
        <v>249.92</v>
      </c>
      <c r="DK863">
        <v>0</v>
      </c>
      <c r="DL863" t="s">
        <v>3</v>
      </c>
      <c r="DM863">
        <v>0</v>
      </c>
      <c r="DN863" t="s">
        <v>3</v>
      </c>
      <c r="DO863">
        <v>0</v>
      </c>
    </row>
    <row r="864" spans="1:119" x14ac:dyDescent="0.2">
      <c r="A864">
        <f>ROW(Source!A558)</f>
        <v>558</v>
      </c>
      <c r="B864">
        <v>48216218</v>
      </c>
      <c r="C864">
        <v>48218738</v>
      </c>
      <c r="D864">
        <v>46062667</v>
      </c>
      <c r="E864">
        <v>1</v>
      </c>
      <c r="F864">
        <v>1</v>
      </c>
      <c r="G864">
        <v>1</v>
      </c>
      <c r="H864">
        <v>3</v>
      </c>
      <c r="I864" t="s">
        <v>975</v>
      </c>
      <c r="J864" t="s">
        <v>976</v>
      </c>
      <c r="K864" t="s">
        <v>977</v>
      </c>
      <c r="L864">
        <v>1346</v>
      </c>
      <c r="N864">
        <v>1009</v>
      </c>
      <c r="O864" t="s">
        <v>937</v>
      </c>
      <c r="P864" t="s">
        <v>937</v>
      </c>
      <c r="Q864">
        <v>1</v>
      </c>
      <c r="W864">
        <v>0</v>
      </c>
      <c r="X864">
        <v>2103086694</v>
      </c>
      <c r="Y864">
        <f t="shared" si="273"/>
        <v>0.06</v>
      </c>
      <c r="AA864">
        <v>1448.29</v>
      </c>
      <c r="AB864">
        <v>0</v>
      </c>
      <c r="AC864">
        <v>0</v>
      </c>
      <c r="AD864">
        <v>0</v>
      </c>
      <c r="AE864">
        <v>899.56</v>
      </c>
      <c r="AF864">
        <v>0</v>
      </c>
      <c r="AG864">
        <v>0</v>
      </c>
      <c r="AH864">
        <v>0</v>
      </c>
      <c r="AI864">
        <v>1.61</v>
      </c>
      <c r="AJ864">
        <v>1</v>
      </c>
      <c r="AK864">
        <v>1</v>
      </c>
      <c r="AL864">
        <v>1</v>
      </c>
      <c r="AM864">
        <v>2</v>
      </c>
      <c r="AN864">
        <v>0</v>
      </c>
      <c r="AO864">
        <v>0</v>
      </c>
      <c r="AP864">
        <v>1</v>
      </c>
      <c r="AQ864">
        <v>1</v>
      </c>
      <c r="AR864">
        <v>0</v>
      </c>
      <c r="AS864" t="s">
        <v>3</v>
      </c>
      <c r="AT864">
        <v>0.06</v>
      </c>
      <c r="AU864" t="s">
        <v>3</v>
      </c>
      <c r="AV864">
        <v>0</v>
      </c>
      <c r="AW864">
        <v>2</v>
      </c>
      <c r="AX864">
        <v>48218765</v>
      </c>
      <c r="AY864">
        <v>1</v>
      </c>
      <c r="AZ864">
        <v>0</v>
      </c>
      <c r="BA864">
        <v>864</v>
      </c>
      <c r="BB864">
        <v>1</v>
      </c>
      <c r="BC864">
        <v>0</v>
      </c>
      <c r="BD864">
        <v>0</v>
      </c>
      <c r="BE864">
        <v>0</v>
      </c>
      <c r="BF864">
        <v>0</v>
      </c>
      <c r="BG864">
        <v>0</v>
      </c>
      <c r="BH864">
        <v>0</v>
      </c>
      <c r="BI864">
        <v>0</v>
      </c>
      <c r="BJ864">
        <v>53.973599999999998</v>
      </c>
      <c r="BK864">
        <v>0</v>
      </c>
      <c r="BL864">
        <v>0</v>
      </c>
      <c r="BM864">
        <v>0</v>
      </c>
      <c r="BN864">
        <v>0</v>
      </c>
      <c r="BO864">
        <v>0</v>
      </c>
      <c r="BP864">
        <v>1</v>
      </c>
      <c r="BQ864">
        <v>53.973599999999998</v>
      </c>
      <c r="BR864">
        <v>0</v>
      </c>
      <c r="BS864">
        <v>0</v>
      </c>
      <c r="BT864">
        <v>0</v>
      </c>
      <c r="BU864">
        <v>0</v>
      </c>
      <c r="BV864">
        <v>0</v>
      </c>
      <c r="BW864">
        <v>1</v>
      </c>
      <c r="CV864">
        <v>0</v>
      </c>
      <c r="CW864">
        <v>0</v>
      </c>
      <c r="CX864">
        <f>ROUND(Y864*Source!I558,7)</f>
        <v>0.12</v>
      </c>
      <c r="CY864">
        <f t="shared" si="279"/>
        <v>1448.29</v>
      </c>
      <c r="CZ864">
        <f t="shared" si="280"/>
        <v>899.56</v>
      </c>
      <c r="DA864">
        <f t="shared" si="281"/>
        <v>1.61</v>
      </c>
      <c r="DB864">
        <f t="shared" si="274"/>
        <v>53.97</v>
      </c>
      <c r="DC864">
        <f t="shared" si="275"/>
        <v>0</v>
      </c>
      <c r="DD864" t="s">
        <v>3</v>
      </c>
      <c r="DE864" t="s">
        <v>3</v>
      </c>
      <c r="DF864">
        <f t="shared" si="282"/>
        <v>173.79</v>
      </c>
      <c r="DG864">
        <f t="shared" si="278"/>
        <v>0</v>
      </c>
      <c r="DH864">
        <f t="shared" si="276"/>
        <v>0</v>
      </c>
      <c r="DI864">
        <f t="shared" si="277"/>
        <v>0</v>
      </c>
      <c r="DJ864">
        <f t="shared" si="283"/>
        <v>173.79</v>
      </c>
      <c r="DK864">
        <v>0</v>
      </c>
      <c r="DL864" t="s">
        <v>3</v>
      </c>
      <c r="DM864">
        <v>0</v>
      </c>
      <c r="DN864" t="s">
        <v>3</v>
      </c>
      <c r="DO864">
        <v>0</v>
      </c>
    </row>
    <row r="865" spans="1:119" x14ac:dyDescent="0.2">
      <c r="A865">
        <f>ROW(Source!A558)</f>
        <v>558</v>
      </c>
      <c r="B865">
        <v>48216218</v>
      </c>
      <c r="C865">
        <v>48218738</v>
      </c>
      <c r="D865">
        <v>46077695</v>
      </c>
      <c r="E865">
        <v>1</v>
      </c>
      <c r="F865">
        <v>1</v>
      </c>
      <c r="G865">
        <v>1</v>
      </c>
      <c r="H865">
        <v>3</v>
      </c>
      <c r="I865" t="s">
        <v>1202</v>
      </c>
      <c r="J865" t="s">
        <v>1203</v>
      </c>
      <c r="K865" t="s">
        <v>1204</v>
      </c>
      <c r="L865">
        <v>1348</v>
      </c>
      <c r="N865">
        <v>1009</v>
      </c>
      <c r="O865" t="s">
        <v>287</v>
      </c>
      <c r="P865" t="s">
        <v>287</v>
      </c>
      <c r="Q865">
        <v>1000</v>
      </c>
      <c r="W865">
        <v>0</v>
      </c>
      <c r="X865">
        <v>-488336487</v>
      </c>
      <c r="Y865">
        <f t="shared" si="273"/>
        <v>2.0000000000000002E-5</v>
      </c>
      <c r="AA865">
        <v>84412.86</v>
      </c>
      <c r="AB865">
        <v>0</v>
      </c>
      <c r="AC865">
        <v>0</v>
      </c>
      <c r="AD865">
        <v>0</v>
      </c>
      <c r="AE865">
        <v>47961.85</v>
      </c>
      <c r="AF865">
        <v>0</v>
      </c>
      <c r="AG865">
        <v>0</v>
      </c>
      <c r="AH865">
        <v>0</v>
      </c>
      <c r="AI865">
        <v>1.76</v>
      </c>
      <c r="AJ865">
        <v>1</v>
      </c>
      <c r="AK865">
        <v>1</v>
      </c>
      <c r="AL865">
        <v>1</v>
      </c>
      <c r="AM865">
        <v>2</v>
      </c>
      <c r="AN865">
        <v>0</v>
      </c>
      <c r="AO865">
        <v>0</v>
      </c>
      <c r="AP865">
        <v>1</v>
      </c>
      <c r="AQ865">
        <v>1</v>
      </c>
      <c r="AR865">
        <v>0</v>
      </c>
      <c r="AS865" t="s">
        <v>3</v>
      </c>
      <c r="AT865">
        <v>2.0000000000000002E-5</v>
      </c>
      <c r="AU865" t="s">
        <v>3</v>
      </c>
      <c r="AV865">
        <v>0</v>
      </c>
      <c r="AW865">
        <v>2</v>
      </c>
      <c r="AX865">
        <v>48218766</v>
      </c>
      <c r="AY865">
        <v>1</v>
      </c>
      <c r="AZ865">
        <v>0</v>
      </c>
      <c r="BA865">
        <v>865</v>
      </c>
      <c r="BB865">
        <v>1</v>
      </c>
      <c r="BC865">
        <v>0</v>
      </c>
      <c r="BD865">
        <v>0</v>
      </c>
      <c r="BE865">
        <v>0</v>
      </c>
      <c r="BF865">
        <v>0</v>
      </c>
      <c r="BG865">
        <v>0</v>
      </c>
      <c r="BH865">
        <v>0</v>
      </c>
      <c r="BI865">
        <v>0</v>
      </c>
      <c r="BJ865">
        <v>0.95923700000000001</v>
      </c>
      <c r="BK865">
        <v>0</v>
      </c>
      <c r="BL865">
        <v>0</v>
      </c>
      <c r="BM865">
        <v>0</v>
      </c>
      <c r="BN865">
        <v>0</v>
      </c>
      <c r="BO865">
        <v>0</v>
      </c>
      <c r="BP865">
        <v>1</v>
      </c>
      <c r="BQ865">
        <v>0.95923700000000001</v>
      </c>
      <c r="BR865">
        <v>0</v>
      </c>
      <c r="BS865">
        <v>0</v>
      </c>
      <c r="BT865">
        <v>0</v>
      </c>
      <c r="BU865">
        <v>0</v>
      </c>
      <c r="BV865">
        <v>0</v>
      </c>
      <c r="BW865">
        <v>1</v>
      </c>
      <c r="CV865">
        <v>0</v>
      </c>
      <c r="CW865">
        <v>0</v>
      </c>
      <c r="CX865">
        <f>ROUND(Y865*Source!I558,7)</f>
        <v>4.0000000000000003E-5</v>
      </c>
      <c r="CY865">
        <f t="shared" si="279"/>
        <v>84412.86</v>
      </c>
      <c r="CZ865">
        <f t="shared" si="280"/>
        <v>47961.85</v>
      </c>
      <c r="DA865">
        <f t="shared" si="281"/>
        <v>1.76</v>
      </c>
      <c r="DB865">
        <f t="shared" si="274"/>
        <v>0.96</v>
      </c>
      <c r="DC865">
        <f t="shared" si="275"/>
        <v>0</v>
      </c>
      <c r="DD865" t="s">
        <v>3</v>
      </c>
      <c r="DE865" t="s">
        <v>3</v>
      </c>
      <c r="DF865">
        <f t="shared" si="282"/>
        <v>3.38</v>
      </c>
      <c r="DG865">
        <f t="shared" si="278"/>
        <v>0</v>
      </c>
      <c r="DH865">
        <f t="shared" si="276"/>
        <v>0</v>
      </c>
      <c r="DI865">
        <f t="shared" si="277"/>
        <v>0</v>
      </c>
      <c r="DJ865">
        <f t="shared" si="283"/>
        <v>3.38</v>
      </c>
      <c r="DK865">
        <v>0</v>
      </c>
      <c r="DL865" t="s">
        <v>3</v>
      </c>
      <c r="DM865">
        <v>0</v>
      </c>
      <c r="DN865" t="s">
        <v>3</v>
      </c>
      <c r="DO865">
        <v>0</v>
      </c>
    </row>
    <row r="866" spans="1:119" x14ac:dyDescent="0.2">
      <c r="A866">
        <f>ROW(Source!A558)</f>
        <v>558</v>
      </c>
      <c r="B866">
        <v>48216218</v>
      </c>
      <c r="C866">
        <v>48218738</v>
      </c>
      <c r="D866">
        <v>46077963</v>
      </c>
      <c r="E866">
        <v>1</v>
      </c>
      <c r="F866">
        <v>1</v>
      </c>
      <c r="G866">
        <v>1</v>
      </c>
      <c r="H866">
        <v>3</v>
      </c>
      <c r="I866" t="s">
        <v>998</v>
      </c>
      <c r="J866" t="s">
        <v>999</v>
      </c>
      <c r="K866" t="s">
        <v>1000</v>
      </c>
      <c r="L866">
        <v>1346</v>
      </c>
      <c r="N866">
        <v>1009</v>
      </c>
      <c r="O866" t="s">
        <v>937</v>
      </c>
      <c r="P866" t="s">
        <v>937</v>
      </c>
      <c r="Q866">
        <v>1</v>
      </c>
      <c r="W866">
        <v>0</v>
      </c>
      <c r="X866">
        <v>-223904546</v>
      </c>
      <c r="Y866">
        <f t="shared" si="273"/>
        <v>0.03</v>
      </c>
      <c r="AA866">
        <v>192.08</v>
      </c>
      <c r="AB866">
        <v>0</v>
      </c>
      <c r="AC866">
        <v>0</v>
      </c>
      <c r="AD866">
        <v>0</v>
      </c>
      <c r="AE866">
        <v>157.44</v>
      </c>
      <c r="AF866">
        <v>0</v>
      </c>
      <c r="AG866">
        <v>0</v>
      </c>
      <c r="AH866">
        <v>0</v>
      </c>
      <c r="AI866">
        <v>1.22</v>
      </c>
      <c r="AJ866">
        <v>1</v>
      </c>
      <c r="AK866">
        <v>1</v>
      </c>
      <c r="AL866">
        <v>1</v>
      </c>
      <c r="AM866">
        <v>2</v>
      </c>
      <c r="AN866">
        <v>0</v>
      </c>
      <c r="AO866">
        <v>0</v>
      </c>
      <c r="AP866">
        <v>1</v>
      </c>
      <c r="AQ866">
        <v>1</v>
      </c>
      <c r="AR866">
        <v>0</v>
      </c>
      <c r="AS866" t="s">
        <v>3</v>
      </c>
      <c r="AT866">
        <v>0.03</v>
      </c>
      <c r="AU866" t="s">
        <v>3</v>
      </c>
      <c r="AV866">
        <v>0</v>
      </c>
      <c r="AW866">
        <v>2</v>
      </c>
      <c r="AX866">
        <v>48218767</v>
      </c>
      <c r="AY866">
        <v>1</v>
      </c>
      <c r="AZ866">
        <v>0</v>
      </c>
      <c r="BA866">
        <v>866</v>
      </c>
      <c r="BB866">
        <v>1</v>
      </c>
      <c r="BC866">
        <v>0</v>
      </c>
      <c r="BD866">
        <v>0</v>
      </c>
      <c r="BE866">
        <v>0</v>
      </c>
      <c r="BF866">
        <v>0</v>
      </c>
      <c r="BG866">
        <v>0</v>
      </c>
      <c r="BH866">
        <v>0</v>
      </c>
      <c r="BI866">
        <v>0</v>
      </c>
      <c r="BJ866">
        <v>4.7231999999999994</v>
      </c>
      <c r="BK866">
        <v>0</v>
      </c>
      <c r="BL866">
        <v>0</v>
      </c>
      <c r="BM866">
        <v>0</v>
      </c>
      <c r="BN866">
        <v>0</v>
      </c>
      <c r="BO866">
        <v>0</v>
      </c>
      <c r="BP866">
        <v>1</v>
      </c>
      <c r="BQ866">
        <v>4.7231999999999994</v>
      </c>
      <c r="BR866">
        <v>0</v>
      </c>
      <c r="BS866">
        <v>0</v>
      </c>
      <c r="BT866">
        <v>0</v>
      </c>
      <c r="BU866">
        <v>0</v>
      </c>
      <c r="BV866">
        <v>0</v>
      </c>
      <c r="BW866">
        <v>1</v>
      </c>
      <c r="CV866">
        <v>0</v>
      </c>
      <c r="CW866">
        <v>0</v>
      </c>
      <c r="CX866">
        <f>ROUND(Y866*Source!I558,7)</f>
        <v>0.06</v>
      </c>
      <c r="CY866">
        <f t="shared" si="279"/>
        <v>192.08</v>
      </c>
      <c r="CZ866">
        <f t="shared" si="280"/>
        <v>157.44</v>
      </c>
      <c r="DA866">
        <f t="shared" si="281"/>
        <v>1.22</v>
      </c>
      <c r="DB866">
        <f t="shared" si="274"/>
        <v>4.72</v>
      </c>
      <c r="DC866">
        <f t="shared" si="275"/>
        <v>0</v>
      </c>
      <c r="DD866" t="s">
        <v>3</v>
      </c>
      <c r="DE866" t="s">
        <v>3</v>
      </c>
      <c r="DF866">
        <f t="shared" si="282"/>
        <v>11.52</v>
      </c>
      <c r="DG866">
        <f t="shared" si="278"/>
        <v>0</v>
      </c>
      <c r="DH866">
        <f t="shared" si="276"/>
        <v>0</v>
      </c>
      <c r="DI866">
        <f t="shared" si="277"/>
        <v>0</v>
      </c>
      <c r="DJ866">
        <f t="shared" si="283"/>
        <v>11.52</v>
      </c>
      <c r="DK866">
        <v>0</v>
      </c>
      <c r="DL866" t="s">
        <v>3</v>
      </c>
      <c r="DM866">
        <v>0</v>
      </c>
      <c r="DN866" t="s">
        <v>3</v>
      </c>
      <c r="DO866">
        <v>0</v>
      </c>
    </row>
    <row r="867" spans="1:119" x14ac:dyDescent="0.2">
      <c r="A867">
        <f>ROW(Source!A558)</f>
        <v>558</v>
      </c>
      <c r="B867">
        <v>48216218</v>
      </c>
      <c r="C867">
        <v>48218738</v>
      </c>
      <c r="D867">
        <v>46092702</v>
      </c>
      <c r="E867">
        <v>1</v>
      </c>
      <c r="F867">
        <v>1</v>
      </c>
      <c r="G867">
        <v>1</v>
      </c>
      <c r="H867">
        <v>3</v>
      </c>
      <c r="I867" t="s">
        <v>1208</v>
      </c>
      <c r="J867" t="s">
        <v>1209</v>
      </c>
      <c r="K867" t="s">
        <v>1210</v>
      </c>
      <c r="L867">
        <v>1425</v>
      </c>
      <c r="N867">
        <v>1013</v>
      </c>
      <c r="O867" t="s">
        <v>86</v>
      </c>
      <c r="P867" t="s">
        <v>86</v>
      </c>
      <c r="Q867">
        <v>1</v>
      </c>
      <c r="W867">
        <v>0</v>
      </c>
      <c r="X867">
        <v>-1255824368</v>
      </c>
      <c r="Y867">
        <f t="shared" si="273"/>
        <v>0.1</v>
      </c>
      <c r="AA867">
        <v>1058.45</v>
      </c>
      <c r="AB867">
        <v>0</v>
      </c>
      <c r="AC867">
        <v>0</v>
      </c>
      <c r="AD867">
        <v>0</v>
      </c>
      <c r="AE867">
        <v>840.04</v>
      </c>
      <c r="AF867">
        <v>0</v>
      </c>
      <c r="AG867">
        <v>0</v>
      </c>
      <c r="AH867">
        <v>0</v>
      </c>
      <c r="AI867">
        <v>1.26</v>
      </c>
      <c r="AJ867">
        <v>1</v>
      </c>
      <c r="AK867">
        <v>1</v>
      </c>
      <c r="AL867">
        <v>1</v>
      </c>
      <c r="AM867">
        <v>2</v>
      </c>
      <c r="AN867">
        <v>0</v>
      </c>
      <c r="AO867">
        <v>0</v>
      </c>
      <c r="AP867">
        <v>1</v>
      </c>
      <c r="AQ867">
        <v>1</v>
      </c>
      <c r="AR867">
        <v>0</v>
      </c>
      <c r="AS867" t="s">
        <v>3</v>
      </c>
      <c r="AT867">
        <v>0.1</v>
      </c>
      <c r="AU867" t="s">
        <v>3</v>
      </c>
      <c r="AV867">
        <v>0</v>
      </c>
      <c r="AW867">
        <v>2</v>
      </c>
      <c r="AX867">
        <v>48218768</v>
      </c>
      <c r="AY867">
        <v>1</v>
      </c>
      <c r="AZ867">
        <v>0</v>
      </c>
      <c r="BA867">
        <v>867</v>
      </c>
      <c r="BB867">
        <v>1</v>
      </c>
      <c r="BC867">
        <v>0</v>
      </c>
      <c r="BD867">
        <v>0</v>
      </c>
      <c r="BE867">
        <v>0</v>
      </c>
      <c r="BF867">
        <v>0</v>
      </c>
      <c r="BG867">
        <v>0</v>
      </c>
      <c r="BH867">
        <v>0</v>
      </c>
      <c r="BI867">
        <v>0</v>
      </c>
      <c r="BJ867">
        <v>84.004000000000005</v>
      </c>
      <c r="BK867">
        <v>0</v>
      </c>
      <c r="BL867">
        <v>0</v>
      </c>
      <c r="BM867">
        <v>0</v>
      </c>
      <c r="BN867">
        <v>0</v>
      </c>
      <c r="BO867">
        <v>0</v>
      </c>
      <c r="BP867">
        <v>1</v>
      </c>
      <c r="BQ867">
        <v>84.004000000000005</v>
      </c>
      <c r="BR867">
        <v>0</v>
      </c>
      <c r="BS867">
        <v>0</v>
      </c>
      <c r="BT867">
        <v>0</v>
      </c>
      <c r="BU867">
        <v>0</v>
      </c>
      <c r="BV867">
        <v>0</v>
      </c>
      <c r="BW867">
        <v>1</v>
      </c>
      <c r="CV867">
        <v>0</v>
      </c>
      <c r="CW867">
        <v>0</v>
      </c>
      <c r="CX867">
        <f>ROUND(Y867*Source!I558,7)</f>
        <v>0.2</v>
      </c>
      <c r="CY867">
        <f t="shared" si="279"/>
        <v>1058.45</v>
      </c>
      <c r="CZ867">
        <f t="shared" si="280"/>
        <v>840.04</v>
      </c>
      <c r="DA867">
        <f t="shared" si="281"/>
        <v>1.26</v>
      </c>
      <c r="DB867">
        <f t="shared" si="274"/>
        <v>84</v>
      </c>
      <c r="DC867">
        <f t="shared" si="275"/>
        <v>0</v>
      </c>
      <c r="DD867" t="s">
        <v>3</v>
      </c>
      <c r="DE867" t="s">
        <v>3</v>
      </c>
      <c r="DF867">
        <f t="shared" si="282"/>
        <v>211.69</v>
      </c>
      <c r="DG867">
        <f t="shared" si="278"/>
        <v>0</v>
      </c>
      <c r="DH867">
        <f t="shared" si="276"/>
        <v>0</v>
      </c>
      <c r="DI867">
        <f t="shared" si="277"/>
        <v>0</v>
      </c>
      <c r="DJ867">
        <f t="shared" si="283"/>
        <v>211.69</v>
      </c>
      <c r="DK867">
        <v>0</v>
      </c>
      <c r="DL867" t="s">
        <v>3</v>
      </c>
      <c r="DM867">
        <v>0</v>
      </c>
      <c r="DN867" t="s">
        <v>3</v>
      </c>
      <c r="DO867">
        <v>0</v>
      </c>
    </row>
    <row r="868" spans="1:119" x14ac:dyDescent="0.2">
      <c r="A868">
        <f>ROW(Source!A558)</f>
        <v>558</v>
      </c>
      <c r="B868">
        <v>48216218</v>
      </c>
      <c r="C868">
        <v>48218738</v>
      </c>
      <c r="D868">
        <v>46104946</v>
      </c>
      <c r="E868">
        <v>1</v>
      </c>
      <c r="F868">
        <v>1</v>
      </c>
      <c r="G868">
        <v>1</v>
      </c>
      <c r="H868">
        <v>3</v>
      </c>
      <c r="I868" t="s">
        <v>1232</v>
      </c>
      <c r="J868" t="s">
        <v>1233</v>
      </c>
      <c r="K868" t="s">
        <v>1234</v>
      </c>
      <c r="L868">
        <v>1346</v>
      </c>
      <c r="N868">
        <v>1009</v>
      </c>
      <c r="O868" t="s">
        <v>937</v>
      </c>
      <c r="P868" t="s">
        <v>937</v>
      </c>
      <c r="Q868">
        <v>1</v>
      </c>
      <c r="W868">
        <v>0</v>
      </c>
      <c r="X868">
        <v>-190068408</v>
      </c>
      <c r="Y868">
        <f t="shared" si="273"/>
        <v>0.02</v>
      </c>
      <c r="AA868">
        <v>318.11</v>
      </c>
      <c r="AB868">
        <v>0</v>
      </c>
      <c r="AC868">
        <v>0</v>
      </c>
      <c r="AD868">
        <v>0</v>
      </c>
      <c r="AE868">
        <v>232.2</v>
      </c>
      <c r="AF868">
        <v>0</v>
      </c>
      <c r="AG868">
        <v>0</v>
      </c>
      <c r="AH868">
        <v>0</v>
      </c>
      <c r="AI868">
        <v>1.37</v>
      </c>
      <c r="AJ868">
        <v>1</v>
      </c>
      <c r="AK868">
        <v>1</v>
      </c>
      <c r="AL868">
        <v>1</v>
      </c>
      <c r="AM868">
        <v>2</v>
      </c>
      <c r="AN868">
        <v>0</v>
      </c>
      <c r="AO868">
        <v>0</v>
      </c>
      <c r="AP868">
        <v>1</v>
      </c>
      <c r="AQ868">
        <v>1</v>
      </c>
      <c r="AR868">
        <v>0</v>
      </c>
      <c r="AS868" t="s">
        <v>3</v>
      </c>
      <c r="AT868">
        <v>0.02</v>
      </c>
      <c r="AU868" t="s">
        <v>3</v>
      </c>
      <c r="AV868">
        <v>0</v>
      </c>
      <c r="AW868">
        <v>2</v>
      </c>
      <c r="AX868">
        <v>48218769</v>
      </c>
      <c r="AY868">
        <v>1</v>
      </c>
      <c r="AZ868">
        <v>0</v>
      </c>
      <c r="BA868">
        <v>868</v>
      </c>
      <c r="BB868">
        <v>1</v>
      </c>
      <c r="BC868">
        <v>0</v>
      </c>
      <c r="BD868">
        <v>0</v>
      </c>
      <c r="BE868">
        <v>0</v>
      </c>
      <c r="BF868">
        <v>0</v>
      </c>
      <c r="BG868">
        <v>0</v>
      </c>
      <c r="BH868">
        <v>0</v>
      </c>
      <c r="BI868">
        <v>0</v>
      </c>
      <c r="BJ868">
        <v>4.6440000000000001</v>
      </c>
      <c r="BK868">
        <v>0</v>
      </c>
      <c r="BL868">
        <v>0</v>
      </c>
      <c r="BM868">
        <v>0</v>
      </c>
      <c r="BN868">
        <v>0</v>
      </c>
      <c r="BO868">
        <v>0</v>
      </c>
      <c r="BP868">
        <v>1</v>
      </c>
      <c r="BQ868">
        <v>4.6440000000000001</v>
      </c>
      <c r="BR868">
        <v>0</v>
      </c>
      <c r="BS868">
        <v>0</v>
      </c>
      <c r="BT868">
        <v>0</v>
      </c>
      <c r="BU868">
        <v>0</v>
      </c>
      <c r="BV868">
        <v>0</v>
      </c>
      <c r="BW868">
        <v>1</v>
      </c>
      <c r="CV868">
        <v>0</v>
      </c>
      <c r="CW868">
        <v>0</v>
      </c>
      <c r="CX868">
        <f>ROUND(Y868*Source!I558,7)</f>
        <v>0.04</v>
      </c>
      <c r="CY868">
        <f t="shared" si="279"/>
        <v>318.11</v>
      </c>
      <c r="CZ868">
        <f t="shared" si="280"/>
        <v>232.2</v>
      </c>
      <c r="DA868">
        <f t="shared" si="281"/>
        <v>1.37</v>
      </c>
      <c r="DB868">
        <f t="shared" si="274"/>
        <v>4.6399999999999997</v>
      </c>
      <c r="DC868">
        <f t="shared" si="275"/>
        <v>0</v>
      </c>
      <c r="DD868" t="s">
        <v>3</v>
      </c>
      <c r="DE868" t="s">
        <v>3</v>
      </c>
      <c r="DF868">
        <f t="shared" si="282"/>
        <v>12.72</v>
      </c>
      <c r="DG868">
        <f t="shared" si="278"/>
        <v>0</v>
      </c>
      <c r="DH868">
        <f t="shared" si="276"/>
        <v>0</v>
      </c>
      <c r="DI868">
        <f t="shared" si="277"/>
        <v>0</v>
      </c>
      <c r="DJ868">
        <f t="shared" si="283"/>
        <v>12.72</v>
      </c>
      <c r="DK868">
        <v>0</v>
      </c>
      <c r="DL868" t="s">
        <v>3</v>
      </c>
      <c r="DM868">
        <v>0</v>
      </c>
      <c r="DN868" t="s">
        <v>3</v>
      </c>
      <c r="DO868">
        <v>0</v>
      </c>
    </row>
    <row r="869" spans="1:119" x14ac:dyDescent="0.2">
      <c r="A869">
        <f>ROW(Source!A558)</f>
        <v>558</v>
      </c>
      <c r="B869">
        <v>48216218</v>
      </c>
      <c r="C869">
        <v>48218738</v>
      </c>
      <c r="D869">
        <v>46115987</v>
      </c>
      <c r="E869">
        <v>1</v>
      </c>
      <c r="F869">
        <v>1</v>
      </c>
      <c r="G869">
        <v>1</v>
      </c>
      <c r="H869">
        <v>3</v>
      </c>
      <c r="I869" t="s">
        <v>984</v>
      </c>
      <c r="J869" t="s">
        <v>985</v>
      </c>
      <c r="K869" t="s">
        <v>986</v>
      </c>
      <c r="L869">
        <v>1346</v>
      </c>
      <c r="N869">
        <v>1009</v>
      </c>
      <c r="O869" t="s">
        <v>937</v>
      </c>
      <c r="P869" t="s">
        <v>937</v>
      </c>
      <c r="Q869">
        <v>1</v>
      </c>
      <c r="W869">
        <v>0</v>
      </c>
      <c r="X869">
        <v>-498610844</v>
      </c>
      <c r="Y869">
        <f t="shared" si="273"/>
        <v>0.08</v>
      </c>
      <c r="AA869">
        <v>237.46</v>
      </c>
      <c r="AB869">
        <v>0</v>
      </c>
      <c r="AC869">
        <v>0</v>
      </c>
      <c r="AD869">
        <v>0</v>
      </c>
      <c r="AE869">
        <v>189.97</v>
      </c>
      <c r="AF869">
        <v>0</v>
      </c>
      <c r="AG869">
        <v>0</v>
      </c>
      <c r="AH869">
        <v>0</v>
      </c>
      <c r="AI869">
        <v>1.25</v>
      </c>
      <c r="AJ869">
        <v>1</v>
      </c>
      <c r="AK869">
        <v>1</v>
      </c>
      <c r="AL869">
        <v>1</v>
      </c>
      <c r="AM869">
        <v>2</v>
      </c>
      <c r="AN869">
        <v>0</v>
      </c>
      <c r="AO869">
        <v>0</v>
      </c>
      <c r="AP869">
        <v>1</v>
      </c>
      <c r="AQ869">
        <v>1</v>
      </c>
      <c r="AR869">
        <v>0</v>
      </c>
      <c r="AS869" t="s">
        <v>3</v>
      </c>
      <c r="AT869">
        <v>0.08</v>
      </c>
      <c r="AU869" t="s">
        <v>3</v>
      </c>
      <c r="AV869">
        <v>0</v>
      </c>
      <c r="AW869">
        <v>2</v>
      </c>
      <c r="AX869">
        <v>48218770</v>
      </c>
      <c r="AY869">
        <v>1</v>
      </c>
      <c r="AZ869">
        <v>0</v>
      </c>
      <c r="BA869">
        <v>869</v>
      </c>
      <c r="BB869">
        <v>1</v>
      </c>
      <c r="BC869">
        <v>0</v>
      </c>
      <c r="BD869">
        <v>0</v>
      </c>
      <c r="BE869">
        <v>0</v>
      </c>
      <c r="BF869">
        <v>0</v>
      </c>
      <c r="BG869">
        <v>0</v>
      </c>
      <c r="BH869">
        <v>0</v>
      </c>
      <c r="BI869">
        <v>0</v>
      </c>
      <c r="BJ869">
        <v>15.1976</v>
      </c>
      <c r="BK869">
        <v>0</v>
      </c>
      <c r="BL869">
        <v>0</v>
      </c>
      <c r="BM869">
        <v>0</v>
      </c>
      <c r="BN869">
        <v>0</v>
      </c>
      <c r="BO869">
        <v>0</v>
      </c>
      <c r="BP869">
        <v>1</v>
      </c>
      <c r="BQ869">
        <v>15.1976</v>
      </c>
      <c r="BR869">
        <v>0</v>
      </c>
      <c r="BS869">
        <v>0</v>
      </c>
      <c r="BT869">
        <v>0</v>
      </c>
      <c r="BU869">
        <v>0</v>
      </c>
      <c r="BV869">
        <v>0</v>
      </c>
      <c r="BW869">
        <v>1</v>
      </c>
      <c r="CV869">
        <v>0</v>
      </c>
      <c r="CW869">
        <v>0</v>
      </c>
      <c r="CX869">
        <f>ROUND(Y869*Source!I558,7)</f>
        <v>0.16</v>
      </c>
      <c r="CY869">
        <f t="shared" si="279"/>
        <v>237.46</v>
      </c>
      <c r="CZ869">
        <f t="shared" si="280"/>
        <v>189.97</v>
      </c>
      <c r="DA869">
        <f t="shared" si="281"/>
        <v>1.25</v>
      </c>
      <c r="DB869">
        <f t="shared" si="274"/>
        <v>15.2</v>
      </c>
      <c r="DC869">
        <f t="shared" si="275"/>
        <v>0</v>
      </c>
      <c r="DD869" t="s">
        <v>3</v>
      </c>
      <c r="DE869" t="s">
        <v>3</v>
      </c>
      <c r="DF869">
        <f t="shared" si="282"/>
        <v>37.99</v>
      </c>
      <c r="DG869">
        <f t="shared" si="278"/>
        <v>0</v>
      </c>
      <c r="DH869">
        <f t="shared" si="276"/>
        <v>0</v>
      </c>
      <c r="DI869">
        <f t="shared" si="277"/>
        <v>0</v>
      </c>
      <c r="DJ869">
        <f t="shared" si="283"/>
        <v>37.99</v>
      </c>
      <c r="DK869">
        <v>0</v>
      </c>
      <c r="DL869" t="s">
        <v>3</v>
      </c>
      <c r="DM869">
        <v>0</v>
      </c>
      <c r="DN869" t="s">
        <v>3</v>
      </c>
      <c r="DO869">
        <v>0</v>
      </c>
    </row>
    <row r="870" spans="1:119" x14ac:dyDescent="0.2">
      <c r="A870">
        <f>ROW(Source!A558)</f>
        <v>558</v>
      </c>
      <c r="B870">
        <v>48216218</v>
      </c>
      <c r="C870">
        <v>48218738</v>
      </c>
      <c r="D870">
        <v>0</v>
      </c>
      <c r="E870">
        <v>105</v>
      </c>
      <c r="F870">
        <v>1</v>
      </c>
      <c r="G870">
        <v>1</v>
      </c>
      <c r="H870">
        <v>3</v>
      </c>
      <c r="I870" t="s">
        <v>32</v>
      </c>
      <c r="J870" t="s">
        <v>3</v>
      </c>
      <c r="K870" t="s">
        <v>961</v>
      </c>
      <c r="L870">
        <v>3277935</v>
      </c>
      <c r="N870">
        <v>1013</v>
      </c>
      <c r="O870" t="s">
        <v>34</v>
      </c>
      <c r="P870" t="s">
        <v>34</v>
      </c>
      <c r="Q870">
        <v>1</v>
      </c>
      <c r="W870">
        <v>0</v>
      </c>
      <c r="X870">
        <v>109509048</v>
      </c>
      <c r="Y870">
        <f t="shared" si="273"/>
        <v>2</v>
      </c>
      <c r="AA870">
        <v>83.65</v>
      </c>
      <c r="AB870">
        <v>0</v>
      </c>
      <c r="AC870">
        <v>0</v>
      </c>
      <c r="AD870">
        <v>0</v>
      </c>
      <c r="AE870">
        <v>83.650710000000018</v>
      </c>
      <c r="AF870">
        <v>0</v>
      </c>
      <c r="AG870">
        <v>0</v>
      </c>
      <c r="AH870">
        <v>0</v>
      </c>
      <c r="AI870">
        <v>1</v>
      </c>
      <c r="AJ870">
        <v>1</v>
      </c>
      <c r="AK870">
        <v>1</v>
      </c>
      <c r="AL870">
        <v>1</v>
      </c>
      <c r="AM870">
        <v>0</v>
      </c>
      <c r="AN870">
        <v>0</v>
      </c>
      <c r="AO870">
        <v>0</v>
      </c>
      <c r="AP870">
        <v>1</v>
      </c>
      <c r="AQ870">
        <v>1</v>
      </c>
      <c r="AR870">
        <v>0</v>
      </c>
      <c r="AS870" t="s">
        <v>3</v>
      </c>
      <c r="AT870">
        <v>2</v>
      </c>
      <c r="AU870" t="s">
        <v>3</v>
      </c>
      <c r="AV870">
        <v>0</v>
      </c>
      <c r="AW870">
        <v>2</v>
      </c>
      <c r="AX870">
        <v>48218771</v>
      </c>
      <c r="AY870">
        <v>2</v>
      </c>
      <c r="AZ870">
        <v>16384</v>
      </c>
      <c r="BA870">
        <v>870</v>
      </c>
      <c r="BB870">
        <v>1</v>
      </c>
      <c r="BC870">
        <v>0</v>
      </c>
      <c r="BD870">
        <v>0</v>
      </c>
      <c r="BE870">
        <v>0</v>
      </c>
      <c r="BF870">
        <v>0</v>
      </c>
      <c r="BG870">
        <v>0</v>
      </c>
      <c r="BH870">
        <v>0</v>
      </c>
      <c r="BI870">
        <v>0</v>
      </c>
      <c r="BJ870">
        <v>167.30142000000004</v>
      </c>
      <c r="BK870">
        <v>0</v>
      </c>
      <c r="BL870">
        <v>0</v>
      </c>
      <c r="BM870">
        <v>0</v>
      </c>
      <c r="BN870">
        <v>0</v>
      </c>
      <c r="BO870">
        <v>0</v>
      </c>
      <c r="BP870">
        <v>1</v>
      </c>
      <c r="BQ870">
        <v>167.30142000000004</v>
      </c>
      <c r="BR870">
        <v>0</v>
      </c>
      <c r="BS870">
        <v>0</v>
      </c>
      <c r="BT870">
        <v>0</v>
      </c>
      <c r="BU870">
        <v>0</v>
      </c>
      <c r="BV870">
        <v>0</v>
      </c>
      <c r="BW870">
        <v>1</v>
      </c>
      <c r="CV870">
        <v>0</v>
      </c>
      <c r="CW870">
        <v>0</v>
      </c>
      <c r="CX870">
        <f>ROUND(Y870*Source!I558,7)</f>
        <v>4</v>
      </c>
      <c r="CY870">
        <f t="shared" si="279"/>
        <v>83.65</v>
      </c>
      <c r="CZ870">
        <f t="shared" si="280"/>
        <v>83.650710000000018</v>
      </c>
      <c r="DA870">
        <f t="shared" si="281"/>
        <v>1</v>
      </c>
      <c r="DB870">
        <f t="shared" si="274"/>
        <v>167.3</v>
      </c>
      <c r="DC870">
        <f t="shared" si="275"/>
        <v>0</v>
      </c>
      <c r="DD870" t="s">
        <v>3</v>
      </c>
      <c r="DE870" t="s">
        <v>3</v>
      </c>
      <c r="DF870">
        <f>ROUND(ROUND(AE870,2)*CX870,2)</f>
        <v>334.6</v>
      </c>
      <c r="DG870">
        <f t="shared" si="278"/>
        <v>0</v>
      </c>
      <c r="DH870">
        <f t="shared" si="276"/>
        <v>0</v>
      </c>
      <c r="DI870">
        <f t="shared" si="277"/>
        <v>0</v>
      </c>
      <c r="DJ870">
        <f t="shared" si="283"/>
        <v>334.6</v>
      </c>
      <c r="DK870">
        <v>0</v>
      </c>
      <c r="DL870" t="s">
        <v>3</v>
      </c>
      <c r="DM870">
        <v>0</v>
      </c>
      <c r="DN870" t="s">
        <v>3</v>
      </c>
      <c r="DO870">
        <v>0</v>
      </c>
    </row>
    <row r="871" spans="1:119" x14ac:dyDescent="0.2">
      <c r="A871">
        <f>ROW(Source!A558)</f>
        <v>558</v>
      </c>
      <c r="B871">
        <v>48216218</v>
      </c>
      <c r="C871">
        <v>48218738</v>
      </c>
      <c r="D871">
        <v>0</v>
      </c>
      <c r="E871">
        <v>1</v>
      </c>
      <c r="F871">
        <v>1</v>
      </c>
      <c r="G871">
        <v>1</v>
      </c>
      <c r="H871">
        <v>3</v>
      </c>
      <c r="I871" t="s">
        <v>285</v>
      </c>
      <c r="J871" t="s">
        <v>3</v>
      </c>
      <c r="K871" t="s">
        <v>1004</v>
      </c>
      <c r="L871">
        <v>1348</v>
      </c>
      <c r="N871">
        <v>1009</v>
      </c>
      <c r="O871" t="s">
        <v>287</v>
      </c>
      <c r="P871" t="s">
        <v>287</v>
      </c>
      <c r="Q871">
        <v>1000</v>
      </c>
      <c r="W871">
        <v>0</v>
      </c>
      <c r="X871">
        <v>1910377459</v>
      </c>
      <c r="Y871">
        <f t="shared" si="273"/>
        <v>1E-3</v>
      </c>
      <c r="AA871">
        <v>0</v>
      </c>
      <c r="AB871">
        <v>0</v>
      </c>
      <c r="AC871">
        <v>0</v>
      </c>
      <c r="AD871">
        <v>0</v>
      </c>
      <c r="AE871">
        <v>0</v>
      </c>
      <c r="AF871">
        <v>0</v>
      </c>
      <c r="AG871">
        <v>0</v>
      </c>
      <c r="AH871">
        <v>0</v>
      </c>
      <c r="AI871">
        <v>1</v>
      </c>
      <c r="AJ871">
        <v>1</v>
      </c>
      <c r="AK871">
        <v>1</v>
      </c>
      <c r="AL871">
        <v>1</v>
      </c>
      <c r="AM871">
        <v>0</v>
      </c>
      <c r="AN871">
        <v>0</v>
      </c>
      <c r="AO871">
        <v>0</v>
      </c>
      <c r="AP871">
        <v>1</v>
      </c>
      <c r="AQ871">
        <v>1</v>
      </c>
      <c r="AR871">
        <v>0</v>
      </c>
      <c r="AS871" t="s">
        <v>3</v>
      </c>
      <c r="AT871">
        <v>1E-3</v>
      </c>
      <c r="AU871" t="s">
        <v>3</v>
      </c>
      <c r="AV871">
        <v>0</v>
      </c>
      <c r="AW871">
        <v>2</v>
      </c>
      <c r="AX871">
        <v>48218772</v>
      </c>
      <c r="AY871">
        <v>1</v>
      </c>
      <c r="AZ871">
        <v>0</v>
      </c>
      <c r="BA871">
        <v>871</v>
      </c>
      <c r="BB871">
        <v>1</v>
      </c>
      <c r="BC871">
        <v>0</v>
      </c>
      <c r="BD871">
        <v>0</v>
      </c>
      <c r="BE871">
        <v>0</v>
      </c>
      <c r="BF871">
        <v>0</v>
      </c>
      <c r="BG871">
        <v>0</v>
      </c>
      <c r="BH871">
        <v>0</v>
      </c>
      <c r="BI871">
        <v>0</v>
      </c>
      <c r="BJ871">
        <v>0</v>
      </c>
      <c r="BK871">
        <v>0</v>
      </c>
      <c r="BL871">
        <v>0</v>
      </c>
      <c r="BM871">
        <v>0</v>
      </c>
      <c r="BN871">
        <v>0</v>
      </c>
      <c r="BO871">
        <v>0</v>
      </c>
      <c r="BP871">
        <v>0</v>
      </c>
      <c r="BQ871">
        <v>0</v>
      </c>
      <c r="BR871">
        <v>0</v>
      </c>
      <c r="BS871">
        <v>0</v>
      </c>
      <c r="BT871">
        <v>0</v>
      </c>
      <c r="BU871">
        <v>0</v>
      </c>
      <c r="BV871">
        <v>0</v>
      </c>
      <c r="BW871">
        <v>0</v>
      </c>
      <c r="CV871">
        <v>0</v>
      </c>
      <c r="CW871">
        <v>0</v>
      </c>
      <c r="CX871">
        <f>ROUND(Y871*Source!I558,7)</f>
        <v>2E-3</v>
      </c>
      <c r="CY871">
        <f t="shared" si="279"/>
        <v>0</v>
      </c>
      <c r="CZ871">
        <f t="shared" si="280"/>
        <v>0</v>
      </c>
      <c r="DA871">
        <f t="shared" si="281"/>
        <v>1</v>
      </c>
      <c r="DB871">
        <f t="shared" si="274"/>
        <v>0</v>
      </c>
      <c r="DC871">
        <f t="shared" si="275"/>
        <v>0</v>
      </c>
      <c r="DD871" t="s">
        <v>3</v>
      </c>
      <c r="DE871" t="s">
        <v>3</v>
      </c>
      <c r="DF871">
        <f>ROUND(ROUND(AE871,2)*CX871,2)</f>
        <v>0</v>
      </c>
      <c r="DG871">
        <f t="shared" ref="DG871:DG902" si="284">ROUND(ROUND(AF871,2)*CX871,2)</f>
        <v>0</v>
      </c>
      <c r="DH871">
        <f t="shared" si="276"/>
        <v>0</v>
      </c>
      <c r="DI871">
        <f t="shared" si="277"/>
        <v>0</v>
      </c>
      <c r="DJ871">
        <f t="shared" si="283"/>
        <v>0</v>
      </c>
      <c r="DK871">
        <v>0</v>
      </c>
      <c r="DL871" t="s">
        <v>3</v>
      </c>
      <c r="DM871">
        <v>0</v>
      </c>
      <c r="DN871" t="s">
        <v>3</v>
      </c>
      <c r="DO871">
        <v>0</v>
      </c>
    </row>
    <row r="872" spans="1:119" x14ac:dyDescent="0.2">
      <c r="A872">
        <f>ROW(Source!A560)</f>
        <v>560</v>
      </c>
      <c r="B872">
        <v>48216218</v>
      </c>
      <c r="C872">
        <v>48218774</v>
      </c>
      <c r="D872">
        <v>45910125</v>
      </c>
      <c r="E872">
        <v>115</v>
      </c>
      <c r="F872">
        <v>1</v>
      </c>
      <c r="G872">
        <v>1</v>
      </c>
      <c r="H872">
        <v>1</v>
      </c>
      <c r="I872" t="s">
        <v>1181</v>
      </c>
      <c r="J872" t="s">
        <v>3</v>
      </c>
      <c r="K872" t="s">
        <v>1182</v>
      </c>
      <c r="L872">
        <v>1191</v>
      </c>
      <c r="N872">
        <v>1013</v>
      </c>
      <c r="O872" t="s">
        <v>919</v>
      </c>
      <c r="P872" t="s">
        <v>919</v>
      </c>
      <c r="Q872">
        <v>1</v>
      </c>
      <c r="W872">
        <v>0</v>
      </c>
      <c r="X872">
        <v>2136006633</v>
      </c>
      <c r="Y872">
        <f t="shared" si="273"/>
        <v>5.7</v>
      </c>
      <c r="AA872">
        <v>0</v>
      </c>
      <c r="AB872">
        <v>0</v>
      </c>
      <c r="AC872">
        <v>0</v>
      </c>
      <c r="AD872">
        <v>841.06</v>
      </c>
      <c r="AE872">
        <v>0</v>
      </c>
      <c r="AF872">
        <v>0</v>
      </c>
      <c r="AG872">
        <v>0</v>
      </c>
      <c r="AH872">
        <v>841.06</v>
      </c>
      <c r="AI872">
        <v>1</v>
      </c>
      <c r="AJ872">
        <v>1</v>
      </c>
      <c r="AK872">
        <v>1</v>
      </c>
      <c r="AL872">
        <v>1</v>
      </c>
      <c r="AM872">
        <v>-2</v>
      </c>
      <c r="AN872">
        <v>0</v>
      </c>
      <c r="AO872">
        <v>0</v>
      </c>
      <c r="AP872">
        <v>1</v>
      </c>
      <c r="AQ872">
        <v>1</v>
      </c>
      <c r="AR872">
        <v>0</v>
      </c>
      <c r="AS872" t="s">
        <v>3</v>
      </c>
      <c r="AT872">
        <v>5.7</v>
      </c>
      <c r="AU872" t="s">
        <v>3</v>
      </c>
      <c r="AV872">
        <v>1</v>
      </c>
      <c r="AW872">
        <v>2</v>
      </c>
      <c r="AX872">
        <v>48218782</v>
      </c>
      <c r="AY872">
        <v>2</v>
      </c>
      <c r="AZ872">
        <v>131072</v>
      </c>
      <c r="BA872">
        <v>872</v>
      </c>
      <c r="BB872">
        <v>1</v>
      </c>
      <c r="BC872">
        <v>0</v>
      </c>
      <c r="BD872">
        <v>0</v>
      </c>
      <c r="BE872">
        <v>0</v>
      </c>
      <c r="BF872">
        <v>0</v>
      </c>
      <c r="BG872">
        <v>0</v>
      </c>
      <c r="BH872">
        <v>0</v>
      </c>
      <c r="BI872">
        <v>0</v>
      </c>
      <c r="BJ872">
        <v>0</v>
      </c>
      <c r="BK872">
        <v>0</v>
      </c>
      <c r="BL872">
        <v>0</v>
      </c>
      <c r="BM872">
        <v>4794.0419999999995</v>
      </c>
      <c r="BN872">
        <v>5.7</v>
      </c>
      <c r="BO872">
        <v>0</v>
      </c>
      <c r="BP872">
        <v>1</v>
      </c>
      <c r="BQ872">
        <v>0</v>
      </c>
      <c r="BR872">
        <v>0</v>
      </c>
      <c r="BS872">
        <v>0</v>
      </c>
      <c r="BT872">
        <v>4794.0419999999995</v>
      </c>
      <c r="BU872">
        <v>5.7</v>
      </c>
      <c r="BV872">
        <v>0</v>
      </c>
      <c r="BW872">
        <v>1</v>
      </c>
      <c r="CU872">
        <f>ROUND(AT872*Source!I560*AH872*AL872,2)</f>
        <v>4794.04</v>
      </c>
      <c r="CV872">
        <f>ROUND(Y872*Source!I560,7)</f>
        <v>5.7</v>
      </c>
      <c r="CW872">
        <v>0</v>
      </c>
      <c r="CX872">
        <f>ROUND(Y872*Source!I560,7)</f>
        <v>5.7</v>
      </c>
      <c r="CY872">
        <f>AD872</f>
        <v>841.06</v>
      </c>
      <c r="CZ872">
        <f>AH872</f>
        <v>841.06</v>
      </c>
      <c r="DA872">
        <f>AL872</f>
        <v>1</v>
      </c>
      <c r="DB872">
        <f t="shared" si="274"/>
        <v>4794.04</v>
      </c>
      <c r="DC872">
        <f t="shared" si="275"/>
        <v>0</v>
      </c>
      <c r="DD872" t="s">
        <v>3</v>
      </c>
      <c r="DE872" t="s">
        <v>3</v>
      </c>
      <c r="DF872">
        <f>ROUND(ROUND(AE872,2)*CX872,2)</f>
        <v>0</v>
      </c>
      <c r="DG872">
        <f t="shared" si="284"/>
        <v>0</v>
      </c>
      <c r="DH872">
        <f t="shared" si="276"/>
        <v>0</v>
      </c>
      <c r="DI872">
        <f t="shared" si="277"/>
        <v>4794.04</v>
      </c>
      <c r="DJ872">
        <f>DI872</f>
        <v>4794.04</v>
      </c>
      <c r="DK872">
        <v>1</v>
      </c>
      <c r="DL872" t="s">
        <v>3</v>
      </c>
      <c r="DM872">
        <v>0</v>
      </c>
      <c r="DN872" t="s">
        <v>3</v>
      </c>
      <c r="DO872">
        <v>0</v>
      </c>
    </row>
    <row r="873" spans="1:119" x14ac:dyDescent="0.2">
      <c r="A873">
        <f>ROW(Source!A560)</f>
        <v>560</v>
      </c>
      <c r="B873">
        <v>48216218</v>
      </c>
      <c r="C873">
        <v>48218774</v>
      </c>
      <c r="D873">
        <v>46040705</v>
      </c>
      <c r="E873">
        <v>1</v>
      </c>
      <c r="F873">
        <v>1</v>
      </c>
      <c r="G873">
        <v>1</v>
      </c>
      <c r="H873">
        <v>3</v>
      </c>
      <c r="I873" t="s">
        <v>962</v>
      </c>
      <c r="J873" t="s">
        <v>963</v>
      </c>
      <c r="K873" t="s">
        <v>964</v>
      </c>
      <c r="L873">
        <v>1346</v>
      </c>
      <c r="N873">
        <v>1009</v>
      </c>
      <c r="O873" t="s">
        <v>937</v>
      </c>
      <c r="P873" t="s">
        <v>937</v>
      </c>
      <c r="Q873">
        <v>1</v>
      </c>
      <c r="W873">
        <v>0</v>
      </c>
      <c r="X873">
        <v>456586094</v>
      </c>
      <c r="Y873">
        <f t="shared" si="273"/>
        <v>1.4E-3</v>
      </c>
      <c r="AA873">
        <v>386.44</v>
      </c>
      <c r="AB873">
        <v>0</v>
      </c>
      <c r="AC873">
        <v>0</v>
      </c>
      <c r="AD873">
        <v>0</v>
      </c>
      <c r="AE873">
        <v>284.14999999999998</v>
      </c>
      <c r="AF873">
        <v>0</v>
      </c>
      <c r="AG873">
        <v>0</v>
      </c>
      <c r="AH873">
        <v>0</v>
      </c>
      <c r="AI873">
        <v>1.36</v>
      </c>
      <c r="AJ873">
        <v>1</v>
      </c>
      <c r="AK873">
        <v>1</v>
      </c>
      <c r="AL873">
        <v>1</v>
      </c>
      <c r="AM873">
        <v>2</v>
      </c>
      <c r="AN873">
        <v>0</v>
      </c>
      <c r="AO873">
        <v>0</v>
      </c>
      <c r="AP873">
        <v>1</v>
      </c>
      <c r="AQ873">
        <v>1</v>
      </c>
      <c r="AR873">
        <v>0</v>
      </c>
      <c r="AS873" t="s">
        <v>3</v>
      </c>
      <c r="AT873">
        <v>1.4E-3</v>
      </c>
      <c r="AU873" t="s">
        <v>3</v>
      </c>
      <c r="AV873">
        <v>0</v>
      </c>
      <c r="AW873">
        <v>2</v>
      </c>
      <c r="AX873">
        <v>48218783</v>
      </c>
      <c r="AY873">
        <v>1</v>
      </c>
      <c r="AZ873">
        <v>0</v>
      </c>
      <c r="BA873">
        <v>873</v>
      </c>
      <c r="BB873">
        <v>1</v>
      </c>
      <c r="BC873">
        <v>0</v>
      </c>
      <c r="BD873">
        <v>0</v>
      </c>
      <c r="BE873">
        <v>0</v>
      </c>
      <c r="BF873">
        <v>0</v>
      </c>
      <c r="BG873">
        <v>0</v>
      </c>
      <c r="BH873">
        <v>0</v>
      </c>
      <c r="BI873">
        <v>0</v>
      </c>
      <c r="BJ873">
        <v>0.39780999999999994</v>
      </c>
      <c r="BK873">
        <v>0</v>
      </c>
      <c r="BL873">
        <v>0</v>
      </c>
      <c r="BM873">
        <v>0</v>
      </c>
      <c r="BN873">
        <v>0</v>
      </c>
      <c r="BO873">
        <v>0</v>
      </c>
      <c r="BP873">
        <v>1</v>
      </c>
      <c r="BQ873">
        <v>0.39780999999999994</v>
      </c>
      <c r="BR873">
        <v>0</v>
      </c>
      <c r="BS873">
        <v>0</v>
      </c>
      <c r="BT873">
        <v>0</v>
      </c>
      <c r="BU873">
        <v>0</v>
      </c>
      <c r="BV873">
        <v>0</v>
      </c>
      <c r="BW873">
        <v>1</v>
      </c>
      <c r="CV873">
        <v>0</v>
      </c>
      <c r="CW873">
        <v>0</v>
      </c>
      <c r="CX873">
        <f>ROUND(Y873*Source!I560,7)</f>
        <v>1.4E-3</v>
      </c>
      <c r="CY873">
        <f t="shared" ref="CY873:CY878" si="285">AA873</f>
        <v>386.44</v>
      </c>
      <c r="CZ873">
        <f t="shared" ref="CZ873:CZ878" si="286">AE873</f>
        <v>284.14999999999998</v>
      </c>
      <c r="DA873">
        <f t="shared" ref="DA873:DA878" si="287">AI873</f>
        <v>1.36</v>
      </c>
      <c r="DB873">
        <f t="shared" si="274"/>
        <v>0.4</v>
      </c>
      <c r="DC873">
        <f t="shared" si="275"/>
        <v>0</v>
      </c>
      <c r="DD873" t="s">
        <v>3</v>
      </c>
      <c r="DE873" t="s">
        <v>3</v>
      </c>
      <c r="DF873">
        <f>ROUND(ROUND(AE873*AI873,2)*CX873,2)</f>
        <v>0.54</v>
      </c>
      <c r="DG873">
        <f t="shared" si="284"/>
        <v>0</v>
      </c>
      <c r="DH873">
        <f t="shared" si="276"/>
        <v>0</v>
      </c>
      <c r="DI873">
        <f t="shared" si="277"/>
        <v>0</v>
      </c>
      <c r="DJ873">
        <f t="shared" ref="DJ873:DJ878" si="288">DF873</f>
        <v>0.54</v>
      </c>
      <c r="DK873">
        <v>0</v>
      </c>
      <c r="DL873" t="s">
        <v>3</v>
      </c>
      <c r="DM873">
        <v>0</v>
      </c>
      <c r="DN873" t="s">
        <v>3</v>
      </c>
      <c r="DO873">
        <v>0</v>
      </c>
    </row>
    <row r="874" spans="1:119" x14ac:dyDescent="0.2">
      <c r="A874">
        <f>ROW(Source!A560)</f>
        <v>560</v>
      </c>
      <c r="B874">
        <v>48216218</v>
      </c>
      <c r="C874">
        <v>48218774</v>
      </c>
      <c r="D874">
        <v>46044217</v>
      </c>
      <c r="E874">
        <v>1</v>
      </c>
      <c r="F874">
        <v>1</v>
      </c>
      <c r="G874">
        <v>1</v>
      </c>
      <c r="H874">
        <v>3</v>
      </c>
      <c r="I874" t="s">
        <v>965</v>
      </c>
      <c r="J874" t="s">
        <v>966</v>
      </c>
      <c r="K874" t="s">
        <v>967</v>
      </c>
      <c r="L874">
        <v>1383</v>
      </c>
      <c r="N874">
        <v>1013</v>
      </c>
      <c r="O874" t="s">
        <v>968</v>
      </c>
      <c r="P874" t="s">
        <v>968</v>
      </c>
      <c r="Q874">
        <v>1</v>
      </c>
      <c r="W874">
        <v>0</v>
      </c>
      <c r="X874">
        <v>1465295636</v>
      </c>
      <c r="Y874">
        <f t="shared" si="273"/>
        <v>6.7599999999999993E-2</v>
      </c>
      <c r="AA874">
        <v>6</v>
      </c>
      <c r="AB874">
        <v>0</v>
      </c>
      <c r="AC874">
        <v>0</v>
      </c>
      <c r="AD874">
        <v>0</v>
      </c>
      <c r="AE874">
        <v>6</v>
      </c>
      <c r="AF874">
        <v>0</v>
      </c>
      <c r="AG874">
        <v>0</v>
      </c>
      <c r="AH874">
        <v>0</v>
      </c>
      <c r="AI874">
        <v>1</v>
      </c>
      <c r="AJ874">
        <v>1</v>
      </c>
      <c r="AK874">
        <v>1</v>
      </c>
      <c r="AL874">
        <v>1</v>
      </c>
      <c r="AM874">
        <v>-2</v>
      </c>
      <c r="AN874">
        <v>0</v>
      </c>
      <c r="AO874">
        <v>0</v>
      </c>
      <c r="AP874">
        <v>1</v>
      </c>
      <c r="AQ874">
        <v>1</v>
      </c>
      <c r="AR874">
        <v>0</v>
      </c>
      <c r="AS874" t="s">
        <v>3</v>
      </c>
      <c r="AT874">
        <v>6.7599999999999993E-2</v>
      </c>
      <c r="AU874" t="s">
        <v>3</v>
      </c>
      <c r="AV874">
        <v>0</v>
      </c>
      <c r="AW874">
        <v>2</v>
      </c>
      <c r="AX874">
        <v>48218784</v>
      </c>
      <c r="AY874">
        <v>2</v>
      </c>
      <c r="AZ874">
        <v>16384</v>
      </c>
      <c r="BA874">
        <v>874</v>
      </c>
      <c r="BB874">
        <v>1</v>
      </c>
      <c r="BC874">
        <v>0</v>
      </c>
      <c r="BD874">
        <v>0</v>
      </c>
      <c r="BE874">
        <v>0</v>
      </c>
      <c r="BF874">
        <v>0</v>
      </c>
      <c r="BG874">
        <v>0</v>
      </c>
      <c r="BH874">
        <v>0</v>
      </c>
      <c r="BI874">
        <v>0</v>
      </c>
      <c r="BJ874">
        <v>0.40559999999999996</v>
      </c>
      <c r="BK874">
        <v>0</v>
      </c>
      <c r="BL874">
        <v>0</v>
      </c>
      <c r="BM874">
        <v>0</v>
      </c>
      <c r="BN874">
        <v>0</v>
      </c>
      <c r="BO874">
        <v>0</v>
      </c>
      <c r="BP874">
        <v>1</v>
      </c>
      <c r="BQ874">
        <v>0.40559999999999996</v>
      </c>
      <c r="BR874">
        <v>0</v>
      </c>
      <c r="BS874">
        <v>0</v>
      </c>
      <c r="BT874">
        <v>0</v>
      </c>
      <c r="BU874">
        <v>0</v>
      </c>
      <c r="BV874">
        <v>0</v>
      </c>
      <c r="BW874">
        <v>1</v>
      </c>
      <c r="CV874">
        <v>0</v>
      </c>
      <c r="CW874">
        <v>0</v>
      </c>
      <c r="CX874">
        <f>ROUND(Y874*Source!I560,7)</f>
        <v>6.7599999999999993E-2</v>
      </c>
      <c r="CY874">
        <f t="shared" si="285"/>
        <v>6</v>
      </c>
      <c r="CZ874">
        <f t="shared" si="286"/>
        <v>6</v>
      </c>
      <c r="DA874">
        <f t="shared" si="287"/>
        <v>1</v>
      </c>
      <c r="DB874">
        <f t="shared" si="274"/>
        <v>0.41</v>
      </c>
      <c r="DC874">
        <f t="shared" si="275"/>
        <v>0</v>
      </c>
      <c r="DD874" t="s">
        <v>3</v>
      </c>
      <c r="DE874" t="s">
        <v>3</v>
      </c>
      <c r="DF874">
        <f>ROUND(ROUND(AE874,2)*CX874,2)</f>
        <v>0.41</v>
      </c>
      <c r="DG874">
        <f t="shared" si="284"/>
        <v>0</v>
      </c>
      <c r="DH874">
        <f t="shared" si="276"/>
        <v>0</v>
      </c>
      <c r="DI874">
        <f t="shared" si="277"/>
        <v>0</v>
      </c>
      <c r="DJ874">
        <f t="shared" si="288"/>
        <v>0.41</v>
      </c>
      <c r="DK874">
        <v>1</v>
      </c>
      <c r="DL874" t="s">
        <v>3</v>
      </c>
      <c r="DM874">
        <v>0</v>
      </c>
      <c r="DN874" t="s">
        <v>3</v>
      </c>
      <c r="DO874">
        <v>0</v>
      </c>
    </row>
    <row r="875" spans="1:119" x14ac:dyDescent="0.2">
      <c r="A875">
        <f>ROW(Source!A560)</f>
        <v>560</v>
      </c>
      <c r="B875">
        <v>48216218</v>
      </c>
      <c r="C875">
        <v>48218774</v>
      </c>
      <c r="D875">
        <v>46047003</v>
      </c>
      <c r="E875">
        <v>1</v>
      </c>
      <c r="F875">
        <v>1</v>
      </c>
      <c r="G875">
        <v>1</v>
      </c>
      <c r="H875">
        <v>3</v>
      </c>
      <c r="I875" t="s">
        <v>969</v>
      </c>
      <c r="J875" t="s">
        <v>970</v>
      </c>
      <c r="K875" t="s">
        <v>971</v>
      </c>
      <c r="L875">
        <v>1425</v>
      </c>
      <c r="N875">
        <v>1013</v>
      </c>
      <c r="O875" t="s">
        <v>86</v>
      </c>
      <c r="P875" t="s">
        <v>86</v>
      </c>
      <c r="Q875">
        <v>1</v>
      </c>
      <c r="W875">
        <v>0</v>
      </c>
      <c r="X875">
        <v>639987046</v>
      </c>
      <c r="Y875">
        <f t="shared" si="273"/>
        <v>0.03</v>
      </c>
      <c r="AA875">
        <v>1261.74</v>
      </c>
      <c r="AB875">
        <v>0</v>
      </c>
      <c r="AC875">
        <v>0</v>
      </c>
      <c r="AD875">
        <v>0</v>
      </c>
      <c r="AE875">
        <v>978.09</v>
      </c>
      <c r="AF875">
        <v>0</v>
      </c>
      <c r="AG875">
        <v>0</v>
      </c>
      <c r="AH875">
        <v>0</v>
      </c>
      <c r="AI875">
        <v>1.29</v>
      </c>
      <c r="AJ875">
        <v>1</v>
      </c>
      <c r="AK875">
        <v>1</v>
      </c>
      <c r="AL875">
        <v>1</v>
      </c>
      <c r="AM875">
        <v>2</v>
      </c>
      <c r="AN875">
        <v>0</v>
      </c>
      <c r="AO875">
        <v>0</v>
      </c>
      <c r="AP875">
        <v>1</v>
      </c>
      <c r="AQ875">
        <v>1</v>
      </c>
      <c r="AR875">
        <v>0</v>
      </c>
      <c r="AS875" t="s">
        <v>3</v>
      </c>
      <c r="AT875">
        <v>0.03</v>
      </c>
      <c r="AU875" t="s">
        <v>3</v>
      </c>
      <c r="AV875">
        <v>0</v>
      </c>
      <c r="AW875">
        <v>2</v>
      </c>
      <c r="AX875">
        <v>48218785</v>
      </c>
      <c r="AY875">
        <v>1</v>
      </c>
      <c r="AZ875">
        <v>0</v>
      </c>
      <c r="BA875">
        <v>875</v>
      </c>
      <c r="BB875">
        <v>1</v>
      </c>
      <c r="BC875">
        <v>0</v>
      </c>
      <c r="BD875">
        <v>0</v>
      </c>
      <c r="BE875">
        <v>0</v>
      </c>
      <c r="BF875">
        <v>0</v>
      </c>
      <c r="BG875">
        <v>0</v>
      </c>
      <c r="BH875">
        <v>0</v>
      </c>
      <c r="BI875">
        <v>0</v>
      </c>
      <c r="BJ875">
        <v>29.342700000000001</v>
      </c>
      <c r="BK875">
        <v>0</v>
      </c>
      <c r="BL875">
        <v>0</v>
      </c>
      <c r="BM875">
        <v>0</v>
      </c>
      <c r="BN875">
        <v>0</v>
      </c>
      <c r="BO875">
        <v>0</v>
      </c>
      <c r="BP875">
        <v>1</v>
      </c>
      <c r="BQ875">
        <v>29.342700000000001</v>
      </c>
      <c r="BR875">
        <v>0</v>
      </c>
      <c r="BS875">
        <v>0</v>
      </c>
      <c r="BT875">
        <v>0</v>
      </c>
      <c r="BU875">
        <v>0</v>
      </c>
      <c r="BV875">
        <v>0</v>
      </c>
      <c r="BW875">
        <v>1</v>
      </c>
      <c r="CV875">
        <v>0</v>
      </c>
      <c r="CW875">
        <v>0</v>
      </c>
      <c r="CX875">
        <f>ROUND(Y875*Source!I560,7)</f>
        <v>0.03</v>
      </c>
      <c r="CY875">
        <f t="shared" si="285"/>
        <v>1261.74</v>
      </c>
      <c r="CZ875">
        <f t="shared" si="286"/>
        <v>978.09</v>
      </c>
      <c r="DA875">
        <f t="shared" si="287"/>
        <v>1.29</v>
      </c>
      <c r="DB875">
        <f t="shared" si="274"/>
        <v>29.34</v>
      </c>
      <c r="DC875">
        <f t="shared" si="275"/>
        <v>0</v>
      </c>
      <c r="DD875" t="s">
        <v>3</v>
      </c>
      <c r="DE875" t="s">
        <v>3</v>
      </c>
      <c r="DF875">
        <f>ROUND(ROUND(AE875*AI875,2)*CX875,2)</f>
        <v>37.85</v>
      </c>
      <c r="DG875">
        <f t="shared" si="284"/>
        <v>0</v>
      </c>
      <c r="DH875">
        <f t="shared" si="276"/>
        <v>0</v>
      </c>
      <c r="DI875">
        <f t="shared" si="277"/>
        <v>0</v>
      </c>
      <c r="DJ875">
        <f t="shared" si="288"/>
        <v>37.85</v>
      </c>
      <c r="DK875">
        <v>0</v>
      </c>
      <c r="DL875" t="s">
        <v>3</v>
      </c>
      <c r="DM875">
        <v>0</v>
      </c>
      <c r="DN875" t="s">
        <v>3</v>
      </c>
      <c r="DO875">
        <v>0</v>
      </c>
    </row>
    <row r="876" spans="1:119" x14ac:dyDescent="0.2">
      <c r="A876">
        <f>ROW(Source!A560)</f>
        <v>560</v>
      </c>
      <c r="B876">
        <v>48216218</v>
      </c>
      <c r="C876">
        <v>48218774</v>
      </c>
      <c r="D876">
        <v>46050224</v>
      </c>
      <c r="E876">
        <v>1</v>
      </c>
      <c r="F876">
        <v>1</v>
      </c>
      <c r="G876">
        <v>1</v>
      </c>
      <c r="H876">
        <v>3</v>
      </c>
      <c r="I876" t="s">
        <v>972</v>
      </c>
      <c r="J876" t="s">
        <v>973</v>
      </c>
      <c r="K876" t="s">
        <v>974</v>
      </c>
      <c r="L876">
        <v>1348</v>
      </c>
      <c r="N876">
        <v>1009</v>
      </c>
      <c r="O876" t="s">
        <v>287</v>
      </c>
      <c r="P876" t="s">
        <v>287</v>
      </c>
      <c r="Q876">
        <v>1000</v>
      </c>
      <c r="W876">
        <v>0</v>
      </c>
      <c r="X876">
        <v>-970727867</v>
      </c>
      <c r="Y876">
        <f t="shared" si="273"/>
        <v>2.0000000000000002E-5</v>
      </c>
      <c r="AA876">
        <v>5639.75</v>
      </c>
      <c r="AB876">
        <v>0</v>
      </c>
      <c r="AC876">
        <v>0</v>
      </c>
      <c r="AD876">
        <v>0</v>
      </c>
      <c r="AE876">
        <v>4338.2700000000004</v>
      </c>
      <c r="AF876">
        <v>0</v>
      </c>
      <c r="AG876">
        <v>0</v>
      </c>
      <c r="AH876">
        <v>0</v>
      </c>
      <c r="AI876">
        <v>1.3</v>
      </c>
      <c r="AJ876">
        <v>1</v>
      </c>
      <c r="AK876">
        <v>1</v>
      </c>
      <c r="AL876">
        <v>1</v>
      </c>
      <c r="AM876">
        <v>2</v>
      </c>
      <c r="AN876">
        <v>0</v>
      </c>
      <c r="AO876">
        <v>0</v>
      </c>
      <c r="AP876">
        <v>1</v>
      </c>
      <c r="AQ876">
        <v>1</v>
      </c>
      <c r="AR876">
        <v>0</v>
      </c>
      <c r="AS876" t="s">
        <v>3</v>
      </c>
      <c r="AT876">
        <v>2.0000000000000002E-5</v>
      </c>
      <c r="AU876" t="s">
        <v>3</v>
      </c>
      <c r="AV876">
        <v>0</v>
      </c>
      <c r="AW876">
        <v>2</v>
      </c>
      <c r="AX876">
        <v>48218786</v>
      </c>
      <c r="AY876">
        <v>1</v>
      </c>
      <c r="AZ876">
        <v>0</v>
      </c>
      <c r="BA876">
        <v>876</v>
      </c>
      <c r="BB876">
        <v>1</v>
      </c>
      <c r="BC876">
        <v>0</v>
      </c>
      <c r="BD876">
        <v>0</v>
      </c>
      <c r="BE876">
        <v>0</v>
      </c>
      <c r="BF876">
        <v>0</v>
      </c>
      <c r="BG876">
        <v>0</v>
      </c>
      <c r="BH876">
        <v>0</v>
      </c>
      <c r="BI876">
        <v>0</v>
      </c>
      <c r="BJ876">
        <v>8.676540000000002E-2</v>
      </c>
      <c r="BK876">
        <v>0</v>
      </c>
      <c r="BL876">
        <v>0</v>
      </c>
      <c r="BM876">
        <v>0</v>
      </c>
      <c r="BN876">
        <v>0</v>
      </c>
      <c r="BO876">
        <v>0</v>
      </c>
      <c r="BP876">
        <v>1</v>
      </c>
      <c r="BQ876">
        <v>8.676540000000002E-2</v>
      </c>
      <c r="BR876">
        <v>0</v>
      </c>
      <c r="BS876">
        <v>0</v>
      </c>
      <c r="BT876">
        <v>0</v>
      </c>
      <c r="BU876">
        <v>0</v>
      </c>
      <c r="BV876">
        <v>0</v>
      </c>
      <c r="BW876">
        <v>1</v>
      </c>
      <c r="CV876">
        <v>0</v>
      </c>
      <c r="CW876">
        <v>0</v>
      </c>
      <c r="CX876">
        <f>ROUND(Y876*Source!I560,7)</f>
        <v>2.0000000000000002E-5</v>
      </c>
      <c r="CY876">
        <f t="shared" si="285"/>
        <v>5639.75</v>
      </c>
      <c r="CZ876">
        <f t="shared" si="286"/>
        <v>4338.2700000000004</v>
      </c>
      <c r="DA876">
        <f t="shared" si="287"/>
        <v>1.3</v>
      </c>
      <c r="DB876">
        <f t="shared" si="274"/>
        <v>0.09</v>
      </c>
      <c r="DC876">
        <f t="shared" si="275"/>
        <v>0</v>
      </c>
      <c r="DD876" t="s">
        <v>3</v>
      </c>
      <c r="DE876" t="s">
        <v>3</v>
      </c>
      <c r="DF876">
        <f>ROUND(ROUND(AE876*AI876,2)*CX876,2)</f>
        <v>0.11</v>
      </c>
      <c r="DG876">
        <f t="shared" si="284"/>
        <v>0</v>
      </c>
      <c r="DH876">
        <f t="shared" si="276"/>
        <v>0</v>
      </c>
      <c r="DI876">
        <f t="shared" si="277"/>
        <v>0</v>
      </c>
      <c r="DJ876">
        <f t="shared" si="288"/>
        <v>0.11</v>
      </c>
      <c r="DK876">
        <v>0</v>
      </c>
      <c r="DL876" t="s">
        <v>3</v>
      </c>
      <c r="DM876">
        <v>0</v>
      </c>
      <c r="DN876" t="s">
        <v>3</v>
      </c>
      <c r="DO876">
        <v>0</v>
      </c>
    </row>
    <row r="877" spans="1:119" x14ac:dyDescent="0.2">
      <c r="A877">
        <f>ROW(Source!A560)</f>
        <v>560</v>
      </c>
      <c r="B877">
        <v>48216218</v>
      </c>
      <c r="C877">
        <v>48218774</v>
      </c>
      <c r="D877">
        <v>46062667</v>
      </c>
      <c r="E877">
        <v>1</v>
      </c>
      <c r="F877">
        <v>1</v>
      </c>
      <c r="G877">
        <v>1</v>
      </c>
      <c r="H877">
        <v>3</v>
      </c>
      <c r="I877" t="s">
        <v>975</v>
      </c>
      <c r="J877" t="s">
        <v>976</v>
      </c>
      <c r="K877" t="s">
        <v>977</v>
      </c>
      <c r="L877">
        <v>1346</v>
      </c>
      <c r="N877">
        <v>1009</v>
      </c>
      <c r="O877" t="s">
        <v>937</v>
      </c>
      <c r="P877" t="s">
        <v>937</v>
      </c>
      <c r="Q877">
        <v>1</v>
      </c>
      <c r="W877">
        <v>0</v>
      </c>
      <c r="X877">
        <v>2103086694</v>
      </c>
      <c r="Y877">
        <f t="shared" si="273"/>
        <v>0.01</v>
      </c>
      <c r="AA877">
        <v>1448.29</v>
      </c>
      <c r="AB877">
        <v>0</v>
      </c>
      <c r="AC877">
        <v>0</v>
      </c>
      <c r="AD877">
        <v>0</v>
      </c>
      <c r="AE877">
        <v>899.56</v>
      </c>
      <c r="AF877">
        <v>0</v>
      </c>
      <c r="AG877">
        <v>0</v>
      </c>
      <c r="AH877">
        <v>0</v>
      </c>
      <c r="AI877">
        <v>1.61</v>
      </c>
      <c r="AJ877">
        <v>1</v>
      </c>
      <c r="AK877">
        <v>1</v>
      </c>
      <c r="AL877">
        <v>1</v>
      </c>
      <c r="AM877">
        <v>2</v>
      </c>
      <c r="AN877">
        <v>0</v>
      </c>
      <c r="AO877">
        <v>0</v>
      </c>
      <c r="AP877">
        <v>1</v>
      </c>
      <c r="AQ877">
        <v>1</v>
      </c>
      <c r="AR877">
        <v>0</v>
      </c>
      <c r="AS877" t="s">
        <v>3</v>
      </c>
      <c r="AT877">
        <v>0.01</v>
      </c>
      <c r="AU877" t="s">
        <v>3</v>
      </c>
      <c r="AV877">
        <v>0</v>
      </c>
      <c r="AW877">
        <v>2</v>
      </c>
      <c r="AX877">
        <v>48218787</v>
      </c>
      <c r="AY877">
        <v>1</v>
      </c>
      <c r="AZ877">
        <v>0</v>
      </c>
      <c r="BA877">
        <v>877</v>
      </c>
      <c r="BB877">
        <v>1</v>
      </c>
      <c r="BC877">
        <v>0</v>
      </c>
      <c r="BD877">
        <v>0</v>
      </c>
      <c r="BE877">
        <v>0</v>
      </c>
      <c r="BF877">
        <v>0</v>
      </c>
      <c r="BG877">
        <v>0</v>
      </c>
      <c r="BH877">
        <v>0</v>
      </c>
      <c r="BI877">
        <v>0</v>
      </c>
      <c r="BJ877">
        <v>8.9955999999999996</v>
      </c>
      <c r="BK877">
        <v>0</v>
      </c>
      <c r="BL877">
        <v>0</v>
      </c>
      <c r="BM877">
        <v>0</v>
      </c>
      <c r="BN877">
        <v>0</v>
      </c>
      <c r="BO877">
        <v>0</v>
      </c>
      <c r="BP877">
        <v>1</v>
      </c>
      <c r="BQ877">
        <v>8.9955999999999996</v>
      </c>
      <c r="BR877">
        <v>0</v>
      </c>
      <c r="BS877">
        <v>0</v>
      </c>
      <c r="BT877">
        <v>0</v>
      </c>
      <c r="BU877">
        <v>0</v>
      </c>
      <c r="BV877">
        <v>0</v>
      </c>
      <c r="BW877">
        <v>1</v>
      </c>
      <c r="CV877">
        <v>0</v>
      </c>
      <c r="CW877">
        <v>0</v>
      </c>
      <c r="CX877">
        <f>ROUND(Y877*Source!I560,7)</f>
        <v>0.01</v>
      </c>
      <c r="CY877">
        <f t="shared" si="285"/>
        <v>1448.29</v>
      </c>
      <c r="CZ877">
        <f t="shared" si="286"/>
        <v>899.56</v>
      </c>
      <c r="DA877">
        <f t="shared" si="287"/>
        <v>1.61</v>
      </c>
      <c r="DB877">
        <f t="shared" si="274"/>
        <v>9</v>
      </c>
      <c r="DC877">
        <f t="shared" si="275"/>
        <v>0</v>
      </c>
      <c r="DD877" t="s">
        <v>3</v>
      </c>
      <c r="DE877" t="s">
        <v>3</v>
      </c>
      <c r="DF877">
        <f>ROUND(ROUND(AE877*AI877,2)*CX877,2)</f>
        <v>14.48</v>
      </c>
      <c r="DG877">
        <f t="shared" si="284"/>
        <v>0</v>
      </c>
      <c r="DH877">
        <f t="shared" si="276"/>
        <v>0</v>
      </c>
      <c r="DI877">
        <f t="shared" si="277"/>
        <v>0</v>
      </c>
      <c r="DJ877">
        <f t="shared" si="288"/>
        <v>14.48</v>
      </c>
      <c r="DK877">
        <v>0</v>
      </c>
      <c r="DL877" t="s">
        <v>3</v>
      </c>
      <c r="DM877">
        <v>0</v>
      </c>
      <c r="DN877" t="s">
        <v>3</v>
      </c>
      <c r="DO877">
        <v>0</v>
      </c>
    </row>
    <row r="878" spans="1:119" x14ac:dyDescent="0.2">
      <c r="A878">
        <f>ROW(Source!A560)</f>
        <v>560</v>
      </c>
      <c r="B878">
        <v>48216218</v>
      </c>
      <c r="C878">
        <v>48218774</v>
      </c>
      <c r="D878">
        <v>0</v>
      </c>
      <c r="E878">
        <v>105</v>
      </c>
      <c r="F878">
        <v>1</v>
      </c>
      <c r="G878">
        <v>1</v>
      </c>
      <c r="H878">
        <v>3</v>
      </c>
      <c r="I878" t="s">
        <v>32</v>
      </c>
      <c r="J878" t="s">
        <v>3</v>
      </c>
      <c r="K878" t="s">
        <v>961</v>
      </c>
      <c r="L878">
        <v>3277935</v>
      </c>
      <c r="N878">
        <v>1013</v>
      </c>
      <c r="O878" t="s">
        <v>34</v>
      </c>
      <c r="P878" t="s">
        <v>34</v>
      </c>
      <c r="Q878">
        <v>1</v>
      </c>
      <c r="W878">
        <v>0</v>
      </c>
      <c r="X878">
        <v>109509048</v>
      </c>
      <c r="Y878">
        <f t="shared" si="273"/>
        <v>2</v>
      </c>
      <c r="AA878">
        <v>47.94</v>
      </c>
      <c r="AB878">
        <v>0</v>
      </c>
      <c r="AC878">
        <v>0</v>
      </c>
      <c r="AD878">
        <v>0</v>
      </c>
      <c r="AE878">
        <v>47.940419999999996</v>
      </c>
      <c r="AF878">
        <v>0</v>
      </c>
      <c r="AG878">
        <v>0</v>
      </c>
      <c r="AH878">
        <v>0</v>
      </c>
      <c r="AI878">
        <v>1</v>
      </c>
      <c r="AJ878">
        <v>1</v>
      </c>
      <c r="AK878">
        <v>1</v>
      </c>
      <c r="AL878">
        <v>1</v>
      </c>
      <c r="AM878">
        <v>0</v>
      </c>
      <c r="AN878">
        <v>0</v>
      </c>
      <c r="AO878">
        <v>0</v>
      </c>
      <c r="AP878">
        <v>1</v>
      </c>
      <c r="AQ878">
        <v>1</v>
      </c>
      <c r="AR878">
        <v>0</v>
      </c>
      <c r="AS878" t="s">
        <v>3</v>
      </c>
      <c r="AT878">
        <v>2</v>
      </c>
      <c r="AU878" t="s">
        <v>3</v>
      </c>
      <c r="AV878">
        <v>0</v>
      </c>
      <c r="AW878">
        <v>2</v>
      </c>
      <c r="AX878">
        <v>48218788</v>
      </c>
      <c r="AY878">
        <v>2</v>
      </c>
      <c r="AZ878">
        <v>16384</v>
      </c>
      <c r="BA878">
        <v>878</v>
      </c>
      <c r="BB878">
        <v>1</v>
      </c>
      <c r="BC878">
        <v>0</v>
      </c>
      <c r="BD878">
        <v>0</v>
      </c>
      <c r="BE878">
        <v>0</v>
      </c>
      <c r="BF878">
        <v>0</v>
      </c>
      <c r="BG878">
        <v>0</v>
      </c>
      <c r="BH878">
        <v>0</v>
      </c>
      <c r="BI878">
        <v>0</v>
      </c>
      <c r="BJ878">
        <v>95.880839999999992</v>
      </c>
      <c r="BK878">
        <v>0</v>
      </c>
      <c r="BL878">
        <v>0</v>
      </c>
      <c r="BM878">
        <v>0</v>
      </c>
      <c r="BN878">
        <v>0</v>
      </c>
      <c r="BO878">
        <v>0</v>
      </c>
      <c r="BP878">
        <v>1</v>
      </c>
      <c r="BQ878">
        <v>95.880839999999992</v>
      </c>
      <c r="BR878">
        <v>0</v>
      </c>
      <c r="BS878">
        <v>0</v>
      </c>
      <c r="BT878">
        <v>0</v>
      </c>
      <c r="BU878">
        <v>0</v>
      </c>
      <c r="BV878">
        <v>0</v>
      </c>
      <c r="BW878">
        <v>1</v>
      </c>
      <c r="CV878">
        <v>0</v>
      </c>
      <c r="CW878">
        <v>0</v>
      </c>
      <c r="CX878">
        <f>ROUND(Y878*Source!I560,7)</f>
        <v>2</v>
      </c>
      <c r="CY878">
        <f t="shared" si="285"/>
        <v>47.94</v>
      </c>
      <c r="CZ878">
        <f t="shared" si="286"/>
        <v>47.940419999999996</v>
      </c>
      <c r="DA878">
        <f t="shared" si="287"/>
        <v>1</v>
      </c>
      <c r="DB878">
        <f t="shared" si="274"/>
        <v>95.88</v>
      </c>
      <c r="DC878">
        <f t="shared" si="275"/>
        <v>0</v>
      </c>
      <c r="DD878" t="s">
        <v>3</v>
      </c>
      <c r="DE878" t="s">
        <v>3</v>
      </c>
      <c r="DF878">
        <f>ROUND(ROUND(AE878,2)*CX878,2)</f>
        <v>95.88</v>
      </c>
      <c r="DG878">
        <f t="shared" si="284"/>
        <v>0</v>
      </c>
      <c r="DH878">
        <f t="shared" si="276"/>
        <v>0</v>
      </c>
      <c r="DI878">
        <f t="shared" si="277"/>
        <v>0</v>
      </c>
      <c r="DJ878">
        <f t="shared" si="288"/>
        <v>95.88</v>
      </c>
      <c r="DK878">
        <v>0</v>
      </c>
      <c r="DL878" t="s">
        <v>3</v>
      </c>
      <c r="DM878">
        <v>0</v>
      </c>
      <c r="DN878" t="s">
        <v>3</v>
      </c>
      <c r="DO878">
        <v>0</v>
      </c>
    </row>
    <row r="879" spans="1:119" x14ac:dyDescent="0.2">
      <c r="A879">
        <f>ROW(Source!A562)</f>
        <v>562</v>
      </c>
      <c r="B879">
        <v>48216218</v>
      </c>
      <c r="C879">
        <v>48218790</v>
      </c>
      <c r="D879">
        <v>45910119</v>
      </c>
      <c r="E879">
        <v>115</v>
      </c>
      <c r="F879">
        <v>1</v>
      </c>
      <c r="G879">
        <v>1</v>
      </c>
      <c r="H879">
        <v>1</v>
      </c>
      <c r="I879" t="s">
        <v>1018</v>
      </c>
      <c r="J879" t="s">
        <v>3</v>
      </c>
      <c r="K879" t="s">
        <v>1019</v>
      </c>
      <c r="L879">
        <v>1191</v>
      </c>
      <c r="N879">
        <v>1013</v>
      </c>
      <c r="O879" t="s">
        <v>919</v>
      </c>
      <c r="P879" t="s">
        <v>919</v>
      </c>
      <c r="Q879">
        <v>1</v>
      </c>
      <c r="W879">
        <v>0</v>
      </c>
      <c r="X879">
        <v>-993683900</v>
      </c>
      <c r="Y879">
        <f t="shared" si="273"/>
        <v>7.2</v>
      </c>
      <c r="AA879">
        <v>0</v>
      </c>
      <c r="AB879">
        <v>0</v>
      </c>
      <c r="AC879">
        <v>0</v>
      </c>
      <c r="AD879">
        <v>817.7</v>
      </c>
      <c r="AE879">
        <v>0</v>
      </c>
      <c r="AF879">
        <v>0</v>
      </c>
      <c r="AG879">
        <v>0</v>
      </c>
      <c r="AH879">
        <v>817.7</v>
      </c>
      <c r="AI879">
        <v>1</v>
      </c>
      <c r="AJ879">
        <v>1</v>
      </c>
      <c r="AK879">
        <v>1</v>
      </c>
      <c r="AL879">
        <v>1</v>
      </c>
      <c r="AM879">
        <v>-2</v>
      </c>
      <c r="AN879">
        <v>0</v>
      </c>
      <c r="AO879">
        <v>0</v>
      </c>
      <c r="AP879">
        <v>1</v>
      </c>
      <c r="AQ879">
        <v>1</v>
      </c>
      <c r="AR879">
        <v>0</v>
      </c>
      <c r="AS879" t="s">
        <v>3</v>
      </c>
      <c r="AT879">
        <v>7.2</v>
      </c>
      <c r="AU879" t="s">
        <v>3</v>
      </c>
      <c r="AV879">
        <v>1</v>
      </c>
      <c r="AW879">
        <v>2</v>
      </c>
      <c r="AX879">
        <v>48218797</v>
      </c>
      <c r="AY879">
        <v>2</v>
      </c>
      <c r="AZ879">
        <v>131072</v>
      </c>
      <c r="BA879">
        <v>879</v>
      </c>
      <c r="BB879">
        <v>1</v>
      </c>
      <c r="BC879">
        <v>0</v>
      </c>
      <c r="BD879">
        <v>0</v>
      </c>
      <c r="BE879">
        <v>0</v>
      </c>
      <c r="BF879">
        <v>0</v>
      </c>
      <c r="BG879">
        <v>0</v>
      </c>
      <c r="BH879">
        <v>0</v>
      </c>
      <c r="BI879">
        <v>0</v>
      </c>
      <c r="BJ879">
        <v>0</v>
      </c>
      <c r="BK879">
        <v>0</v>
      </c>
      <c r="BL879">
        <v>0</v>
      </c>
      <c r="BM879">
        <v>5887.4400000000005</v>
      </c>
      <c r="BN879">
        <v>7.2</v>
      </c>
      <c r="BO879">
        <v>0</v>
      </c>
      <c r="BP879">
        <v>1</v>
      </c>
      <c r="BQ879">
        <v>0</v>
      </c>
      <c r="BR879">
        <v>0</v>
      </c>
      <c r="BS879">
        <v>0</v>
      </c>
      <c r="BT879">
        <v>5887.4400000000005</v>
      </c>
      <c r="BU879">
        <v>7.2</v>
      </c>
      <c r="BV879">
        <v>0</v>
      </c>
      <c r="BW879">
        <v>1</v>
      </c>
      <c r="CU879">
        <f>ROUND(AT879*Source!I562*AH879*AL879,2)</f>
        <v>5887.44</v>
      </c>
      <c r="CV879">
        <f>ROUND(Y879*Source!I562,7)</f>
        <v>7.2</v>
      </c>
      <c r="CW879">
        <v>0</v>
      </c>
      <c r="CX879">
        <f>ROUND(Y879*Source!I562,7)</f>
        <v>7.2</v>
      </c>
      <c r="CY879">
        <f>AD879</f>
        <v>817.7</v>
      </c>
      <c r="CZ879">
        <f>AH879</f>
        <v>817.7</v>
      </c>
      <c r="DA879">
        <f>AL879</f>
        <v>1</v>
      </c>
      <c r="DB879">
        <f t="shared" si="274"/>
        <v>5887.44</v>
      </c>
      <c r="DC879">
        <f t="shared" si="275"/>
        <v>0</v>
      </c>
      <c r="DD879" t="s">
        <v>3</v>
      </c>
      <c r="DE879" t="s">
        <v>3</v>
      </c>
      <c r="DF879">
        <f>ROUND(ROUND(AE879,2)*CX879,2)</f>
        <v>0</v>
      </c>
      <c r="DG879">
        <f t="shared" si="284"/>
        <v>0</v>
      </c>
      <c r="DH879">
        <f t="shared" si="276"/>
        <v>0</v>
      </c>
      <c r="DI879">
        <f t="shared" si="277"/>
        <v>5887.44</v>
      </c>
      <c r="DJ879">
        <f>DI879</f>
        <v>5887.44</v>
      </c>
      <c r="DK879">
        <v>1</v>
      </c>
      <c r="DL879" t="s">
        <v>3</v>
      </c>
      <c r="DM879">
        <v>0</v>
      </c>
      <c r="DN879" t="s">
        <v>3</v>
      </c>
      <c r="DO879">
        <v>0</v>
      </c>
    </row>
    <row r="880" spans="1:119" x14ac:dyDescent="0.2">
      <c r="A880">
        <f>ROW(Source!A562)</f>
        <v>562</v>
      </c>
      <c r="B880">
        <v>48216218</v>
      </c>
      <c r="C880">
        <v>48218790</v>
      </c>
      <c r="D880">
        <v>46040705</v>
      </c>
      <c r="E880">
        <v>1</v>
      </c>
      <c r="F880">
        <v>1</v>
      </c>
      <c r="G880">
        <v>1</v>
      </c>
      <c r="H880">
        <v>3</v>
      </c>
      <c r="I880" t="s">
        <v>962</v>
      </c>
      <c r="J880" t="s">
        <v>963</v>
      </c>
      <c r="K880" t="s">
        <v>964</v>
      </c>
      <c r="L880">
        <v>1346</v>
      </c>
      <c r="N880">
        <v>1009</v>
      </c>
      <c r="O880" t="s">
        <v>937</v>
      </c>
      <c r="P880" t="s">
        <v>937</v>
      </c>
      <c r="Q880">
        <v>1</v>
      </c>
      <c r="W880">
        <v>0</v>
      </c>
      <c r="X880">
        <v>456586094</v>
      </c>
      <c r="Y880">
        <f t="shared" si="273"/>
        <v>5.5999999999999999E-3</v>
      </c>
      <c r="AA880">
        <v>386.44</v>
      </c>
      <c r="AB880">
        <v>0</v>
      </c>
      <c r="AC880">
        <v>0</v>
      </c>
      <c r="AD880">
        <v>0</v>
      </c>
      <c r="AE880">
        <v>284.14999999999998</v>
      </c>
      <c r="AF880">
        <v>0</v>
      </c>
      <c r="AG880">
        <v>0</v>
      </c>
      <c r="AH880">
        <v>0</v>
      </c>
      <c r="AI880">
        <v>1.36</v>
      </c>
      <c r="AJ880">
        <v>1</v>
      </c>
      <c r="AK880">
        <v>1</v>
      </c>
      <c r="AL880">
        <v>1</v>
      </c>
      <c r="AM880">
        <v>2</v>
      </c>
      <c r="AN880">
        <v>0</v>
      </c>
      <c r="AO880">
        <v>0</v>
      </c>
      <c r="AP880">
        <v>1</v>
      </c>
      <c r="AQ880">
        <v>1</v>
      </c>
      <c r="AR880">
        <v>0</v>
      </c>
      <c r="AS880" t="s">
        <v>3</v>
      </c>
      <c r="AT880">
        <v>5.5999999999999999E-3</v>
      </c>
      <c r="AU880" t="s">
        <v>3</v>
      </c>
      <c r="AV880">
        <v>0</v>
      </c>
      <c r="AW880">
        <v>2</v>
      </c>
      <c r="AX880">
        <v>48218798</v>
      </c>
      <c r="AY880">
        <v>1</v>
      </c>
      <c r="AZ880">
        <v>0</v>
      </c>
      <c r="BA880">
        <v>880</v>
      </c>
      <c r="BB880">
        <v>1</v>
      </c>
      <c r="BC880">
        <v>0</v>
      </c>
      <c r="BD880">
        <v>0</v>
      </c>
      <c r="BE880">
        <v>0</v>
      </c>
      <c r="BF880">
        <v>0</v>
      </c>
      <c r="BG880">
        <v>0</v>
      </c>
      <c r="BH880">
        <v>0</v>
      </c>
      <c r="BI880">
        <v>0</v>
      </c>
      <c r="BJ880">
        <v>1.5912399999999998</v>
      </c>
      <c r="BK880">
        <v>0</v>
      </c>
      <c r="BL880">
        <v>0</v>
      </c>
      <c r="BM880">
        <v>0</v>
      </c>
      <c r="BN880">
        <v>0</v>
      </c>
      <c r="BO880">
        <v>0</v>
      </c>
      <c r="BP880">
        <v>1</v>
      </c>
      <c r="BQ880">
        <v>1.5912399999999998</v>
      </c>
      <c r="BR880">
        <v>0</v>
      </c>
      <c r="BS880">
        <v>0</v>
      </c>
      <c r="BT880">
        <v>0</v>
      </c>
      <c r="BU880">
        <v>0</v>
      </c>
      <c r="BV880">
        <v>0</v>
      </c>
      <c r="BW880">
        <v>1</v>
      </c>
      <c r="CV880">
        <v>0</v>
      </c>
      <c r="CW880">
        <v>0</v>
      </c>
      <c r="CX880">
        <f>ROUND(Y880*Source!I562,7)</f>
        <v>5.5999999999999999E-3</v>
      </c>
      <c r="CY880">
        <f>AA880</f>
        <v>386.44</v>
      </c>
      <c r="CZ880">
        <f>AE880</f>
        <v>284.14999999999998</v>
      </c>
      <c r="DA880">
        <f>AI880</f>
        <v>1.36</v>
      </c>
      <c r="DB880">
        <f t="shared" si="274"/>
        <v>1.59</v>
      </c>
      <c r="DC880">
        <f t="shared" si="275"/>
        <v>0</v>
      </c>
      <c r="DD880" t="s">
        <v>3</v>
      </c>
      <c r="DE880" t="s">
        <v>3</v>
      </c>
      <c r="DF880">
        <f>ROUND(ROUND(AE880*AI880,2)*CX880,2)</f>
        <v>2.16</v>
      </c>
      <c r="DG880">
        <f t="shared" si="284"/>
        <v>0</v>
      </c>
      <c r="DH880">
        <f t="shared" si="276"/>
        <v>0</v>
      </c>
      <c r="DI880">
        <f t="shared" si="277"/>
        <v>0</v>
      </c>
      <c r="DJ880">
        <f>DF880</f>
        <v>2.16</v>
      </c>
      <c r="DK880">
        <v>0</v>
      </c>
      <c r="DL880" t="s">
        <v>3</v>
      </c>
      <c r="DM880">
        <v>0</v>
      </c>
      <c r="DN880" t="s">
        <v>3</v>
      </c>
      <c r="DO880">
        <v>0</v>
      </c>
    </row>
    <row r="881" spans="1:119" x14ac:dyDescent="0.2">
      <c r="A881">
        <f>ROW(Source!A562)</f>
        <v>562</v>
      </c>
      <c r="B881">
        <v>48216218</v>
      </c>
      <c r="C881">
        <v>48218790</v>
      </c>
      <c r="D881">
        <v>46044217</v>
      </c>
      <c r="E881">
        <v>1</v>
      </c>
      <c r="F881">
        <v>1</v>
      </c>
      <c r="G881">
        <v>1</v>
      </c>
      <c r="H881">
        <v>3</v>
      </c>
      <c r="I881" t="s">
        <v>965</v>
      </c>
      <c r="J881" t="s">
        <v>966</v>
      </c>
      <c r="K881" t="s">
        <v>967</v>
      </c>
      <c r="L881">
        <v>1383</v>
      </c>
      <c r="N881">
        <v>1013</v>
      </c>
      <c r="O881" t="s">
        <v>968</v>
      </c>
      <c r="P881" t="s">
        <v>968</v>
      </c>
      <c r="Q881">
        <v>1</v>
      </c>
      <c r="W881">
        <v>0</v>
      </c>
      <c r="X881">
        <v>1465295636</v>
      </c>
      <c r="Y881">
        <f t="shared" si="273"/>
        <v>8.3199999999999996E-2</v>
      </c>
      <c r="AA881">
        <v>6</v>
      </c>
      <c r="AB881">
        <v>0</v>
      </c>
      <c r="AC881">
        <v>0</v>
      </c>
      <c r="AD881">
        <v>0</v>
      </c>
      <c r="AE881">
        <v>6</v>
      </c>
      <c r="AF881">
        <v>0</v>
      </c>
      <c r="AG881">
        <v>0</v>
      </c>
      <c r="AH881">
        <v>0</v>
      </c>
      <c r="AI881">
        <v>1</v>
      </c>
      <c r="AJ881">
        <v>1</v>
      </c>
      <c r="AK881">
        <v>1</v>
      </c>
      <c r="AL881">
        <v>1</v>
      </c>
      <c r="AM881">
        <v>-2</v>
      </c>
      <c r="AN881">
        <v>0</v>
      </c>
      <c r="AO881">
        <v>0</v>
      </c>
      <c r="AP881">
        <v>1</v>
      </c>
      <c r="AQ881">
        <v>1</v>
      </c>
      <c r="AR881">
        <v>0</v>
      </c>
      <c r="AS881" t="s">
        <v>3</v>
      </c>
      <c r="AT881">
        <v>8.3199999999999996E-2</v>
      </c>
      <c r="AU881" t="s">
        <v>3</v>
      </c>
      <c r="AV881">
        <v>0</v>
      </c>
      <c r="AW881">
        <v>2</v>
      </c>
      <c r="AX881">
        <v>48218799</v>
      </c>
      <c r="AY881">
        <v>2</v>
      </c>
      <c r="AZ881">
        <v>16384</v>
      </c>
      <c r="BA881">
        <v>881</v>
      </c>
      <c r="BB881">
        <v>1</v>
      </c>
      <c r="BC881">
        <v>0</v>
      </c>
      <c r="BD881">
        <v>0</v>
      </c>
      <c r="BE881">
        <v>0</v>
      </c>
      <c r="BF881">
        <v>0</v>
      </c>
      <c r="BG881">
        <v>0</v>
      </c>
      <c r="BH881">
        <v>0</v>
      </c>
      <c r="BI881">
        <v>0</v>
      </c>
      <c r="BJ881">
        <v>0.49919999999999998</v>
      </c>
      <c r="BK881">
        <v>0</v>
      </c>
      <c r="BL881">
        <v>0</v>
      </c>
      <c r="BM881">
        <v>0</v>
      </c>
      <c r="BN881">
        <v>0</v>
      </c>
      <c r="BO881">
        <v>0</v>
      </c>
      <c r="BP881">
        <v>1</v>
      </c>
      <c r="BQ881">
        <v>0.49919999999999998</v>
      </c>
      <c r="BR881">
        <v>0</v>
      </c>
      <c r="BS881">
        <v>0</v>
      </c>
      <c r="BT881">
        <v>0</v>
      </c>
      <c r="BU881">
        <v>0</v>
      </c>
      <c r="BV881">
        <v>0</v>
      </c>
      <c r="BW881">
        <v>1</v>
      </c>
      <c r="CV881">
        <v>0</v>
      </c>
      <c r="CW881">
        <v>0</v>
      </c>
      <c r="CX881">
        <f>ROUND(Y881*Source!I562,7)</f>
        <v>8.3199999999999996E-2</v>
      </c>
      <c r="CY881">
        <f>AA881</f>
        <v>6</v>
      </c>
      <c r="CZ881">
        <f>AE881</f>
        <v>6</v>
      </c>
      <c r="DA881">
        <f>AI881</f>
        <v>1</v>
      </c>
      <c r="DB881">
        <f t="shared" si="274"/>
        <v>0.5</v>
      </c>
      <c r="DC881">
        <f t="shared" si="275"/>
        <v>0</v>
      </c>
      <c r="DD881" t="s">
        <v>3</v>
      </c>
      <c r="DE881" t="s">
        <v>3</v>
      </c>
      <c r="DF881">
        <f>ROUND(ROUND(AE881,2)*CX881,2)</f>
        <v>0.5</v>
      </c>
      <c r="DG881">
        <f t="shared" si="284"/>
        <v>0</v>
      </c>
      <c r="DH881">
        <f t="shared" si="276"/>
        <v>0</v>
      </c>
      <c r="DI881">
        <f t="shared" si="277"/>
        <v>0</v>
      </c>
      <c r="DJ881">
        <f>DF881</f>
        <v>0.5</v>
      </c>
      <c r="DK881">
        <v>1</v>
      </c>
      <c r="DL881" t="s">
        <v>3</v>
      </c>
      <c r="DM881">
        <v>0</v>
      </c>
      <c r="DN881" t="s">
        <v>3</v>
      </c>
      <c r="DO881">
        <v>0</v>
      </c>
    </row>
    <row r="882" spans="1:119" x14ac:dyDescent="0.2">
      <c r="A882">
        <f>ROW(Source!A562)</f>
        <v>562</v>
      </c>
      <c r="B882">
        <v>48216218</v>
      </c>
      <c r="C882">
        <v>48218790</v>
      </c>
      <c r="D882">
        <v>46047003</v>
      </c>
      <c r="E882">
        <v>1</v>
      </c>
      <c r="F882">
        <v>1</v>
      </c>
      <c r="G882">
        <v>1</v>
      </c>
      <c r="H882">
        <v>3</v>
      </c>
      <c r="I882" t="s">
        <v>969</v>
      </c>
      <c r="J882" t="s">
        <v>970</v>
      </c>
      <c r="K882" t="s">
        <v>971</v>
      </c>
      <c r="L882">
        <v>1425</v>
      </c>
      <c r="N882">
        <v>1013</v>
      </c>
      <c r="O882" t="s">
        <v>86</v>
      </c>
      <c r="P882" t="s">
        <v>86</v>
      </c>
      <c r="Q882">
        <v>1</v>
      </c>
      <c r="W882">
        <v>0</v>
      </c>
      <c r="X882">
        <v>639987046</v>
      </c>
      <c r="Y882">
        <f t="shared" si="273"/>
        <v>0.04</v>
      </c>
      <c r="AA882">
        <v>1261.74</v>
      </c>
      <c r="AB882">
        <v>0</v>
      </c>
      <c r="AC882">
        <v>0</v>
      </c>
      <c r="AD882">
        <v>0</v>
      </c>
      <c r="AE882">
        <v>978.09</v>
      </c>
      <c r="AF882">
        <v>0</v>
      </c>
      <c r="AG882">
        <v>0</v>
      </c>
      <c r="AH882">
        <v>0</v>
      </c>
      <c r="AI882">
        <v>1.29</v>
      </c>
      <c r="AJ882">
        <v>1</v>
      </c>
      <c r="AK882">
        <v>1</v>
      </c>
      <c r="AL882">
        <v>1</v>
      </c>
      <c r="AM882">
        <v>2</v>
      </c>
      <c r="AN882">
        <v>0</v>
      </c>
      <c r="AO882">
        <v>0</v>
      </c>
      <c r="AP882">
        <v>1</v>
      </c>
      <c r="AQ882">
        <v>1</v>
      </c>
      <c r="AR882">
        <v>0</v>
      </c>
      <c r="AS882" t="s">
        <v>3</v>
      </c>
      <c r="AT882">
        <v>0.04</v>
      </c>
      <c r="AU882" t="s">
        <v>3</v>
      </c>
      <c r="AV882">
        <v>0</v>
      </c>
      <c r="AW882">
        <v>2</v>
      </c>
      <c r="AX882">
        <v>48218800</v>
      </c>
      <c r="AY882">
        <v>1</v>
      </c>
      <c r="AZ882">
        <v>0</v>
      </c>
      <c r="BA882">
        <v>882</v>
      </c>
      <c r="BB882">
        <v>1</v>
      </c>
      <c r="BC882">
        <v>0</v>
      </c>
      <c r="BD882">
        <v>0</v>
      </c>
      <c r="BE882">
        <v>0</v>
      </c>
      <c r="BF882">
        <v>0</v>
      </c>
      <c r="BG882">
        <v>0</v>
      </c>
      <c r="BH882">
        <v>0</v>
      </c>
      <c r="BI882">
        <v>0</v>
      </c>
      <c r="BJ882">
        <v>39.123600000000003</v>
      </c>
      <c r="BK882">
        <v>0</v>
      </c>
      <c r="BL882">
        <v>0</v>
      </c>
      <c r="BM882">
        <v>0</v>
      </c>
      <c r="BN882">
        <v>0</v>
      </c>
      <c r="BO882">
        <v>0</v>
      </c>
      <c r="BP882">
        <v>1</v>
      </c>
      <c r="BQ882">
        <v>39.123600000000003</v>
      </c>
      <c r="BR882">
        <v>0</v>
      </c>
      <c r="BS882">
        <v>0</v>
      </c>
      <c r="BT882">
        <v>0</v>
      </c>
      <c r="BU882">
        <v>0</v>
      </c>
      <c r="BV882">
        <v>0</v>
      </c>
      <c r="BW882">
        <v>1</v>
      </c>
      <c r="CV882">
        <v>0</v>
      </c>
      <c r="CW882">
        <v>0</v>
      </c>
      <c r="CX882">
        <f>ROUND(Y882*Source!I562,7)</f>
        <v>0.04</v>
      </c>
      <c r="CY882">
        <f>AA882</f>
        <v>1261.74</v>
      </c>
      <c r="CZ882">
        <f>AE882</f>
        <v>978.09</v>
      </c>
      <c r="DA882">
        <f>AI882</f>
        <v>1.29</v>
      </c>
      <c r="DB882">
        <f t="shared" si="274"/>
        <v>39.119999999999997</v>
      </c>
      <c r="DC882">
        <f t="shared" si="275"/>
        <v>0</v>
      </c>
      <c r="DD882" t="s">
        <v>3</v>
      </c>
      <c r="DE882" t="s">
        <v>3</v>
      </c>
      <c r="DF882">
        <f>ROUND(ROUND(AE882*AI882,2)*CX882,2)</f>
        <v>50.47</v>
      </c>
      <c r="DG882">
        <f t="shared" si="284"/>
        <v>0</v>
      </c>
      <c r="DH882">
        <f t="shared" si="276"/>
        <v>0</v>
      </c>
      <c r="DI882">
        <f t="shared" si="277"/>
        <v>0</v>
      </c>
      <c r="DJ882">
        <f>DF882</f>
        <v>50.47</v>
      </c>
      <c r="DK882">
        <v>0</v>
      </c>
      <c r="DL882" t="s">
        <v>3</v>
      </c>
      <c r="DM882">
        <v>0</v>
      </c>
      <c r="DN882" t="s">
        <v>3</v>
      </c>
      <c r="DO882">
        <v>0</v>
      </c>
    </row>
    <row r="883" spans="1:119" x14ac:dyDescent="0.2">
      <c r="A883">
        <f>ROW(Source!A562)</f>
        <v>562</v>
      </c>
      <c r="B883">
        <v>48216218</v>
      </c>
      <c r="C883">
        <v>48218790</v>
      </c>
      <c r="D883">
        <v>46062667</v>
      </c>
      <c r="E883">
        <v>1</v>
      </c>
      <c r="F883">
        <v>1</v>
      </c>
      <c r="G883">
        <v>1</v>
      </c>
      <c r="H883">
        <v>3</v>
      </c>
      <c r="I883" t="s">
        <v>975</v>
      </c>
      <c r="J883" t="s">
        <v>976</v>
      </c>
      <c r="K883" t="s">
        <v>977</v>
      </c>
      <c r="L883">
        <v>1346</v>
      </c>
      <c r="N883">
        <v>1009</v>
      </c>
      <c r="O883" t="s">
        <v>937</v>
      </c>
      <c r="P883" t="s">
        <v>937</v>
      </c>
      <c r="Q883">
        <v>1</v>
      </c>
      <c r="W883">
        <v>0</v>
      </c>
      <c r="X883">
        <v>2103086694</v>
      </c>
      <c r="Y883">
        <f t="shared" si="273"/>
        <v>0.06</v>
      </c>
      <c r="AA883">
        <v>1448.29</v>
      </c>
      <c r="AB883">
        <v>0</v>
      </c>
      <c r="AC883">
        <v>0</v>
      </c>
      <c r="AD883">
        <v>0</v>
      </c>
      <c r="AE883">
        <v>899.56</v>
      </c>
      <c r="AF883">
        <v>0</v>
      </c>
      <c r="AG883">
        <v>0</v>
      </c>
      <c r="AH883">
        <v>0</v>
      </c>
      <c r="AI883">
        <v>1.61</v>
      </c>
      <c r="AJ883">
        <v>1</v>
      </c>
      <c r="AK883">
        <v>1</v>
      </c>
      <c r="AL883">
        <v>1</v>
      </c>
      <c r="AM883">
        <v>2</v>
      </c>
      <c r="AN883">
        <v>0</v>
      </c>
      <c r="AO883">
        <v>0</v>
      </c>
      <c r="AP883">
        <v>1</v>
      </c>
      <c r="AQ883">
        <v>1</v>
      </c>
      <c r="AR883">
        <v>0</v>
      </c>
      <c r="AS883" t="s">
        <v>3</v>
      </c>
      <c r="AT883">
        <v>0.06</v>
      </c>
      <c r="AU883" t="s">
        <v>3</v>
      </c>
      <c r="AV883">
        <v>0</v>
      </c>
      <c r="AW883">
        <v>2</v>
      </c>
      <c r="AX883">
        <v>48218801</v>
      </c>
      <c r="AY883">
        <v>1</v>
      </c>
      <c r="AZ883">
        <v>0</v>
      </c>
      <c r="BA883">
        <v>883</v>
      </c>
      <c r="BB883">
        <v>1</v>
      </c>
      <c r="BC883">
        <v>0</v>
      </c>
      <c r="BD883">
        <v>0</v>
      </c>
      <c r="BE883">
        <v>0</v>
      </c>
      <c r="BF883">
        <v>0</v>
      </c>
      <c r="BG883">
        <v>0</v>
      </c>
      <c r="BH883">
        <v>0</v>
      </c>
      <c r="BI883">
        <v>0</v>
      </c>
      <c r="BJ883">
        <v>53.973599999999998</v>
      </c>
      <c r="BK883">
        <v>0</v>
      </c>
      <c r="BL883">
        <v>0</v>
      </c>
      <c r="BM883">
        <v>0</v>
      </c>
      <c r="BN883">
        <v>0</v>
      </c>
      <c r="BO883">
        <v>0</v>
      </c>
      <c r="BP883">
        <v>1</v>
      </c>
      <c r="BQ883">
        <v>53.973599999999998</v>
      </c>
      <c r="BR883">
        <v>0</v>
      </c>
      <c r="BS883">
        <v>0</v>
      </c>
      <c r="BT883">
        <v>0</v>
      </c>
      <c r="BU883">
        <v>0</v>
      </c>
      <c r="BV883">
        <v>0</v>
      </c>
      <c r="BW883">
        <v>1</v>
      </c>
      <c r="CV883">
        <v>0</v>
      </c>
      <c r="CW883">
        <v>0</v>
      </c>
      <c r="CX883">
        <f>ROUND(Y883*Source!I562,7)</f>
        <v>0.06</v>
      </c>
      <c r="CY883">
        <f>AA883</f>
        <v>1448.29</v>
      </c>
      <c r="CZ883">
        <f>AE883</f>
        <v>899.56</v>
      </c>
      <c r="DA883">
        <f>AI883</f>
        <v>1.61</v>
      </c>
      <c r="DB883">
        <f t="shared" si="274"/>
        <v>53.97</v>
      </c>
      <c r="DC883">
        <f t="shared" si="275"/>
        <v>0</v>
      </c>
      <c r="DD883" t="s">
        <v>3</v>
      </c>
      <c r="DE883" t="s">
        <v>3</v>
      </c>
      <c r="DF883">
        <f>ROUND(ROUND(AE883*AI883,2)*CX883,2)</f>
        <v>86.9</v>
      </c>
      <c r="DG883">
        <f t="shared" si="284"/>
        <v>0</v>
      </c>
      <c r="DH883">
        <f t="shared" si="276"/>
        <v>0</v>
      </c>
      <c r="DI883">
        <f t="shared" si="277"/>
        <v>0</v>
      </c>
      <c r="DJ883">
        <f>DF883</f>
        <v>86.9</v>
      </c>
      <c r="DK883">
        <v>0</v>
      </c>
      <c r="DL883" t="s">
        <v>3</v>
      </c>
      <c r="DM883">
        <v>0</v>
      </c>
      <c r="DN883" t="s">
        <v>3</v>
      </c>
      <c r="DO883">
        <v>0</v>
      </c>
    </row>
    <row r="884" spans="1:119" x14ac:dyDescent="0.2">
      <c r="A884">
        <f>ROW(Source!A562)</f>
        <v>562</v>
      </c>
      <c r="B884">
        <v>48216218</v>
      </c>
      <c r="C884">
        <v>48218790</v>
      </c>
      <c r="D884">
        <v>0</v>
      </c>
      <c r="E884">
        <v>105</v>
      </c>
      <c r="F884">
        <v>1</v>
      </c>
      <c r="G884">
        <v>1</v>
      </c>
      <c r="H884">
        <v>3</v>
      </c>
      <c r="I884" t="s">
        <v>32</v>
      </c>
      <c r="J884" t="s">
        <v>3</v>
      </c>
      <c r="K884" t="s">
        <v>961</v>
      </c>
      <c r="L884">
        <v>3277935</v>
      </c>
      <c r="N884">
        <v>1013</v>
      </c>
      <c r="O884" t="s">
        <v>34</v>
      </c>
      <c r="P884" t="s">
        <v>34</v>
      </c>
      <c r="Q884">
        <v>1</v>
      </c>
      <c r="W884">
        <v>0</v>
      </c>
      <c r="X884">
        <v>109509048</v>
      </c>
      <c r="Y884">
        <f t="shared" si="273"/>
        <v>2</v>
      </c>
      <c r="AA884">
        <v>58.87</v>
      </c>
      <c r="AB884">
        <v>0</v>
      </c>
      <c r="AC884">
        <v>0</v>
      </c>
      <c r="AD884">
        <v>0</v>
      </c>
      <c r="AE884">
        <v>58.874400000000009</v>
      </c>
      <c r="AF884">
        <v>0</v>
      </c>
      <c r="AG884">
        <v>0</v>
      </c>
      <c r="AH884">
        <v>0</v>
      </c>
      <c r="AI884">
        <v>1</v>
      </c>
      <c r="AJ884">
        <v>1</v>
      </c>
      <c r="AK884">
        <v>1</v>
      </c>
      <c r="AL884">
        <v>1</v>
      </c>
      <c r="AM884">
        <v>0</v>
      </c>
      <c r="AN884">
        <v>0</v>
      </c>
      <c r="AO884">
        <v>0</v>
      </c>
      <c r="AP884">
        <v>1</v>
      </c>
      <c r="AQ884">
        <v>1</v>
      </c>
      <c r="AR884">
        <v>0</v>
      </c>
      <c r="AS884" t="s">
        <v>3</v>
      </c>
      <c r="AT884">
        <v>2</v>
      </c>
      <c r="AU884" t="s">
        <v>3</v>
      </c>
      <c r="AV884">
        <v>0</v>
      </c>
      <c r="AW884">
        <v>2</v>
      </c>
      <c r="AX884">
        <v>48218802</v>
      </c>
      <c r="AY884">
        <v>2</v>
      </c>
      <c r="AZ884">
        <v>16384</v>
      </c>
      <c r="BA884">
        <v>884</v>
      </c>
      <c r="BB884">
        <v>1</v>
      </c>
      <c r="BC884">
        <v>0</v>
      </c>
      <c r="BD884">
        <v>0</v>
      </c>
      <c r="BE884">
        <v>0</v>
      </c>
      <c r="BF884">
        <v>0</v>
      </c>
      <c r="BG884">
        <v>0</v>
      </c>
      <c r="BH884">
        <v>0</v>
      </c>
      <c r="BI884">
        <v>0</v>
      </c>
      <c r="BJ884">
        <v>117.74880000000002</v>
      </c>
      <c r="BK884">
        <v>0</v>
      </c>
      <c r="BL884">
        <v>0</v>
      </c>
      <c r="BM884">
        <v>0</v>
      </c>
      <c r="BN884">
        <v>0</v>
      </c>
      <c r="BO884">
        <v>0</v>
      </c>
      <c r="BP884">
        <v>1</v>
      </c>
      <c r="BQ884">
        <v>117.74880000000002</v>
      </c>
      <c r="BR884">
        <v>0</v>
      </c>
      <c r="BS884">
        <v>0</v>
      </c>
      <c r="BT884">
        <v>0</v>
      </c>
      <c r="BU884">
        <v>0</v>
      </c>
      <c r="BV884">
        <v>0</v>
      </c>
      <c r="BW884">
        <v>1</v>
      </c>
      <c r="CV884">
        <v>0</v>
      </c>
      <c r="CW884">
        <v>0</v>
      </c>
      <c r="CX884">
        <f>ROUND(Y884*Source!I562,7)</f>
        <v>2</v>
      </c>
      <c r="CY884">
        <f>AA884</f>
        <v>58.87</v>
      </c>
      <c r="CZ884">
        <f>AE884</f>
        <v>58.874400000000009</v>
      </c>
      <c r="DA884">
        <f>AI884</f>
        <v>1</v>
      </c>
      <c r="DB884">
        <f t="shared" si="274"/>
        <v>117.75</v>
      </c>
      <c r="DC884">
        <f t="shared" si="275"/>
        <v>0</v>
      </c>
      <c r="DD884" t="s">
        <v>3</v>
      </c>
      <c r="DE884" t="s">
        <v>3</v>
      </c>
      <c r="DF884">
        <f>ROUND(ROUND(AE884,2)*CX884,2)</f>
        <v>117.74</v>
      </c>
      <c r="DG884">
        <f t="shared" si="284"/>
        <v>0</v>
      </c>
      <c r="DH884">
        <f t="shared" si="276"/>
        <v>0</v>
      </c>
      <c r="DI884">
        <f t="shared" si="277"/>
        <v>0</v>
      </c>
      <c r="DJ884">
        <f>DF884</f>
        <v>117.74</v>
      </c>
      <c r="DK884">
        <v>0</v>
      </c>
      <c r="DL884" t="s">
        <v>3</v>
      </c>
      <c r="DM884">
        <v>0</v>
      </c>
      <c r="DN884" t="s">
        <v>3</v>
      </c>
      <c r="DO884">
        <v>0</v>
      </c>
    </row>
    <row r="885" spans="1:119" x14ac:dyDescent="0.2">
      <c r="A885">
        <f>ROW(Source!A564)</f>
        <v>564</v>
      </c>
      <c r="B885">
        <v>48216218</v>
      </c>
      <c r="C885">
        <v>48218804</v>
      </c>
      <c r="D885">
        <v>45910088</v>
      </c>
      <c r="E885">
        <v>115</v>
      </c>
      <c r="F885">
        <v>1</v>
      </c>
      <c r="G885">
        <v>1</v>
      </c>
      <c r="H885">
        <v>1</v>
      </c>
      <c r="I885" t="s">
        <v>1091</v>
      </c>
      <c r="J885" t="s">
        <v>3</v>
      </c>
      <c r="K885" t="s">
        <v>1092</v>
      </c>
      <c r="L885">
        <v>1191</v>
      </c>
      <c r="N885">
        <v>1013</v>
      </c>
      <c r="O885" t="s">
        <v>919</v>
      </c>
      <c r="P885" t="s">
        <v>919</v>
      </c>
      <c r="Q885">
        <v>1</v>
      </c>
      <c r="W885">
        <v>0</v>
      </c>
      <c r="X885">
        <v>-859518930</v>
      </c>
      <c r="Y885">
        <f t="shared" si="273"/>
        <v>0.5</v>
      </c>
      <c r="AA885">
        <v>0</v>
      </c>
      <c r="AB885">
        <v>0</v>
      </c>
      <c r="AC885">
        <v>0</v>
      </c>
      <c r="AD885">
        <v>738.85</v>
      </c>
      <c r="AE885">
        <v>0</v>
      </c>
      <c r="AF885">
        <v>0</v>
      </c>
      <c r="AG885">
        <v>0</v>
      </c>
      <c r="AH885">
        <v>738.85</v>
      </c>
      <c r="AI885">
        <v>1</v>
      </c>
      <c r="AJ885">
        <v>1</v>
      </c>
      <c r="AK885">
        <v>1</v>
      </c>
      <c r="AL885">
        <v>1</v>
      </c>
      <c r="AM885">
        <v>-2</v>
      </c>
      <c r="AN885">
        <v>0</v>
      </c>
      <c r="AO885">
        <v>0</v>
      </c>
      <c r="AP885">
        <v>0</v>
      </c>
      <c r="AQ885">
        <v>1</v>
      </c>
      <c r="AR885">
        <v>0</v>
      </c>
      <c r="AS885" t="s">
        <v>3</v>
      </c>
      <c r="AT885">
        <v>0.5</v>
      </c>
      <c r="AU885" t="s">
        <v>3</v>
      </c>
      <c r="AV885">
        <v>1</v>
      </c>
      <c r="AW885">
        <v>2</v>
      </c>
      <c r="AX885">
        <v>48218808</v>
      </c>
      <c r="AY885">
        <v>2</v>
      </c>
      <c r="AZ885">
        <v>131072</v>
      </c>
      <c r="BA885">
        <v>885</v>
      </c>
      <c r="BB885">
        <v>1</v>
      </c>
      <c r="BC885">
        <v>0</v>
      </c>
      <c r="BD885">
        <v>0</v>
      </c>
      <c r="BE885">
        <v>0</v>
      </c>
      <c r="BF885">
        <v>0</v>
      </c>
      <c r="BG885">
        <v>0</v>
      </c>
      <c r="BH885">
        <v>0</v>
      </c>
      <c r="BI885">
        <v>0</v>
      </c>
      <c r="BJ885">
        <v>0</v>
      </c>
      <c r="BK885">
        <v>0</v>
      </c>
      <c r="BL885">
        <v>0</v>
      </c>
      <c r="BM885">
        <v>369.42500000000001</v>
      </c>
      <c r="BN885">
        <v>0.5</v>
      </c>
      <c r="BO885">
        <v>0</v>
      </c>
      <c r="BP885">
        <v>1</v>
      </c>
      <c r="BQ885">
        <v>0</v>
      </c>
      <c r="BR885">
        <v>0</v>
      </c>
      <c r="BS885">
        <v>0</v>
      </c>
      <c r="BT885">
        <v>369.42500000000001</v>
      </c>
      <c r="BU885">
        <v>0.5</v>
      </c>
      <c r="BV885">
        <v>0</v>
      </c>
      <c r="BW885">
        <v>1</v>
      </c>
      <c r="CU885">
        <f>ROUND(AT885*Source!I564*AH885*AL885,2)</f>
        <v>1108.28</v>
      </c>
      <c r="CV885">
        <f>ROUND(Y885*Source!I564,7)</f>
        <v>1.5</v>
      </c>
      <c r="CW885">
        <v>0</v>
      </c>
      <c r="CX885">
        <f>ROUND(Y885*Source!I564,7)</f>
        <v>1.5</v>
      </c>
      <c r="CY885">
        <f>AD885</f>
        <v>738.85</v>
      </c>
      <c r="CZ885">
        <f>AH885</f>
        <v>738.85</v>
      </c>
      <c r="DA885">
        <f>AL885</f>
        <v>1</v>
      </c>
      <c r="DB885">
        <f t="shared" si="274"/>
        <v>369.43</v>
      </c>
      <c r="DC885">
        <f t="shared" si="275"/>
        <v>0</v>
      </c>
      <c r="DD885" t="s">
        <v>3</v>
      </c>
      <c r="DE885" t="s">
        <v>3</v>
      </c>
      <c r="DF885">
        <f>ROUND(ROUND(AE885,2)*CX885,2)</f>
        <v>0</v>
      </c>
      <c r="DG885">
        <f t="shared" si="284"/>
        <v>0</v>
      </c>
      <c r="DH885">
        <f t="shared" si="276"/>
        <v>0</v>
      </c>
      <c r="DI885">
        <f t="shared" si="277"/>
        <v>1108.28</v>
      </c>
      <c r="DJ885">
        <f>DI885</f>
        <v>1108.28</v>
      </c>
      <c r="DK885">
        <v>1</v>
      </c>
      <c r="DL885" t="s">
        <v>3</v>
      </c>
      <c r="DM885">
        <v>0</v>
      </c>
      <c r="DN885" t="s">
        <v>3</v>
      </c>
      <c r="DO885">
        <v>0</v>
      </c>
    </row>
    <row r="886" spans="1:119" x14ac:dyDescent="0.2">
      <c r="A886">
        <f>ROW(Source!A564)</f>
        <v>564</v>
      </c>
      <c r="B886">
        <v>48216218</v>
      </c>
      <c r="C886">
        <v>48218804</v>
      </c>
      <c r="D886">
        <v>0</v>
      </c>
      <c r="E886">
        <v>105</v>
      </c>
      <c r="F886">
        <v>1</v>
      </c>
      <c r="G886">
        <v>1</v>
      </c>
      <c r="H886">
        <v>3</v>
      </c>
      <c r="I886" t="s">
        <v>32</v>
      </c>
      <c r="J886" t="s">
        <v>3</v>
      </c>
      <c r="K886" t="s">
        <v>961</v>
      </c>
      <c r="L886">
        <v>3277935</v>
      </c>
      <c r="N886">
        <v>1013</v>
      </c>
      <c r="O886" t="s">
        <v>34</v>
      </c>
      <c r="P886" t="s">
        <v>34</v>
      </c>
      <c r="Q886">
        <v>1</v>
      </c>
      <c r="W886">
        <v>0</v>
      </c>
      <c r="X886">
        <v>109509048</v>
      </c>
      <c r="Y886">
        <f t="shared" si="273"/>
        <v>2</v>
      </c>
      <c r="AA886">
        <v>3.69</v>
      </c>
      <c r="AB886">
        <v>0</v>
      </c>
      <c r="AC886">
        <v>0</v>
      </c>
      <c r="AD886">
        <v>0</v>
      </c>
      <c r="AE886">
        <v>3.6942500000000003</v>
      </c>
      <c r="AF886">
        <v>0</v>
      </c>
      <c r="AG886">
        <v>0</v>
      </c>
      <c r="AH886">
        <v>0</v>
      </c>
      <c r="AI886">
        <v>1</v>
      </c>
      <c r="AJ886">
        <v>1</v>
      </c>
      <c r="AK886">
        <v>1</v>
      </c>
      <c r="AL886">
        <v>1</v>
      </c>
      <c r="AM886">
        <v>0</v>
      </c>
      <c r="AN886">
        <v>0</v>
      </c>
      <c r="AO886">
        <v>0</v>
      </c>
      <c r="AP886">
        <v>1</v>
      </c>
      <c r="AQ886">
        <v>1</v>
      </c>
      <c r="AR886">
        <v>0</v>
      </c>
      <c r="AS886" t="s">
        <v>3</v>
      </c>
      <c r="AT886">
        <v>2</v>
      </c>
      <c r="AU886" t="s">
        <v>3</v>
      </c>
      <c r="AV886">
        <v>0</v>
      </c>
      <c r="AW886">
        <v>2</v>
      </c>
      <c r="AX886">
        <v>48218809</v>
      </c>
      <c r="AY886">
        <v>2</v>
      </c>
      <c r="AZ886">
        <v>16384</v>
      </c>
      <c r="BA886">
        <v>886</v>
      </c>
      <c r="BB886">
        <v>1</v>
      </c>
      <c r="BC886">
        <v>0</v>
      </c>
      <c r="BD886">
        <v>0</v>
      </c>
      <c r="BE886">
        <v>0</v>
      </c>
      <c r="BF886">
        <v>0</v>
      </c>
      <c r="BG886">
        <v>0</v>
      </c>
      <c r="BH886">
        <v>0</v>
      </c>
      <c r="BI886">
        <v>0</v>
      </c>
      <c r="BJ886">
        <v>7.3885000000000005</v>
      </c>
      <c r="BK886">
        <v>0</v>
      </c>
      <c r="BL886">
        <v>0</v>
      </c>
      <c r="BM886">
        <v>0</v>
      </c>
      <c r="BN886">
        <v>0</v>
      </c>
      <c r="BO886">
        <v>0</v>
      </c>
      <c r="BP886">
        <v>1</v>
      </c>
      <c r="BQ886">
        <v>7.3885000000000005</v>
      </c>
      <c r="BR886">
        <v>0</v>
      </c>
      <c r="BS886">
        <v>0</v>
      </c>
      <c r="BT886">
        <v>0</v>
      </c>
      <c r="BU886">
        <v>0</v>
      </c>
      <c r="BV886">
        <v>0</v>
      </c>
      <c r="BW886">
        <v>1</v>
      </c>
      <c r="CV886">
        <v>0</v>
      </c>
      <c r="CW886">
        <v>0</v>
      </c>
      <c r="CX886">
        <f>ROUND(Y886*Source!I564,7)</f>
        <v>6</v>
      </c>
      <c r="CY886">
        <f>AA886</f>
        <v>3.69</v>
      </c>
      <c r="CZ886">
        <f>AE886</f>
        <v>3.6942500000000003</v>
      </c>
      <c r="DA886">
        <f>AI886</f>
        <v>1</v>
      </c>
      <c r="DB886">
        <f t="shared" si="274"/>
        <v>7.39</v>
      </c>
      <c r="DC886">
        <f t="shared" si="275"/>
        <v>0</v>
      </c>
      <c r="DD886" t="s">
        <v>3</v>
      </c>
      <c r="DE886" t="s">
        <v>3</v>
      </c>
      <c r="DF886">
        <f>ROUND(ROUND(AE886,2)*CX886,2)</f>
        <v>22.14</v>
      </c>
      <c r="DG886">
        <f t="shared" si="284"/>
        <v>0</v>
      </c>
      <c r="DH886">
        <f t="shared" si="276"/>
        <v>0</v>
      </c>
      <c r="DI886">
        <f t="shared" si="277"/>
        <v>0</v>
      </c>
      <c r="DJ886">
        <f>DF886</f>
        <v>22.14</v>
      </c>
      <c r="DK886">
        <v>0</v>
      </c>
      <c r="DL886" t="s">
        <v>3</v>
      </c>
      <c r="DM886">
        <v>0</v>
      </c>
      <c r="DN886" t="s">
        <v>3</v>
      </c>
      <c r="DO886">
        <v>0</v>
      </c>
    </row>
    <row r="887" spans="1:119" x14ac:dyDescent="0.2">
      <c r="A887">
        <f>ROW(Source!A564)</f>
        <v>564</v>
      </c>
      <c r="B887">
        <v>48216218</v>
      </c>
      <c r="C887">
        <v>48218804</v>
      </c>
      <c r="D887">
        <v>0</v>
      </c>
      <c r="E887">
        <v>1</v>
      </c>
      <c r="F887">
        <v>1</v>
      </c>
      <c r="G887">
        <v>1</v>
      </c>
      <c r="H887">
        <v>3</v>
      </c>
      <c r="I887" t="s">
        <v>285</v>
      </c>
      <c r="J887" t="s">
        <v>3</v>
      </c>
      <c r="K887" t="s">
        <v>1004</v>
      </c>
      <c r="L887">
        <v>1348</v>
      </c>
      <c r="N887">
        <v>1009</v>
      </c>
      <c r="O887" t="s">
        <v>287</v>
      </c>
      <c r="P887" t="s">
        <v>287</v>
      </c>
      <c r="Q887">
        <v>1000</v>
      </c>
      <c r="W887">
        <v>0</v>
      </c>
      <c r="X887">
        <v>1910377459</v>
      </c>
      <c r="Y887">
        <f t="shared" si="273"/>
        <v>1E-3</v>
      </c>
      <c r="AA887">
        <v>0</v>
      </c>
      <c r="AB887">
        <v>0</v>
      </c>
      <c r="AC887">
        <v>0</v>
      </c>
      <c r="AD887">
        <v>0</v>
      </c>
      <c r="AE887">
        <v>0</v>
      </c>
      <c r="AF887">
        <v>0</v>
      </c>
      <c r="AG887">
        <v>0</v>
      </c>
      <c r="AH887">
        <v>0</v>
      </c>
      <c r="AI887">
        <v>1</v>
      </c>
      <c r="AJ887">
        <v>1</v>
      </c>
      <c r="AK887">
        <v>1</v>
      </c>
      <c r="AL887">
        <v>1</v>
      </c>
      <c r="AM887">
        <v>0</v>
      </c>
      <c r="AN887">
        <v>0</v>
      </c>
      <c r="AO887">
        <v>0</v>
      </c>
      <c r="AP887">
        <v>0</v>
      </c>
      <c r="AQ887">
        <v>1</v>
      </c>
      <c r="AR887">
        <v>0</v>
      </c>
      <c r="AS887" t="s">
        <v>3</v>
      </c>
      <c r="AT887">
        <v>1E-3</v>
      </c>
      <c r="AU887" t="s">
        <v>3</v>
      </c>
      <c r="AV887">
        <v>0</v>
      </c>
      <c r="AW887">
        <v>2</v>
      </c>
      <c r="AX887">
        <v>48218810</v>
      </c>
      <c r="AY887">
        <v>1</v>
      </c>
      <c r="AZ887">
        <v>0</v>
      </c>
      <c r="BA887">
        <v>887</v>
      </c>
      <c r="BB887">
        <v>1</v>
      </c>
      <c r="BC887">
        <v>0</v>
      </c>
      <c r="BD887">
        <v>0</v>
      </c>
      <c r="BE887">
        <v>0</v>
      </c>
      <c r="BF887">
        <v>0</v>
      </c>
      <c r="BG887">
        <v>0</v>
      </c>
      <c r="BH887">
        <v>0</v>
      </c>
      <c r="BI887">
        <v>0</v>
      </c>
      <c r="BJ887">
        <v>0</v>
      </c>
      <c r="BK887">
        <v>0</v>
      </c>
      <c r="BL887">
        <v>0</v>
      </c>
      <c r="BM887">
        <v>0</v>
      </c>
      <c r="BN887">
        <v>0</v>
      </c>
      <c r="BO887">
        <v>0</v>
      </c>
      <c r="BP887">
        <v>0</v>
      </c>
      <c r="BQ887">
        <v>0</v>
      </c>
      <c r="BR887">
        <v>0</v>
      </c>
      <c r="BS887">
        <v>0</v>
      </c>
      <c r="BT887">
        <v>0</v>
      </c>
      <c r="BU887">
        <v>0</v>
      </c>
      <c r="BV887">
        <v>0</v>
      </c>
      <c r="BW887">
        <v>0</v>
      </c>
      <c r="CV887">
        <v>0</v>
      </c>
      <c r="CW887">
        <v>0</v>
      </c>
      <c r="CX887">
        <f>ROUND(Y887*Source!I564,7)</f>
        <v>3.0000000000000001E-3</v>
      </c>
      <c r="CY887">
        <f>AA887</f>
        <v>0</v>
      </c>
      <c r="CZ887">
        <f>AE887</f>
        <v>0</v>
      </c>
      <c r="DA887">
        <f>AI887</f>
        <v>1</v>
      </c>
      <c r="DB887">
        <f t="shared" si="274"/>
        <v>0</v>
      </c>
      <c r="DC887">
        <f t="shared" si="275"/>
        <v>0</v>
      </c>
      <c r="DD887" t="s">
        <v>3</v>
      </c>
      <c r="DE887" t="s">
        <v>3</v>
      </c>
      <c r="DF887">
        <f>ROUND(ROUND(AE887,2)*CX887,2)</f>
        <v>0</v>
      </c>
      <c r="DG887">
        <f t="shared" si="284"/>
        <v>0</v>
      </c>
      <c r="DH887">
        <f t="shared" si="276"/>
        <v>0</v>
      </c>
      <c r="DI887">
        <f t="shared" si="277"/>
        <v>0</v>
      </c>
      <c r="DJ887">
        <f>DF887</f>
        <v>0</v>
      </c>
      <c r="DK887">
        <v>0</v>
      </c>
      <c r="DL887" t="s">
        <v>3</v>
      </c>
      <c r="DM887">
        <v>0</v>
      </c>
      <c r="DN887" t="s">
        <v>3</v>
      </c>
      <c r="DO887">
        <v>0</v>
      </c>
    </row>
    <row r="888" spans="1:119" x14ac:dyDescent="0.2">
      <c r="A888">
        <f>ROW(Source!A566)</f>
        <v>566</v>
      </c>
      <c r="B888">
        <v>48216218</v>
      </c>
      <c r="C888">
        <v>48218812</v>
      </c>
      <c r="D888">
        <v>45910088</v>
      </c>
      <c r="E888">
        <v>115</v>
      </c>
      <c r="F888">
        <v>1</v>
      </c>
      <c r="G888">
        <v>1</v>
      </c>
      <c r="H888">
        <v>1</v>
      </c>
      <c r="I888" t="s">
        <v>1091</v>
      </c>
      <c r="J888" t="s">
        <v>3</v>
      </c>
      <c r="K888" t="s">
        <v>1092</v>
      </c>
      <c r="L888">
        <v>1191</v>
      </c>
      <c r="N888">
        <v>1013</v>
      </c>
      <c r="O888" t="s">
        <v>919</v>
      </c>
      <c r="P888" t="s">
        <v>919</v>
      </c>
      <c r="Q888">
        <v>1</v>
      </c>
      <c r="W888">
        <v>0</v>
      </c>
      <c r="X888">
        <v>-859518930</v>
      </c>
      <c r="Y888">
        <f t="shared" si="273"/>
        <v>12</v>
      </c>
      <c r="AA888">
        <v>0</v>
      </c>
      <c r="AB888">
        <v>0</v>
      </c>
      <c r="AC888">
        <v>0</v>
      </c>
      <c r="AD888">
        <v>738.85</v>
      </c>
      <c r="AE888">
        <v>0</v>
      </c>
      <c r="AF888">
        <v>0</v>
      </c>
      <c r="AG888">
        <v>0</v>
      </c>
      <c r="AH888">
        <v>738.85</v>
      </c>
      <c r="AI888">
        <v>1</v>
      </c>
      <c r="AJ888">
        <v>1</v>
      </c>
      <c r="AK888">
        <v>1</v>
      </c>
      <c r="AL888">
        <v>1</v>
      </c>
      <c r="AM888">
        <v>-2</v>
      </c>
      <c r="AN888">
        <v>0</v>
      </c>
      <c r="AO888">
        <v>0</v>
      </c>
      <c r="AP888">
        <v>1</v>
      </c>
      <c r="AQ888">
        <v>1</v>
      </c>
      <c r="AR888">
        <v>0</v>
      </c>
      <c r="AS888" t="s">
        <v>3</v>
      </c>
      <c r="AT888">
        <v>12</v>
      </c>
      <c r="AU888" t="s">
        <v>3</v>
      </c>
      <c r="AV888">
        <v>1</v>
      </c>
      <c r="AW888">
        <v>2</v>
      </c>
      <c r="AX888">
        <v>48218816</v>
      </c>
      <c r="AY888">
        <v>2</v>
      </c>
      <c r="AZ888">
        <v>131072</v>
      </c>
      <c r="BA888">
        <v>888</v>
      </c>
      <c r="BB888">
        <v>1</v>
      </c>
      <c r="BC888">
        <v>0</v>
      </c>
      <c r="BD888">
        <v>0</v>
      </c>
      <c r="BE888">
        <v>0</v>
      </c>
      <c r="BF888">
        <v>0</v>
      </c>
      <c r="BG888">
        <v>0</v>
      </c>
      <c r="BH888">
        <v>0</v>
      </c>
      <c r="BI888">
        <v>0</v>
      </c>
      <c r="BJ888">
        <v>0</v>
      </c>
      <c r="BK888">
        <v>0</v>
      </c>
      <c r="BL888">
        <v>0</v>
      </c>
      <c r="BM888">
        <v>8866.2000000000007</v>
      </c>
      <c r="BN888">
        <v>12</v>
      </c>
      <c r="BO888">
        <v>0</v>
      </c>
      <c r="BP888">
        <v>1</v>
      </c>
      <c r="BQ888">
        <v>0</v>
      </c>
      <c r="BR888">
        <v>0</v>
      </c>
      <c r="BS888">
        <v>0</v>
      </c>
      <c r="BT888">
        <v>8866.2000000000007</v>
      </c>
      <c r="BU888">
        <v>12</v>
      </c>
      <c r="BV888">
        <v>0</v>
      </c>
      <c r="BW888">
        <v>1</v>
      </c>
      <c r="CU888">
        <f>ROUND(AT888*Source!I566*AH888*AL888,2)</f>
        <v>8866.2000000000007</v>
      </c>
      <c r="CV888">
        <f>ROUND(Y888*Source!I566,7)</f>
        <v>12</v>
      </c>
      <c r="CW888">
        <v>0</v>
      </c>
      <c r="CX888">
        <f>ROUND(Y888*Source!I566,7)</f>
        <v>12</v>
      </c>
      <c r="CY888">
        <f>AD888</f>
        <v>738.85</v>
      </c>
      <c r="CZ888">
        <f>AH888</f>
        <v>738.85</v>
      </c>
      <c r="DA888">
        <f>AL888</f>
        <v>1</v>
      </c>
      <c r="DB888">
        <f t="shared" si="274"/>
        <v>8866.2000000000007</v>
      </c>
      <c r="DC888">
        <f t="shared" si="275"/>
        <v>0</v>
      </c>
      <c r="DD888" t="s">
        <v>3</v>
      </c>
      <c r="DE888" t="s">
        <v>3</v>
      </c>
      <c r="DF888">
        <f>ROUND(ROUND(AE888,2)*CX888,2)</f>
        <v>0</v>
      </c>
      <c r="DG888">
        <f t="shared" si="284"/>
        <v>0</v>
      </c>
      <c r="DH888">
        <f t="shared" si="276"/>
        <v>0</v>
      </c>
      <c r="DI888">
        <f t="shared" si="277"/>
        <v>8866.2000000000007</v>
      </c>
      <c r="DJ888">
        <f>DI888</f>
        <v>8866.2000000000007</v>
      </c>
      <c r="DK888">
        <v>1</v>
      </c>
      <c r="DL888" t="s">
        <v>3</v>
      </c>
      <c r="DM888">
        <v>0</v>
      </c>
      <c r="DN888" t="s">
        <v>3</v>
      </c>
      <c r="DO888">
        <v>0</v>
      </c>
    </row>
    <row r="889" spans="1:119" x14ac:dyDescent="0.2">
      <c r="A889">
        <f>ROW(Source!A566)</f>
        <v>566</v>
      </c>
      <c r="B889">
        <v>48216218</v>
      </c>
      <c r="C889">
        <v>48218812</v>
      </c>
      <c r="D889">
        <v>46046995</v>
      </c>
      <c r="E889">
        <v>1</v>
      </c>
      <c r="F889">
        <v>1</v>
      </c>
      <c r="G889">
        <v>1</v>
      </c>
      <c r="H889">
        <v>3</v>
      </c>
      <c r="I889" t="s">
        <v>1146</v>
      </c>
      <c r="J889" t="s">
        <v>1147</v>
      </c>
      <c r="K889" t="s">
        <v>1148</v>
      </c>
      <c r="L889">
        <v>1425</v>
      </c>
      <c r="N889">
        <v>1013</v>
      </c>
      <c r="O889" t="s">
        <v>86</v>
      </c>
      <c r="P889" t="s">
        <v>86</v>
      </c>
      <c r="Q889">
        <v>1</v>
      </c>
      <c r="W889">
        <v>0</v>
      </c>
      <c r="X889">
        <v>-643993112</v>
      </c>
      <c r="Y889">
        <f t="shared" si="273"/>
        <v>0.06</v>
      </c>
      <c r="AA889">
        <v>220.16</v>
      </c>
      <c r="AB889">
        <v>0</v>
      </c>
      <c r="AC889">
        <v>0</v>
      </c>
      <c r="AD889">
        <v>0</v>
      </c>
      <c r="AE889">
        <v>170.67</v>
      </c>
      <c r="AF889">
        <v>0</v>
      </c>
      <c r="AG889">
        <v>0</v>
      </c>
      <c r="AH889">
        <v>0</v>
      </c>
      <c r="AI889">
        <v>1.29</v>
      </c>
      <c r="AJ889">
        <v>1</v>
      </c>
      <c r="AK889">
        <v>1</v>
      </c>
      <c r="AL889">
        <v>1</v>
      </c>
      <c r="AM889">
        <v>2</v>
      </c>
      <c r="AN889">
        <v>0</v>
      </c>
      <c r="AO889">
        <v>0</v>
      </c>
      <c r="AP889">
        <v>1</v>
      </c>
      <c r="AQ889">
        <v>1</v>
      </c>
      <c r="AR889">
        <v>0</v>
      </c>
      <c r="AS889" t="s">
        <v>3</v>
      </c>
      <c r="AT889">
        <v>0.06</v>
      </c>
      <c r="AU889" t="s">
        <v>3</v>
      </c>
      <c r="AV889">
        <v>0</v>
      </c>
      <c r="AW889">
        <v>2</v>
      </c>
      <c r="AX889">
        <v>48218817</v>
      </c>
      <c r="AY889">
        <v>1</v>
      </c>
      <c r="AZ889">
        <v>0</v>
      </c>
      <c r="BA889">
        <v>889</v>
      </c>
      <c r="BB889">
        <v>1</v>
      </c>
      <c r="BC889">
        <v>0</v>
      </c>
      <c r="BD889">
        <v>0</v>
      </c>
      <c r="BE889">
        <v>0</v>
      </c>
      <c r="BF889">
        <v>0</v>
      </c>
      <c r="BG889">
        <v>0</v>
      </c>
      <c r="BH889">
        <v>0</v>
      </c>
      <c r="BI889">
        <v>0</v>
      </c>
      <c r="BJ889">
        <v>10.2402</v>
      </c>
      <c r="BK889">
        <v>0</v>
      </c>
      <c r="BL889">
        <v>0</v>
      </c>
      <c r="BM889">
        <v>0</v>
      </c>
      <c r="BN889">
        <v>0</v>
      </c>
      <c r="BO889">
        <v>0</v>
      </c>
      <c r="BP889">
        <v>1</v>
      </c>
      <c r="BQ889">
        <v>10.2402</v>
      </c>
      <c r="BR889">
        <v>0</v>
      </c>
      <c r="BS889">
        <v>0</v>
      </c>
      <c r="BT889">
        <v>0</v>
      </c>
      <c r="BU889">
        <v>0</v>
      </c>
      <c r="BV889">
        <v>0</v>
      </c>
      <c r="BW889">
        <v>1</v>
      </c>
      <c r="CV889">
        <v>0</v>
      </c>
      <c r="CW889">
        <v>0</v>
      </c>
      <c r="CX889">
        <f>ROUND(Y889*Source!I566,7)</f>
        <v>0.06</v>
      </c>
      <c r="CY889">
        <f>AA889</f>
        <v>220.16</v>
      </c>
      <c r="CZ889">
        <f>AE889</f>
        <v>170.67</v>
      </c>
      <c r="DA889">
        <f>AI889</f>
        <v>1.29</v>
      </c>
      <c r="DB889">
        <f t="shared" si="274"/>
        <v>10.24</v>
      </c>
      <c r="DC889">
        <f t="shared" si="275"/>
        <v>0</v>
      </c>
      <c r="DD889" t="s">
        <v>3</v>
      </c>
      <c r="DE889" t="s">
        <v>3</v>
      </c>
      <c r="DF889">
        <f>ROUND(ROUND(AE889*AI889,2)*CX889,2)</f>
        <v>13.21</v>
      </c>
      <c r="DG889">
        <f t="shared" si="284"/>
        <v>0</v>
      </c>
      <c r="DH889">
        <f t="shared" si="276"/>
        <v>0</v>
      </c>
      <c r="DI889">
        <f t="shared" si="277"/>
        <v>0</v>
      </c>
      <c r="DJ889">
        <f>DF889</f>
        <v>13.21</v>
      </c>
      <c r="DK889">
        <v>0</v>
      </c>
      <c r="DL889" t="s">
        <v>3</v>
      </c>
      <c r="DM889">
        <v>0</v>
      </c>
      <c r="DN889" t="s">
        <v>3</v>
      </c>
      <c r="DO889">
        <v>0</v>
      </c>
    </row>
    <row r="890" spans="1:119" x14ac:dyDescent="0.2">
      <c r="A890">
        <f>ROW(Source!A566)</f>
        <v>566</v>
      </c>
      <c r="B890">
        <v>48216218</v>
      </c>
      <c r="C890">
        <v>48218812</v>
      </c>
      <c r="D890">
        <v>0</v>
      </c>
      <c r="E890">
        <v>105</v>
      </c>
      <c r="F890">
        <v>1</v>
      </c>
      <c r="G890">
        <v>1</v>
      </c>
      <c r="H890">
        <v>3</v>
      </c>
      <c r="I890" t="s">
        <v>32</v>
      </c>
      <c r="J890" t="s">
        <v>3</v>
      </c>
      <c r="K890" t="s">
        <v>961</v>
      </c>
      <c r="L890">
        <v>3277935</v>
      </c>
      <c r="N890">
        <v>1013</v>
      </c>
      <c r="O890" t="s">
        <v>34</v>
      </c>
      <c r="P890" t="s">
        <v>34</v>
      </c>
      <c r="Q890">
        <v>1</v>
      </c>
      <c r="W890">
        <v>0</v>
      </c>
      <c r="X890">
        <v>109509048</v>
      </c>
      <c r="Y890">
        <f t="shared" si="273"/>
        <v>2</v>
      </c>
      <c r="AA890">
        <v>88.66</v>
      </c>
      <c r="AB890">
        <v>0</v>
      </c>
      <c r="AC890">
        <v>0</v>
      </c>
      <c r="AD890">
        <v>0</v>
      </c>
      <c r="AE890">
        <v>88.662000000000006</v>
      </c>
      <c r="AF890">
        <v>0</v>
      </c>
      <c r="AG890">
        <v>0</v>
      </c>
      <c r="AH890">
        <v>0</v>
      </c>
      <c r="AI890">
        <v>1</v>
      </c>
      <c r="AJ890">
        <v>1</v>
      </c>
      <c r="AK890">
        <v>1</v>
      </c>
      <c r="AL890">
        <v>1</v>
      </c>
      <c r="AM890">
        <v>0</v>
      </c>
      <c r="AN890">
        <v>0</v>
      </c>
      <c r="AO890">
        <v>0</v>
      </c>
      <c r="AP890">
        <v>1</v>
      </c>
      <c r="AQ890">
        <v>1</v>
      </c>
      <c r="AR890">
        <v>0</v>
      </c>
      <c r="AS890" t="s">
        <v>3</v>
      </c>
      <c r="AT890">
        <v>2</v>
      </c>
      <c r="AU890" t="s">
        <v>3</v>
      </c>
      <c r="AV890">
        <v>0</v>
      </c>
      <c r="AW890">
        <v>2</v>
      </c>
      <c r="AX890">
        <v>48218818</v>
      </c>
      <c r="AY890">
        <v>2</v>
      </c>
      <c r="AZ890">
        <v>16384</v>
      </c>
      <c r="BA890">
        <v>890</v>
      </c>
      <c r="BB890">
        <v>1</v>
      </c>
      <c r="BC890">
        <v>0</v>
      </c>
      <c r="BD890">
        <v>0</v>
      </c>
      <c r="BE890">
        <v>0</v>
      </c>
      <c r="BF890">
        <v>0</v>
      </c>
      <c r="BG890">
        <v>0</v>
      </c>
      <c r="BH890">
        <v>0</v>
      </c>
      <c r="BI890">
        <v>0</v>
      </c>
      <c r="BJ890">
        <v>177.32400000000001</v>
      </c>
      <c r="BK890">
        <v>0</v>
      </c>
      <c r="BL890">
        <v>0</v>
      </c>
      <c r="BM890">
        <v>0</v>
      </c>
      <c r="BN890">
        <v>0</v>
      </c>
      <c r="BO890">
        <v>0</v>
      </c>
      <c r="BP890">
        <v>1</v>
      </c>
      <c r="BQ890">
        <v>177.32400000000001</v>
      </c>
      <c r="BR890">
        <v>0</v>
      </c>
      <c r="BS890">
        <v>0</v>
      </c>
      <c r="BT890">
        <v>0</v>
      </c>
      <c r="BU890">
        <v>0</v>
      </c>
      <c r="BV890">
        <v>0</v>
      </c>
      <c r="BW890">
        <v>1</v>
      </c>
      <c r="CV890">
        <v>0</v>
      </c>
      <c r="CW890">
        <v>0</v>
      </c>
      <c r="CX890">
        <f>ROUND(Y890*Source!I566,7)</f>
        <v>2</v>
      </c>
      <c r="CY890">
        <f>AA890</f>
        <v>88.66</v>
      </c>
      <c r="CZ890">
        <f>AE890</f>
        <v>88.662000000000006</v>
      </c>
      <c r="DA890">
        <f>AI890</f>
        <v>1</v>
      </c>
      <c r="DB890">
        <f t="shared" si="274"/>
        <v>177.32</v>
      </c>
      <c r="DC890">
        <f t="shared" si="275"/>
        <v>0</v>
      </c>
      <c r="DD890" t="s">
        <v>3</v>
      </c>
      <c r="DE890" t="s">
        <v>3</v>
      </c>
      <c r="DF890">
        <f>ROUND(ROUND(AE890,2)*CX890,2)</f>
        <v>177.32</v>
      </c>
      <c r="DG890">
        <f t="shared" si="284"/>
        <v>0</v>
      </c>
      <c r="DH890">
        <f t="shared" si="276"/>
        <v>0</v>
      </c>
      <c r="DI890">
        <f t="shared" si="277"/>
        <v>0</v>
      </c>
      <c r="DJ890">
        <f>DF890</f>
        <v>177.32</v>
      </c>
      <c r="DK890">
        <v>0</v>
      </c>
      <c r="DL890" t="s">
        <v>3</v>
      </c>
      <c r="DM890">
        <v>0</v>
      </c>
      <c r="DN890" t="s">
        <v>3</v>
      </c>
      <c r="DO890">
        <v>0</v>
      </c>
    </row>
    <row r="891" spans="1:119" x14ac:dyDescent="0.2">
      <c r="A891">
        <f>ROW(Source!A568)</f>
        <v>568</v>
      </c>
      <c r="B891">
        <v>48216218</v>
      </c>
      <c r="C891">
        <v>48218820</v>
      </c>
      <c r="D891">
        <v>45910108</v>
      </c>
      <c r="E891">
        <v>115</v>
      </c>
      <c r="F891">
        <v>1</v>
      </c>
      <c r="G891">
        <v>1</v>
      </c>
      <c r="H891">
        <v>1</v>
      </c>
      <c r="I891" t="s">
        <v>947</v>
      </c>
      <c r="J891" t="s">
        <v>3</v>
      </c>
      <c r="K891" t="s">
        <v>948</v>
      </c>
      <c r="L891">
        <v>1191</v>
      </c>
      <c r="N891">
        <v>1013</v>
      </c>
      <c r="O891" t="s">
        <v>919</v>
      </c>
      <c r="P891" t="s">
        <v>919</v>
      </c>
      <c r="Q891">
        <v>1</v>
      </c>
      <c r="W891">
        <v>0</v>
      </c>
      <c r="X891">
        <v>1605681576</v>
      </c>
      <c r="Y891">
        <f t="shared" si="273"/>
        <v>1.68</v>
      </c>
      <c r="AA891">
        <v>0</v>
      </c>
      <c r="AB891">
        <v>0</v>
      </c>
      <c r="AC891">
        <v>0</v>
      </c>
      <c r="AD891">
        <v>782.65</v>
      </c>
      <c r="AE891">
        <v>0</v>
      </c>
      <c r="AF891">
        <v>0</v>
      </c>
      <c r="AG891">
        <v>0</v>
      </c>
      <c r="AH891">
        <v>782.65</v>
      </c>
      <c r="AI891">
        <v>1</v>
      </c>
      <c r="AJ891">
        <v>1</v>
      </c>
      <c r="AK891">
        <v>1</v>
      </c>
      <c r="AL891">
        <v>1</v>
      </c>
      <c r="AM891">
        <v>-2</v>
      </c>
      <c r="AN891">
        <v>0</v>
      </c>
      <c r="AO891">
        <v>0</v>
      </c>
      <c r="AP891">
        <v>0</v>
      </c>
      <c r="AQ891">
        <v>1</v>
      </c>
      <c r="AR891">
        <v>0</v>
      </c>
      <c r="AS891" t="s">
        <v>3</v>
      </c>
      <c r="AT891">
        <v>1.68</v>
      </c>
      <c r="AU891" t="s">
        <v>3</v>
      </c>
      <c r="AV891">
        <v>1</v>
      </c>
      <c r="AW891">
        <v>2</v>
      </c>
      <c r="AX891">
        <v>48218828</v>
      </c>
      <c r="AY891">
        <v>2</v>
      </c>
      <c r="AZ891">
        <v>131072</v>
      </c>
      <c r="BA891">
        <v>891</v>
      </c>
      <c r="BB891">
        <v>1</v>
      </c>
      <c r="BC891">
        <v>0</v>
      </c>
      <c r="BD891">
        <v>0</v>
      </c>
      <c r="BE891">
        <v>0</v>
      </c>
      <c r="BF891">
        <v>0</v>
      </c>
      <c r="BG891">
        <v>0</v>
      </c>
      <c r="BH891">
        <v>0</v>
      </c>
      <c r="BI891">
        <v>0</v>
      </c>
      <c r="BJ891">
        <v>0</v>
      </c>
      <c r="BK891">
        <v>0</v>
      </c>
      <c r="BL891">
        <v>0</v>
      </c>
      <c r="BM891">
        <v>1314.8519999999999</v>
      </c>
      <c r="BN891">
        <v>1.68</v>
      </c>
      <c r="BO891">
        <v>0</v>
      </c>
      <c r="BP891">
        <v>1</v>
      </c>
      <c r="BQ891">
        <v>0</v>
      </c>
      <c r="BR891">
        <v>0</v>
      </c>
      <c r="BS891">
        <v>0</v>
      </c>
      <c r="BT891">
        <v>1314.8519999999999</v>
      </c>
      <c r="BU891">
        <v>1.68</v>
      </c>
      <c r="BV891">
        <v>0</v>
      </c>
      <c r="BW891">
        <v>1</v>
      </c>
      <c r="CU891">
        <f>ROUND(AT891*Source!I568*AH891*AL891,2)</f>
        <v>2629.7</v>
      </c>
      <c r="CV891">
        <f>ROUND(Y891*Source!I568,7)</f>
        <v>3.36</v>
      </c>
      <c r="CW891">
        <v>0</v>
      </c>
      <c r="CX891">
        <f>ROUND(Y891*Source!I568,7)</f>
        <v>3.36</v>
      </c>
      <c r="CY891">
        <f>AD891</f>
        <v>782.65</v>
      </c>
      <c r="CZ891">
        <f>AH891</f>
        <v>782.65</v>
      </c>
      <c r="DA891">
        <f>AL891</f>
        <v>1</v>
      </c>
      <c r="DB891">
        <f t="shared" si="274"/>
        <v>1314.85</v>
      </c>
      <c r="DC891">
        <f t="shared" si="275"/>
        <v>0</v>
      </c>
      <c r="DD891" t="s">
        <v>3</v>
      </c>
      <c r="DE891" t="s">
        <v>3</v>
      </c>
      <c r="DF891">
        <f>ROUND(ROUND(AE891,2)*CX891,2)</f>
        <v>0</v>
      </c>
      <c r="DG891">
        <f t="shared" si="284"/>
        <v>0</v>
      </c>
      <c r="DH891">
        <f t="shared" si="276"/>
        <v>0</v>
      </c>
      <c r="DI891">
        <f t="shared" si="277"/>
        <v>2629.7</v>
      </c>
      <c r="DJ891">
        <f>DI891</f>
        <v>2629.7</v>
      </c>
      <c r="DK891">
        <v>1</v>
      </c>
      <c r="DL891" t="s">
        <v>3</v>
      </c>
      <c r="DM891">
        <v>0</v>
      </c>
      <c r="DN891" t="s">
        <v>3</v>
      </c>
      <c r="DO891">
        <v>0</v>
      </c>
    </row>
    <row r="892" spans="1:119" x14ac:dyDescent="0.2">
      <c r="A892">
        <f>ROW(Source!A568)</f>
        <v>568</v>
      </c>
      <c r="B892">
        <v>48216218</v>
      </c>
      <c r="C892">
        <v>48218820</v>
      </c>
      <c r="D892">
        <v>46040705</v>
      </c>
      <c r="E892">
        <v>1</v>
      </c>
      <c r="F892">
        <v>1</v>
      </c>
      <c r="G892">
        <v>1</v>
      </c>
      <c r="H892">
        <v>3</v>
      </c>
      <c r="I892" t="s">
        <v>962</v>
      </c>
      <c r="J892" t="s">
        <v>963</v>
      </c>
      <c r="K892" t="s">
        <v>964</v>
      </c>
      <c r="L892">
        <v>1346</v>
      </c>
      <c r="N892">
        <v>1009</v>
      </c>
      <c r="O892" t="s">
        <v>937</v>
      </c>
      <c r="P892" t="s">
        <v>937</v>
      </c>
      <c r="Q892">
        <v>1</v>
      </c>
      <c r="W892">
        <v>0</v>
      </c>
      <c r="X892">
        <v>456586094</v>
      </c>
      <c r="Y892">
        <f t="shared" si="273"/>
        <v>5.0000000000000001E-4</v>
      </c>
      <c r="AA892">
        <v>386.44</v>
      </c>
      <c r="AB892">
        <v>0</v>
      </c>
      <c r="AC892">
        <v>0</v>
      </c>
      <c r="AD892">
        <v>0</v>
      </c>
      <c r="AE892">
        <v>284.14999999999998</v>
      </c>
      <c r="AF892">
        <v>0</v>
      </c>
      <c r="AG892">
        <v>0</v>
      </c>
      <c r="AH892">
        <v>0</v>
      </c>
      <c r="AI892">
        <v>1.36</v>
      </c>
      <c r="AJ892">
        <v>1</v>
      </c>
      <c r="AK892">
        <v>1</v>
      </c>
      <c r="AL892">
        <v>1</v>
      </c>
      <c r="AM892">
        <v>2</v>
      </c>
      <c r="AN892">
        <v>0</v>
      </c>
      <c r="AO892">
        <v>0</v>
      </c>
      <c r="AP892">
        <v>0</v>
      </c>
      <c r="AQ892">
        <v>1</v>
      </c>
      <c r="AR892">
        <v>0</v>
      </c>
      <c r="AS892" t="s">
        <v>3</v>
      </c>
      <c r="AT892">
        <v>5.0000000000000001E-4</v>
      </c>
      <c r="AU892" t="s">
        <v>3</v>
      </c>
      <c r="AV892">
        <v>0</v>
      </c>
      <c r="AW892">
        <v>2</v>
      </c>
      <c r="AX892">
        <v>48218829</v>
      </c>
      <c r="AY892">
        <v>1</v>
      </c>
      <c r="AZ892">
        <v>0</v>
      </c>
      <c r="BA892">
        <v>892</v>
      </c>
      <c r="BB892">
        <v>1</v>
      </c>
      <c r="BC892">
        <v>0</v>
      </c>
      <c r="BD892">
        <v>0</v>
      </c>
      <c r="BE892">
        <v>0</v>
      </c>
      <c r="BF892">
        <v>0</v>
      </c>
      <c r="BG892">
        <v>0</v>
      </c>
      <c r="BH892">
        <v>0</v>
      </c>
      <c r="BI892">
        <v>0</v>
      </c>
      <c r="BJ892">
        <v>0.14207499999999998</v>
      </c>
      <c r="BK892">
        <v>0</v>
      </c>
      <c r="BL892">
        <v>0</v>
      </c>
      <c r="BM892">
        <v>0</v>
      </c>
      <c r="BN892">
        <v>0</v>
      </c>
      <c r="BO892">
        <v>0</v>
      </c>
      <c r="BP892">
        <v>1</v>
      </c>
      <c r="BQ892">
        <v>0.14207499999999998</v>
      </c>
      <c r="BR892">
        <v>0</v>
      </c>
      <c r="BS892">
        <v>0</v>
      </c>
      <c r="BT892">
        <v>0</v>
      </c>
      <c r="BU892">
        <v>0</v>
      </c>
      <c r="BV892">
        <v>0</v>
      </c>
      <c r="BW892">
        <v>1</v>
      </c>
      <c r="CV892">
        <v>0</v>
      </c>
      <c r="CW892">
        <v>0</v>
      </c>
      <c r="CX892">
        <f>ROUND(Y892*Source!I568,7)</f>
        <v>1E-3</v>
      </c>
      <c r="CY892">
        <f t="shared" ref="CY892:CY897" si="289">AA892</f>
        <v>386.44</v>
      </c>
      <c r="CZ892">
        <f t="shared" ref="CZ892:CZ897" si="290">AE892</f>
        <v>284.14999999999998</v>
      </c>
      <c r="DA892">
        <f t="shared" ref="DA892:DA897" si="291">AI892</f>
        <v>1.36</v>
      </c>
      <c r="DB892">
        <f t="shared" si="274"/>
        <v>0.14000000000000001</v>
      </c>
      <c r="DC892">
        <f t="shared" si="275"/>
        <v>0</v>
      </c>
      <c r="DD892" t="s">
        <v>3</v>
      </c>
      <c r="DE892" t="s">
        <v>3</v>
      </c>
      <c r="DF892">
        <f>ROUND(ROUND(AE892*AI892,2)*CX892,2)</f>
        <v>0.39</v>
      </c>
      <c r="DG892">
        <f t="shared" si="284"/>
        <v>0</v>
      </c>
      <c r="DH892">
        <f t="shared" si="276"/>
        <v>0</v>
      </c>
      <c r="DI892">
        <f t="shared" si="277"/>
        <v>0</v>
      </c>
      <c r="DJ892">
        <f t="shared" ref="DJ892:DJ897" si="292">DF892</f>
        <v>0.39</v>
      </c>
      <c r="DK892">
        <v>0</v>
      </c>
      <c r="DL892" t="s">
        <v>3</v>
      </c>
      <c r="DM892">
        <v>0</v>
      </c>
      <c r="DN892" t="s">
        <v>3</v>
      </c>
      <c r="DO892">
        <v>0</v>
      </c>
    </row>
    <row r="893" spans="1:119" x14ac:dyDescent="0.2">
      <c r="A893">
        <f>ROW(Source!A568)</f>
        <v>568</v>
      </c>
      <c r="B893">
        <v>48216218</v>
      </c>
      <c r="C893">
        <v>48218820</v>
      </c>
      <c r="D893">
        <v>46044217</v>
      </c>
      <c r="E893">
        <v>1</v>
      </c>
      <c r="F893">
        <v>1</v>
      </c>
      <c r="G893">
        <v>1</v>
      </c>
      <c r="H893">
        <v>3</v>
      </c>
      <c r="I893" t="s">
        <v>965</v>
      </c>
      <c r="J893" t="s">
        <v>966</v>
      </c>
      <c r="K893" t="s">
        <v>967</v>
      </c>
      <c r="L893">
        <v>1383</v>
      </c>
      <c r="N893">
        <v>1013</v>
      </c>
      <c r="O893" t="s">
        <v>968</v>
      </c>
      <c r="P893" t="s">
        <v>968</v>
      </c>
      <c r="Q893">
        <v>1</v>
      </c>
      <c r="W893">
        <v>0</v>
      </c>
      <c r="X893">
        <v>1465295636</v>
      </c>
      <c r="Y893">
        <f t="shared" si="273"/>
        <v>8.3199999999999996E-2</v>
      </c>
      <c r="AA893">
        <v>6</v>
      </c>
      <c r="AB893">
        <v>0</v>
      </c>
      <c r="AC893">
        <v>0</v>
      </c>
      <c r="AD893">
        <v>0</v>
      </c>
      <c r="AE893">
        <v>6</v>
      </c>
      <c r="AF893">
        <v>0</v>
      </c>
      <c r="AG893">
        <v>0</v>
      </c>
      <c r="AH893">
        <v>0</v>
      </c>
      <c r="AI893">
        <v>1</v>
      </c>
      <c r="AJ893">
        <v>1</v>
      </c>
      <c r="AK893">
        <v>1</v>
      </c>
      <c r="AL893">
        <v>1</v>
      </c>
      <c r="AM893">
        <v>-2</v>
      </c>
      <c r="AN893">
        <v>0</v>
      </c>
      <c r="AO893">
        <v>0</v>
      </c>
      <c r="AP893">
        <v>0</v>
      </c>
      <c r="AQ893">
        <v>1</v>
      </c>
      <c r="AR893">
        <v>0</v>
      </c>
      <c r="AS893" t="s">
        <v>3</v>
      </c>
      <c r="AT893">
        <v>8.3199999999999996E-2</v>
      </c>
      <c r="AU893" t="s">
        <v>3</v>
      </c>
      <c r="AV893">
        <v>0</v>
      </c>
      <c r="AW893">
        <v>2</v>
      </c>
      <c r="AX893">
        <v>48218830</v>
      </c>
      <c r="AY893">
        <v>2</v>
      </c>
      <c r="AZ893">
        <v>16384</v>
      </c>
      <c r="BA893">
        <v>893</v>
      </c>
      <c r="BB893">
        <v>1</v>
      </c>
      <c r="BC893">
        <v>0</v>
      </c>
      <c r="BD893">
        <v>0</v>
      </c>
      <c r="BE893">
        <v>0</v>
      </c>
      <c r="BF893">
        <v>0</v>
      </c>
      <c r="BG893">
        <v>0</v>
      </c>
      <c r="BH893">
        <v>0</v>
      </c>
      <c r="BI893">
        <v>0</v>
      </c>
      <c r="BJ893">
        <v>0.49919999999999998</v>
      </c>
      <c r="BK893">
        <v>0</v>
      </c>
      <c r="BL893">
        <v>0</v>
      </c>
      <c r="BM893">
        <v>0</v>
      </c>
      <c r="BN893">
        <v>0</v>
      </c>
      <c r="BO893">
        <v>0</v>
      </c>
      <c r="BP893">
        <v>1</v>
      </c>
      <c r="BQ893">
        <v>0.49919999999999998</v>
      </c>
      <c r="BR893">
        <v>0</v>
      </c>
      <c r="BS893">
        <v>0</v>
      </c>
      <c r="BT893">
        <v>0</v>
      </c>
      <c r="BU893">
        <v>0</v>
      </c>
      <c r="BV893">
        <v>0</v>
      </c>
      <c r="BW893">
        <v>1</v>
      </c>
      <c r="CV893">
        <v>0</v>
      </c>
      <c r="CW893">
        <v>0</v>
      </c>
      <c r="CX893">
        <f>ROUND(Y893*Source!I568,7)</f>
        <v>0.16639999999999999</v>
      </c>
      <c r="CY893">
        <f t="shared" si="289"/>
        <v>6</v>
      </c>
      <c r="CZ893">
        <f t="shared" si="290"/>
        <v>6</v>
      </c>
      <c r="DA893">
        <f t="shared" si="291"/>
        <v>1</v>
      </c>
      <c r="DB893">
        <f t="shared" si="274"/>
        <v>0.5</v>
      </c>
      <c r="DC893">
        <f t="shared" si="275"/>
        <v>0</v>
      </c>
      <c r="DD893" t="s">
        <v>3</v>
      </c>
      <c r="DE893" t="s">
        <v>3</v>
      </c>
      <c r="DF893">
        <f>ROUND(ROUND(AE893,2)*CX893,2)</f>
        <v>1</v>
      </c>
      <c r="DG893">
        <f t="shared" si="284"/>
        <v>0</v>
      </c>
      <c r="DH893">
        <f t="shared" si="276"/>
        <v>0</v>
      </c>
      <c r="DI893">
        <f t="shared" si="277"/>
        <v>0</v>
      </c>
      <c r="DJ893">
        <f t="shared" si="292"/>
        <v>1</v>
      </c>
      <c r="DK893">
        <v>1</v>
      </c>
      <c r="DL893" t="s">
        <v>3</v>
      </c>
      <c r="DM893">
        <v>0</v>
      </c>
      <c r="DN893" t="s">
        <v>3</v>
      </c>
      <c r="DO893">
        <v>0</v>
      </c>
    </row>
    <row r="894" spans="1:119" x14ac:dyDescent="0.2">
      <c r="A894">
        <f>ROW(Source!A568)</f>
        <v>568</v>
      </c>
      <c r="B894">
        <v>48216218</v>
      </c>
      <c r="C894">
        <v>48218820</v>
      </c>
      <c r="D894">
        <v>46047003</v>
      </c>
      <c r="E894">
        <v>1</v>
      </c>
      <c r="F894">
        <v>1</v>
      </c>
      <c r="G894">
        <v>1</v>
      </c>
      <c r="H894">
        <v>3</v>
      </c>
      <c r="I894" t="s">
        <v>969</v>
      </c>
      <c r="J894" t="s">
        <v>970</v>
      </c>
      <c r="K894" t="s">
        <v>971</v>
      </c>
      <c r="L894">
        <v>1425</v>
      </c>
      <c r="N894">
        <v>1013</v>
      </c>
      <c r="O894" t="s">
        <v>86</v>
      </c>
      <c r="P894" t="s">
        <v>86</v>
      </c>
      <c r="Q894">
        <v>1</v>
      </c>
      <c r="W894">
        <v>0</v>
      </c>
      <c r="X894">
        <v>639987046</v>
      </c>
      <c r="Y894">
        <f t="shared" si="273"/>
        <v>2.5000000000000001E-2</v>
      </c>
      <c r="AA894">
        <v>1261.74</v>
      </c>
      <c r="AB894">
        <v>0</v>
      </c>
      <c r="AC894">
        <v>0</v>
      </c>
      <c r="AD894">
        <v>0</v>
      </c>
      <c r="AE894">
        <v>978.09</v>
      </c>
      <c r="AF894">
        <v>0</v>
      </c>
      <c r="AG894">
        <v>0</v>
      </c>
      <c r="AH894">
        <v>0</v>
      </c>
      <c r="AI894">
        <v>1.29</v>
      </c>
      <c r="AJ894">
        <v>1</v>
      </c>
      <c r="AK894">
        <v>1</v>
      </c>
      <c r="AL894">
        <v>1</v>
      </c>
      <c r="AM894">
        <v>2</v>
      </c>
      <c r="AN894">
        <v>0</v>
      </c>
      <c r="AO894">
        <v>0</v>
      </c>
      <c r="AP894">
        <v>0</v>
      </c>
      <c r="AQ894">
        <v>1</v>
      </c>
      <c r="AR894">
        <v>0</v>
      </c>
      <c r="AS894" t="s">
        <v>3</v>
      </c>
      <c r="AT894">
        <v>2.5000000000000001E-2</v>
      </c>
      <c r="AU894" t="s">
        <v>3</v>
      </c>
      <c r="AV894">
        <v>0</v>
      </c>
      <c r="AW894">
        <v>2</v>
      </c>
      <c r="AX894">
        <v>48218831</v>
      </c>
      <c r="AY894">
        <v>1</v>
      </c>
      <c r="AZ894">
        <v>0</v>
      </c>
      <c r="BA894">
        <v>894</v>
      </c>
      <c r="BB894">
        <v>1</v>
      </c>
      <c r="BC894">
        <v>0</v>
      </c>
      <c r="BD894">
        <v>0</v>
      </c>
      <c r="BE894">
        <v>0</v>
      </c>
      <c r="BF894">
        <v>0</v>
      </c>
      <c r="BG894">
        <v>0</v>
      </c>
      <c r="BH894">
        <v>0</v>
      </c>
      <c r="BI894">
        <v>0</v>
      </c>
      <c r="BJ894">
        <v>24.452250000000003</v>
      </c>
      <c r="BK894">
        <v>0</v>
      </c>
      <c r="BL894">
        <v>0</v>
      </c>
      <c r="BM894">
        <v>0</v>
      </c>
      <c r="BN894">
        <v>0</v>
      </c>
      <c r="BO894">
        <v>0</v>
      </c>
      <c r="BP894">
        <v>1</v>
      </c>
      <c r="BQ894">
        <v>24.452250000000003</v>
      </c>
      <c r="BR894">
        <v>0</v>
      </c>
      <c r="BS894">
        <v>0</v>
      </c>
      <c r="BT894">
        <v>0</v>
      </c>
      <c r="BU894">
        <v>0</v>
      </c>
      <c r="BV894">
        <v>0</v>
      </c>
      <c r="BW894">
        <v>1</v>
      </c>
      <c r="CV894">
        <v>0</v>
      </c>
      <c r="CW894">
        <v>0</v>
      </c>
      <c r="CX894">
        <f>ROUND(Y894*Source!I568,7)</f>
        <v>0.05</v>
      </c>
      <c r="CY894">
        <f t="shared" si="289"/>
        <v>1261.74</v>
      </c>
      <c r="CZ894">
        <f t="shared" si="290"/>
        <v>978.09</v>
      </c>
      <c r="DA894">
        <f t="shared" si="291"/>
        <v>1.29</v>
      </c>
      <c r="DB894">
        <f t="shared" si="274"/>
        <v>24.45</v>
      </c>
      <c r="DC894">
        <f t="shared" si="275"/>
        <v>0</v>
      </c>
      <c r="DD894" t="s">
        <v>3</v>
      </c>
      <c r="DE894" t="s">
        <v>3</v>
      </c>
      <c r="DF894">
        <f>ROUND(ROUND(AE894*AI894,2)*CX894,2)</f>
        <v>63.09</v>
      </c>
      <c r="DG894">
        <f t="shared" si="284"/>
        <v>0</v>
      </c>
      <c r="DH894">
        <f t="shared" si="276"/>
        <v>0</v>
      </c>
      <c r="DI894">
        <f t="shared" si="277"/>
        <v>0</v>
      </c>
      <c r="DJ894">
        <f t="shared" si="292"/>
        <v>63.09</v>
      </c>
      <c r="DK894">
        <v>0</v>
      </c>
      <c r="DL894" t="s">
        <v>3</v>
      </c>
      <c r="DM894">
        <v>0</v>
      </c>
      <c r="DN894" t="s">
        <v>3</v>
      </c>
      <c r="DO894">
        <v>0</v>
      </c>
    </row>
    <row r="895" spans="1:119" x14ac:dyDescent="0.2">
      <c r="A895">
        <f>ROW(Source!A568)</f>
        <v>568</v>
      </c>
      <c r="B895">
        <v>48216218</v>
      </c>
      <c r="C895">
        <v>48218820</v>
      </c>
      <c r="D895">
        <v>46050224</v>
      </c>
      <c r="E895">
        <v>1</v>
      </c>
      <c r="F895">
        <v>1</v>
      </c>
      <c r="G895">
        <v>1</v>
      </c>
      <c r="H895">
        <v>3</v>
      </c>
      <c r="I895" t="s">
        <v>972</v>
      </c>
      <c r="J895" t="s">
        <v>973</v>
      </c>
      <c r="K895" t="s">
        <v>974</v>
      </c>
      <c r="L895">
        <v>1348</v>
      </c>
      <c r="N895">
        <v>1009</v>
      </c>
      <c r="O895" t="s">
        <v>287</v>
      </c>
      <c r="P895" t="s">
        <v>287</v>
      </c>
      <c r="Q895">
        <v>1000</v>
      </c>
      <c r="W895">
        <v>0</v>
      </c>
      <c r="X895">
        <v>-970727867</v>
      </c>
      <c r="Y895">
        <f t="shared" si="273"/>
        <v>1.0000000000000001E-5</v>
      </c>
      <c r="AA895">
        <v>5639.75</v>
      </c>
      <c r="AB895">
        <v>0</v>
      </c>
      <c r="AC895">
        <v>0</v>
      </c>
      <c r="AD895">
        <v>0</v>
      </c>
      <c r="AE895">
        <v>4338.2700000000004</v>
      </c>
      <c r="AF895">
        <v>0</v>
      </c>
      <c r="AG895">
        <v>0</v>
      </c>
      <c r="AH895">
        <v>0</v>
      </c>
      <c r="AI895">
        <v>1.3</v>
      </c>
      <c r="AJ895">
        <v>1</v>
      </c>
      <c r="AK895">
        <v>1</v>
      </c>
      <c r="AL895">
        <v>1</v>
      </c>
      <c r="AM895">
        <v>2</v>
      </c>
      <c r="AN895">
        <v>0</v>
      </c>
      <c r="AO895">
        <v>0</v>
      </c>
      <c r="AP895">
        <v>0</v>
      </c>
      <c r="AQ895">
        <v>1</v>
      </c>
      <c r="AR895">
        <v>0</v>
      </c>
      <c r="AS895" t="s">
        <v>3</v>
      </c>
      <c r="AT895">
        <v>1.0000000000000001E-5</v>
      </c>
      <c r="AU895" t="s">
        <v>3</v>
      </c>
      <c r="AV895">
        <v>0</v>
      </c>
      <c r="AW895">
        <v>2</v>
      </c>
      <c r="AX895">
        <v>48218832</v>
      </c>
      <c r="AY895">
        <v>1</v>
      </c>
      <c r="AZ895">
        <v>0</v>
      </c>
      <c r="BA895">
        <v>895</v>
      </c>
      <c r="BB895">
        <v>1</v>
      </c>
      <c r="BC895">
        <v>0</v>
      </c>
      <c r="BD895">
        <v>0</v>
      </c>
      <c r="BE895">
        <v>0</v>
      </c>
      <c r="BF895">
        <v>0</v>
      </c>
      <c r="BG895">
        <v>0</v>
      </c>
      <c r="BH895">
        <v>0</v>
      </c>
      <c r="BI895">
        <v>0</v>
      </c>
      <c r="BJ895">
        <v>4.338270000000001E-2</v>
      </c>
      <c r="BK895">
        <v>0</v>
      </c>
      <c r="BL895">
        <v>0</v>
      </c>
      <c r="BM895">
        <v>0</v>
      </c>
      <c r="BN895">
        <v>0</v>
      </c>
      <c r="BO895">
        <v>0</v>
      </c>
      <c r="BP895">
        <v>1</v>
      </c>
      <c r="BQ895">
        <v>4.338270000000001E-2</v>
      </c>
      <c r="BR895">
        <v>0</v>
      </c>
      <c r="BS895">
        <v>0</v>
      </c>
      <c r="BT895">
        <v>0</v>
      </c>
      <c r="BU895">
        <v>0</v>
      </c>
      <c r="BV895">
        <v>0</v>
      </c>
      <c r="BW895">
        <v>1</v>
      </c>
      <c r="CV895">
        <v>0</v>
      </c>
      <c r="CW895">
        <v>0</v>
      </c>
      <c r="CX895">
        <f>ROUND(Y895*Source!I568,7)</f>
        <v>2.0000000000000002E-5</v>
      </c>
      <c r="CY895">
        <f t="shared" si="289"/>
        <v>5639.75</v>
      </c>
      <c r="CZ895">
        <f t="shared" si="290"/>
        <v>4338.2700000000004</v>
      </c>
      <c r="DA895">
        <f t="shared" si="291"/>
        <v>1.3</v>
      </c>
      <c r="DB895">
        <f t="shared" si="274"/>
        <v>0.04</v>
      </c>
      <c r="DC895">
        <f t="shared" si="275"/>
        <v>0</v>
      </c>
      <c r="DD895" t="s">
        <v>3</v>
      </c>
      <c r="DE895" t="s">
        <v>3</v>
      </c>
      <c r="DF895">
        <f>ROUND(ROUND(AE895*AI895,2)*CX895,2)</f>
        <v>0.11</v>
      </c>
      <c r="DG895">
        <f t="shared" si="284"/>
        <v>0</v>
      </c>
      <c r="DH895">
        <f t="shared" si="276"/>
        <v>0</v>
      </c>
      <c r="DI895">
        <f t="shared" si="277"/>
        <v>0</v>
      </c>
      <c r="DJ895">
        <f t="shared" si="292"/>
        <v>0.11</v>
      </c>
      <c r="DK895">
        <v>0</v>
      </c>
      <c r="DL895" t="s">
        <v>3</v>
      </c>
      <c r="DM895">
        <v>0</v>
      </c>
      <c r="DN895" t="s">
        <v>3</v>
      </c>
      <c r="DO895">
        <v>0</v>
      </c>
    </row>
    <row r="896" spans="1:119" x14ac:dyDescent="0.2">
      <c r="A896">
        <f>ROW(Source!A568)</f>
        <v>568</v>
      </c>
      <c r="B896">
        <v>48216218</v>
      </c>
      <c r="C896">
        <v>48218820</v>
      </c>
      <c r="D896">
        <v>46062667</v>
      </c>
      <c r="E896">
        <v>1</v>
      </c>
      <c r="F896">
        <v>1</v>
      </c>
      <c r="G896">
        <v>1</v>
      </c>
      <c r="H896">
        <v>3</v>
      </c>
      <c r="I896" t="s">
        <v>975</v>
      </c>
      <c r="J896" t="s">
        <v>976</v>
      </c>
      <c r="K896" t="s">
        <v>977</v>
      </c>
      <c r="L896">
        <v>1346</v>
      </c>
      <c r="N896">
        <v>1009</v>
      </c>
      <c r="O896" t="s">
        <v>937</v>
      </c>
      <c r="P896" t="s">
        <v>937</v>
      </c>
      <c r="Q896">
        <v>1</v>
      </c>
      <c r="W896">
        <v>0</v>
      </c>
      <c r="X896">
        <v>2103086694</v>
      </c>
      <c r="Y896">
        <f t="shared" si="273"/>
        <v>0.01</v>
      </c>
      <c r="AA896">
        <v>1448.29</v>
      </c>
      <c r="AB896">
        <v>0</v>
      </c>
      <c r="AC896">
        <v>0</v>
      </c>
      <c r="AD896">
        <v>0</v>
      </c>
      <c r="AE896">
        <v>899.56</v>
      </c>
      <c r="AF896">
        <v>0</v>
      </c>
      <c r="AG896">
        <v>0</v>
      </c>
      <c r="AH896">
        <v>0</v>
      </c>
      <c r="AI896">
        <v>1.61</v>
      </c>
      <c r="AJ896">
        <v>1</v>
      </c>
      <c r="AK896">
        <v>1</v>
      </c>
      <c r="AL896">
        <v>1</v>
      </c>
      <c r="AM896">
        <v>2</v>
      </c>
      <c r="AN896">
        <v>0</v>
      </c>
      <c r="AO896">
        <v>0</v>
      </c>
      <c r="AP896">
        <v>0</v>
      </c>
      <c r="AQ896">
        <v>1</v>
      </c>
      <c r="AR896">
        <v>0</v>
      </c>
      <c r="AS896" t="s">
        <v>3</v>
      </c>
      <c r="AT896">
        <v>0.01</v>
      </c>
      <c r="AU896" t="s">
        <v>3</v>
      </c>
      <c r="AV896">
        <v>0</v>
      </c>
      <c r="AW896">
        <v>2</v>
      </c>
      <c r="AX896">
        <v>48218833</v>
      </c>
      <c r="AY896">
        <v>1</v>
      </c>
      <c r="AZ896">
        <v>0</v>
      </c>
      <c r="BA896">
        <v>896</v>
      </c>
      <c r="BB896">
        <v>1</v>
      </c>
      <c r="BC896">
        <v>0</v>
      </c>
      <c r="BD896">
        <v>0</v>
      </c>
      <c r="BE896">
        <v>0</v>
      </c>
      <c r="BF896">
        <v>0</v>
      </c>
      <c r="BG896">
        <v>0</v>
      </c>
      <c r="BH896">
        <v>0</v>
      </c>
      <c r="BI896">
        <v>0</v>
      </c>
      <c r="BJ896">
        <v>8.9955999999999996</v>
      </c>
      <c r="BK896">
        <v>0</v>
      </c>
      <c r="BL896">
        <v>0</v>
      </c>
      <c r="BM896">
        <v>0</v>
      </c>
      <c r="BN896">
        <v>0</v>
      </c>
      <c r="BO896">
        <v>0</v>
      </c>
      <c r="BP896">
        <v>1</v>
      </c>
      <c r="BQ896">
        <v>8.9955999999999996</v>
      </c>
      <c r="BR896">
        <v>0</v>
      </c>
      <c r="BS896">
        <v>0</v>
      </c>
      <c r="BT896">
        <v>0</v>
      </c>
      <c r="BU896">
        <v>0</v>
      </c>
      <c r="BV896">
        <v>0</v>
      </c>
      <c r="BW896">
        <v>1</v>
      </c>
      <c r="CV896">
        <v>0</v>
      </c>
      <c r="CW896">
        <v>0</v>
      </c>
      <c r="CX896">
        <f>ROUND(Y896*Source!I568,7)</f>
        <v>0.02</v>
      </c>
      <c r="CY896">
        <f t="shared" si="289"/>
        <v>1448.29</v>
      </c>
      <c r="CZ896">
        <f t="shared" si="290"/>
        <v>899.56</v>
      </c>
      <c r="DA896">
        <f t="shared" si="291"/>
        <v>1.61</v>
      </c>
      <c r="DB896">
        <f t="shared" si="274"/>
        <v>9</v>
      </c>
      <c r="DC896">
        <f t="shared" si="275"/>
        <v>0</v>
      </c>
      <c r="DD896" t="s">
        <v>3</v>
      </c>
      <c r="DE896" t="s">
        <v>3</v>
      </c>
      <c r="DF896">
        <f>ROUND(ROUND(AE896*AI896,2)*CX896,2)</f>
        <v>28.97</v>
      </c>
      <c r="DG896">
        <f t="shared" si="284"/>
        <v>0</v>
      </c>
      <c r="DH896">
        <f t="shared" si="276"/>
        <v>0</v>
      </c>
      <c r="DI896">
        <f t="shared" si="277"/>
        <v>0</v>
      </c>
      <c r="DJ896">
        <f t="shared" si="292"/>
        <v>28.97</v>
      </c>
      <c r="DK896">
        <v>0</v>
      </c>
      <c r="DL896" t="s">
        <v>3</v>
      </c>
      <c r="DM896">
        <v>0</v>
      </c>
      <c r="DN896" t="s">
        <v>3</v>
      </c>
      <c r="DO896">
        <v>0</v>
      </c>
    </row>
    <row r="897" spans="1:119" x14ac:dyDescent="0.2">
      <c r="A897">
        <f>ROW(Source!A568)</f>
        <v>568</v>
      </c>
      <c r="B897">
        <v>48216218</v>
      </c>
      <c r="C897">
        <v>48218820</v>
      </c>
      <c r="D897">
        <v>0</v>
      </c>
      <c r="E897">
        <v>105</v>
      </c>
      <c r="F897">
        <v>1</v>
      </c>
      <c r="G897">
        <v>1</v>
      </c>
      <c r="H897">
        <v>3</v>
      </c>
      <c r="I897" t="s">
        <v>32</v>
      </c>
      <c r="J897" t="s">
        <v>3</v>
      </c>
      <c r="K897" t="s">
        <v>961</v>
      </c>
      <c r="L897">
        <v>3277935</v>
      </c>
      <c r="N897">
        <v>1013</v>
      </c>
      <c r="O897" t="s">
        <v>34</v>
      </c>
      <c r="P897" t="s">
        <v>34</v>
      </c>
      <c r="Q897">
        <v>1</v>
      </c>
      <c r="W897">
        <v>0</v>
      </c>
      <c r="X897">
        <v>109509048</v>
      </c>
      <c r="Y897">
        <f t="shared" ref="Y897:Y960" si="293">AT897</f>
        <v>2</v>
      </c>
      <c r="AA897">
        <v>13.15</v>
      </c>
      <c r="AB897">
        <v>0</v>
      </c>
      <c r="AC897">
        <v>0</v>
      </c>
      <c r="AD897">
        <v>0</v>
      </c>
      <c r="AE897">
        <v>13.148519999999998</v>
      </c>
      <c r="AF897">
        <v>0</v>
      </c>
      <c r="AG897">
        <v>0</v>
      </c>
      <c r="AH897">
        <v>0</v>
      </c>
      <c r="AI897">
        <v>1</v>
      </c>
      <c r="AJ897">
        <v>1</v>
      </c>
      <c r="AK897">
        <v>1</v>
      </c>
      <c r="AL897">
        <v>1</v>
      </c>
      <c r="AM897">
        <v>0</v>
      </c>
      <c r="AN897">
        <v>0</v>
      </c>
      <c r="AO897">
        <v>0</v>
      </c>
      <c r="AP897">
        <v>1</v>
      </c>
      <c r="AQ897">
        <v>1</v>
      </c>
      <c r="AR897">
        <v>0</v>
      </c>
      <c r="AS897" t="s">
        <v>3</v>
      </c>
      <c r="AT897">
        <v>2</v>
      </c>
      <c r="AU897" t="s">
        <v>3</v>
      </c>
      <c r="AV897">
        <v>0</v>
      </c>
      <c r="AW897">
        <v>2</v>
      </c>
      <c r="AX897">
        <v>48218834</v>
      </c>
      <c r="AY897">
        <v>2</v>
      </c>
      <c r="AZ897">
        <v>16384</v>
      </c>
      <c r="BA897">
        <v>897</v>
      </c>
      <c r="BB897">
        <v>1</v>
      </c>
      <c r="BC897">
        <v>0</v>
      </c>
      <c r="BD897">
        <v>0</v>
      </c>
      <c r="BE897">
        <v>0</v>
      </c>
      <c r="BF897">
        <v>0</v>
      </c>
      <c r="BG897">
        <v>0</v>
      </c>
      <c r="BH897">
        <v>0</v>
      </c>
      <c r="BI897">
        <v>0</v>
      </c>
      <c r="BJ897">
        <v>26.297039999999996</v>
      </c>
      <c r="BK897">
        <v>0</v>
      </c>
      <c r="BL897">
        <v>0</v>
      </c>
      <c r="BM897">
        <v>0</v>
      </c>
      <c r="BN897">
        <v>0</v>
      </c>
      <c r="BO897">
        <v>0</v>
      </c>
      <c r="BP897">
        <v>1</v>
      </c>
      <c r="BQ897">
        <v>26.297039999999996</v>
      </c>
      <c r="BR897">
        <v>0</v>
      </c>
      <c r="BS897">
        <v>0</v>
      </c>
      <c r="BT897">
        <v>0</v>
      </c>
      <c r="BU897">
        <v>0</v>
      </c>
      <c r="BV897">
        <v>0</v>
      </c>
      <c r="BW897">
        <v>1</v>
      </c>
      <c r="CV897">
        <v>0</v>
      </c>
      <c r="CW897">
        <v>0</v>
      </c>
      <c r="CX897">
        <f>ROUND(Y897*Source!I568,7)</f>
        <v>4</v>
      </c>
      <c r="CY897">
        <f t="shared" si="289"/>
        <v>13.15</v>
      </c>
      <c r="CZ897">
        <f t="shared" si="290"/>
        <v>13.148519999999998</v>
      </c>
      <c r="DA897">
        <f t="shared" si="291"/>
        <v>1</v>
      </c>
      <c r="DB897">
        <f t="shared" ref="DB897:DB960" si="294">ROUND(ROUND(AT897*CZ897,2),6)</f>
        <v>26.3</v>
      </c>
      <c r="DC897">
        <f t="shared" ref="DC897:DC960" si="295">ROUND(ROUND(AT897*AG897,2),6)</f>
        <v>0</v>
      </c>
      <c r="DD897" t="s">
        <v>3</v>
      </c>
      <c r="DE897" t="s">
        <v>3</v>
      </c>
      <c r="DF897">
        <f>ROUND(ROUND(AE897,2)*CX897,2)</f>
        <v>52.6</v>
      </c>
      <c r="DG897">
        <f t="shared" si="284"/>
        <v>0</v>
      </c>
      <c r="DH897">
        <f t="shared" ref="DH897:DH960" si="296">ROUND(ROUND(AG897,2)*CX897,2)</f>
        <v>0</v>
      </c>
      <c r="DI897">
        <f t="shared" ref="DI897:DI960" si="297">ROUND(ROUND(AH897,2)*CX897,2)</f>
        <v>0</v>
      </c>
      <c r="DJ897">
        <f t="shared" si="292"/>
        <v>52.6</v>
      </c>
      <c r="DK897">
        <v>0</v>
      </c>
      <c r="DL897" t="s">
        <v>3</v>
      </c>
      <c r="DM897">
        <v>0</v>
      </c>
      <c r="DN897" t="s">
        <v>3</v>
      </c>
      <c r="DO897">
        <v>0</v>
      </c>
    </row>
    <row r="898" spans="1:119" x14ac:dyDescent="0.2">
      <c r="A898">
        <f>ROW(Source!A571)</f>
        <v>571</v>
      </c>
      <c r="B898">
        <v>48216218</v>
      </c>
      <c r="C898">
        <v>48218837</v>
      </c>
      <c r="D898">
        <v>45910108</v>
      </c>
      <c r="E898">
        <v>115</v>
      </c>
      <c r="F898">
        <v>1</v>
      </c>
      <c r="G898">
        <v>1</v>
      </c>
      <c r="H898">
        <v>1</v>
      </c>
      <c r="I898" t="s">
        <v>947</v>
      </c>
      <c r="J898" t="s">
        <v>3</v>
      </c>
      <c r="K898" t="s">
        <v>948</v>
      </c>
      <c r="L898">
        <v>1191</v>
      </c>
      <c r="N898">
        <v>1013</v>
      </c>
      <c r="O898" t="s">
        <v>919</v>
      </c>
      <c r="P898" t="s">
        <v>919</v>
      </c>
      <c r="Q898">
        <v>1</v>
      </c>
      <c r="W898">
        <v>0</v>
      </c>
      <c r="X898">
        <v>1605681576</v>
      </c>
      <c r="Y898">
        <f t="shared" si="293"/>
        <v>2.06</v>
      </c>
      <c r="AA898">
        <v>0</v>
      </c>
      <c r="AB898">
        <v>0</v>
      </c>
      <c r="AC898">
        <v>0</v>
      </c>
      <c r="AD898">
        <v>782.65</v>
      </c>
      <c r="AE898">
        <v>0</v>
      </c>
      <c r="AF898">
        <v>0</v>
      </c>
      <c r="AG898">
        <v>0</v>
      </c>
      <c r="AH898">
        <v>782.65</v>
      </c>
      <c r="AI898">
        <v>1</v>
      </c>
      <c r="AJ898">
        <v>1</v>
      </c>
      <c r="AK898">
        <v>1</v>
      </c>
      <c r="AL898">
        <v>1</v>
      </c>
      <c r="AM898">
        <v>-2</v>
      </c>
      <c r="AN898">
        <v>0</v>
      </c>
      <c r="AO898">
        <v>0</v>
      </c>
      <c r="AP898">
        <v>1</v>
      </c>
      <c r="AQ898">
        <v>1</v>
      </c>
      <c r="AR898">
        <v>0</v>
      </c>
      <c r="AS898" t="s">
        <v>3</v>
      </c>
      <c r="AT898">
        <v>2.06</v>
      </c>
      <c r="AU898" t="s">
        <v>3</v>
      </c>
      <c r="AV898">
        <v>1</v>
      </c>
      <c r="AW898">
        <v>2</v>
      </c>
      <c r="AX898">
        <v>48218843</v>
      </c>
      <c r="AY898">
        <v>2</v>
      </c>
      <c r="AZ898">
        <v>131072</v>
      </c>
      <c r="BA898">
        <v>898</v>
      </c>
      <c r="BB898">
        <v>1</v>
      </c>
      <c r="BC898">
        <v>0</v>
      </c>
      <c r="BD898">
        <v>0</v>
      </c>
      <c r="BE898">
        <v>0</v>
      </c>
      <c r="BF898">
        <v>0</v>
      </c>
      <c r="BG898">
        <v>0</v>
      </c>
      <c r="BH898">
        <v>0</v>
      </c>
      <c r="BI898">
        <v>0</v>
      </c>
      <c r="BJ898">
        <v>0</v>
      </c>
      <c r="BK898">
        <v>0</v>
      </c>
      <c r="BL898">
        <v>0</v>
      </c>
      <c r="BM898">
        <v>1612.259</v>
      </c>
      <c r="BN898">
        <v>2.06</v>
      </c>
      <c r="BO898">
        <v>0</v>
      </c>
      <c r="BP898">
        <v>1</v>
      </c>
      <c r="BQ898">
        <v>0</v>
      </c>
      <c r="BR898">
        <v>0</v>
      </c>
      <c r="BS898">
        <v>0</v>
      </c>
      <c r="BT898">
        <v>1612.259</v>
      </c>
      <c r="BU898">
        <v>2.06</v>
      </c>
      <c r="BV898">
        <v>0</v>
      </c>
      <c r="BW898">
        <v>1</v>
      </c>
      <c r="CU898">
        <f>ROUND(AT898*Source!I571*AH898*AL898,2)</f>
        <v>1612.26</v>
      </c>
      <c r="CV898">
        <f>ROUND(Y898*Source!I571,7)</f>
        <v>2.06</v>
      </c>
      <c r="CW898">
        <v>0</v>
      </c>
      <c r="CX898">
        <f>ROUND(Y898*Source!I571,7)</f>
        <v>2.06</v>
      </c>
      <c r="CY898">
        <f>AD898</f>
        <v>782.65</v>
      </c>
      <c r="CZ898">
        <f>AH898</f>
        <v>782.65</v>
      </c>
      <c r="DA898">
        <f>AL898</f>
        <v>1</v>
      </c>
      <c r="DB898">
        <f t="shared" si="294"/>
        <v>1612.26</v>
      </c>
      <c r="DC898">
        <f t="shared" si="295"/>
        <v>0</v>
      </c>
      <c r="DD898" t="s">
        <v>3</v>
      </c>
      <c r="DE898" t="s">
        <v>3</v>
      </c>
      <c r="DF898">
        <f>ROUND(ROUND(AE898,2)*CX898,2)</f>
        <v>0</v>
      </c>
      <c r="DG898">
        <f t="shared" si="284"/>
        <v>0</v>
      </c>
      <c r="DH898">
        <f t="shared" si="296"/>
        <v>0</v>
      </c>
      <c r="DI898">
        <f t="shared" si="297"/>
        <v>1612.26</v>
      </c>
      <c r="DJ898">
        <f>DI898</f>
        <v>1612.26</v>
      </c>
      <c r="DK898">
        <v>1</v>
      </c>
      <c r="DL898" t="s">
        <v>3</v>
      </c>
      <c r="DM898">
        <v>0</v>
      </c>
      <c r="DN898" t="s">
        <v>3</v>
      </c>
      <c r="DO898">
        <v>0</v>
      </c>
    </row>
    <row r="899" spans="1:119" x14ac:dyDescent="0.2">
      <c r="A899">
        <f>ROW(Source!A571)</f>
        <v>571</v>
      </c>
      <c r="B899">
        <v>48216218</v>
      </c>
      <c r="C899">
        <v>48218837</v>
      </c>
      <c r="D899">
        <v>46046881</v>
      </c>
      <c r="E899">
        <v>1</v>
      </c>
      <c r="F899">
        <v>1</v>
      </c>
      <c r="G899">
        <v>1</v>
      </c>
      <c r="H899">
        <v>3</v>
      </c>
      <c r="I899" t="s">
        <v>938</v>
      </c>
      <c r="J899" t="s">
        <v>939</v>
      </c>
      <c r="K899" t="s">
        <v>940</v>
      </c>
      <c r="L899">
        <v>1346</v>
      </c>
      <c r="N899">
        <v>1009</v>
      </c>
      <c r="O899" t="s">
        <v>937</v>
      </c>
      <c r="P899" t="s">
        <v>937</v>
      </c>
      <c r="Q899">
        <v>1</v>
      </c>
      <c r="W899">
        <v>0</v>
      </c>
      <c r="X899">
        <v>813299601</v>
      </c>
      <c r="Y899">
        <f t="shared" si="293"/>
        <v>0.11</v>
      </c>
      <c r="AA899">
        <v>197.67</v>
      </c>
      <c r="AB899">
        <v>0</v>
      </c>
      <c r="AC899">
        <v>0</v>
      </c>
      <c r="AD899">
        <v>0</v>
      </c>
      <c r="AE899">
        <v>174.93</v>
      </c>
      <c r="AF899">
        <v>0</v>
      </c>
      <c r="AG899">
        <v>0</v>
      </c>
      <c r="AH899">
        <v>0</v>
      </c>
      <c r="AI899">
        <v>1.1299999999999999</v>
      </c>
      <c r="AJ899">
        <v>1</v>
      </c>
      <c r="AK899">
        <v>1</v>
      </c>
      <c r="AL899">
        <v>1</v>
      </c>
      <c r="AM899">
        <v>2</v>
      </c>
      <c r="AN899">
        <v>0</v>
      </c>
      <c r="AO899">
        <v>0</v>
      </c>
      <c r="AP899">
        <v>1</v>
      </c>
      <c r="AQ899">
        <v>1</v>
      </c>
      <c r="AR899">
        <v>0</v>
      </c>
      <c r="AS899" t="s">
        <v>3</v>
      </c>
      <c r="AT899">
        <v>0.11</v>
      </c>
      <c r="AU899" t="s">
        <v>3</v>
      </c>
      <c r="AV899">
        <v>0</v>
      </c>
      <c r="AW899">
        <v>2</v>
      </c>
      <c r="AX899">
        <v>48218844</v>
      </c>
      <c r="AY899">
        <v>1</v>
      </c>
      <c r="AZ899">
        <v>0</v>
      </c>
      <c r="BA899">
        <v>899</v>
      </c>
      <c r="BB899">
        <v>1</v>
      </c>
      <c r="BC899">
        <v>0</v>
      </c>
      <c r="BD899">
        <v>0</v>
      </c>
      <c r="BE899">
        <v>0</v>
      </c>
      <c r="BF899">
        <v>0</v>
      </c>
      <c r="BG899">
        <v>0</v>
      </c>
      <c r="BH899">
        <v>0</v>
      </c>
      <c r="BI899">
        <v>0</v>
      </c>
      <c r="BJ899">
        <v>19.2423</v>
      </c>
      <c r="BK899">
        <v>0</v>
      </c>
      <c r="BL899">
        <v>0</v>
      </c>
      <c r="BM899">
        <v>0</v>
      </c>
      <c r="BN899">
        <v>0</v>
      </c>
      <c r="BO899">
        <v>0</v>
      </c>
      <c r="BP899">
        <v>1</v>
      </c>
      <c r="BQ899">
        <v>19.2423</v>
      </c>
      <c r="BR899">
        <v>0</v>
      </c>
      <c r="BS899">
        <v>0</v>
      </c>
      <c r="BT899">
        <v>0</v>
      </c>
      <c r="BU899">
        <v>0</v>
      </c>
      <c r="BV899">
        <v>0</v>
      </c>
      <c r="BW899">
        <v>1</v>
      </c>
      <c r="CV899">
        <v>0</v>
      </c>
      <c r="CW899">
        <v>0</v>
      </c>
      <c r="CX899">
        <f>ROUND(Y899*Source!I571,7)</f>
        <v>0.11</v>
      </c>
      <c r="CY899">
        <f>AA899</f>
        <v>197.67</v>
      </c>
      <c r="CZ899">
        <f>AE899</f>
        <v>174.93</v>
      </c>
      <c r="DA899">
        <f>AI899</f>
        <v>1.1299999999999999</v>
      </c>
      <c r="DB899">
        <f t="shared" si="294"/>
        <v>19.239999999999998</v>
      </c>
      <c r="DC899">
        <f t="shared" si="295"/>
        <v>0</v>
      </c>
      <c r="DD899" t="s">
        <v>3</v>
      </c>
      <c r="DE899" t="s">
        <v>3</v>
      </c>
      <c r="DF899">
        <f>ROUND(ROUND(AE899*AI899,2)*CX899,2)</f>
        <v>21.74</v>
      </c>
      <c r="DG899">
        <f t="shared" si="284"/>
        <v>0</v>
      </c>
      <c r="DH899">
        <f t="shared" si="296"/>
        <v>0</v>
      </c>
      <c r="DI899">
        <f t="shared" si="297"/>
        <v>0</v>
      </c>
      <c r="DJ899">
        <f>DF899</f>
        <v>21.74</v>
      </c>
      <c r="DK899">
        <v>0</v>
      </c>
      <c r="DL899" t="s">
        <v>3</v>
      </c>
      <c r="DM899">
        <v>0</v>
      </c>
      <c r="DN899" t="s">
        <v>3</v>
      </c>
      <c r="DO899">
        <v>0</v>
      </c>
    </row>
    <row r="900" spans="1:119" x14ac:dyDescent="0.2">
      <c r="A900">
        <f>ROW(Source!A571)</f>
        <v>571</v>
      </c>
      <c r="B900">
        <v>48216218</v>
      </c>
      <c r="C900">
        <v>48218837</v>
      </c>
      <c r="D900">
        <v>46047456</v>
      </c>
      <c r="E900">
        <v>1</v>
      </c>
      <c r="F900">
        <v>1</v>
      </c>
      <c r="G900">
        <v>1</v>
      </c>
      <c r="H900">
        <v>3</v>
      </c>
      <c r="I900" t="s">
        <v>1249</v>
      </c>
      <c r="J900" t="s">
        <v>1250</v>
      </c>
      <c r="K900" t="s">
        <v>1251</v>
      </c>
      <c r="L900">
        <v>1346</v>
      </c>
      <c r="N900">
        <v>1009</v>
      </c>
      <c r="O900" t="s">
        <v>937</v>
      </c>
      <c r="P900" t="s">
        <v>937</v>
      </c>
      <c r="Q900">
        <v>1</v>
      </c>
      <c r="W900">
        <v>0</v>
      </c>
      <c r="X900">
        <v>-735904493</v>
      </c>
      <c r="Y900">
        <f t="shared" si="293"/>
        <v>0.4</v>
      </c>
      <c r="AA900">
        <v>153.15</v>
      </c>
      <c r="AB900">
        <v>0</v>
      </c>
      <c r="AC900">
        <v>0</v>
      </c>
      <c r="AD900">
        <v>0</v>
      </c>
      <c r="AE900">
        <v>118.72</v>
      </c>
      <c r="AF900">
        <v>0</v>
      </c>
      <c r="AG900">
        <v>0</v>
      </c>
      <c r="AH900">
        <v>0</v>
      </c>
      <c r="AI900">
        <v>1.29</v>
      </c>
      <c r="AJ900">
        <v>1</v>
      </c>
      <c r="AK900">
        <v>1</v>
      </c>
      <c r="AL900">
        <v>1</v>
      </c>
      <c r="AM900">
        <v>2</v>
      </c>
      <c r="AN900">
        <v>0</v>
      </c>
      <c r="AO900">
        <v>0</v>
      </c>
      <c r="AP900">
        <v>1</v>
      </c>
      <c r="AQ900">
        <v>1</v>
      </c>
      <c r="AR900">
        <v>0</v>
      </c>
      <c r="AS900" t="s">
        <v>3</v>
      </c>
      <c r="AT900">
        <v>0.4</v>
      </c>
      <c r="AU900" t="s">
        <v>3</v>
      </c>
      <c r="AV900">
        <v>0</v>
      </c>
      <c r="AW900">
        <v>2</v>
      </c>
      <c r="AX900">
        <v>48218845</v>
      </c>
      <c r="AY900">
        <v>1</v>
      </c>
      <c r="AZ900">
        <v>0</v>
      </c>
      <c r="BA900">
        <v>900</v>
      </c>
      <c r="BB900">
        <v>1</v>
      </c>
      <c r="BC900">
        <v>0</v>
      </c>
      <c r="BD900">
        <v>0</v>
      </c>
      <c r="BE900">
        <v>0</v>
      </c>
      <c r="BF900">
        <v>0</v>
      </c>
      <c r="BG900">
        <v>0</v>
      </c>
      <c r="BH900">
        <v>0</v>
      </c>
      <c r="BI900">
        <v>0</v>
      </c>
      <c r="BJ900">
        <v>47.488</v>
      </c>
      <c r="BK900">
        <v>0</v>
      </c>
      <c r="BL900">
        <v>0</v>
      </c>
      <c r="BM900">
        <v>0</v>
      </c>
      <c r="BN900">
        <v>0</v>
      </c>
      <c r="BO900">
        <v>0</v>
      </c>
      <c r="BP900">
        <v>1</v>
      </c>
      <c r="BQ900">
        <v>47.488</v>
      </c>
      <c r="BR900">
        <v>0</v>
      </c>
      <c r="BS900">
        <v>0</v>
      </c>
      <c r="BT900">
        <v>0</v>
      </c>
      <c r="BU900">
        <v>0</v>
      </c>
      <c r="BV900">
        <v>0</v>
      </c>
      <c r="BW900">
        <v>1</v>
      </c>
      <c r="CV900">
        <v>0</v>
      </c>
      <c r="CW900">
        <v>0</v>
      </c>
      <c r="CX900">
        <f>ROUND(Y900*Source!I571,7)</f>
        <v>0.4</v>
      </c>
      <c r="CY900">
        <f>AA900</f>
        <v>153.15</v>
      </c>
      <c r="CZ900">
        <f>AE900</f>
        <v>118.72</v>
      </c>
      <c r="DA900">
        <f>AI900</f>
        <v>1.29</v>
      </c>
      <c r="DB900">
        <f t="shared" si="294"/>
        <v>47.49</v>
      </c>
      <c r="DC900">
        <f t="shared" si="295"/>
        <v>0</v>
      </c>
      <c r="DD900" t="s">
        <v>3</v>
      </c>
      <c r="DE900" t="s">
        <v>3</v>
      </c>
      <c r="DF900">
        <f>ROUND(ROUND(AE900*AI900,2)*CX900,2)</f>
        <v>61.26</v>
      </c>
      <c r="DG900">
        <f t="shared" si="284"/>
        <v>0</v>
      </c>
      <c r="DH900">
        <f t="shared" si="296"/>
        <v>0</v>
      </c>
      <c r="DI900">
        <f t="shared" si="297"/>
        <v>0</v>
      </c>
      <c r="DJ900">
        <f>DF900</f>
        <v>61.26</v>
      </c>
      <c r="DK900">
        <v>0</v>
      </c>
      <c r="DL900" t="s">
        <v>3</v>
      </c>
      <c r="DM900">
        <v>0</v>
      </c>
      <c r="DN900" t="s">
        <v>3</v>
      </c>
      <c r="DO900">
        <v>0</v>
      </c>
    </row>
    <row r="901" spans="1:119" x14ac:dyDescent="0.2">
      <c r="A901">
        <f>ROW(Source!A571)</f>
        <v>571</v>
      </c>
      <c r="B901">
        <v>48216218</v>
      </c>
      <c r="C901">
        <v>48218837</v>
      </c>
      <c r="D901">
        <v>46060789</v>
      </c>
      <c r="E901">
        <v>1</v>
      </c>
      <c r="F901">
        <v>1</v>
      </c>
      <c r="G901">
        <v>1</v>
      </c>
      <c r="H901">
        <v>3</v>
      </c>
      <c r="I901" t="s">
        <v>1252</v>
      </c>
      <c r="J901" t="s">
        <v>1253</v>
      </c>
      <c r="K901" t="s">
        <v>1254</v>
      </c>
      <c r="L901">
        <v>1348</v>
      </c>
      <c r="N901">
        <v>1009</v>
      </c>
      <c r="O901" t="s">
        <v>287</v>
      </c>
      <c r="P901" t="s">
        <v>287</v>
      </c>
      <c r="Q901">
        <v>1000</v>
      </c>
      <c r="W901">
        <v>0</v>
      </c>
      <c r="X901">
        <v>262551053</v>
      </c>
      <c r="Y901">
        <f t="shared" si="293"/>
        <v>2E-3</v>
      </c>
      <c r="AA901">
        <v>50220.86</v>
      </c>
      <c r="AB901">
        <v>0</v>
      </c>
      <c r="AC901">
        <v>0</v>
      </c>
      <c r="AD901">
        <v>0</v>
      </c>
      <c r="AE901">
        <v>50220.86</v>
      </c>
      <c r="AF901">
        <v>0</v>
      </c>
      <c r="AG901">
        <v>0</v>
      </c>
      <c r="AH901">
        <v>0</v>
      </c>
      <c r="AI901">
        <v>1</v>
      </c>
      <c r="AJ901">
        <v>1</v>
      </c>
      <c r="AK901">
        <v>1</v>
      </c>
      <c r="AL901">
        <v>1</v>
      </c>
      <c r="AM901">
        <v>-2</v>
      </c>
      <c r="AN901">
        <v>0</v>
      </c>
      <c r="AO901">
        <v>0</v>
      </c>
      <c r="AP901">
        <v>1</v>
      </c>
      <c r="AQ901">
        <v>1</v>
      </c>
      <c r="AR901">
        <v>0</v>
      </c>
      <c r="AS901" t="s">
        <v>3</v>
      </c>
      <c r="AT901">
        <v>2E-3</v>
      </c>
      <c r="AU901" t="s">
        <v>3</v>
      </c>
      <c r="AV901">
        <v>0</v>
      </c>
      <c r="AW901">
        <v>2</v>
      </c>
      <c r="AX901">
        <v>48218846</v>
      </c>
      <c r="AY901">
        <v>2</v>
      </c>
      <c r="AZ901">
        <v>16384</v>
      </c>
      <c r="BA901">
        <v>901</v>
      </c>
      <c r="BB901">
        <v>1</v>
      </c>
      <c r="BC901">
        <v>0</v>
      </c>
      <c r="BD901">
        <v>0</v>
      </c>
      <c r="BE901">
        <v>0</v>
      </c>
      <c r="BF901">
        <v>0</v>
      </c>
      <c r="BG901">
        <v>0</v>
      </c>
      <c r="BH901">
        <v>0</v>
      </c>
      <c r="BI901">
        <v>0</v>
      </c>
      <c r="BJ901">
        <v>100.44172</v>
      </c>
      <c r="BK901">
        <v>0</v>
      </c>
      <c r="BL901">
        <v>0</v>
      </c>
      <c r="BM901">
        <v>0</v>
      </c>
      <c r="BN901">
        <v>0</v>
      </c>
      <c r="BO901">
        <v>0</v>
      </c>
      <c r="BP901">
        <v>1</v>
      </c>
      <c r="BQ901">
        <v>100.44172</v>
      </c>
      <c r="BR901">
        <v>0</v>
      </c>
      <c r="BS901">
        <v>0</v>
      </c>
      <c r="BT901">
        <v>0</v>
      </c>
      <c r="BU901">
        <v>0</v>
      </c>
      <c r="BV901">
        <v>0</v>
      </c>
      <c r="BW901">
        <v>1</v>
      </c>
      <c r="CV901">
        <v>0</v>
      </c>
      <c r="CW901">
        <v>0</v>
      </c>
      <c r="CX901">
        <f>ROUND(Y901*Source!I571,7)</f>
        <v>2E-3</v>
      </c>
      <c r="CY901">
        <f>AA901</f>
        <v>50220.86</v>
      </c>
      <c r="CZ901">
        <f>AE901</f>
        <v>50220.86</v>
      </c>
      <c r="DA901">
        <f>AI901</f>
        <v>1</v>
      </c>
      <c r="DB901">
        <f t="shared" si="294"/>
        <v>100.44</v>
      </c>
      <c r="DC901">
        <f t="shared" si="295"/>
        <v>0</v>
      </c>
      <c r="DD901" t="s">
        <v>3</v>
      </c>
      <c r="DE901" t="s">
        <v>3</v>
      </c>
      <c r="DF901">
        <f>ROUND(ROUND(AE901,2)*CX901,2)</f>
        <v>100.44</v>
      </c>
      <c r="DG901">
        <f t="shared" si="284"/>
        <v>0</v>
      </c>
      <c r="DH901">
        <f t="shared" si="296"/>
        <v>0</v>
      </c>
      <c r="DI901">
        <f t="shared" si="297"/>
        <v>0</v>
      </c>
      <c r="DJ901">
        <f>DF901</f>
        <v>100.44</v>
      </c>
      <c r="DK901">
        <v>1</v>
      </c>
      <c r="DL901" t="s">
        <v>3</v>
      </c>
      <c r="DM901">
        <v>0</v>
      </c>
      <c r="DN901" t="s">
        <v>3</v>
      </c>
      <c r="DO901">
        <v>0</v>
      </c>
    </row>
    <row r="902" spans="1:119" x14ac:dyDescent="0.2">
      <c r="A902">
        <f>ROW(Source!A571)</f>
        <v>571</v>
      </c>
      <c r="B902">
        <v>48216218</v>
      </c>
      <c r="C902">
        <v>48218837</v>
      </c>
      <c r="D902">
        <v>0</v>
      </c>
      <c r="E902">
        <v>105</v>
      </c>
      <c r="F902">
        <v>1</v>
      </c>
      <c r="G902">
        <v>1</v>
      </c>
      <c r="H902">
        <v>3</v>
      </c>
      <c r="I902" t="s">
        <v>32</v>
      </c>
      <c r="J902" t="s">
        <v>3</v>
      </c>
      <c r="K902" t="s">
        <v>961</v>
      </c>
      <c r="L902">
        <v>3277935</v>
      </c>
      <c r="N902">
        <v>1013</v>
      </c>
      <c r="O902" t="s">
        <v>34</v>
      </c>
      <c r="P902" t="s">
        <v>34</v>
      </c>
      <c r="Q902">
        <v>1</v>
      </c>
      <c r="W902">
        <v>0</v>
      </c>
      <c r="X902">
        <v>109509048</v>
      </c>
      <c r="Y902">
        <f t="shared" si="293"/>
        <v>2</v>
      </c>
      <c r="AA902">
        <v>16.12</v>
      </c>
      <c r="AB902">
        <v>0</v>
      </c>
      <c r="AC902">
        <v>0</v>
      </c>
      <c r="AD902">
        <v>0</v>
      </c>
      <c r="AE902">
        <v>16.122589999999999</v>
      </c>
      <c r="AF902">
        <v>0</v>
      </c>
      <c r="AG902">
        <v>0</v>
      </c>
      <c r="AH902">
        <v>0</v>
      </c>
      <c r="AI902">
        <v>1</v>
      </c>
      <c r="AJ902">
        <v>1</v>
      </c>
      <c r="AK902">
        <v>1</v>
      </c>
      <c r="AL902">
        <v>1</v>
      </c>
      <c r="AM902">
        <v>0</v>
      </c>
      <c r="AN902">
        <v>0</v>
      </c>
      <c r="AO902">
        <v>0</v>
      </c>
      <c r="AP902">
        <v>1</v>
      </c>
      <c r="AQ902">
        <v>1</v>
      </c>
      <c r="AR902">
        <v>0</v>
      </c>
      <c r="AS902" t="s">
        <v>3</v>
      </c>
      <c r="AT902">
        <v>2</v>
      </c>
      <c r="AU902" t="s">
        <v>3</v>
      </c>
      <c r="AV902">
        <v>0</v>
      </c>
      <c r="AW902">
        <v>2</v>
      </c>
      <c r="AX902">
        <v>48218847</v>
      </c>
      <c r="AY902">
        <v>2</v>
      </c>
      <c r="AZ902">
        <v>16384</v>
      </c>
      <c r="BA902">
        <v>902</v>
      </c>
      <c r="BB902">
        <v>1</v>
      </c>
      <c r="BC902">
        <v>0</v>
      </c>
      <c r="BD902">
        <v>0</v>
      </c>
      <c r="BE902">
        <v>0</v>
      </c>
      <c r="BF902">
        <v>0</v>
      </c>
      <c r="BG902">
        <v>0</v>
      </c>
      <c r="BH902">
        <v>0</v>
      </c>
      <c r="BI902">
        <v>0</v>
      </c>
      <c r="BJ902">
        <v>32.245179999999998</v>
      </c>
      <c r="BK902">
        <v>0</v>
      </c>
      <c r="BL902">
        <v>0</v>
      </c>
      <c r="BM902">
        <v>0</v>
      </c>
      <c r="BN902">
        <v>0</v>
      </c>
      <c r="BO902">
        <v>0</v>
      </c>
      <c r="BP902">
        <v>1</v>
      </c>
      <c r="BQ902">
        <v>32.245179999999998</v>
      </c>
      <c r="BR902">
        <v>0</v>
      </c>
      <c r="BS902">
        <v>0</v>
      </c>
      <c r="BT902">
        <v>0</v>
      </c>
      <c r="BU902">
        <v>0</v>
      </c>
      <c r="BV902">
        <v>0</v>
      </c>
      <c r="BW902">
        <v>1</v>
      </c>
      <c r="CV902">
        <v>0</v>
      </c>
      <c r="CW902">
        <v>0</v>
      </c>
      <c r="CX902">
        <f>ROUND(Y902*Source!I571,7)</f>
        <v>2</v>
      </c>
      <c r="CY902">
        <f>AA902</f>
        <v>16.12</v>
      </c>
      <c r="CZ902">
        <f>AE902</f>
        <v>16.122589999999999</v>
      </c>
      <c r="DA902">
        <f>AI902</f>
        <v>1</v>
      </c>
      <c r="DB902">
        <f t="shared" si="294"/>
        <v>32.25</v>
      </c>
      <c r="DC902">
        <f t="shared" si="295"/>
        <v>0</v>
      </c>
      <c r="DD902" t="s">
        <v>3</v>
      </c>
      <c r="DE902" t="s">
        <v>3</v>
      </c>
      <c r="DF902">
        <f>ROUND(ROUND(AE902,2)*CX902,2)</f>
        <v>32.24</v>
      </c>
      <c r="DG902">
        <f t="shared" si="284"/>
        <v>0</v>
      </c>
      <c r="DH902">
        <f t="shared" si="296"/>
        <v>0</v>
      </c>
      <c r="DI902">
        <f t="shared" si="297"/>
        <v>0</v>
      </c>
      <c r="DJ902">
        <f>DF902</f>
        <v>32.24</v>
      </c>
      <c r="DK902">
        <v>0</v>
      </c>
      <c r="DL902" t="s">
        <v>3</v>
      </c>
      <c r="DM902">
        <v>0</v>
      </c>
      <c r="DN902" t="s">
        <v>3</v>
      </c>
      <c r="DO902">
        <v>0</v>
      </c>
    </row>
    <row r="903" spans="1:119" x14ac:dyDescent="0.2">
      <c r="A903">
        <f>ROW(Source!A573)</f>
        <v>573</v>
      </c>
      <c r="B903">
        <v>48216218</v>
      </c>
      <c r="C903">
        <v>48218849</v>
      </c>
      <c r="D903">
        <v>45910108</v>
      </c>
      <c r="E903">
        <v>115</v>
      </c>
      <c r="F903">
        <v>1</v>
      </c>
      <c r="G903">
        <v>1</v>
      </c>
      <c r="H903">
        <v>1</v>
      </c>
      <c r="I903" t="s">
        <v>947</v>
      </c>
      <c r="J903" t="s">
        <v>3</v>
      </c>
      <c r="K903" t="s">
        <v>948</v>
      </c>
      <c r="L903">
        <v>1191</v>
      </c>
      <c r="N903">
        <v>1013</v>
      </c>
      <c r="O903" t="s">
        <v>919</v>
      </c>
      <c r="P903" t="s">
        <v>919</v>
      </c>
      <c r="Q903">
        <v>1</v>
      </c>
      <c r="W903">
        <v>0</v>
      </c>
      <c r="X903">
        <v>1605681576</v>
      </c>
      <c r="Y903">
        <f t="shared" si="293"/>
        <v>2</v>
      </c>
      <c r="AA903">
        <v>0</v>
      </c>
      <c r="AB903">
        <v>0</v>
      </c>
      <c r="AC903">
        <v>0</v>
      </c>
      <c r="AD903">
        <v>782.65</v>
      </c>
      <c r="AE903">
        <v>0</v>
      </c>
      <c r="AF903">
        <v>0</v>
      </c>
      <c r="AG903">
        <v>0</v>
      </c>
      <c r="AH903">
        <v>782.65</v>
      </c>
      <c r="AI903">
        <v>1</v>
      </c>
      <c r="AJ903">
        <v>1</v>
      </c>
      <c r="AK903">
        <v>1</v>
      </c>
      <c r="AL903">
        <v>1</v>
      </c>
      <c r="AM903">
        <v>-2</v>
      </c>
      <c r="AN903">
        <v>0</v>
      </c>
      <c r="AO903">
        <v>0</v>
      </c>
      <c r="AP903">
        <v>1</v>
      </c>
      <c r="AQ903">
        <v>1</v>
      </c>
      <c r="AR903">
        <v>0</v>
      </c>
      <c r="AS903" t="s">
        <v>3</v>
      </c>
      <c r="AT903">
        <v>2</v>
      </c>
      <c r="AU903" t="s">
        <v>3</v>
      </c>
      <c r="AV903">
        <v>1</v>
      </c>
      <c r="AW903">
        <v>2</v>
      </c>
      <c r="AX903">
        <v>48218854</v>
      </c>
      <c r="AY903">
        <v>2</v>
      </c>
      <c r="AZ903">
        <v>131072</v>
      </c>
      <c r="BA903">
        <v>903</v>
      </c>
      <c r="BB903">
        <v>1</v>
      </c>
      <c r="BC903">
        <v>0</v>
      </c>
      <c r="BD903">
        <v>0</v>
      </c>
      <c r="BE903">
        <v>0</v>
      </c>
      <c r="BF903">
        <v>0</v>
      </c>
      <c r="BG903">
        <v>0</v>
      </c>
      <c r="BH903">
        <v>0</v>
      </c>
      <c r="BI903">
        <v>0</v>
      </c>
      <c r="BJ903">
        <v>0</v>
      </c>
      <c r="BK903">
        <v>0</v>
      </c>
      <c r="BL903">
        <v>0</v>
      </c>
      <c r="BM903">
        <v>1565.3</v>
      </c>
      <c r="BN903">
        <v>2</v>
      </c>
      <c r="BO903">
        <v>0</v>
      </c>
      <c r="BP903">
        <v>1</v>
      </c>
      <c r="BQ903">
        <v>0</v>
      </c>
      <c r="BR903">
        <v>0</v>
      </c>
      <c r="BS903">
        <v>0</v>
      </c>
      <c r="BT903">
        <v>1565.3</v>
      </c>
      <c r="BU903">
        <v>2</v>
      </c>
      <c r="BV903">
        <v>0</v>
      </c>
      <c r="BW903">
        <v>1</v>
      </c>
      <c r="CU903">
        <f>ROUND(AT903*Source!I573*AH903*AL903,2)</f>
        <v>1565.3</v>
      </c>
      <c r="CV903">
        <f>ROUND(Y903*Source!I573,7)</f>
        <v>2</v>
      </c>
      <c r="CW903">
        <v>0</v>
      </c>
      <c r="CX903">
        <f>ROUND(Y903*Source!I573,7)</f>
        <v>2</v>
      </c>
      <c r="CY903">
        <f>AD903</f>
        <v>782.65</v>
      </c>
      <c r="CZ903">
        <f>AH903</f>
        <v>782.65</v>
      </c>
      <c r="DA903">
        <f>AL903</f>
        <v>1</v>
      </c>
      <c r="DB903">
        <f t="shared" si="294"/>
        <v>1565.3</v>
      </c>
      <c r="DC903">
        <f t="shared" si="295"/>
        <v>0</v>
      </c>
      <c r="DD903" t="s">
        <v>3</v>
      </c>
      <c r="DE903" t="s">
        <v>3</v>
      </c>
      <c r="DF903">
        <f>ROUND(ROUND(AE903,2)*CX903,2)</f>
        <v>0</v>
      </c>
      <c r="DG903">
        <f t="shared" ref="DG903:DG930" si="298">ROUND(ROUND(AF903,2)*CX903,2)</f>
        <v>0</v>
      </c>
      <c r="DH903">
        <f t="shared" si="296"/>
        <v>0</v>
      </c>
      <c r="DI903">
        <f t="shared" si="297"/>
        <v>1565.3</v>
      </c>
      <c r="DJ903">
        <f>DI903</f>
        <v>1565.3</v>
      </c>
      <c r="DK903">
        <v>1</v>
      </c>
      <c r="DL903" t="s">
        <v>3</v>
      </c>
      <c r="DM903">
        <v>0</v>
      </c>
      <c r="DN903" t="s">
        <v>3</v>
      </c>
      <c r="DO903">
        <v>0</v>
      </c>
    </row>
    <row r="904" spans="1:119" x14ac:dyDescent="0.2">
      <c r="A904">
        <f>ROW(Source!A573)</f>
        <v>573</v>
      </c>
      <c r="B904">
        <v>48216218</v>
      </c>
      <c r="C904">
        <v>48218849</v>
      </c>
      <c r="D904">
        <v>46044507</v>
      </c>
      <c r="E904">
        <v>1</v>
      </c>
      <c r="F904">
        <v>1</v>
      </c>
      <c r="G904">
        <v>1</v>
      </c>
      <c r="H904">
        <v>3</v>
      </c>
      <c r="I904" t="s">
        <v>992</v>
      </c>
      <c r="J904" t="s">
        <v>993</v>
      </c>
      <c r="K904" t="s">
        <v>994</v>
      </c>
      <c r="L904">
        <v>1301</v>
      </c>
      <c r="N904">
        <v>1003</v>
      </c>
      <c r="O904" t="s">
        <v>156</v>
      </c>
      <c r="P904" t="s">
        <v>156</v>
      </c>
      <c r="Q904">
        <v>1</v>
      </c>
      <c r="W904">
        <v>0</v>
      </c>
      <c r="X904">
        <v>-1180786680</v>
      </c>
      <c r="Y904">
        <f t="shared" si="293"/>
        <v>3.16</v>
      </c>
      <c r="AA904">
        <v>3.47</v>
      </c>
      <c r="AB904">
        <v>0</v>
      </c>
      <c r="AC904">
        <v>0</v>
      </c>
      <c r="AD904">
        <v>0</v>
      </c>
      <c r="AE904">
        <v>2.27</v>
      </c>
      <c r="AF904">
        <v>0</v>
      </c>
      <c r="AG904">
        <v>0</v>
      </c>
      <c r="AH904">
        <v>0</v>
      </c>
      <c r="AI904">
        <v>1.53</v>
      </c>
      <c r="AJ904">
        <v>1</v>
      </c>
      <c r="AK904">
        <v>1</v>
      </c>
      <c r="AL904">
        <v>1</v>
      </c>
      <c r="AM904">
        <v>2</v>
      </c>
      <c r="AN904">
        <v>0</v>
      </c>
      <c r="AO904">
        <v>0</v>
      </c>
      <c r="AP904">
        <v>1</v>
      </c>
      <c r="AQ904">
        <v>1</v>
      </c>
      <c r="AR904">
        <v>0</v>
      </c>
      <c r="AS904" t="s">
        <v>3</v>
      </c>
      <c r="AT904">
        <v>3.16</v>
      </c>
      <c r="AU904" t="s">
        <v>3</v>
      </c>
      <c r="AV904">
        <v>0</v>
      </c>
      <c r="AW904">
        <v>2</v>
      </c>
      <c r="AX904">
        <v>48218855</v>
      </c>
      <c r="AY904">
        <v>1</v>
      </c>
      <c r="AZ904">
        <v>0</v>
      </c>
      <c r="BA904">
        <v>904</v>
      </c>
      <c r="BB904">
        <v>1</v>
      </c>
      <c r="BC904">
        <v>0</v>
      </c>
      <c r="BD904">
        <v>0</v>
      </c>
      <c r="BE904">
        <v>0</v>
      </c>
      <c r="BF904">
        <v>0</v>
      </c>
      <c r="BG904">
        <v>0</v>
      </c>
      <c r="BH904">
        <v>0</v>
      </c>
      <c r="BI904">
        <v>0</v>
      </c>
      <c r="BJ904">
        <v>7.1732000000000005</v>
      </c>
      <c r="BK904">
        <v>0</v>
      </c>
      <c r="BL904">
        <v>0</v>
      </c>
      <c r="BM904">
        <v>0</v>
      </c>
      <c r="BN904">
        <v>0</v>
      </c>
      <c r="BO904">
        <v>0</v>
      </c>
      <c r="BP904">
        <v>1</v>
      </c>
      <c r="BQ904">
        <v>7.1732000000000005</v>
      </c>
      <c r="BR904">
        <v>0</v>
      </c>
      <c r="BS904">
        <v>0</v>
      </c>
      <c r="BT904">
        <v>0</v>
      </c>
      <c r="BU904">
        <v>0</v>
      </c>
      <c r="BV904">
        <v>0</v>
      </c>
      <c r="BW904">
        <v>1</v>
      </c>
      <c r="CV904">
        <v>0</v>
      </c>
      <c r="CW904">
        <v>0</v>
      </c>
      <c r="CX904">
        <f>ROUND(Y904*Source!I573,7)</f>
        <v>3.16</v>
      </c>
      <c r="CY904">
        <f>AA904</f>
        <v>3.47</v>
      </c>
      <c r="CZ904">
        <f>AE904</f>
        <v>2.27</v>
      </c>
      <c r="DA904">
        <f>AI904</f>
        <v>1.53</v>
      </c>
      <c r="DB904">
        <f t="shared" si="294"/>
        <v>7.17</v>
      </c>
      <c r="DC904">
        <f t="shared" si="295"/>
        <v>0</v>
      </c>
      <c r="DD904" t="s">
        <v>3</v>
      </c>
      <c r="DE904" t="s">
        <v>3</v>
      </c>
      <c r="DF904">
        <f>ROUND(ROUND(AE904*AI904,2)*CX904,2)</f>
        <v>10.97</v>
      </c>
      <c r="DG904">
        <f t="shared" si="298"/>
        <v>0</v>
      </c>
      <c r="DH904">
        <f t="shared" si="296"/>
        <v>0</v>
      </c>
      <c r="DI904">
        <f t="shared" si="297"/>
        <v>0</v>
      </c>
      <c r="DJ904">
        <f>DF904</f>
        <v>10.97</v>
      </c>
      <c r="DK904">
        <v>0</v>
      </c>
      <c r="DL904" t="s">
        <v>3</v>
      </c>
      <c r="DM904">
        <v>0</v>
      </c>
      <c r="DN904" t="s">
        <v>3</v>
      </c>
      <c r="DO904">
        <v>0</v>
      </c>
    </row>
    <row r="905" spans="1:119" x14ac:dyDescent="0.2">
      <c r="A905">
        <f>ROW(Source!A573)</f>
        <v>573</v>
      </c>
      <c r="B905">
        <v>48216218</v>
      </c>
      <c r="C905">
        <v>48218849</v>
      </c>
      <c r="D905">
        <v>46062667</v>
      </c>
      <c r="E905">
        <v>1</v>
      </c>
      <c r="F905">
        <v>1</v>
      </c>
      <c r="G905">
        <v>1</v>
      </c>
      <c r="H905">
        <v>3</v>
      </c>
      <c r="I905" t="s">
        <v>975</v>
      </c>
      <c r="J905" t="s">
        <v>976</v>
      </c>
      <c r="K905" t="s">
        <v>977</v>
      </c>
      <c r="L905">
        <v>1346</v>
      </c>
      <c r="N905">
        <v>1009</v>
      </c>
      <c r="O905" t="s">
        <v>937</v>
      </c>
      <c r="P905" t="s">
        <v>937</v>
      </c>
      <c r="Q905">
        <v>1</v>
      </c>
      <c r="W905">
        <v>0</v>
      </c>
      <c r="X905">
        <v>2103086694</v>
      </c>
      <c r="Y905">
        <f t="shared" si="293"/>
        <v>0.01</v>
      </c>
      <c r="AA905">
        <v>1448.29</v>
      </c>
      <c r="AB905">
        <v>0</v>
      </c>
      <c r="AC905">
        <v>0</v>
      </c>
      <c r="AD905">
        <v>0</v>
      </c>
      <c r="AE905">
        <v>899.56</v>
      </c>
      <c r="AF905">
        <v>0</v>
      </c>
      <c r="AG905">
        <v>0</v>
      </c>
      <c r="AH905">
        <v>0</v>
      </c>
      <c r="AI905">
        <v>1.61</v>
      </c>
      <c r="AJ905">
        <v>1</v>
      </c>
      <c r="AK905">
        <v>1</v>
      </c>
      <c r="AL905">
        <v>1</v>
      </c>
      <c r="AM905">
        <v>2</v>
      </c>
      <c r="AN905">
        <v>0</v>
      </c>
      <c r="AO905">
        <v>0</v>
      </c>
      <c r="AP905">
        <v>1</v>
      </c>
      <c r="AQ905">
        <v>1</v>
      </c>
      <c r="AR905">
        <v>0</v>
      </c>
      <c r="AS905" t="s">
        <v>3</v>
      </c>
      <c r="AT905">
        <v>0.01</v>
      </c>
      <c r="AU905" t="s">
        <v>3</v>
      </c>
      <c r="AV905">
        <v>0</v>
      </c>
      <c r="AW905">
        <v>2</v>
      </c>
      <c r="AX905">
        <v>48218856</v>
      </c>
      <c r="AY905">
        <v>1</v>
      </c>
      <c r="AZ905">
        <v>0</v>
      </c>
      <c r="BA905">
        <v>905</v>
      </c>
      <c r="BB905">
        <v>1</v>
      </c>
      <c r="BC905">
        <v>0</v>
      </c>
      <c r="BD905">
        <v>0</v>
      </c>
      <c r="BE905">
        <v>0</v>
      </c>
      <c r="BF905">
        <v>0</v>
      </c>
      <c r="BG905">
        <v>0</v>
      </c>
      <c r="BH905">
        <v>0</v>
      </c>
      <c r="BI905">
        <v>0</v>
      </c>
      <c r="BJ905">
        <v>8.9955999999999996</v>
      </c>
      <c r="BK905">
        <v>0</v>
      </c>
      <c r="BL905">
        <v>0</v>
      </c>
      <c r="BM905">
        <v>0</v>
      </c>
      <c r="BN905">
        <v>0</v>
      </c>
      <c r="BO905">
        <v>0</v>
      </c>
      <c r="BP905">
        <v>1</v>
      </c>
      <c r="BQ905">
        <v>8.9955999999999996</v>
      </c>
      <c r="BR905">
        <v>0</v>
      </c>
      <c r="BS905">
        <v>0</v>
      </c>
      <c r="BT905">
        <v>0</v>
      </c>
      <c r="BU905">
        <v>0</v>
      </c>
      <c r="BV905">
        <v>0</v>
      </c>
      <c r="BW905">
        <v>1</v>
      </c>
      <c r="CV905">
        <v>0</v>
      </c>
      <c r="CW905">
        <v>0</v>
      </c>
      <c r="CX905">
        <f>ROUND(Y905*Source!I573,7)</f>
        <v>0.01</v>
      </c>
      <c r="CY905">
        <f>AA905</f>
        <v>1448.29</v>
      </c>
      <c r="CZ905">
        <f>AE905</f>
        <v>899.56</v>
      </c>
      <c r="DA905">
        <f>AI905</f>
        <v>1.61</v>
      </c>
      <c r="DB905">
        <f t="shared" si="294"/>
        <v>9</v>
      </c>
      <c r="DC905">
        <f t="shared" si="295"/>
        <v>0</v>
      </c>
      <c r="DD905" t="s">
        <v>3</v>
      </c>
      <c r="DE905" t="s">
        <v>3</v>
      </c>
      <c r="DF905">
        <f>ROUND(ROUND(AE905*AI905,2)*CX905,2)</f>
        <v>14.48</v>
      </c>
      <c r="DG905">
        <f t="shared" si="298"/>
        <v>0</v>
      </c>
      <c r="DH905">
        <f t="shared" si="296"/>
        <v>0</v>
      </c>
      <c r="DI905">
        <f t="shared" si="297"/>
        <v>0</v>
      </c>
      <c r="DJ905">
        <f>DF905</f>
        <v>14.48</v>
      </c>
      <c r="DK905">
        <v>0</v>
      </c>
      <c r="DL905" t="s">
        <v>3</v>
      </c>
      <c r="DM905">
        <v>0</v>
      </c>
      <c r="DN905" t="s">
        <v>3</v>
      </c>
      <c r="DO905">
        <v>0</v>
      </c>
    </row>
    <row r="906" spans="1:119" x14ac:dyDescent="0.2">
      <c r="A906">
        <f>ROW(Source!A573)</f>
        <v>573</v>
      </c>
      <c r="B906">
        <v>48216218</v>
      </c>
      <c r="C906">
        <v>48218849</v>
      </c>
      <c r="D906">
        <v>0</v>
      </c>
      <c r="E906">
        <v>105</v>
      </c>
      <c r="F906">
        <v>1</v>
      </c>
      <c r="G906">
        <v>1</v>
      </c>
      <c r="H906">
        <v>3</v>
      </c>
      <c r="I906" t="s">
        <v>32</v>
      </c>
      <c r="J906" t="s">
        <v>3</v>
      </c>
      <c r="K906" t="s">
        <v>961</v>
      </c>
      <c r="L906">
        <v>3277935</v>
      </c>
      <c r="N906">
        <v>1013</v>
      </c>
      <c r="O906" t="s">
        <v>34</v>
      </c>
      <c r="P906" t="s">
        <v>34</v>
      </c>
      <c r="Q906">
        <v>1</v>
      </c>
      <c r="W906">
        <v>0</v>
      </c>
      <c r="X906">
        <v>109509048</v>
      </c>
      <c r="Y906">
        <f t="shared" si="293"/>
        <v>2</v>
      </c>
      <c r="AA906">
        <v>15.65</v>
      </c>
      <c r="AB906">
        <v>0</v>
      </c>
      <c r="AC906">
        <v>0</v>
      </c>
      <c r="AD906">
        <v>0</v>
      </c>
      <c r="AE906">
        <v>15.652999999999999</v>
      </c>
      <c r="AF906">
        <v>0</v>
      </c>
      <c r="AG906">
        <v>0</v>
      </c>
      <c r="AH906">
        <v>0</v>
      </c>
      <c r="AI906">
        <v>1</v>
      </c>
      <c r="AJ906">
        <v>1</v>
      </c>
      <c r="AK906">
        <v>1</v>
      </c>
      <c r="AL906">
        <v>1</v>
      </c>
      <c r="AM906">
        <v>0</v>
      </c>
      <c r="AN906">
        <v>0</v>
      </c>
      <c r="AO906">
        <v>0</v>
      </c>
      <c r="AP906">
        <v>1</v>
      </c>
      <c r="AQ906">
        <v>1</v>
      </c>
      <c r="AR906">
        <v>0</v>
      </c>
      <c r="AS906" t="s">
        <v>3</v>
      </c>
      <c r="AT906">
        <v>2</v>
      </c>
      <c r="AU906" t="s">
        <v>3</v>
      </c>
      <c r="AV906">
        <v>0</v>
      </c>
      <c r="AW906">
        <v>2</v>
      </c>
      <c r="AX906">
        <v>48218857</v>
      </c>
      <c r="AY906">
        <v>2</v>
      </c>
      <c r="AZ906">
        <v>16384</v>
      </c>
      <c r="BA906">
        <v>906</v>
      </c>
      <c r="BB906">
        <v>1</v>
      </c>
      <c r="BC906">
        <v>0</v>
      </c>
      <c r="BD906">
        <v>0</v>
      </c>
      <c r="BE906">
        <v>0</v>
      </c>
      <c r="BF906">
        <v>0</v>
      </c>
      <c r="BG906">
        <v>0</v>
      </c>
      <c r="BH906">
        <v>0</v>
      </c>
      <c r="BI906">
        <v>0</v>
      </c>
      <c r="BJ906">
        <v>31.305999999999997</v>
      </c>
      <c r="BK906">
        <v>0</v>
      </c>
      <c r="BL906">
        <v>0</v>
      </c>
      <c r="BM906">
        <v>0</v>
      </c>
      <c r="BN906">
        <v>0</v>
      </c>
      <c r="BO906">
        <v>0</v>
      </c>
      <c r="BP906">
        <v>1</v>
      </c>
      <c r="BQ906">
        <v>31.305999999999997</v>
      </c>
      <c r="BR906">
        <v>0</v>
      </c>
      <c r="BS906">
        <v>0</v>
      </c>
      <c r="BT906">
        <v>0</v>
      </c>
      <c r="BU906">
        <v>0</v>
      </c>
      <c r="BV906">
        <v>0</v>
      </c>
      <c r="BW906">
        <v>1</v>
      </c>
      <c r="CV906">
        <v>0</v>
      </c>
      <c r="CW906">
        <v>0</v>
      </c>
      <c r="CX906">
        <f>ROUND(Y906*Source!I573,7)</f>
        <v>2</v>
      </c>
      <c r="CY906">
        <f>AA906</f>
        <v>15.65</v>
      </c>
      <c r="CZ906">
        <f>AE906</f>
        <v>15.652999999999999</v>
      </c>
      <c r="DA906">
        <f>AI906</f>
        <v>1</v>
      </c>
      <c r="DB906">
        <f t="shared" si="294"/>
        <v>31.31</v>
      </c>
      <c r="DC906">
        <f t="shared" si="295"/>
        <v>0</v>
      </c>
      <c r="DD906" t="s">
        <v>3</v>
      </c>
      <c r="DE906" t="s">
        <v>3</v>
      </c>
      <c r="DF906">
        <f>ROUND(ROUND(AE906,2)*CX906,2)</f>
        <v>31.3</v>
      </c>
      <c r="DG906">
        <f t="shared" si="298"/>
        <v>0</v>
      </c>
      <c r="DH906">
        <f t="shared" si="296"/>
        <v>0</v>
      </c>
      <c r="DI906">
        <f t="shared" si="297"/>
        <v>0</v>
      </c>
      <c r="DJ906">
        <f>DF906</f>
        <v>31.3</v>
      </c>
      <c r="DK906">
        <v>0</v>
      </c>
      <c r="DL906" t="s">
        <v>3</v>
      </c>
      <c r="DM906">
        <v>0</v>
      </c>
      <c r="DN906" t="s">
        <v>3</v>
      </c>
      <c r="DO906">
        <v>0</v>
      </c>
    </row>
    <row r="907" spans="1:119" x14ac:dyDescent="0.2">
      <c r="A907">
        <f>ROW(Source!A575)</f>
        <v>575</v>
      </c>
      <c r="B907">
        <v>48216218</v>
      </c>
      <c r="C907">
        <v>48218859</v>
      </c>
      <c r="D907">
        <v>45910088</v>
      </c>
      <c r="E907">
        <v>115</v>
      </c>
      <c r="F907">
        <v>1</v>
      </c>
      <c r="G907">
        <v>1</v>
      </c>
      <c r="H907">
        <v>1</v>
      </c>
      <c r="I907" t="s">
        <v>1091</v>
      </c>
      <c r="J907" t="s">
        <v>3</v>
      </c>
      <c r="K907" t="s">
        <v>1092</v>
      </c>
      <c r="L907">
        <v>1191</v>
      </c>
      <c r="N907">
        <v>1013</v>
      </c>
      <c r="O907" t="s">
        <v>919</v>
      </c>
      <c r="P907" t="s">
        <v>919</v>
      </c>
      <c r="Q907">
        <v>1</v>
      </c>
      <c r="W907">
        <v>0</v>
      </c>
      <c r="X907">
        <v>-859518930</v>
      </c>
      <c r="Y907">
        <f t="shared" si="293"/>
        <v>2</v>
      </c>
      <c r="AA907">
        <v>0</v>
      </c>
      <c r="AB907">
        <v>0</v>
      </c>
      <c r="AC907">
        <v>0</v>
      </c>
      <c r="AD907">
        <v>738.85</v>
      </c>
      <c r="AE907">
        <v>0</v>
      </c>
      <c r="AF907">
        <v>0</v>
      </c>
      <c r="AG907">
        <v>0</v>
      </c>
      <c r="AH907">
        <v>738.85</v>
      </c>
      <c r="AI907">
        <v>1</v>
      </c>
      <c r="AJ907">
        <v>1</v>
      </c>
      <c r="AK907">
        <v>1</v>
      </c>
      <c r="AL907">
        <v>1</v>
      </c>
      <c r="AM907">
        <v>-2</v>
      </c>
      <c r="AN907">
        <v>0</v>
      </c>
      <c r="AO907">
        <v>0</v>
      </c>
      <c r="AP907">
        <v>1</v>
      </c>
      <c r="AQ907">
        <v>1</v>
      </c>
      <c r="AR907">
        <v>0</v>
      </c>
      <c r="AS907" t="s">
        <v>3</v>
      </c>
      <c r="AT907">
        <v>2</v>
      </c>
      <c r="AU907" t="s">
        <v>3</v>
      </c>
      <c r="AV907">
        <v>1</v>
      </c>
      <c r="AW907">
        <v>2</v>
      </c>
      <c r="AX907">
        <v>48218865</v>
      </c>
      <c r="AY907">
        <v>2</v>
      </c>
      <c r="AZ907">
        <v>131072</v>
      </c>
      <c r="BA907">
        <v>907</v>
      </c>
      <c r="BB907">
        <v>1</v>
      </c>
      <c r="BC907">
        <v>0</v>
      </c>
      <c r="BD907">
        <v>0</v>
      </c>
      <c r="BE907">
        <v>0</v>
      </c>
      <c r="BF907">
        <v>0</v>
      </c>
      <c r="BG907">
        <v>0</v>
      </c>
      <c r="BH907">
        <v>0</v>
      </c>
      <c r="BI907">
        <v>0</v>
      </c>
      <c r="BJ907">
        <v>0</v>
      </c>
      <c r="BK907">
        <v>0</v>
      </c>
      <c r="BL907">
        <v>0</v>
      </c>
      <c r="BM907">
        <v>1477.7</v>
      </c>
      <c r="BN907">
        <v>2</v>
      </c>
      <c r="BO907">
        <v>0</v>
      </c>
      <c r="BP907">
        <v>1</v>
      </c>
      <c r="BQ907">
        <v>0</v>
      </c>
      <c r="BR907">
        <v>0</v>
      </c>
      <c r="BS907">
        <v>0</v>
      </c>
      <c r="BT907">
        <v>1477.7</v>
      </c>
      <c r="BU907">
        <v>2</v>
      </c>
      <c r="BV907">
        <v>0</v>
      </c>
      <c r="BW907">
        <v>1</v>
      </c>
      <c r="CU907">
        <f>ROUND(AT907*Source!I575*AH907*AL907,2)</f>
        <v>2955.4</v>
      </c>
      <c r="CV907">
        <f>ROUND(Y907*Source!I575,7)</f>
        <v>4</v>
      </c>
      <c r="CW907">
        <v>0</v>
      </c>
      <c r="CX907">
        <f>ROUND(Y907*Source!I575,7)</f>
        <v>4</v>
      </c>
      <c r="CY907">
        <f>AD907</f>
        <v>738.85</v>
      </c>
      <c r="CZ907">
        <f>AH907</f>
        <v>738.85</v>
      </c>
      <c r="DA907">
        <f>AL907</f>
        <v>1</v>
      </c>
      <c r="DB907">
        <f t="shared" si="294"/>
        <v>1477.7</v>
      </c>
      <c r="DC907">
        <f t="shared" si="295"/>
        <v>0</v>
      </c>
      <c r="DD907" t="s">
        <v>3</v>
      </c>
      <c r="DE907" t="s">
        <v>3</v>
      </c>
      <c r="DF907">
        <f>ROUND(ROUND(AE907,2)*CX907,2)</f>
        <v>0</v>
      </c>
      <c r="DG907">
        <f t="shared" si="298"/>
        <v>0</v>
      </c>
      <c r="DH907">
        <f t="shared" si="296"/>
        <v>0</v>
      </c>
      <c r="DI907">
        <f t="shared" si="297"/>
        <v>2955.4</v>
      </c>
      <c r="DJ907">
        <f>DI907</f>
        <v>2955.4</v>
      </c>
      <c r="DK907">
        <v>1</v>
      </c>
      <c r="DL907" t="s">
        <v>3</v>
      </c>
      <c r="DM907">
        <v>0</v>
      </c>
      <c r="DN907" t="s">
        <v>3</v>
      </c>
      <c r="DO907">
        <v>0</v>
      </c>
    </row>
    <row r="908" spans="1:119" x14ac:dyDescent="0.2">
      <c r="A908">
        <f>ROW(Source!A575)</f>
        <v>575</v>
      </c>
      <c r="B908">
        <v>48216218</v>
      </c>
      <c r="C908">
        <v>48218859</v>
      </c>
      <c r="D908">
        <v>46044507</v>
      </c>
      <c r="E908">
        <v>1</v>
      </c>
      <c r="F908">
        <v>1</v>
      </c>
      <c r="G908">
        <v>1</v>
      </c>
      <c r="H908">
        <v>3</v>
      </c>
      <c r="I908" t="s">
        <v>992</v>
      </c>
      <c r="J908" t="s">
        <v>993</v>
      </c>
      <c r="K908" t="s">
        <v>994</v>
      </c>
      <c r="L908">
        <v>1301</v>
      </c>
      <c r="N908">
        <v>1003</v>
      </c>
      <c r="O908" t="s">
        <v>156</v>
      </c>
      <c r="P908" t="s">
        <v>156</v>
      </c>
      <c r="Q908">
        <v>1</v>
      </c>
      <c r="W908">
        <v>0</v>
      </c>
      <c r="X908">
        <v>-1180786680</v>
      </c>
      <c r="Y908">
        <f t="shared" si="293"/>
        <v>3.16</v>
      </c>
      <c r="AA908">
        <v>3.47</v>
      </c>
      <c r="AB908">
        <v>0</v>
      </c>
      <c r="AC908">
        <v>0</v>
      </c>
      <c r="AD908">
        <v>0</v>
      </c>
      <c r="AE908">
        <v>2.27</v>
      </c>
      <c r="AF908">
        <v>0</v>
      </c>
      <c r="AG908">
        <v>0</v>
      </c>
      <c r="AH908">
        <v>0</v>
      </c>
      <c r="AI908">
        <v>1.53</v>
      </c>
      <c r="AJ908">
        <v>1</v>
      </c>
      <c r="AK908">
        <v>1</v>
      </c>
      <c r="AL908">
        <v>1</v>
      </c>
      <c r="AM908">
        <v>2</v>
      </c>
      <c r="AN908">
        <v>0</v>
      </c>
      <c r="AO908">
        <v>0</v>
      </c>
      <c r="AP908">
        <v>1</v>
      </c>
      <c r="AQ908">
        <v>1</v>
      </c>
      <c r="AR908">
        <v>0</v>
      </c>
      <c r="AS908" t="s">
        <v>3</v>
      </c>
      <c r="AT908">
        <v>3.16</v>
      </c>
      <c r="AU908" t="s">
        <v>3</v>
      </c>
      <c r="AV908">
        <v>0</v>
      </c>
      <c r="AW908">
        <v>2</v>
      </c>
      <c r="AX908">
        <v>48218866</v>
      </c>
      <c r="AY908">
        <v>1</v>
      </c>
      <c r="AZ908">
        <v>0</v>
      </c>
      <c r="BA908">
        <v>908</v>
      </c>
      <c r="BB908">
        <v>1</v>
      </c>
      <c r="BC908">
        <v>0</v>
      </c>
      <c r="BD908">
        <v>0</v>
      </c>
      <c r="BE908">
        <v>0</v>
      </c>
      <c r="BF908">
        <v>0</v>
      </c>
      <c r="BG908">
        <v>0</v>
      </c>
      <c r="BH908">
        <v>0</v>
      </c>
      <c r="BI908">
        <v>0</v>
      </c>
      <c r="BJ908">
        <v>7.1732000000000005</v>
      </c>
      <c r="BK908">
        <v>0</v>
      </c>
      <c r="BL908">
        <v>0</v>
      </c>
      <c r="BM908">
        <v>0</v>
      </c>
      <c r="BN908">
        <v>0</v>
      </c>
      <c r="BO908">
        <v>0</v>
      </c>
      <c r="BP908">
        <v>1</v>
      </c>
      <c r="BQ908">
        <v>7.1732000000000005</v>
      </c>
      <c r="BR908">
        <v>0</v>
      </c>
      <c r="BS908">
        <v>0</v>
      </c>
      <c r="BT908">
        <v>0</v>
      </c>
      <c r="BU908">
        <v>0</v>
      </c>
      <c r="BV908">
        <v>0</v>
      </c>
      <c r="BW908">
        <v>1</v>
      </c>
      <c r="CV908">
        <v>0</v>
      </c>
      <c r="CW908">
        <v>0</v>
      </c>
      <c r="CX908">
        <f>ROUND(Y908*Source!I575,7)</f>
        <v>6.32</v>
      </c>
      <c r="CY908">
        <f>AA908</f>
        <v>3.47</v>
      </c>
      <c r="CZ908">
        <f>AE908</f>
        <v>2.27</v>
      </c>
      <c r="DA908">
        <f>AI908</f>
        <v>1.53</v>
      </c>
      <c r="DB908">
        <f t="shared" si="294"/>
        <v>7.17</v>
      </c>
      <c r="DC908">
        <f t="shared" si="295"/>
        <v>0</v>
      </c>
      <c r="DD908" t="s">
        <v>3</v>
      </c>
      <c r="DE908" t="s">
        <v>3</v>
      </c>
      <c r="DF908">
        <f>ROUND(ROUND(AE908*AI908,2)*CX908,2)</f>
        <v>21.93</v>
      </c>
      <c r="DG908">
        <f t="shared" si="298"/>
        <v>0</v>
      </c>
      <c r="DH908">
        <f t="shared" si="296"/>
        <v>0</v>
      </c>
      <c r="DI908">
        <f t="shared" si="297"/>
        <v>0</v>
      </c>
      <c r="DJ908">
        <f>DF908</f>
        <v>21.93</v>
      </c>
      <c r="DK908">
        <v>0</v>
      </c>
      <c r="DL908" t="s">
        <v>3</v>
      </c>
      <c r="DM908">
        <v>0</v>
      </c>
      <c r="DN908" t="s">
        <v>3</v>
      </c>
      <c r="DO908">
        <v>0</v>
      </c>
    </row>
    <row r="909" spans="1:119" x14ac:dyDescent="0.2">
      <c r="A909">
        <f>ROW(Source!A575)</f>
        <v>575</v>
      </c>
      <c r="B909">
        <v>48216218</v>
      </c>
      <c r="C909">
        <v>48218859</v>
      </c>
      <c r="D909">
        <v>46104286</v>
      </c>
      <c r="E909">
        <v>1</v>
      </c>
      <c r="F909">
        <v>1</v>
      </c>
      <c r="G909">
        <v>1</v>
      </c>
      <c r="H909">
        <v>3</v>
      </c>
      <c r="I909" t="s">
        <v>1255</v>
      </c>
      <c r="J909" t="s">
        <v>1256</v>
      </c>
      <c r="K909" t="s">
        <v>1257</v>
      </c>
      <c r="L909">
        <v>1477</v>
      </c>
      <c r="N909">
        <v>1013</v>
      </c>
      <c r="O909" t="s">
        <v>167</v>
      </c>
      <c r="P909" t="s">
        <v>169</v>
      </c>
      <c r="Q909">
        <v>1</v>
      </c>
      <c r="W909">
        <v>0</v>
      </c>
      <c r="X909">
        <v>-1117121471</v>
      </c>
      <c r="Y909">
        <f t="shared" si="293"/>
        <v>5.0000000000000001E-3</v>
      </c>
      <c r="AA909">
        <v>25798.76</v>
      </c>
      <c r="AB909">
        <v>0</v>
      </c>
      <c r="AC909">
        <v>0</v>
      </c>
      <c r="AD909">
        <v>0</v>
      </c>
      <c r="AE909">
        <v>23242.13</v>
      </c>
      <c r="AF909">
        <v>0</v>
      </c>
      <c r="AG909">
        <v>0</v>
      </c>
      <c r="AH909">
        <v>0</v>
      </c>
      <c r="AI909">
        <v>1.1100000000000001</v>
      </c>
      <c r="AJ909">
        <v>1</v>
      </c>
      <c r="AK909">
        <v>1</v>
      </c>
      <c r="AL909">
        <v>1</v>
      </c>
      <c r="AM909">
        <v>2</v>
      </c>
      <c r="AN909">
        <v>0</v>
      </c>
      <c r="AO909">
        <v>0</v>
      </c>
      <c r="AP909">
        <v>1</v>
      </c>
      <c r="AQ909">
        <v>1</v>
      </c>
      <c r="AR909">
        <v>0</v>
      </c>
      <c r="AS909" t="s">
        <v>3</v>
      </c>
      <c r="AT909">
        <v>5.0000000000000001E-3</v>
      </c>
      <c r="AU909" t="s">
        <v>3</v>
      </c>
      <c r="AV909">
        <v>0</v>
      </c>
      <c r="AW909">
        <v>2</v>
      </c>
      <c r="AX909">
        <v>48218867</v>
      </c>
      <c r="AY909">
        <v>1</v>
      </c>
      <c r="AZ909">
        <v>0</v>
      </c>
      <c r="BA909">
        <v>909</v>
      </c>
      <c r="BB909">
        <v>1</v>
      </c>
      <c r="BC909">
        <v>0</v>
      </c>
      <c r="BD909">
        <v>0</v>
      </c>
      <c r="BE909">
        <v>0</v>
      </c>
      <c r="BF909">
        <v>0</v>
      </c>
      <c r="BG909">
        <v>0</v>
      </c>
      <c r="BH909">
        <v>0</v>
      </c>
      <c r="BI909">
        <v>0</v>
      </c>
      <c r="BJ909">
        <v>116.21065</v>
      </c>
      <c r="BK909">
        <v>0</v>
      </c>
      <c r="BL909">
        <v>0</v>
      </c>
      <c r="BM909">
        <v>0</v>
      </c>
      <c r="BN909">
        <v>0</v>
      </c>
      <c r="BO909">
        <v>0</v>
      </c>
      <c r="BP909">
        <v>1</v>
      </c>
      <c r="BQ909">
        <v>116.21065</v>
      </c>
      <c r="BR909">
        <v>0</v>
      </c>
      <c r="BS909">
        <v>0</v>
      </c>
      <c r="BT909">
        <v>0</v>
      </c>
      <c r="BU909">
        <v>0</v>
      </c>
      <c r="BV909">
        <v>0</v>
      </c>
      <c r="BW909">
        <v>1</v>
      </c>
      <c r="CV909">
        <v>0</v>
      </c>
      <c r="CW909">
        <v>0</v>
      </c>
      <c r="CX909">
        <f>ROUND(Y909*Source!I575,7)</f>
        <v>0.01</v>
      </c>
      <c r="CY909">
        <f>AA909</f>
        <v>25798.76</v>
      </c>
      <c r="CZ909">
        <f>AE909</f>
        <v>23242.13</v>
      </c>
      <c r="DA909">
        <f>AI909</f>
        <v>1.1100000000000001</v>
      </c>
      <c r="DB909">
        <f t="shared" si="294"/>
        <v>116.21</v>
      </c>
      <c r="DC909">
        <f t="shared" si="295"/>
        <v>0</v>
      </c>
      <c r="DD909" t="s">
        <v>3</v>
      </c>
      <c r="DE909" t="s">
        <v>3</v>
      </c>
      <c r="DF909">
        <f>ROUND(ROUND(AE909*AI909,2)*CX909,2)</f>
        <v>257.99</v>
      </c>
      <c r="DG909">
        <f t="shared" si="298"/>
        <v>0</v>
      </c>
      <c r="DH909">
        <f t="shared" si="296"/>
        <v>0</v>
      </c>
      <c r="DI909">
        <f t="shared" si="297"/>
        <v>0</v>
      </c>
      <c r="DJ909">
        <f>DF909</f>
        <v>257.99</v>
      </c>
      <c r="DK909">
        <v>0</v>
      </c>
      <c r="DL909" t="s">
        <v>3</v>
      </c>
      <c r="DM909">
        <v>0</v>
      </c>
      <c r="DN909" t="s">
        <v>3</v>
      </c>
      <c r="DO909">
        <v>0</v>
      </c>
    </row>
    <row r="910" spans="1:119" x14ac:dyDescent="0.2">
      <c r="A910">
        <f>ROW(Source!A575)</f>
        <v>575</v>
      </c>
      <c r="B910">
        <v>48216218</v>
      </c>
      <c r="C910">
        <v>48218859</v>
      </c>
      <c r="D910">
        <v>46105002</v>
      </c>
      <c r="E910">
        <v>1</v>
      </c>
      <c r="F910">
        <v>1</v>
      </c>
      <c r="G910">
        <v>1</v>
      </c>
      <c r="H910">
        <v>3</v>
      </c>
      <c r="I910" t="s">
        <v>1258</v>
      </c>
      <c r="J910" t="s">
        <v>1259</v>
      </c>
      <c r="K910" t="s">
        <v>1260</v>
      </c>
      <c r="L910">
        <v>1425</v>
      </c>
      <c r="N910">
        <v>1013</v>
      </c>
      <c r="O910" t="s">
        <v>86</v>
      </c>
      <c r="P910" t="s">
        <v>86</v>
      </c>
      <c r="Q910">
        <v>1</v>
      </c>
      <c r="W910">
        <v>0</v>
      </c>
      <c r="X910">
        <v>996863372</v>
      </c>
      <c r="Y910">
        <f t="shared" si="293"/>
        <v>1.0999999999999999E-2</v>
      </c>
      <c r="AA910">
        <v>332.84</v>
      </c>
      <c r="AB910">
        <v>0</v>
      </c>
      <c r="AC910">
        <v>0</v>
      </c>
      <c r="AD910">
        <v>0</v>
      </c>
      <c r="AE910">
        <v>260.02999999999997</v>
      </c>
      <c r="AF910">
        <v>0</v>
      </c>
      <c r="AG910">
        <v>0</v>
      </c>
      <c r="AH910">
        <v>0</v>
      </c>
      <c r="AI910">
        <v>1.28</v>
      </c>
      <c r="AJ910">
        <v>1</v>
      </c>
      <c r="AK910">
        <v>1</v>
      </c>
      <c r="AL910">
        <v>1</v>
      </c>
      <c r="AM910">
        <v>2</v>
      </c>
      <c r="AN910">
        <v>0</v>
      </c>
      <c r="AO910">
        <v>0</v>
      </c>
      <c r="AP910">
        <v>1</v>
      </c>
      <c r="AQ910">
        <v>1</v>
      </c>
      <c r="AR910">
        <v>0</v>
      </c>
      <c r="AS910" t="s">
        <v>3</v>
      </c>
      <c r="AT910">
        <v>1.0999999999999999E-2</v>
      </c>
      <c r="AU910" t="s">
        <v>3</v>
      </c>
      <c r="AV910">
        <v>0</v>
      </c>
      <c r="AW910">
        <v>2</v>
      </c>
      <c r="AX910">
        <v>48218868</v>
      </c>
      <c r="AY910">
        <v>1</v>
      </c>
      <c r="AZ910">
        <v>0</v>
      </c>
      <c r="BA910">
        <v>910</v>
      </c>
      <c r="BB910">
        <v>1</v>
      </c>
      <c r="BC910">
        <v>0</v>
      </c>
      <c r="BD910">
        <v>0</v>
      </c>
      <c r="BE910">
        <v>0</v>
      </c>
      <c r="BF910">
        <v>0</v>
      </c>
      <c r="BG910">
        <v>0</v>
      </c>
      <c r="BH910">
        <v>0</v>
      </c>
      <c r="BI910">
        <v>0</v>
      </c>
      <c r="BJ910">
        <v>2.8603299999999994</v>
      </c>
      <c r="BK910">
        <v>0</v>
      </c>
      <c r="BL910">
        <v>0</v>
      </c>
      <c r="BM910">
        <v>0</v>
      </c>
      <c r="BN910">
        <v>0</v>
      </c>
      <c r="BO910">
        <v>0</v>
      </c>
      <c r="BP910">
        <v>1</v>
      </c>
      <c r="BQ910">
        <v>2.8603299999999994</v>
      </c>
      <c r="BR910">
        <v>0</v>
      </c>
      <c r="BS910">
        <v>0</v>
      </c>
      <c r="BT910">
        <v>0</v>
      </c>
      <c r="BU910">
        <v>0</v>
      </c>
      <c r="BV910">
        <v>0</v>
      </c>
      <c r="BW910">
        <v>1</v>
      </c>
      <c r="CV910">
        <v>0</v>
      </c>
      <c r="CW910">
        <v>0</v>
      </c>
      <c r="CX910">
        <f>ROUND(Y910*Source!I575,7)</f>
        <v>2.1999999999999999E-2</v>
      </c>
      <c r="CY910">
        <f>AA910</f>
        <v>332.84</v>
      </c>
      <c r="CZ910">
        <f>AE910</f>
        <v>260.02999999999997</v>
      </c>
      <c r="DA910">
        <f>AI910</f>
        <v>1.28</v>
      </c>
      <c r="DB910">
        <f t="shared" si="294"/>
        <v>2.86</v>
      </c>
      <c r="DC910">
        <f t="shared" si="295"/>
        <v>0</v>
      </c>
      <c r="DD910" t="s">
        <v>3</v>
      </c>
      <c r="DE910" t="s">
        <v>3</v>
      </c>
      <c r="DF910">
        <f>ROUND(ROUND(AE910*AI910,2)*CX910,2)</f>
        <v>7.32</v>
      </c>
      <c r="DG910">
        <f t="shared" si="298"/>
        <v>0</v>
      </c>
      <c r="DH910">
        <f t="shared" si="296"/>
        <v>0</v>
      </c>
      <c r="DI910">
        <f t="shared" si="297"/>
        <v>0</v>
      </c>
      <c r="DJ910">
        <f>DF910</f>
        <v>7.32</v>
      </c>
      <c r="DK910">
        <v>0</v>
      </c>
      <c r="DL910" t="s">
        <v>3</v>
      </c>
      <c r="DM910">
        <v>0</v>
      </c>
      <c r="DN910" t="s">
        <v>3</v>
      </c>
      <c r="DO910">
        <v>0</v>
      </c>
    </row>
    <row r="911" spans="1:119" x14ac:dyDescent="0.2">
      <c r="A911">
        <f>ROW(Source!A575)</f>
        <v>575</v>
      </c>
      <c r="B911">
        <v>48216218</v>
      </c>
      <c r="C911">
        <v>48218859</v>
      </c>
      <c r="D911">
        <v>0</v>
      </c>
      <c r="E911">
        <v>105</v>
      </c>
      <c r="F911">
        <v>1</v>
      </c>
      <c r="G911">
        <v>1</v>
      </c>
      <c r="H911">
        <v>3</v>
      </c>
      <c r="I911" t="s">
        <v>32</v>
      </c>
      <c r="J911" t="s">
        <v>3</v>
      </c>
      <c r="K911" t="s">
        <v>961</v>
      </c>
      <c r="L911">
        <v>3277935</v>
      </c>
      <c r="N911">
        <v>1013</v>
      </c>
      <c r="O911" t="s">
        <v>34</v>
      </c>
      <c r="P911" t="s">
        <v>34</v>
      </c>
      <c r="Q911">
        <v>1</v>
      </c>
      <c r="W911">
        <v>0</v>
      </c>
      <c r="X911">
        <v>109509048</v>
      </c>
      <c r="Y911">
        <f t="shared" si="293"/>
        <v>2</v>
      </c>
      <c r="AA911">
        <v>14.78</v>
      </c>
      <c r="AB911">
        <v>0</v>
      </c>
      <c r="AC911">
        <v>0</v>
      </c>
      <c r="AD911">
        <v>0</v>
      </c>
      <c r="AE911">
        <v>14.777000000000001</v>
      </c>
      <c r="AF911">
        <v>0</v>
      </c>
      <c r="AG911">
        <v>0</v>
      </c>
      <c r="AH911">
        <v>0</v>
      </c>
      <c r="AI911">
        <v>1</v>
      </c>
      <c r="AJ911">
        <v>1</v>
      </c>
      <c r="AK911">
        <v>1</v>
      </c>
      <c r="AL911">
        <v>1</v>
      </c>
      <c r="AM911">
        <v>0</v>
      </c>
      <c r="AN911">
        <v>0</v>
      </c>
      <c r="AO911">
        <v>0</v>
      </c>
      <c r="AP911">
        <v>1</v>
      </c>
      <c r="AQ911">
        <v>1</v>
      </c>
      <c r="AR911">
        <v>0</v>
      </c>
      <c r="AS911" t="s">
        <v>3</v>
      </c>
      <c r="AT911">
        <v>2</v>
      </c>
      <c r="AU911" t="s">
        <v>3</v>
      </c>
      <c r="AV911">
        <v>0</v>
      </c>
      <c r="AW911">
        <v>2</v>
      </c>
      <c r="AX911">
        <v>48218869</v>
      </c>
      <c r="AY911">
        <v>2</v>
      </c>
      <c r="AZ911">
        <v>16384</v>
      </c>
      <c r="BA911">
        <v>911</v>
      </c>
      <c r="BB911">
        <v>1</v>
      </c>
      <c r="BC911">
        <v>0</v>
      </c>
      <c r="BD911">
        <v>0</v>
      </c>
      <c r="BE911">
        <v>0</v>
      </c>
      <c r="BF911">
        <v>0</v>
      </c>
      <c r="BG911">
        <v>0</v>
      </c>
      <c r="BH911">
        <v>0</v>
      </c>
      <c r="BI911">
        <v>0</v>
      </c>
      <c r="BJ911">
        <v>29.554000000000002</v>
      </c>
      <c r="BK911">
        <v>0</v>
      </c>
      <c r="BL911">
        <v>0</v>
      </c>
      <c r="BM911">
        <v>0</v>
      </c>
      <c r="BN911">
        <v>0</v>
      </c>
      <c r="BO911">
        <v>0</v>
      </c>
      <c r="BP911">
        <v>1</v>
      </c>
      <c r="BQ911">
        <v>29.554000000000002</v>
      </c>
      <c r="BR911">
        <v>0</v>
      </c>
      <c r="BS911">
        <v>0</v>
      </c>
      <c r="BT911">
        <v>0</v>
      </c>
      <c r="BU911">
        <v>0</v>
      </c>
      <c r="BV911">
        <v>0</v>
      </c>
      <c r="BW911">
        <v>1</v>
      </c>
      <c r="CV911">
        <v>0</v>
      </c>
      <c r="CW911">
        <v>0</v>
      </c>
      <c r="CX911">
        <f>ROUND(Y911*Source!I575,7)</f>
        <v>4</v>
      </c>
      <c r="CY911">
        <f>AA911</f>
        <v>14.78</v>
      </c>
      <c r="CZ911">
        <f>AE911</f>
        <v>14.777000000000001</v>
      </c>
      <c r="DA911">
        <f>AI911</f>
        <v>1</v>
      </c>
      <c r="DB911">
        <f t="shared" si="294"/>
        <v>29.55</v>
      </c>
      <c r="DC911">
        <f t="shared" si="295"/>
        <v>0</v>
      </c>
      <c r="DD911" t="s">
        <v>3</v>
      </c>
      <c r="DE911" t="s">
        <v>3</v>
      </c>
      <c r="DF911">
        <f>ROUND(ROUND(AE911,2)*CX911,2)</f>
        <v>59.12</v>
      </c>
      <c r="DG911">
        <f t="shared" si="298"/>
        <v>0</v>
      </c>
      <c r="DH911">
        <f t="shared" si="296"/>
        <v>0</v>
      </c>
      <c r="DI911">
        <f t="shared" si="297"/>
        <v>0</v>
      </c>
      <c r="DJ911">
        <f>DF911</f>
        <v>59.12</v>
      </c>
      <c r="DK911">
        <v>0</v>
      </c>
      <c r="DL911" t="s">
        <v>3</v>
      </c>
      <c r="DM911">
        <v>0</v>
      </c>
      <c r="DN911" t="s">
        <v>3</v>
      </c>
      <c r="DO911">
        <v>0</v>
      </c>
    </row>
    <row r="912" spans="1:119" x14ac:dyDescent="0.2">
      <c r="A912">
        <f>ROW(Source!A577)</f>
        <v>577</v>
      </c>
      <c r="B912">
        <v>48216218</v>
      </c>
      <c r="C912">
        <v>48218871</v>
      </c>
      <c r="D912">
        <v>45910116</v>
      </c>
      <c r="E912">
        <v>115</v>
      </c>
      <c r="F912">
        <v>1</v>
      </c>
      <c r="G912">
        <v>1</v>
      </c>
      <c r="H912">
        <v>1</v>
      </c>
      <c r="I912" t="s">
        <v>917</v>
      </c>
      <c r="J912" t="s">
        <v>3</v>
      </c>
      <c r="K912" t="s">
        <v>1065</v>
      </c>
      <c r="L912">
        <v>1191</v>
      </c>
      <c r="N912">
        <v>1013</v>
      </c>
      <c r="O912" t="s">
        <v>919</v>
      </c>
      <c r="P912" t="s">
        <v>919</v>
      </c>
      <c r="Q912">
        <v>1</v>
      </c>
      <c r="W912">
        <v>0</v>
      </c>
      <c r="X912">
        <v>-334591851</v>
      </c>
      <c r="Y912">
        <f t="shared" si="293"/>
        <v>0.52</v>
      </c>
      <c r="AA912">
        <v>0</v>
      </c>
      <c r="AB912">
        <v>0</v>
      </c>
      <c r="AC912">
        <v>0</v>
      </c>
      <c r="AD912">
        <v>806.02</v>
      </c>
      <c r="AE912">
        <v>0</v>
      </c>
      <c r="AF912">
        <v>0</v>
      </c>
      <c r="AG912">
        <v>0</v>
      </c>
      <c r="AH912">
        <v>806.02</v>
      </c>
      <c r="AI912">
        <v>1</v>
      </c>
      <c r="AJ912">
        <v>1</v>
      </c>
      <c r="AK912">
        <v>1</v>
      </c>
      <c r="AL912">
        <v>1</v>
      </c>
      <c r="AM912">
        <v>-2</v>
      </c>
      <c r="AN912">
        <v>0</v>
      </c>
      <c r="AO912">
        <v>0</v>
      </c>
      <c r="AP912">
        <v>1</v>
      </c>
      <c r="AQ912">
        <v>1</v>
      </c>
      <c r="AR912">
        <v>0</v>
      </c>
      <c r="AS912" t="s">
        <v>3</v>
      </c>
      <c r="AT912">
        <v>0.52</v>
      </c>
      <c r="AU912" t="s">
        <v>3</v>
      </c>
      <c r="AV912">
        <v>1</v>
      </c>
      <c r="AW912">
        <v>2</v>
      </c>
      <c r="AX912">
        <v>48218875</v>
      </c>
      <c r="AY912">
        <v>2</v>
      </c>
      <c r="AZ912">
        <v>131072</v>
      </c>
      <c r="BA912">
        <v>912</v>
      </c>
      <c r="BB912">
        <v>1</v>
      </c>
      <c r="BC912">
        <v>0</v>
      </c>
      <c r="BD912">
        <v>0</v>
      </c>
      <c r="BE912">
        <v>0</v>
      </c>
      <c r="BF912">
        <v>0</v>
      </c>
      <c r="BG912">
        <v>0</v>
      </c>
      <c r="BH912">
        <v>0</v>
      </c>
      <c r="BI912">
        <v>0</v>
      </c>
      <c r="BJ912">
        <v>0</v>
      </c>
      <c r="BK912">
        <v>0</v>
      </c>
      <c r="BL912">
        <v>0</v>
      </c>
      <c r="BM912">
        <v>419.13040000000001</v>
      </c>
      <c r="BN912">
        <v>0.52</v>
      </c>
      <c r="BO912">
        <v>0</v>
      </c>
      <c r="BP912">
        <v>1</v>
      </c>
      <c r="BQ912">
        <v>0</v>
      </c>
      <c r="BR912">
        <v>0</v>
      </c>
      <c r="BS912">
        <v>0</v>
      </c>
      <c r="BT912">
        <v>419.13040000000001</v>
      </c>
      <c r="BU912">
        <v>0.52</v>
      </c>
      <c r="BV912">
        <v>0</v>
      </c>
      <c r="BW912">
        <v>1</v>
      </c>
      <c r="CU912">
        <f>ROUND(AT912*Source!I577*AH912*AL912,2)</f>
        <v>1257.3900000000001</v>
      </c>
      <c r="CV912">
        <f>ROUND(Y912*Source!I577,7)</f>
        <v>1.56</v>
      </c>
      <c r="CW912">
        <v>0</v>
      </c>
      <c r="CX912">
        <f>ROUND(Y912*Source!I577,7)</f>
        <v>1.56</v>
      </c>
      <c r="CY912">
        <f>AD912</f>
        <v>806.02</v>
      </c>
      <c r="CZ912">
        <f>AH912</f>
        <v>806.02</v>
      </c>
      <c r="DA912">
        <f>AL912</f>
        <v>1</v>
      </c>
      <c r="DB912">
        <f t="shared" si="294"/>
        <v>419.13</v>
      </c>
      <c r="DC912">
        <f t="shared" si="295"/>
        <v>0</v>
      </c>
      <c r="DD912" t="s">
        <v>3</v>
      </c>
      <c r="DE912" t="s">
        <v>3</v>
      </c>
      <c r="DF912">
        <f>ROUND(ROUND(AE912,2)*CX912,2)</f>
        <v>0</v>
      </c>
      <c r="DG912">
        <f t="shared" si="298"/>
        <v>0</v>
      </c>
      <c r="DH912">
        <f t="shared" si="296"/>
        <v>0</v>
      </c>
      <c r="DI912">
        <f t="shared" si="297"/>
        <v>1257.3900000000001</v>
      </c>
      <c r="DJ912">
        <f>DI912</f>
        <v>1257.3900000000001</v>
      </c>
      <c r="DK912">
        <v>1</v>
      </c>
      <c r="DL912" t="s">
        <v>3</v>
      </c>
      <c r="DM912">
        <v>0</v>
      </c>
      <c r="DN912" t="s">
        <v>3</v>
      </c>
      <c r="DO912">
        <v>0</v>
      </c>
    </row>
    <row r="913" spans="1:119" x14ac:dyDescent="0.2">
      <c r="A913">
        <f>ROW(Source!A577)</f>
        <v>577</v>
      </c>
      <c r="B913">
        <v>48216218</v>
      </c>
      <c r="C913">
        <v>48218871</v>
      </c>
      <c r="D913">
        <v>46046864</v>
      </c>
      <c r="E913">
        <v>1</v>
      </c>
      <c r="F913">
        <v>1</v>
      </c>
      <c r="G913">
        <v>1</v>
      </c>
      <c r="H913">
        <v>3</v>
      </c>
      <c r="I913" t="s">
        <v>1237</v>
      </c>
      <c r="J913" t="s">
        <v>1238</v>
      </c>
      <c r="K913" t="s">
        <v>1239</v>
      </c>
      <c r="L913">
        <v>1346</v>
      </c>
      <c r="N913">
        <v>1009</v>
      </c>
      <c r="O913" t="s">
        <v>937</v>
      </c>
      <c r="P913" t="s">
        <v>937</v>
      </c>
      <c r="Q913">
        <v>1</v>
      </c>
      <c r="W913">
        <v>0</v>
      </c>
      <c r="X913">
        <v>-1589548334</v>
      </c>
      <c r="Y913">
        <f t="shared" si="293"/>
        <v>3.5000000000000003E-2</v>
      </c>
      <c r="AA913">
        <v>174.68</v>
      </c>
      <c r="AB913">
        <v>0</v>
      </c>
      <c r="AC913">
        <v>0</v>
      </c>
      <c r="AD913">
        <v>0</v>
      </c>
      <c r="AE913">
        <v>154.58000000000001</v>
      </c>
      <c r="AF913">
        <v>0</v>
      </c>
      <c r="AG913">
        <v>0</v>
      </c>
      <c r="AH913">
        <v>0</v>
      </c>
      <c r="AI913">
        <v>1.1299999999999999</v>
      </c>
      <c r="AJ913">
        <v>1</v>
      </c>
      <c r="AK913">
        <v>1</v>
      </c>
      <c r="AL913">
        <v>1</v>
      </c>
      <c r="AM913">
        <v>2</v>
      </c>
      <c r="AN913">
        <v>0</v>
      </c>
      <c r="AO913">
        <v>0</v>
      </c>
      <c r="AP913">
        <v>1</v>
      </c>
      <c r="AQ913">
        <v>1</v>
      </c>
      <c r="AR913">
        <v>0</v>
      </c>
      <c r="AS913" t="s">
        <v>3</v>
      </c>
      <c r="AT913">
        <v>3.5000000000000003E-2</v>
      </c>
      <c r="AU913" t="s">
        <v>3</v>
      </c>
      <c r="AV913">
        <v>0</v>
      </c>
      <c r="AW913">
        <v>2</v>
      </c>
      <c r="AX913">
        <v>48218876</v>
      </c>
      <c r="AY913">
        <v>1</v>
      </c>
      <c r="AZ913">
        <v>0</v>
      </c>
      <c r="BA913">
        <v>913</v>
      </c>
      <c r="BB913">
        <v>1</v>
      </c>
      <c r="BC913">
        <v>0</v>
      </c>
      <c r="BD913">
        <v>0</v>
      </c>
      <c r="BE913">
        <v>0</v>
      </c>
      <c r="BF913">
        <v>0</v>
      </c>
      <c r="BG913">
        <v>0</v>
      </c>
      <c r="BH913">
        <v>0</v>
      </c>
      <c r="BI913">
        <v>0</v>
      </c>
      <c r="BJ913">
        <v>5.4103000000000012</v>
      </c>
      <c r="BK913">
        <v>0</v>
      </c>
      <c r="BL913">
        <v>0</v>
      </c>
      <c r="BM913">
        <v>0</v>
      </c>
      <c r="BN913">
        <v>0</v>
      </c>
      <c r="BO913">
        <v>0</v>
      </c>
      <c r="BP913">
        <v>1</v>
      </c>
      <c r="BQ913">
        <v>5.4103000000000012</v>
      </c>
      <c r="BR913">
        <v>0</v>
      </c>
      <c r="BS913">
        <v>0</v>
      </c>
      <c r="BT913">
        <v>0</v>
      </c>
      <c r="BU913">
        <v>0</v>
      </c>
      <c r="BV913">
        <v>0</v>
      </c>
      <c r="BW913">
        <v>1</v>
      </c>
      <c r="CV913">
        <v>0</v>
      </c>
      <c r="CW913">
        <v>0</v>
      </c>
      <c r="CX913">
        <f>ROUND(Y913*Source!I577,7)</f>
        <v>0.105</v>
      </c>
      <c r="CY913">
        <f>AA913</f>
        <v>174.68</v>
      </c>
      <c r="CZ913">
        <f>AE913</f>
        <v>154.58000000000001</v>
      </c>
      <c r="DA913">
        <f>AI913</f>
        <v>1.1299999999999999</v>
      </c>
      <c r="DB913">
        <f t="shared" si="294"/>
        <v>5.41</v>
      </c>
      <c r="DC913">
        <f t="shared" si="295"/>
        <v>0</v>
      </c>
      <c r="DD913" t="s">
        <v>3</v>
      </c>
      <c r="DE913" t="s">
        <v>3</v>
      </c>
      <c r="DF913">
        <f>ROUND(ROUND(AE913*AI913,2)*CX913,2)</f>
        <v>18.34</v>
      </c>
      <c r="DG913">
        <f t="shared" si="298"/>
        <v>0</v>
      </c>
      <c r="DH913">
        <f t="shared" si="296"/>
        <v>0</v>
      </c>
      <c r="DI913">
        <f t="shared" si="297"/>
        <v>0</v>
      </c>
      <c r="DJ913">
        <f>DF913</f>
        <v>18.34</v>
      </c>
      <c r="DK913">
        <v>0</v>
      </c>
      <c r="DL913" t="s">
        <v>3</v>
      </c>
      <c r="DM913">
        <v>0</v>
      </c>
      <c r="DN913" t="s">
        <v>3</v>
      </c>
      <c r="DO913">
        <v>0</v>
      </c>
    </row>
    <row r="914" spans="1:119" x14ac:dyDescent="0.2">
      <c r="A914">
        <f>ROW(Source!A577)</f>
        <v>577</v>
      </c>
      <c r="B914">
        <v>48216218</v>
      </c>
      <c r="C914">
        <v>48218871</v>
      </c>
      <c r="D914">
        <v>0</v>
      </c>
      <c r="E914">
        <v>105</v>
      </c>
      <c r="F914">
        <v>1</v>
      </c>
      <c r="G914">
        <v>1</v>
      </c>
      <c r="H914">
        <v>3</v>
      </c>
      <c r="I914" t="s">
        <v>32</v>
      </c>
      <c r="J914" t="s">
        <v>3</v>
      </c>
      <c r="K914" t="s">
        <v>961</v>
      </c>
      <c r="L914">
        <v>3277935</v>
      </c>
      <c r="N914">
        <v>1013</v>
      </c>
      <c r="O914" t="s">
        <v>34</v>
      </c>
      <c r="P914" t="s">
        <v>34</v>
      </c>
      <c r="Q914">
        <v>1</v>
      </c>
      <c r="W914">
        <v>0</v>
      </c>
      <c r="X914">
        <v>109509048</v>
      </c>
      <c r="Y914">
        <f t="shared" si="293"/>
        <v>2</v>
      </c>
      <c r="AA914">
        <v>4.1900000000000004</v>
      </c>
      <c r="AB914">
        <v>0</v>
      </c>
      <c r="AC914">
        <v>0</v>
      </c>
      <c r="AD914">
        <v>0</v>
      </c>
      <c r="AE914">
        <v>4.1913039999999997</v>
      </c>
      <c r="AF914">
        <v>0</v>
      </c>
      <c r="AG914">
        <v>0</v>
      </c>
      <c r="AH914">
        <v>0</v>
      </c>
      <c r="AI914">
        <v>1</v>
      </c>
      <c r="AJ914">
        <v>1</v>
      </c>
      <c r="AK914">
        <v>1</v>
      </c>
      <c r="AL914">
        <v>1</v>
      </c>
      <c r="AM914">
        <v>0</v>
      </c>
      <c r="AN914">
        <v>0</v>
      </c>
      <c r="AO914">
        <v>0</v>
      </c>
      <c r="AP914">
        <v>1</v>
      </c>
      <c r="AQ914">
        <v>1</v>
      </c>
      <c r="AR914">
        <v>0</v>
      </c>
      <c r="AS914" t="s">
        <v>3</v>
      </c>
      <c r="AT914">
        <v>2</v>
      </c>
      <c r="AU914" t="s">
        <v>3</v>
      </c>
      <c r="AV914">
        <v>0</v>
      </c>
      <c r="AW914">
        <v>2</v>
      </c>
      <c r="AX914">
        <v>48218877</v>
      </c>
      <c r="AY914">
        <v>2</v>
      </c>
      <c r="AZ914">
        <v>16384</v>
      </c>
      <c r="BA914">
        <v>914</v>
      </c>
      <c r="BB914">
        <v>1</v>
      </c>
      <c r="BC914">
        <v>0</v>
      </c>
      <c r="BD914">
        <v>0</v>
      </c>
      <c r="BE914">
        <v>0</v>
      </c>
      <c r="BF914">
        <v>0</v>
      </c>
      <c r="BG914">
        <v>0</v>
      </c>
      <c r="BH914">
        <v>0</v>
      </c>
      <c r="BI914">
        <v>0</v>
      </c>
      <c r="BJ914">
        <v>8.3826079999999994</v>
      </c>
      <c r="BK914">
        <v>0</v>
      </c>
      <c r="BL914">
        <v>0</v>
      </c>
      <c r="BM914">
        <v>0</v>
      </c>
      <c r="BN914">
        <v>0</v>
      </c>
      <c r="BO914">
        <v>0</v>
      </c>
      <c r="BP914">
        <v>1</v>
      </c>
      <c r="BQ914">
        <v>8.3826079999999994</v>
      </c>
      <c r="BR914">
        <v>0</v>
      </c>
      <c r="BS914">
        <v>0</v>
      </c>
      <c r="BT914">
        <v>0</v>
      </c>
      <c r="BU914">
        <v>0</v>
      </c>
      <c r="BV914">
        <v>0</v>
      </c>
      <c r="BW914">
        <v>1</v>
      </c>
      <c r="CV914">
        <v>0</v>
      </c>
      <c r="CW914">
        <v>0</v>
      </c>
      <c r="CX914">
        <f>ROUND(Y914*Source!I577,7)</f>
        <v>6</v>
      </c>
      <c r="CY914">
        <f>AA914</f>
        <v>4.1900000000000004</v>
      </c>
      <c r="CZ914">
        <f>AE914</f>
        <v>4.1913039999999997</v>
      </c>
      <c r="DA914">
        <f>AI914</f>
        <v>1</v>
      </c>
      <c r="DB914">
        <f t="shared" si="294"/>
        <v>8.3800000000000008</v>
      </c>
      <c r="DC914">
        <f t="shared" si="295"/>
        <v>0</v>
      </c>
      <c r="DD914" t="s">
        <v>3</v>
      </c>
      <c r="DE914" t="s">
        <v>3</v>
      </c>
      <c r="DF914">
        <f>ROUND(ROUND(AE914,2)*CX914,2)</f>
        <v>25.14</v>
      </c>
      <c r="DG914">
        <f t="shared" si="298"/>
        <v>0</v>
      </c>
      <c r="DH914">
        <f t="shared" si="296"/>
        <v>0</v>
      </c>
      <c r="DI914">
        <f t="shared" si="297"/>
        <v>0</v>
      </c>
      <c r="DJ914">
        <f>DF914</f>
        <v>25.14</v>
      </c>
      <c r="DK914">
        <v>0</v>
      </c>
      <c r="DL914" t="s">
        <v>3</v>
      </c>
      <c r="DM914">
        <v>0</v>
      </c>
      <c r="DN914" t="s">
        <v>3</v>
      </c>
      <c r="DO914">
        <v>0</v>
      </c>
    </row>
    <row r="915" spans="1:119" x14ac:dyDescent="0.2">
      <c r="A915">
        <f>ROW(Source!A581)</f>
        <v>581</v>
      </c>
      <c r="B915">
        <v>48216218</v>
      </c>
      <c r="C915">
        <v>48218881</v>
      </c>
      <c r="D915">
        <v>45910091</v>
      </c>
      <c r="E915">
        <v>115</v>
      </c>
      <c r="F915">
        <v>1</v>
      </c>
      <c r="G915">
        <v>1</v>
      </c>
      <c r="H915">
        <v>1</v>
      </c>
      <c r="I915" t="s">
        <v>1020</v>
      </c>
      <c r="J915" t="s">
        <v>3</v>
      </c>
      <c r="K915" t="s">
        <v>1021</v>
      </c>
      <c r="L915">
        <v>1191</v>
      </c>
      <c r="N915">
        <v>1013</v>
      </c>
      <c r="O915" t="s">
        <v>919</v>
      </c>
      <c r="P915" t="s">
        <v>919</v>
      </c>
      <c r="Q915">
        <v>1</v>
      </c>
      <c r="W915">
        <v>0</v>
      </c>
      <c r="X915">
        <v>1830830108</v>
      </c>
      <c r="Y915">
        <f t="shared" si="293"/>
        <v>15.2</v>
      </c>
      <c r="AA915">
        <v>0</v>
      </c>
      <c r="AB915">
        <v>0</v>
      </c>
      <c r="AC915">
        <v>0</v>
      </c>
      <c r="AD915">
        <v>747.61</v>
      </c>
      <c r="AE915">
        <v>0</v>
      </c>
      <c r="AF915">
        <v>0</v>
      </c>
      <c r="AG915">
        <v>0</v>
      </c>
      <c r="AH915">
        <v>747.61</v>
      </c>
      <c r="AI915">
        <v>1</v>
      </c>
      <c r="AJ915">
        <v>1</v>
      </c>
      <c r="AK915">
        <v>1</v>
      </c>
      <c r="AL915">
        <v>1</v>
      </c>
      <c r="AM915">
        <v>-2</v>
      </c>
      <c r="AN915">
        <v>0</v>
      </c>
      <c r="AO915">
        <v>0</v>
      </c>
      <c r="AP915">
        <v>0</v>
      </c>
      <c r="AQ915">
        <v>1</v>
      </c>
      <c r="AR915">
        <v>0</v>
      </c>
      <c r="AS915" t="s">
        <v>3</v>
      </c>
      <c r="AT915">
        <v>15.2</v>
      </c>
      <c r="AU915" t="s">
        <v>3</v>
      </c>
      <c r="AV915">
        <v>1</v>
      </c>
      <c r="AW915">
        <v>2</v>
      </c>
      <c r="AX915">
        <v>48218886</v>
      </c>
      <c r="AY915">
        <v>2</v>
      </c>
      <c r="AZ915">
        <v>131072</v>
      </c>
      <c r="BA915">
        <v>915</v>
      </c>
      <c r="BB915">
        <v>1</v>
      </c>
      <c r="BC915">
        <v>0</v>
      </c>
      <c r="BD915">
        <v>0</v>
      </c>
      <c r="BE915">
        <v>0</v>
      </c>
      <c r="BF915">
        <v>0</v>
      </c>
      <c r="BG915">
        <v>0</v>
      </c>
      <c r="BH915">
        <v>0</v>
      </c>
      <c r="BI915">
        <v>0</v>
      </c>
      <c r="BJ915">
        <v>0</v>
      </c>
      <c r="BK915">
        <v>0</v>
      </c>
      <c r="BL915">
        <v>0</v>
      </c>
      <c r="BM915">
        <v>11363.672</v>
      </c>
      <c r="BN915">
        <v>15.2</v>
      </c>
      <c r="BO915">
        <v>0</v>
      </c>
      <c r="BP915">
        <v>1</v>
      </c>
      <c r="BQ915">
        <v>0</v>
      </c>
      <c r="BR915">
        <v>0</v>
      </c>
      <c r="BS915">
        <v>0</v>
      </c>
      <c r="BT915">
        <v>11363.672</v>
      </c>
      <c r="BU915">
        <v>15.2</v>
      </c>
      <c r="BV915">
        <v>0</v>
      </c>
      <c r="BW915">
        <v>1</v>
      </c>
      <c r="CU915">
        <f>ROUND(AT915*Source!I581*AH915*AL915,2)</f>
        <v>2613.64</v>
      </c>
      <c r="CV915">
        <f>ROUND(Y915*Source!I581,7)</f>
        <v>3.496</v>
      </c>
      <c r="CW915">
        <v>0</v>
      </c>
      <c r="CX915">
        <f>ROUND(Y915*Source!I581,7)</f>
        <v>3.496</v>
      </c>
      <c r="CY915">
        <f>AD915</f>
        <v>747.61</v>
      </c>
      <c r="CZ915">
        <f>AH915</f>
        <v>747.61</v>
      </c>
      <c r="DA915">
        <f>AL915</f>
        <v>1</v>
      </c>
      <c r="DB915">
        <f t="shared" si="294"/>
        <v>11363.67</v>
      </c>
      <c r="DC915">
        <f t="shared" si="295"/>
        <v>0</v>
      </c>
      <c r="DD915" t="s">
        <v>3</v>
      </c>
      <c r="DE915" t="s">
        <v>3</v>
      </c>
      <c r="DF915">
        <f>ROUND(ROUND(AE915,2)*CX915,2)</f>
        <v>0</v>
      </c>
      <c r="DG915">
        <f t="shared" si="298"/>
        <v>0</v>
      </c>
      <c r="DH915">
        <f t="shared" si="296"/>
        <v>0</v>
      </c>
      <c r="DI915">
        <f t="shared" si="297"/>
        <v>2613.64</v>
      </c>
      <c r="DJ915">
        <f>DI915</f>
        <v>2613.64</v>
      </c>
      <c r="DK915">
        <v>1</v>
      </c>
      <c r="DL915" t="s">
        <v>3</v>
      </c>
      <c r="DM915">
        <v>0</v>
      </c>
      <c r="DN915" t="s">
        <v>3</v>
      </c>
      <c r="DO915">
        <v>0</v>
      </c>
    </row>
    <row r="916" spans="1:119" x14ac:dyDescent="0.2">
      <c r="A916">
        <f>ROW(Source!A581)</f>
        <v>581</v>
      </c>
      <c r="B916">
        <v>48216218</v>
      </c>
      <c r="C916">
        <v>48218881</v>
      </c>
      <c r="D916">
        <v>46044217</v>
      </c>
      <c r="E916">
        <v>1</v>
      </c>
      <c r="F916">
        <v>1</v>
      </c>
      <c r="G916">
        <v>1</v>
      </c>
      <c r="H916">
        <v>3</v>
      </c>
      <c r="I916" t="s">
        <v>965</v>
      </c>
      <c r="J916" t="s">
        <v>966</v>
      </c>
      <c r="K916" t="s">
        <v>967</v>
      </c>
      <c r="L916">
        <v>1383</v>
      </c>
      <c r="N916">
        <v>1013</v>
      </c>
      <c r="O916" t="s">
        <v>968</v>
      </c>
      <c r="P916" t="s">
        <v>968</v>
      </c>
      <c r="Q916">
        <v>1</v>
      </c>
      <c r="W916">
        <v>0</v>
      </c>
      <c r="X916">
        <v>1465295636</v>
      </c>
      <c r="Y916">
        <f t="shared" si="293"/>
        <v>5.3376000000000001</v>
      </c>
      <c r="AA916">
        <v>6</v>
      </c>
      <c r="AB916">
        <v>0</v>
      </c>
      <c r="AC916">
        <v>0</v>
      </c>
      <c r="AD916">
        <v>0</v>
      </c>
      <c r="AE916">
        <v>6</v>
      </c>
      <c r="AF916">
        <v>0</v>
      </c>
      <c r="AG916">
        <v>0</v>
      </c>
      <c r="AH916">
        <v>0</v>
      </c>
      <c r="AI916">
        <v>1</v>
      </c>
      <c r="AJ916">
        <v>1</v>
      </c>
      <c r="AK916">
        <v>1</v>
      </c>
      <c r="AL916">
        <v>1</v>
      </c>
      <c r="AM916">
        <v>-2</v>
      </c>
      <c r="AN916">
        <v>0</v>
      </c>
      <c r="AO916">
        <v>0</v>
      </c>
      <c r="AP916">
        <v>0</v>
      </c>
      <c r="AQ916">
        <v>1</v>
      </c>
      <c r="AR916">
        <v>0</v>
      </c>
      <c r="AS916" t="s">
        <v>3</v>
      </c>
      <c r="AT916">
        <v>5.3376000000000001</v>
      </c>
      <c r="AU916" t="s">
        <v>3</v>
      </c>
      <c r="AV916">
        <v>0</v>
      </c>
      <c r="AW916">
        <v>2</v>
      </c>
      <c r="AX916">
        <v>48218887</v>
      </c>
      <c r="AY916">
        <v>2</v>
      </c>
      <c r="AZ916">
        <v>16384</v>
      </c>
      <c r="BA916">
        <v>916</v>
      </c>
      <c r="BB916">
        <v>1</v>
      </c>
      <c r="BC916">
        <v>0</v>
      </c>
      <c r="BD916">
        <v>0</v>
      </c>
      <c r="BE916">
        <v>0</v>
      </c>
      <c r="BF916">
        <v>0</v>
      </c>
      <c r="BG916">
        <v>0</v>
      </c>
      <c r="BH916">
        <v>0</v>
      </c>
      <c r="BI916">
        <v>0</v>
      </c>
      <c r="BJ916">
        <v>32.025599999999997</v>
      </c>
      <c r="BK916">
        <v>0</v>
      </c>
      <c r="BL916">
        <v>0</v>
      </c>
      <c r="BM916">
        <v>0</v>
      </c>
      <c r="BN916">
        <v>0</v>
      </c>
      <c r="BO916">
        <v>0</v>
      </c>
      <c r="BP916">
        <v>1</v>
      </c>
      <c r="BQ916">
        <v>32.025599999999997</v>
      </c>
      <c r="BR916">
        <v>0</v>
      </c>
      <c r="BS916">
        <v>0</v>
      </c>
      <c r="BT916">
        <v>0</v>
      </c>
      <c r="BU916">
        <v>0</v>
      </c>
      <c r="BV916">
        <v>0</v>
      </c>
      <c r="BW916">
        <v>1</v>
      </c>
      <c r="CV916">
        <v>0</v>
      </c>
      <c r="CW916">
        <v>0</v>
      </c>
      <c r="CX916">
        <f>ROUND(Y916*Source!I581,7)</f>
        <v>1.2276480000000001</v>
      </c>
      <c r="CY916">
        <f>AA916</f>
        <v>6</v>
      </c>
      <c r="CZ916">
        <f>AE916</f>
        <v>6</v>
      </c>
      <c r="DA916">
        <f>AI916</f>
        <v>1</v>
      </c>
      <c r="DB916">
        <f t="shared" si="294"/>
        <v>32.03</v>
      </c>
      <c r="DC916">
        <f t="shared" si="295"/>
        <v>0</v>
      </c>
      <c r="DD916" t="s">
        <v>3</v>
      </c>
      <c r="DE916" t="s">
        <v>3</v>
      </c>
      <c r="DF916">
        <f>ROUND(ROUND(AE916,2)*CX916,2)</f>
        <v>7.37</v>
      </c>
      <c r="DG916">
        <f t="shared" si="298"/>
        <v>0</v>
      </c>
      <c r="DH916">
        <f t="shared" si="296"/>
        <v>0</v>
      </c>
      <c r="DI916">
        <f t="shared" si="297"/>
        <v>0</v>
      </c>
      <c r="DJ916">
        <f>DF916</f>
        <v>7.37</v>
      </c>
      <c r="DK916">
        <v>1</v>
      </c>
      <c r="DL916" t="s">
        <v>3</v>
      </c>
      <c r="DM916">
        <v>0</v>
      </c>
      <c r="DN916" t="s">
        <v>3</v>
      </c>
      <c r="DO916">
        <v>0</v>
      </c>
    </row>
    <row r="917" spans="1:119" x14ac:dyDescent="0.2">
      <c r="A917">
        <f>ROW(Source!A581)</f>
        <v>581</v>
      </c>
      <c r="B917">
        <v>48216218</v>
      </c>
      <c r="C917">
        <v>48218881</v>
      </c>
      <c r="D917">
        <v>46047076</v>
      </c>
      <c r="E917">
        <v>1</v>
      </c>
      <c r="F917">
        <v>1</v>
      </c>
      <c r="G917">
        <v>1</v>
      </c>
      <c r="H917">
        <v>3</v>
      </c>
      <c r="I917" t="s">
        <v>1022</v>
      </c>
      <c r="J917" t="s">
        <v>1023</v>
      </c>
      <c r="K917" t="s">
        <v>1024</v>
      </c>
      <c r="L917">
        <v>1425</v>
      </c>
      <c r="N917">
        <v>1013</v>
      </c>
      <c r="O917" t="s">
        <v>86</v>
      </c>
      <c r="P917" t="s">
        <v>86</v>
      </c>
      <c r="Q917">
        <v>1</v>
      </c>
      <c r="W917">
        <v>0</v>
      </c>
      <c r="X917">
        <v>1868596182</v>
      </c>
      <c r="Y917">
        <f t="shared" si="293"/>
        <v>1.75</v>
      </c>
      <c r="AA917">
        <v>67</v>
      </c>
      <c r="AB917">
        <v>0</v>
      </c>
      <c r="AC917">
        <v>0</v>
      </c>
      <c r="AD917">
        <v>0</v>
      </c>
      <c r="AE917">
        <v>52.34</v>
      </c>
      <c r="AF917">
        <v>0</v>
      </c>
      <c r="AG917">
        <v>0</v>
      </c>
      <c r="AH917">
        <v>0</v>
      </c>
      <c r="AI917">
        <v>1.28</v>
      </c>
      <c r="AJ917">
        <v>1</v>
      </c>
      <c r="AK917">
        <v>1</v>
      </c>
      <c r="AL917">
        <v>1</v>
      </c>
      <c r="AM917">
        <v>2</v>
      </c>
      <c r="AN917">
        <v>0</v>
      </c>
      <c r="AO917">
        <v>0</v>
      </c>
      <c r="AP917">
        <v>0</v>
      </c>
      <c r="AQ917">
        <v>1</v>
      </c>
      <c r="AR917">
        <v>0</v>
      </c>
      <c r="AS917" t="s">
        <v>3</v>
      </c>
      <c r="AT917">
        <v>1.75</v>
      </c>
      <c r="AU917" t="s">
        <v>3</v>
      </c>
      <c r="AV917">
        <v>0</v>
      </c>
      <c r="AW917">
        <v>2</v>
      </c>
      <c r="AX917">
        <v>48218888</v>
      </c>
      <c r="AY917">
        <v>1</v>
      </c>
      <c r="AZ917">
        <v>0</v>
      </c>
      <c r="BA917">
        <v>917</v>
      </c>
      <c r="BB917">
        <v>1</v>
      </c>
      <c r="BC917">
        <v>0</v>
      </c>
      <c r="BD917">
        <v>0</v>
      </c>
      <c r="BE917">
        <v>0</v>
      </c>
      <c r="BF917">
        <v>0</v>
      </c>
      <c r="BG917">
        <v>0</v>
      </c>
      <c r="BH917">
        <v>0</v>
      </c>
      <c r="BI917">
        <v>0</v>
      </c>
      <c r="BJ917">
        <v>91.594999999999999</v>
      </c>
      <c r="BK917">
        <v>0</v>
      </c>
      <c r="BL917">
        <v>0</v>
      </c>
      <c r="BM917">
        <v>0</v>
      </c>
      <c r="BN917">
        <v>0</v>
      </c>
      <c r="BO917">
        <v>0</v>
      </c>
      <c r="BP917">
        <v>1</v>
      </c>
      <c r="BQ917">
        <v>91.594999999999999</v>
      </c>
      <c r="BR917">
        <v>0</v>
      </c>
      <c r="BS917">
        <v>0</v>
      </c>
      <c r="BT917">
        <v>0</v>
      </c>
      <c r="BU917">
        <v>0</v>
      </c>
      <c r="BV917">
        <v>0</v>
      </c>
      <c r="BW917">
        <v>1</v>
      </c>
      <c r="CV917">
        <v>0</v>
      </c>
      <c r="CW917">
        <v>0</v>
      </c>
      <c r="CX917">
        <f>ROUND(Y917*Source!I581,7)</f>
        <v>0.40250000000000002</v>
      </c>
      <c r="CY917">
        <f>AA917</f>
        <v>67</v>
      </c>
      <c r="CZ917">
        <f>AE917</f>
        <v>52.34</v>
      </c>
      <c r="DA917">
        <f>AI917</f>
        <v>1.28</v>
      </c>
      <c r="DB917">
        <f t="shared" si="294"/>
        <v>91.6</v>
      </c>
      <c r="DC917">
        <f t="shared" si="295"/>
        <v>0</v>
      </c>
      <c r="DD917" t="s">
        <v>3</v>
      </c>
      <c r="DE917" t="s">
        <v>3</v>
      </c>
      <c r="DF917">
        <f>ROUND(ROUND(AE917*AI917,2)*CX917,2)</f>
        <v>26.97</v>
      </c>
      <c r="DG917">
        <f t="shared" si="298"/>
        <v>0</v>
      </c>
      <c r="DH917">
        <f t="shared" si="296"/>
        <v>0</v>
      </c>
      <c r="DI917">
        <f t="shared" si="297"/>
        <v>0</v>
      </c>
      <c r="DJ917">
        <f>DF917</f>
        <v>26.97</v>
      </c>
      <c r="DK917">
        <v>0</v>
      </c>
      <c r="DL917" t="s">
        <v>3</v>
      </c>
      <c r="DM917">
        <v>0</v>
      </c>
      <c r="DN917" t="s">
        <v>3</v>
      </c>
      <c r="DO917">
        <v>0</v>
      </c>
    </row>
    <row r="918" spans="1:119" x14ac:dyDescent="0.2">
      <c r="A918">
        <f>ROW(Source!A581)</f>
        <v>581</v>
      </c>
      <c r="B918">
        <v>48216218</v>
      </c>
      <c r="C918">
        <v>48218881</v>
      </c>
      <c r="D918">
        <v>0</v>
      </c>
      <c r="E918">
        <v>105</v>
      </c>
      <c r="F918">
        <v>1</v>
      </c>
      <c r="G918">
        <v>1</v>
      </c>
      <c r="H918">
        <v>3</v>
      </c>
      <c r="I918" t="s">
        <v>32</v>
      </c>
      <c r="J918" t="s">
        <v>3</v>
      </c>
      <c r="K918" t="s">
        <v>961</v>
      </c>
      <c r="L918">
        <v>3277935</v>
      </c>
      <c r="N918">
        <v>1013</v>
      </c>
      <c r="O918" t="s">
        <v>34</v>
      </c>
      <c r="P918" t="s">
        <v>34</v>
      </c>
      <c r="Q918">
        <v>1</v>
      </c>
      <c r="W918">
        <v>0</v>
      </c>
      <c r="X918">
        <v>109509048</v>
      </c>
      <c r="Y918">
        <f t="shared" si="293"/>
        <v>2</v>
      </c>
      <c r="AA918">
        <v>113.64</v>
      </c>
      <c r="AB918">
        <v>0</v>
      </c>
      <c r="AC918">
        <v>0</v>
      </c>
      <c r="AD918">
        <v>0</v>
      </c>
      <c r="AE918">
        <v>113.63672000000001</v>
      </c>
      <c r="AF918">
        <v>0</v>
      </c>
      <c r="AG918">
        <v>0</v>
      </c>
      <c r="AH918">
        <v>0</v>
      </c>
      <c r="AI918">
        <v>1</v>
      </c>
      <c r="AJ918">
        <v>1</v>
      </c>
      <c r="AK918">
        <v>1</v>
      </c>
      <c r="AL918">
        <v>1</v>
      </c>
      <c r="AM918">
        <v>0</v>
      </c>
      <c r="AN918">
        <v>0</v>
      </c>
      <c r="AO918">
        <v>0</v>
      </c>
      <c r="AP918">
        <v>1</v>
      </c>
      <c r="AQ918">
        <v>1</v>
      </c>
      <c r="AR918">
        <v>0</v>
      </c>
      <c r="AS918" t="s">
        <v>3</v>
      </c>
      <c r="AT918">
        <v>2</v>
      </c>
      <c r="AU918" t="s">
        <v>3</v>
      </c>
      <c r="AV918">
        <v>0</v>
      </c>
      <c r="AW918">
        <v>2</v>
      </c>
      <c r="AX918">
        <v>48218889</v>
      </c>
      <c r="AY918">
        <v>2</v>
      </c>
      <c r="AZ918">
        <v>16384</v>
      </c>
      <c r="BA918">
        <v>918</v>
      </c>
      <c r="BB918">
        <v>1</v>
      </c>
      <c r="BC918">
        <v>0</v>
      </c>
      <c r="BD918">
        <v>0</v>
      </c>
      <c r="BE918">
        <v>0</v>
      </c>
      <c r="BF918">
        <v>0</v>
      </c>
      <c r="BG918">
        <v>0</v>
      </c>
      <c r="BH918">
        <v>0</v>
      </c>
      <c r="BI918">
        <v>0</v>
      </c>
      <c r="BJ918">
        <v>227.27344000000002</v>
      </c>
      <c r="BK918">
        <v>0</v>
      </c>
      <c r="BL918">
        <v>0</v>
      </c>
      <c r="BM918">
        <v>0</v>
      </c>
      <c r="BN918">
        <v>0</v>
      </c>
      <c r="BO918">
        <v>0</v>
      </c>
      <c r="BP918">
        <v>1</v>
      </c>
      <c r="BQ918">
        <v>227.27344000000002</v>
      </c>
      <c r="BR918">
        <v>0</v>
      </c>
      <c r="BS918">
        <v>0</v>
      </c>
      <c r="BT918">
        <v>0</v>
      </c>
      <c r="BU918">
        <v>0</v>
      </c>
      <c r="BV918">
        <v>0</v>
      </c>
      <c r="BW918">
        <v>1</v>
      </c>
      <c r="CV918">
        <v>0</v>
      </c>
      <c r="CW918">
        <v>0</v>
      </c>
      <c r="CX918">
        <f>ROUND(Y918*Source!I581,7)</f>
        <v>0.46</v>
      </c>
      <c r="CY918">
        <f>AA918</f>
        <v>113.64</v>
      </c>
      <c r="CZ918">
        <f>AE918</f>
        <v>113.63672000000001</v>
      </c>
      <c r="DA918">
        <f>AI918</f>
        <v>1</v>
      </c>
      <c r="DB918">
        <f t="shared" si="294"/>
        <v>227.27</v>
      </c>
      <c r="DC918">
        <f t="shared" si="295"/>
        <v>0</v>
      </c>
      <c r="DD918" t="s">
        <v>3</v>
      </c>
      <c r="DE918" t="s">
        <v>3</v>
      </c>
      <c r="DF918">
        <f>ROUND(ROUND(AE918,2)*CX918,2)</f>
        <v>52.27</v>
      </c>
      <c r="DG918">
        <f t="shared" si="298"/>
        <v>0</v>
      </c>
      <c r="DH918">
        <f t="shared" si="296"/>
        <v>0</v>
      </c>
      <c r="DI918">
        <f t="shared" si="297"/>
        <v>0</v>
      </c>
      <c r="DJ918">
        <f>DF918</f>
        <v>52.27</v>
      </c>
      <c r="DK918">
        <v>0</v>
      </c>
      <c r="DL918" t="s">
        <v>3</v>
      </c>
      <c r="DM918">
        <v>0</v>
      </c>
      <c r="DN918" t="s">
        <v>3</v>
      </c>
      <c r="DO918">
        <v>0</v>
      </c>
    </row>
    <row r="919" spans="1:119" x14ac:dyDescent="0.2">
      <c r="A919">
        <f>ROW(Source!A582)</f>
        <v>582</v>
      </c>
      <c r="B919">
        <v>48216218</v>
      </c>
      <c r="C919">
        <v>48218890</v>
      </c>
      <c r="D919">
        <v>45910100</v>
      </c>
      <c r="E919">
        <v>115</v>
      </c>
      <c r="F919">
        <v>1</v>
      </c>
      <c r="G919">
        <v>1</v>
      </c>
      <c r="H919">
        <v>1</v>
      </c>
      <c r="I919" t="s">
        <v>1025</v>
      </c>
      <c r="J919" t="s">
        <v>3</v>
      </c>
      <c r="K919" t="s">
        <v>1026</v>
      </c>
      <c r="L919">
        <v>1191</v>
      </c>
      <c r="N919">
        <v>1013</v>
      </c>
      <c r="O919" t="s">
        <v>919</v>
      </c>
      <c r="P919" t="s">
        <v>919</v>
      </c>
      <c r="Q919">
        <v>1</v>
      </c>
      <c r="W919">
        <v>0</v>
      </c>
      <c r="X919">
        <v>-2000940930</v>
      </c>
      <c r="Y919">
        <f t="shared" si="293"/>
        <v>4.49</v>
      </c>
      <c r="AA919">
        <v>0</v>
      </c>
      <c r="AB919">
        <v>0</v>
      </c>
      <c r="AC919">
        <v>0</v>
      </c>
      <c r="AD919">
        <v>765.13</v>
      </c>
      <c r="AE919">
        <v>0</v>
      </c>
      <c r="AF919">
        <v>0</v>
      </c>
      <c r="AG919">
        <v>0</v>
      </c>
      <c r="AH919">
        <v>765.13</v>
      </c>
      <c r="AI919">
        <v>1</v>
      </c>
      <c r="AJ919">
        <v>1</v>
      </c>
      <c r="AK919">
        <v>1</v>
      </c>
      <c r="AL919">
        <v>1</v>
      </c>
      <c r="AM919">
        <v>-2</v>
      </c>
      <c r="AN919">
        <v>0</v>
      </c>
      <c r="AO919">
        <v>0</v>
      </c>
      <c r="AP919">
        <v>0</v>
      </c>
      <c r="AQ919">
        <v>1</v>
      </c>
      <c r="AR919">
        <v>0</v>
      </c>
      <c r="AS919" t="s">
        <v>3</v>
      </c>
      <c r="AT919">
        <v>4.49</v>
      </c>
      <c r="AU919" t="s">
        <v>3</v>
      </c>
      <c r="AV919">
        <v>1</v>
      </c>
      <c r="AW919">
        <v>2</v>
      </c>
      <c r="AX919">
        <v>48218901</v>
      </c>
      <c r="AY919">
        <v>2</v>
      </c>
      <c r="AZ919">
        <v>131072</v>
      </c>
      <c r="BA919">
        <v>919</v>
      </c>
      <c r="BB919">
        <v>1</v>
      </c>
      <c r="BC919">
        <v>0</v>
      </c>
      <c r="BD919">
        <v>0</v>
      </c>
      <c r="BE919">
        <v>0</v>
      </c>
      <c r="BF919">
        <v>0</v>
      </c>
      <c r="BG919">
        <v>0</v>
      </c>
      <c r="BH919">
        <v>0</v>
      </c>
      <c r="BI919">
        <v>0</v>
      </c>
      <c r="BJ919">
        <v>0</v>
      </c>
      <c r="BK919">
        <v>0</v>
      </c>
      <c r="BL919">
        <v>0</v>
      </c>
      <c r="BM919">
        <v>3435.4337</v>
      </c>
      <c r="BN919">
        <v>4.49</v>
      </c>
      <c r="BO919">
        <v>0</v>
      </c>
      <c r="BP919">
        <v>1</v>
      </c>
      <c r="BQ919">
        <v>0</v>
      </c>
      <c r="BR919">
        <v>0</v>
      </c>
      <c r="BS919">
        <v>0</v>
      </c>
      <c r="BT919">
        <v>3435.4337</v>
      </c>
      <c r="BU919">
        <v>4.49</v>
      </c>
      <c r="BV919">
        <v>0</v>
      </c>
      <c r="BW919">
        <v>1</v>
      </c>
      <c r="CU919">
        <f>ROUND(AT919*Source!I582*AH919*AL919,2)</f>
        <v>790.15</v>
      </c>
      <c r="CV919">
        <f>ROUND(Y919*Source!I582,7)</f>
        <v>1.0327</v>
      </c>
      <c r="CW919">
        <v>0</v>
      </c>
      <c r="CX919">
        <f>ROUND(Y919*Source!I582,7)</f>
        <v>1.0327</v>
      </c>
      <c r="CY919">
        <f>AD919</f>
        <v>765.13</v>
      </c>
      <c r="CZ919">
        <f>AH919</f>
        <v>765.13</v>
      </c>
      <c r="DA919">
        <f>AL919</f>
        <v>1</v>
      </c>
      <c r="DB919">
        <f t="shared" si="294"/>
        <v>3435.43</v>
      </c>
      <c r="DC919">
        <f t="shared" si="295"/>
        <v>0</v>
      </c>
      <c r="DD919" t="s">
        <v>3</v>
      </c>
      <c r="DE919" t="s">
        <v>3</v>
      </c>
      <c r="DF919">
        <f>ROUND(ROUND(AE919,2)*CX919,2)</f>
        <v>0</v>
      </c>
      <c r="DG919">
        <f t="shared" si="298"/>
        <v>0</v>
      </c>
      <c r="DH919">
        <f t="shared" si="296"/>
        <v>0</v>
      </c>
      <c r="DI919">
        <f t="shared" si="297"/>
        <v>790.15</v>
      </c>
      <c r="DJ919">
        <f>DI919</f>
        <v>790.15</v>
      </c>
      <c r="DK919">
        <v>1</v>
      </c>
      <c r="DL919" t="s">
        <v>3</v>
      </c>
      <c r="DM919">
        <v>0</v>
      </c>
      <c r="DN919" t="s">
        <v>3</v>
      </c>
      <c r="DO919">
        <v>0</v>
      </c>
    </row>
    <row r="920" spans="1:119" x14ac:dyDescent="0.2">
      <c r="A920">
        <f>ROW(Source!A582)</f>
        <v>582</v>
      </c>
      <c r="B920">
        <v>48216218</v>
      </c>
      <c r="C920">
        <v>48218890</v>
      </c>
      <c r="D920">
        <v>45910359</v>
      </c>
      <c r="E920">
        <v>115</v>
      </c>
      <c r="F920">
        <v>1</v>
      </c>
      <c r="G920">
        <v>1</v>
      </c>
      <c r="H920">
        <v>1</v>
      </c>
      <c r="I920" t="s">
        <v>920</v>
      </c>
      <c r="J920" t="s">
        <v>3</v>
      </c>
      <c r="K920" t="s">
        <v>921</v>
      </c>
      <c r="L920">
        <v>1191</v>
      </c>
      <c r="N920">
        <v>1013</v>
      </c>
      <c r="O920" t="s">
        <v>919</v>
      </c>
      <c r="P920" t="s">
        <v>919</v>
      </c>
      <c r="Q920">
        <v>1</v>
      </c>
      <c r="W920">
        <v>0</v>
      </c>
      <c r="X920">
        <v>-1417349443</v>
      </c>
      <c r="Y920">
        <f t="shared" si="293"/>
        <v>0.02</v>
      </c>
      <c r="AA920">
        <v>0</v>
      </c>
      <c r="AB920">
        <v>0</v>
      </c>
      <c r="AC920">
        <v>0</v>
      </c>
      <c r="AD920">
        <v>0</v>
      </c>
      <c r="AE920">
        <v>0</v>
      </c>
      <c r="AF920">
        <v>0</v>
      </c>
      <c r="AG920">
        <v>0</v>
      </c>
      <c r="AH920">
        <v>0</v>
      </c>
      <c r="AI920">
        <v>1</v>
      </c>
      <c r="AJ920">
        <v>1</v>
      </c>
      <c r="AK920">
        <v>1</v>
      </c>
      <c r="AL920">
        <v>1</v>
      </c>
      <c r="AM920">
        <v>-2</v>
      </c>
      <c r="AN920">
        <v>0</v>
      </c>
      <c r="AO920">
        <v>0</v>
      </c>
      <c r="AP920">
        <v>0</v>
      </c>
      <c r="AQ920">
        <v>1</v>
      </c>
      <c r="AR920">
        <v>0</v>
      </c>
      <c r="AS920" t="s">
        <v>3</v>
      </c>
      <c r="AT920">
        <v>0.02</v>
      </c>
      <c r="AU920" t="s">
        <v>3</v>
      </c>
      <c r="AV920">
        <v>2</v>
      </c>
      <c r="AW920">
        <v>2</v>
      </c>
      <c r="AX920">
        <v>48218902</v>
      </c>
      <c r="AY920">
        <v>1</v>
      </c>
      <c r="AZ920">
        <v>0</v>
      </c>
      <c r="BA920">
        <v>920</v>
      </c>
      <c r="BB920">
        <v>1</v>
      </c>
      <c r="BC920">
        <v>0</v>
      </c>
      <c r="BD920">
        <v>0</v>
      </c>
      <c r="BE920">
        <v>0</v>
      </c>
      <c r="BF920">
        <v>0</v>
      </c>
      <c r="BG920">
        <v>0</v>
      </c>
      <c r="BH920">
        <v>0</v>
      </c>
      <c r="BI920">
        <v>0</v>
      </c>
      <c r="BJ920">
        <v>0</v>
      </c>
      <c r="BK920">
        <v>0</v>
      </c>
      <c r="BL920">
        <v>0</v>
      </c>
      <c r="BM920">
        <v>0</v>
      </c>
      <c r="BN920">
        <v>0</v>
      </c>
      <c r="BO920">
        <v>0</v>
      </c>
      <c r="BP920">
        <v>0</v>
      </c>
      <c r="BQ920">
        <v>0</v>
      </c>
      <c r="BR920">
        <v>0</v>
      </c>
      <c r="BS920">
        <v>0</v>
      </c>
      <c r="BT920">
        <v>0</v>
      </c>
      <c r="BU920">
        <v>0</v>
      </c>
      <c r="BV920">
        <v>0</v>
      </c>
      <c r="BW920">
        <v>0</v>
      </c>
      <c r="CV920">
        <v>0</v>
      </c>
      <c r="CW920">
        <v>0</v>
      </c>
      <c r="CX920">
        <f>ROUND(Y920*Source!I582,7)</f>
        <v>4.5999999999999999E-3</v>
      </c>
      <c r="CY920">
        <f>AD920</f>
        <v>0</v>
      </c>
      <c r="CZ920">
        <f>AH920</f>
        <v>0</v>
      </c>
      <c r="DA920">
        <f>AL920</f>
        <v>1</v>
      </c>
      <c r="DB920">
        <f t="shared" si="294"/>
        <v>0</v>
      </c>
      <c r="DC920">
        <f t="shared" si="295"/>
        <v>0</v>
      </c>
      <c r="DD920" t="s">
        <v>3</v>
      </c>
      <c r="DE920" t="s">
        <v>3</v>
      </c>
      <c r="DF920">
        <f>ROUND(ROUND(AE920,2)*CX920,2)</f>
        <v>0</v>
      </c>
      <c r="DG920">
        <f t="shared" si="298"/>
        <v>0</v>
      </c>
      <c r="DH920">
        <f t="shared" si="296"/>
        <v>0</v>
      </c>
      <c r="DI920">
        <f t="shared" si="297"/>
        <v>0</v>
      </c>
      <c r="DJ920">
        <f>DI920</f>
        <v>0</v>
      </c>
      <c r="DK920">
        <v>0</v>
      </c>
      <c r="DL920" t="s">
        <v>3</v>
      </c>
      <c r="DM920">
        <v>0</v>
      </c>
      <c r="DN920" t="s">
        <v>3</v>
      </c>
      <c r="DO920">
        <v>0</v>
      </c>
    </row>
    <row r="921" spans="1:119" x14ac:dyDescent="0.2">
      <c r="A921">
        <f>ROW(Source!A582)</f>
        <v>582</v>
      </c>
      <c r="B921">
        <v>48216218</v>
      </c>
      <c r="C921">
        <v>48218890</v>
      </c>
      <c r="D921">
        <v>46128463</v>
      </c>
      <c r="E921">
        <v>1</v>
      </c>
      <c r="F921">
        <v>1</v>
      </c>
      <c r="G921">
        <v>1</v>
      </c>
      <c r="H921">
        <v>2</v>
      </c>
      <c r="I921" t="s">
        <v>922</v>
      </c>
      <c r="J921" t="s">
        <v>923</v>
      </c>
      <c r="K921" t="s">
        <v>924</v>
      </c>
      <c r="L921">
        <v>1368</v>
      </c>
      <c r="N921">
        <v>1011</v>
      </c>
      <c r="O921" t="s">
        <v>925</v>
      </c>
      <c r="P921" t="s">
        <v>925</v>
      </c>
      <c r="Q921">
        <v>1</v>
      </c>
      <c r="W921">
        <v>0</v>
      </c>
      <c r="X921">
        <v>-208228746</v>
      </c>
      <c r="Y921">
        <f t="shared" si="293"/>
        <v>0.01</v>
      </c>
      <c r="AA921">
        <v>0</v>
      </c>
      <c r="AB921">
        <v>1488.78</v>
      </c>
      <c r="AC921">
        <v>1051.33</v>
      </c>
      <c r="AD921">
        <v>0</v>
      </c>
      <c r="AE921">
        <v>0</v>
      </c>
      <c r="AF921">
        <v>1488.78</v>
      </c>
      <c r="AG921">
        <v>1051.33</v>
      </c>
      <c r="AH921">
        <v>0</v>
      </c>
      <c r="AI921">
        <v>1</v>
      </c>
      <c r="AJ921">
        <v>1</v>
      </c>
      <c r="AK921">
        <v>1</v>
      </c>
      <c r="AL921">
        <v>1</v>
      </c>
      <c r="AM921">
        <v>-2</v>
      </c>
      <c r="AN921">
        <v>0</v>
      </c>
      <c r="AO921">
        <v>0</v>
      </c>
      <c r="AP921">
        <v>0</v>
      </c>
      <c r="AQ921">
        <v>1</v>
      </c>
      <c r="AR921">
        <v>0</v>
      </c>
      <c r="AS921" t="s">
        <v>3</v>
      </c>
      <c r="AT921">
        <v>0.01</v>
      </c>
      <c r="AU921" t="s">
        <v>3</v>
      </c>
      <c r="AV921">
        <v>0</v>
      </c>
      <c r="AW921">
        <v>2</v>
      </c>
      <c r="AX921">
        <v>48218903</v>
      </c>
      <c r="AY921">
        <v>2</v>
      </c>
      <c r="AZ921">
        <v>98304</v>
      </c>
      <c r="BA921">
        <v>921</v>
      </c>
      <c r="BB921">
        <v>1</v>
      </c>
      <c r="BC921">
        <v>0</v>
      </c>
      <c r="BD921">
        <v>0</v>
      </c>
      <c r="BE921">
        <v>0</v>
      </c>
      <c r="BF921">
        <v>0</v>
      </c>
      <c r="BG921">
        <v>0</v>
      </c>
      <c r="BH921">
        <v>0</v>
      </c>
      <c r="BI921">
        <v>0</v>
      </c>
      <c r="BJ921">
        <v>0</v>
      </c>
      <c r="BK921">
        <v>14.8878</v>
      </c>
      <c r="BL921">
        <v>10.513299999999999</v>
      </c>
      <c r="BM921">
        <v>0</v>
      </c>
      <c r="BN921">
        <v>0</v>
      </c>
      <c r="BO921">
        <v>0.01</v>
      </c>
      <c r="BP921">
        <v>1</v>
      </c>
      <c r="BQ921">
        <v>0</v>
      </c>
      <c r="BR921">
        <v>14.8878</v>
      </c>
      <c r="BS921">
        <v>10.513299999999999</v>
      </c>
      <c r="BT921">
        <v>0</v>
      </c>
      <c r="BU921">
        <v>0</v>
      </c>
      <c r="BV921">
        <v>0.01</v>
      </c>
      <c r="BW921">
        <v>1</v>
      </c>
      <c r="CV921">
        <v>0</v>
      </c>
      <c r="CW921">
        <f>ROUND(Y921*Source!I582*DO921,7)</f>
        <v>2.3E-3</v>
      </c>
      <c r="CX921">
        <f>ROUND(Y921*Source!I582,7)</f>
        <v>2.3E-3</v>
      </c>
      <c r="CY921">
        <f>AB921</f>
        <v>1488.78</v>
      </c>
      <c r="CZ921">
        <f>AF921</f>
        <v>1488.78</v>
      </c>
      <c r="DA921">
        <f>AJ921</f>
        <v>1</v>
      </c>
      <c r="DB921">
        <f t="shared" si="294"/>
        <v>14.89</v>
      </c>
      <c r="DC921">
        <f t="shared" si="295"/>
        <v>10.51</v>
      </c>
      <c r="DD921" t="s">
        <v>3</v>
      </c>
      <c r="DE921" t="s">
        <v>3</v>
      </c>
      <c r="DF921">
        <f>ROUND(ROUND(AE921,2)*CX921,2)</f>
        <v>0</v>
      </c>
      <c r="DG921">
        <f t="shared" si="298"/>
        <v>3.42</v>
      </c>
      <c r="DH921">
        <f t="shared" si="296"/>
        <v>2.42</v>
      </c>
      <c r="DI921">
        <f t="shared" si="297"/>
        <v>0</v>
      </c>
      <c r="DJ921">
        <f>DG921+DH921</f>
        <v>5.84</v>
      </c>
      <c r="DK921">
        <v>1</v>
      </c>
      <c r="DL921" t="s">
        <v>926</v>
      </c>
      <c r="DM921">
        <v>6</v>
      </c>
      <c r="DN921" t="s">
        <v>919</v>
      </c>
      <c r="DO921">
        <v>1</v>
      </c>
    </row>
    <row r="922" spans="1:119" x14ac:dyDescent="0.2">
      <c r="A922">
        <f>ROW(Source!A582)</f>
        <v>582</v>
      </c>
      <c r="B922">
        <v>48216218</v>
      </c>
      <c r="C922">
        <v>48218890</v>
      </c>
      <c r="D922">
        <v>46129773</v>
      </c>
      <c r="E922">
        <v>1</v>
      </c>
      <c r="F922">
        <v>1</v>
      </c>
      <c r="G922">
        <v>1</v>
      </c>
      <c r="H922">
        <v>2</v>
      </c>
      <c r="I922" t="s">
        <v>927</v>
      </c>
      <c r="J922" t="s">
        <v>928</v>
      </c>
      <c r="K922" t="s">
        <v>929</v>
      </c>
      <c r="L922">
        <v>1368</v>
      </c>
      <c r="N922">
        <v>1011</v>
      </c>
      <c r="O922" t="s">
        <v>925</v>
      </c>
      <c r="P922" t="s">
        <v>925</v>
      </c>
      <c r="Q922">
        <v>1</v>
      </c>
      <c r="W922">
        <v>0</v>
      </c>
      <c r="X922">
        <v>-1370349894</v>
      </c>
      <c r="Y922">
        <f t="shared" si="293"/>
        <v>0.01</v>
      </c>
      <c r="AA922">
        <v>0</v>
      </c>
      <c r="AB922">
        <v>572.77</v>
      </c>
      <c r="AC922">
        <v>782.65</v>
      </c>
      <c r="AD922">
        <v>0</v>
      </c>
      <c r="AE922">
        <v>0</v>
      </c>
      <c r="AF922">
        <v>572.77</v>
      </c>
      <c r="AG922">
        <v>782.65</v>
      </c>
      <c r="AH922">
        <v>0</v>
      </c>
      <c r="AI922">
        <v>1</v>
      </c>
      <c r="AJ922">
        <v>1</v>
      </c>
      <c r="AK922">
        <v>1</v>
      </c>
      <c r="AL922">
        <v>1</v>
      </c>
      <c r="AM922">
        <v>-2</v>
      </c>
      <c r="AN922">
        <v>0</v>
      </c>
      <c r="AO922">
        <v>0</v>
      </c>
      <c r="AP922">
        <v>0</v>
      </c>
      <c r="AQ922">
        <v>1</v>
      </c>
      <c r="AR922">
        <v>0</v>
      </c>
      <c r="AS922" t="s">
        <v>3</v>
      </c>
      <c r="AT922">
        <v>0.01</v>
      </c>
      <c r="AU922" t="s">
        <v>3</v>
      </c>
      <c r="AV922">
        <v>0</v>
      </c>
      <c r="AW922">
        <v>2</v>
      </c>
      <c r="AX922">
        <v>48218904</v>
      </c>
      <c r="AY922">
        <v>2</v>
      </c>
      <c r="AZ922">
        <v>98304</v>
      </c>
      <c r="BA922">
        <v>922</v>
      </c>
      <c r="BB922">
        <v>1</v>
      </c>
      <c r="BC922">
        <v>0</v>
      </c>
      <c r="BD922">
        <v>0</v>
      </c>
      <c r="BE922">
        <v>0</v>
      </c>
      <c r="BF922">
        <v>0</v>
      </c>
      <c r="BG922">
        <v>0</v>
      </c>
      <c r="BH922">
        <v>0</v>
      </c>
      <c r="BI922">
        <v>0</v>
      </c>
      <c r="BJ922">
        <v>0</v>
      </c>
      <c r="BK922">
        <v>5.7276999999999996</v>
      </c>
      <c r="BL922">
        <v>7.8265000000000002</v>
      </c>
      <c r="BM922">
        <v>0</v>
      </c>
      <c r="BN922">
        <v>0</v>
      </c>
      <c r="BO922">
        <v>0.01</v>
      </c>
      <c r="BP922">
        <v>1</v>
      </c>
      <c r="BQ922">
        <v>0</v>
      </c>
      <c r="BR922">
        <v>5.7276999999999996</v>
      </c>
      <c r="BS922">
        <v>7.8265000000000002</v>
      </c>
      <c r="BT922">
        <v>0</v>
      </c>
      <c r="BU922">
        <v>0</v>
      </c>
      <c r="BV922">
        <v>0.01</v>
      </c>
      <c r="BW922">
        <v>1</v>
      </c>
      <c r="CV922">
        <v>0</v>
      </c>
      <c r="CW922">
        <f>ROUND(Y922*Source!I582*DO922,7)</f>
        <v>2.3E-3</v>
      </c>
      <c r="CX922">
        <f>ROUND(Y922*Source!I582,7)</f>
        <v>2.3E-3</v>
      </c>
      <c r="CY922">
        <f>AB922</f>
        <v>572.77</v>
      </c>
      <c r="CZ922">
        <f>AF922</f>
        <v>572.77</v>
      </c>
      <c r="DA922">
        <f>AJ922</f>
        <v>1</v>
      </c>
      <c r="DB922">
        <f t="shared" si="294"/>
        <v>5.73</v>
      </c>
      <c r="DC922">
        <f t="shared" si="295"/>
        <v>7.83</v>
      </c>
      <c r="DD922" t="s">
        <v>3</v>
      </c>
      <c r="DE922" t="s">
        <v>3</v>
      </c>
      <c r="DF922">
        <f>ROUND(ROUND(AE922,2)*CX922,2)</f>
        <v>0</v>
      </c>
      <c r="DG922">
        <f t="shared" si="298"/>
        <v>1.32</v>
      </c>
      <c r="DH922">
        <f t="shared" si="296"/>
        <v>1.8</v>
      </c>
      <c r="DI922">
        <f t="shared" si="297"/>
        <v>0</v>
      </c>
      <c r="DJ922">
        <f>DG922+DH922</f>
        <v>3.12</v>
      </c>
      <c r="DK922">
        <v>1</v>
      </c>
      <c r="DL922" t="s">
        <v>930</v>
      </c>
      <c r="DM922">
        <v>4</v>
      </c>
      <c r="DN922" t="s">
        <v>919</v>
      </c>
      <c r="DO922">
        <v>1</v>
      </c>
    </row>
    <row r="923" spans="1:119" x14ac:dyDescent="0.2">
      <c r="A923">
        <f>ROW(Source!A582)</f>
        <v>582</v>
      </c>
      <c r="B923">
        <v>48216218</v>
      </c>
      <c r="C923">
        <v>48218890</v>
      </c>
      <c r="D923">
        <v>46044505</v>
      </c>
      <c r="E923">
        <v>1</v>
      </c>
      <c r="F923">
        <v>1</v>
      </c>
      <c r="G923">
        <v>1</v>
      </c>
      <c r="H923">
        <v>3</v>
      </c>
      <c r="I923" t="s">
        <v>1027</v>
      </c>
      <c r="J923" t="s">
        <v>1028</v>
      </c>
      <c r="K923" t="s">
        <v>1029</v>
      </c>
      <c r="L923">
        <v>1301</v>
      </c>
      <c r="N923">
        <v>1003</v>
      </c>
      <c r="O923" t="s">
        <v>156</v>
      </c>
      <c r="P923" t="s">
        <v>156</v>
      </c>
      <c r="Q923">
        <v>1</v>
      </c>
      <c r="W923">
        <v>0</v>
      </c>
      <c r="X923">
        <v>-1673096917</v>
      </c>
      <c r="Y923">
        <f t="shared" si="293"/>
        <v>13.33</v>
      </c>
      <c r="AA923">
        <v>5.64</v>
      </c>
      <c r="AB923">
        <v>0</v>
      </c>
      <c r="AC923">
        <v>0</v>
      </c>
      <c r="AD923">
        <v>0</v>
      </c>
      <c r="AE923">
        <v>5.87</v>
      </c>
      <c r="AF923">
        <v>0</v>
      </c>
      <c r="AG923">
        <v>0</v>
      </c>
      <c r="AH923">
        <v>0</v>
      </c>
      <c r="AI923">
        <v>0.96</v>
      </c>
      <c r="AJ923">
        <v>1</v>
      </c>
      <c r="AK923">
        <v>1</v>
      </c>
      <c r="AL923">
        <v>1</v>
      </c>
      <c r="AM923">
        <v>2</v>
      </c>
      <c r="AN923">
        <v>0</v>
      </c>
      <c r="AO923">
        <v>0</v>
      </c>
      <c r="AP923">
        <v>0</v>
      </c>
      <c r="AQ923">
        <v>1</v>
      </c>
      <c r="AR923">
        <v>0</v>
      </c>
      <c r="AS923" t="s">
        <v>3</v>
      </c>
      <c r="AT923">
        <v>13.33</v>
      </c>
      <c r="AU923" t="s">
        <v>3</v>
      </c>
      <c r="AV923">
        <v>0</v>
      </c>
      <c r="AW923">
        <v>2</v>
      </c>
      <c r="AX923">
        <v>48218905</v>
      </c>
      <c r="AY923">
        <v>1</v>
      </c>
      <c r="AZ923">
        <v>0</v>
      </c>
      <c r="BA923">
        <v>923</v>
      </c>
      <c r="BB923">
        <v>1</v>
      </c>
      <c r="BC923">
        <v>0</v>
      </c>
      <c r="BD923">
        <v>0</v>
      </c>
      <c r="BE923">
        <v>0</v>
      </c>
      <c r="BF923">
        <v>0</v>
      </c>
      <c r="BG923">
        <v>0</v>
      </c>
      <c r="BH923">
        <v>0</v>
      </c>
      <c r="BI923">
        <v>0</v>
      </c>
      <c r="BJ923">
        <v>78.247100000000003</v>
      </c>
      <c r="BK923">
        <v>0</v>
      </c>
      <c r="BL923">
        <v>0</v>
      </c>
      <c r="BM923">
        <v>0</v>
      </c>
      <c r="BN923">
        <v>0</v>
      </c>
      <c r="BO923">
        <v>0</v>
      </c>
      <c r="BP923">
        <v>1</v>
      </c>
      <c r="BQ923">
        <v>78.247100000000003</v>
      </c>
      <c r="BR923">
        <v>0</v>
      </c>
      <c r="BS923">
        <v>0</v>
      </c>
      <c r="BT923">
        <v>0</v>
      </c>
      <c r="BU923">
        <v>0</v>
      </c>
      <c r="BV923">
        <v>0</v>
      </c>
      <c r="BW923">
        <v>1</v>
      </c>
      <c r="CV923">
        <v>0</v>
      </c>
      <c r="CW923">
        <v>0</v>
      </c>
      <c r="CX923">
        <f>ROUND(Y923*Source!I582,7)</f>
        <v>3.0659000000000001</v>
      </c>
      <c r="CY923">
        <f t="shared" ref="CY923:CY928" si="299">AA923</f>
        <v>5.64</v>
      </c>
      <c r="CZ923">
        <f t="shared" ref="CZ923:CZ928" si="300">AE923</f>
        <v>5.87</v>
      </c>
      <c r="DA923">
        <f t="shared" ref="DA923:DA928" si="301">AI923</f>
        <v>0.96</v>
      </c>
      <c r="DB923">
        <f t="shared" si="294"/>
        <v>78.25</v>
      </c>
      <c r="DC923">
        <f t="shared" si="295"/>
        <v>0</v>
      </c>
      <c r="DD923" t="s">
        <v>3</v>
      </c>
      <c r="DE923" t="s">
        <v>3</v>
      </c>
      <c r="DF923">
        <f>ROUND(ROUND(AE923*AI923,2)*CX923,2)</f>
        <v>17.29</v>
      </c>
      <c r="DG923">
        <f t="shared" si="298"/>
        <v>0</v>
      </c>
      <c r="DH923">
        <f t="shared" si="296"/>
        <v>0</v>
      </c>
      <c r="DI923">
        <f t="shared" si="297"/>
        <v>0</v>
      </c>
      <c r="DJ923">
        <f t="shared" ref="DJ923:DJ928" si="302">DF923</f>
        <v>17.29</v>
      </c>
      <c r="DK923">
        <v>0</v>
      </c>
      <c r="DL923" t="s">
        <v>3</v>
      </c>
      <c r="DM923">
        <v>0</v>
      </c>
      <c r="DN923" t="s">
        <v>3</v>
      </c>
      <c r="DO923">
        <v>0</v>
      </c>
    </row>
    <row r="924" spans="1:119" x14ac:dyDescent="0.2">
      <c r="A924">
        <f>ROW(Source!A582)</f>
        <v>582</v>
      </c>
      <c r="B924">
        <v>48216218</v>
      </c>
      <c r="C924">
        <v>48218890</v>
      </c>
      <c r="D924">
        <v>46044799</v>
      </c>
      <c r="E924">
        <v>1</v>
      </c>
      <c r="F924">
        <v>1</v>
      </c>
      <c r="G924">
        <v>1</v>
      </c>
      <c r="H924">
        <v>3</v>
      </c>
      <c r="I924" t="s">
        <v>1030</v>
      </c>
      <c r="J924" t="s">
        <v>1031</v>
      </c>
      <c r="K924" t="s">
        <v>1032</v>
      </c>
      <c r="L924">
        <v>1348</v>
      </c>
      <c r="N924">
        <v>1009</v>
      </c>
      <c r="O924" t="s">
        <v>287</v>
      </c>
      <c r="P924" t="s">
        <v>287</v>
      </c>
      <c r="Q924">
        <v>1000</v>
      </c>
      <c r="W924">
        <v>0</v>
      </c>
      <c r="X924">
        <v>-601697987</v>
      </c>
      <c r="Y924">
        <f t="shared" si="293"/>
        <v>4.2999999999999999E-4</v>
      </c>
      <c r="AA924">
        <v>57406.2</v>
      </c>
      <c r="AB924">
        <v>0</v>
      </c>
      <c r="AC924">
        <v>0</v>
      </c>
      <c r="AD924">
        <v>0</v>
      </c>
      <c r="AE924">
        <v>43821.53</v>
      </c>
      <c r="AF924">
        <v>0</v>
      </c>
      <c r="AG924">
        <v>0</v>
      </c>
      <c r="AH924">
        <v>0</v>
      </c>
      <c r="AI924">
        <v>1.31</v>
      </c>
      <c r="AJ924">
        <v>1</v>
      </c>
      <c r="AK924">
        <v>1</v>
      </c>
      <c r="AL924">
        <v>1</v>
      </c>
      <c r="AM924">
        <v>2</v>
      </c>
      <c r="AN924">
        <v>0</v>
      </c>
      <c r="AO924">
        <v>0</v>
      </c>
      <c r="AP924">
        <v>0</v>
      </c>
      <c r="AQ924">
        <v>1</v>
      </c>
      <c r="AR924">
        <v>0</v>
      </c>
      <c r="AS924" t="s">
        <v>3</v>
      </c>
      <c r="AT924">
        <v>4.2999999999999999E-4</v>
      </c>
      <c r="AU924" t="s">
        <v>3</v>
      </c>
      <c r="AV924">
        <v>0</v>
      </c>
      <c r="AW924">
        <v>2</v>
      </c>
      <c r="AX924">
        <v>48218906</v>
      </c>
      <c r="AY924">
        <v>1</v>
      </c>
      <c r="AZ924">
        <v>0</v>
      </c>
      <c r="BA924">
        <v>924</v>
      </c>
      <c r="BB924">
        <v>1</v>
      </c>
      <c r="BC924">
        <v>0</v>
      </c>
      <c r="BD924">
        <v>0</v>
      </c>
      <c r="BE924">
        <v>0</v>
      </c>
      <c r="BF924">
        <v>0</v>
      </c>
      <c r="BG924">
        <v>0</v>
      </c>
      <c r="BH924">
        <v>0</v>
      </c>
      <c r="BI924">
        <v>0</v>
      </c>
      <c r="BJ924">
        <v>18.843257899999998</v>
      </c>
      <c r="BK924">
        <v>0</v>
      </c>
      <c r="BL924">
        <v>0</v>
      </c>
      <c r="BM924">
        <v>0</v>
      </c>
      <c r="BN924">
        <v>0</v>
      </c>
      <c r="BO924">
        <v>0</v>
      </c>
      <c r="BP924">
        <v>1</v>
      </c>
      <c r="BQ924">
        <v>18.843257899999998</v>
      </c>
      <c r="BR924">
        <v>0</v>
      </c>
      <c r="BS924">
        <v>0</v>
      </c>
      <c r="BT924">
        <v>0</v>
      </c>
      <c r="BU924">
        <v>0</v>
      </c>
      <c r="BV924">
        <v>0</v>
      </c>
      <c r="BW924">
        <v>1</v>
      </c>
      <c r="CV924">
        <v>0</v>
      </c>
      <c r="CW924">
        <v>0</v>
      </c>
      <c r="CX924">
        <f>ROUND(Y924*Source!I582,7)</f>
        <v>9.8900000000000005E-5</v>
      </c>
      <c r="CY924">
        <f t="shared" si="299"/>
        <v>57406.2</v>
      </c>
      <c r="CZ924">
        <f t="shared" si="300"/>
        <v>43821.53</v>
      </c>
      <c r="DA924">
        <f t="shared" si="301"/>
        <v>1.31</v>
      </c>
      <c r="DB924">
        <f t="shared" si="294"/>
        <v>18.84</v>
      </c>
      <c r="DC924">
        <f t="shared" si="295"/>
        <v>0</v>
      </c>
      <c r="DD924" t="s">
        <v>3</v>
      </c>
      <c r="DE924" t="s">
        <v>3</v>
      </c>
      <c r="DF924">
        <f>ROUND(ROUND(AE924*AI924,2)*CX924,2)</f>
        <v>5.68</v>
      </c>
      <c r="DG924">
        <f t="shared" si="298"/>
        <v>0</v>
      </c>
      <c r="DH924">
        <f t="shared" si="296"/>
        <v>0</v>
      </c>
      <c r="DI924">
        <f t="shared" si="297"/>
        <v>0</v>
      </c>
      <c r="DJ924">
        <f t="shared" si="302"/>
        <v>5.68</v>
      </c>
      <c r="DK924">
        <v>0</v>
      </c>
      <c r="DL924" t="s">
        <v>3</v>
      </c>
      <c r="DM924">
        <v>0</v>
      </c>
      <c r="DN924" t="s">
        <v>3</v>
      </c>
      <c r="DO924">
        <v>0</v>
      </c>
    </row>
    <row r="925" spans="1:119" x14ac:dyDescent="0.2">
      <c r="A925">
        <f>ROW(Source!A582)</f>
        <v>582</v>
      </c>
      <c r="B925">
        <v>48216218</v>
      </c>
      <c r="C925">
        <v>48218890</v>
      </c>
      <c r="D925">
        <v>46077891</v>
      </c>
      <c r="E925">
        <v>1</v>
      </c>
      <c r="F925">
        <v>1</v>
      </c>
      <c r="G925">
        <v>1</v>
      </c>
      <c r="H925">
        <v>3</v>
      </c>
      <c r="I925" t="s">
        <v>944</v>
      </c>
      <c r="J925" t="s">
        <v>945</v>
      </c>
      <c r="K925" t="s">
        <v>946</v>
      </c>
      <c r="L925">
        <v>1346</v>
      </c>
      <c r="N925">
        <v>1009</v>
      </c>
      <c r="O925" t="s">
        <v>937</v>
      </c>
      <c r="P925" t="s">
        <v>937</v>
      </c>
      <c r="Q925">
        <v>1</v>
      </c>
      <c r="W925">
        <v>0</v>
      </c>
      <c r="X925">
        <v>-398999595</v>
      </c>
      <c r="Y925">
        <f t="shared" si="293"/>
        <v>0.02</v>
      </c>
      <c r="AA925">
        <v>115.03</v>
      </c>
      <c r="AB925">
        <v>0</v>
      </c>
      <c r="AC925">
        <v>0</v>
      </c>
      <c r="AD925">
        <v>0</v>
      </c>
      <c r="AE925">
        <v>79.88</v>
      </c>
      <c r="AF925">
        <v>0</v>
      </c>
      <c r="AG925">
        <v>0</v>
      </c>
      <c r="AH925">
        <v>0</v>
      </c>
      <c r="AI925">
        <v>1.44</v>
      </c>
      <c r="AJ925">
        <v>1</v>
      </c>
      <c r="AK925">
        <v>1</v>
      </c>
      <c r="AL925">
        <v>1</v>
      </c>
      <c r="AM925">
        <v>2</v>
      </c>
      <c r="AN925">
        <v>0</v>
      </c>
      <c r="AO925">
        <v>0</v>
      </c>
      <c r="AP925">
        <v>0</v>
      </c>
      <c r="AQ925">
        <v>1</v>
      </c>
      <c r="AR925">
        <v>0</v>
      </c>
      <c r="AS925" t="s">
        <v>3</v>
      </c>
      <c r="AT925">
        <v>0.02</v>
      </c>
      <c r="AU925" t="s">
        <v>3</v>
      </c>
      <c r="AV925">
        <v>0</v>
      </c>
      <c r="AW925">
        <v>2</v>
      </c>
      <c r="AX925">
        <v>48218907</v>
      </c>
      <c r="AY925">
        <v>1</v>
      </c>
      <c r="AZ925">
        <v>0</v>
      </c>
      <c r="BA925">
        <v>925</v>
      </c>
      <c r="BB925">
        <v>1</v>
      </c>
      <c r="BC925">
        <v>0</v>
      </c>
      <c r="BD925">
        <v>0</v>
      </c>
      <c r="BE925">
        <v>0</v>
      </c>
      <c r="BF925">
        <v>0</v>
      </c>
      <c r="BG925">
        <v>0</v>
      </c>
      <c r="BH925">
        <v>0</v>
      </c>
      <c r="BI925">
        <v>0</v>
      </c>
      <c r="BJ925">
        <v>1.5975999999999999</v>
      </c>
      <c r="BK925">
        <v>0</v>
      </c>
      <c r="BL925">
        <v>0</v>
      </c>
      <c r="BM925">
        <v>0</v>
      </c>
      <c r="BN925">
        <v>0</v>
      </c>
      <c r="BO925">
        <v>0</v>
      </c>
      <c r="BP925">
        <v>1</v>
      </c>
      <c r="BQ925">
        <v>1.5975999999999999</v>
      </c>
      <c r="BR925">
        <v>0</v>
      </c>
      <c r="BS925">
        <v>0</v>
      </c>
      <c r="BT925">
        <v>0</v>
      </c>
      <c r="BU925">
        <v>0</v>
      </c>
      <c r="BV925">
        <v>0</v>
      </c>
      <c r="BW925">
        <v>1</v>
      </c>
      <c r="CV925">
        <v>0</v>
      </c>
      <c r="CW925">
        <v>0</v>
      </c>
      <c r="CX925">
        <f>ROUND(Y925*Source!I582,7)</f>
        <v>4.5999999999999999E-3</v>
      </c>
      <c r="CY925">
        <f t="shared" si="299"/>
        <v>115.03</v>
      </c>
      <c r="CZ925">
        <f t="shared" si="300"/>
        <v>79.88</v>
      </c>
      <c r="DA925">
        <f t="shared" si="301"/>
        <v>1.44</v>
      </c>
      <c r="DB925">
        <f t="shared" si="294"/>
        <v>1.6</v>
      </c>
      <c r="DC925">
        <f t="shared" si="295"/>
        <v>0</v>
      </c>
      <c r="DD925" t="s">
        <v>3</v>
      </c>
      <c r="DE925" t="s">
        <v>3</v>
      </c>
      <c r="DF925">
        <f>ROUND(ROUND(AE925*AI925,2)*CX925,2)</f>
        <v>0.53</v>
      </c>
      <c r="DG925">
        <f t="shared" si="298"/>
        <v>0</v>
      </c>
      <c r="DH925">
        <f t="shared" si="296"/>
        <v>0</v>
      </c>
      <c r="DI925">
        <f t="shared" si="297"/>
        <v>0</v>
      </c>
      <c r="DJ925">
        <f t="shared" si="302"/>
        <v>0.53</v>
      </c>
      <c r="DK925">
        <v>0</v>
      </c>
      <c r="DL925" t="s">
        <v>3</v>
      </c>
      <c r="DM925">
        <v>0</v>
      </c>
      <c r="DN925" t="s">
        <v>3</v>
      </c>
      <c r="DO925">
        <v>0</v>
      </c>
    </row>
    <row r="926" spans="1:119" x14ac:dyDescent="0.2">
      <c r="A926">
        <f>ROW(Source!A582)</f>
        <v>582</v>
      </c>
      <c r="B926">
        <v>48216218</v>
      </c>
      <c r="C926">
        <v>48218890</v>
      </c>
      <c r="D926">
        <v>46090077</v>
      </c>
      <c r="E926">
        <v>1</v>
      </c>
      <c r="F926">
        <v>1</v>
      </c>
      <c r="G926">
        <v>1</v>
      </c>
      <c r="H926">
        <v>3</v>
      </c>
      <c r="I926" t="s">
        <v>1033</v>
      </c>
      <c r="J926" t="s">
        <v>1034</v>
      </c>
      <c r="K926" t="s">
        <v>1035</v>
      </c>
      <c r="L926">
        <v>1425</v>
      </c>
      <c r="N926">
        <v>1013</v>
      </c>
      <c r="O926" t="s">
        <v>86</v>
      </c>
      <c r="P926" t="s">
        <v>86</v>
      </c>
      <c r="Q926">
        <v>1</v>
      </c>
      <c r="W926">
        <v>0</v>
      </c>
      <c r="X926">
        <v>-1796007438</v>
      </c>
      <c r="Y926">
        <f t="shared" si="293"/>
        <v>0.05</v>
      </c>
      <c r="AA926">
        <v>520.29</v>
      </c>
      <c r="AB926">
        <v>0</v>
      </c>
      <c r="AC926">
        <v>0</v>
      </c>
      <c r="AD926">
        <v>0</v>
      </c>
      <c r="AE926">
        <v>412.93</v>
      </c>
      <c r="AF926">
        <v>0</v>
      </c>
      <c r="AG926">
        <v>0</v>
      </c>
      <c r="AH926">
        <v>0</v>
      </c>
      <c r="AI926">
        <v>1.26</v>
      </c>
      <c r="AJ926">
        <v>1</v>
      </c>
      <c r="AK926">
        <v>1</v>
      </c>
      <c r="AL926">
        <v>1</v>
      </c>
      <c r="AM926">
        <v>2</v>
      </c>
      <c r="AN926">
        <v>0</v>
      </c>
      <c r="AO926">
        <v>0</v>
      </c>
      <c r="AP926">
        <v>0</v>
      </c>
      <c r="AQ926">
        <v>1</v>
      </c>
      <c r="AR926">
        <v>0</v>
      </c>
      <c r="AS926" t="s">
        <v>3</v>
      </c>
      <c r="AT926">
        <v>0.05</v>
      </c>
      <c r="AU926" t="s">
        <v>3</v>
      </c>
      <c r="AV926">
        <v>0</v>
      </c>
      <c r="AW926">
        <v>2</v>
      </c>
      <c r="AX926">
        <v>48218908</v>
      </c>
      <c r="AY926">
        <v>1</v>
      </c>
      <c r="AZ926">
        <v>0</v>
      </c>
      <c r="BA926">
        <v>926</v>
      </c>
      <c r="BB926">
        <v>1</v>
      </c>
      <c r="BC926">
        <v>0</v>
      </c>
      <c r="BD926">
        <v>0</v>
      </c>
      <c r="BE926">
        <v>0</v>
      </c>
      <c r="BF926">
        <v>0</v>
      </c>
      <c r="BG926">
        <v>0</v>
      </c>
      <c r="BH926">
        <v>0</v>
      </c>
      <c r="BI926">
        <v>0</v>
      </c>
      <c r="BJ926">
        <v>20.646500000000003</v>
      </c>
      <c r="BK926">
        <v>0</v>
      </c>
      <c r="BL926">
        <v>0</v>
      </c>
      <c r="BM926">
        <v>0</v>
      </c>
      <c r="BN926">
        <v>0</v>
      </c>
      <c r="BO926">
        <v>0</v>
      </c>
      <c r="BP926">
        <v>1</v>
      </c>
      <c r="BQ926">
        <v>20.646500000000003</v>
      </c>
      <c r="BR926">
        <v>0</v>
      </c>
      <c r="BS926">
        <v>0</v>
      </c>
      <c r="BT926">
        <v>0</v>
      </c>
      <c r="BU926">
        <v>0</v>
      </c>
      <c r="BV926">
        <v>0</v>
      </c>
      <c r="BW926">
        <v>1</v>
      </c>
      <c r="CV926">
        <v>0</v>
      </c>
      <c r="CW926">
        <v>0</v>
      </c>
      <c r="CX926">
        <f>ROUND(Y926*Source!I582,7)</f>
        <v>1.15E-2</v>
      </c>
      <c r="CY926">
        <f t="shared" si="299"/>
        <v>520.29</v>
      </c>
      <c r="CZ926">
        <f t="shared" si="300"/>
        <v>412.93</v>
      </c>
      <c r="DA926">
        <f t="shared" si="301"/>
        <v>1.26</v>
      </c>
      <c r="DB926">
        <f t="shared" si="294"/>
        <v>20.65</v>
      </c>
      <c r="DC926">
        <f t="shared" si="295"/>
        <v>0</v>
      </c>
      <c r="DD926" t="s">
        <v>3</v>
      </c>
      <c r="DE926" t="s">
        <v>3</v>
      </c>
      <c r="DF926">
        <f>ROUND(ROUND(AE926*AI926,2)*CX926,2)</f>
        <v>5.98</v>
      </c>
      <c r="DG926">
        <f t="shared" si="298"/>
        <v>0</v>
      </c>
      <c r="DH926">
        <f t="shared" si="296"/>
        <v>0</v>
      </c>
      <c r="DI926">
        <f t="shared" si="297"/>
        <v>0</v>
      </c>
      <c r="DJ926">
        <f t="shared" si="302"/>
        <v>5.98</v>
      </c>
      <c r="DK926">
        <v>0</v>
      </c>
      <c r="DL926" t="s">
        <v>3</v>
      </c>
      <c r="DM926">
        <v>0</v>
      </c>
      <c r="DN926" t="s">
        <v>3</v>
      </c>
      <c r="DO926">
        <v>0</v>
      </c>
    </row>
    <row r="927" spans="1:119" x14ac:dyDescent="0.2">
      <c r="A927">
        <f>ROW(Source!A582)</f>
        <v>582</v>
      </c>
      <c r="B927">
        <v>48216218</v>
      </c>
      <c r="C927">
        <v>48218890</v>
      </c>
      <c r="D927">
        <v>46090164</v>
      </c>
      <c r="E927">
        <v>1</v>
      </c>
      <c r="F927">
        <v>1</v>
      </c>
      <c r="G927">
        <v>1</v>
      </c>
      <c r="H927">
        <v>3</v>
      </c>
      <c r="I927" t="s">
        <v>1036</v>
      </c>
      <c r="J927" t="s">
        <v>1037</v>
      </c>
      <c r="K927" t="s">
        <v>1038</v>
      </c>
      <c r="L927">
        <v>1407</v>
      </c>
      <c r="N927">
        <v>1013</v>
      </c>
      <c r="O927" t="s">
        <v>1039</v>
      </c>
      <c r="P927" t="s">
        <v>1039</v>
      </c>
      <c r="Q927">
        <v>1</v>
      </c>
      <c r="W927">
        <v>0</v>
      </c>
      <c r="X927">
        <v>677759544</v>
      </c>
      <c r="Y927">
        <f t="shared" si="293"/>
        <v>1.2200000000000001E-2</v>
      </c>
      <c r="AA927">
        <v>1866.63</v>
      </c>
      <c r="AB927">
        <v>0</v>
      </c>
      <c r="AC927">
        <v>0</v>
      </c>
      <c r="AD927">
        <v>0</v>
      </c>
      <c r="AE927">
        <v>1481.45</v>
      </c>
      <c r="AF927">
        <v>0</v>
      </c>
      <c r="AG927">
        <v>0</v>
      </c>
      <c r="AH927">
        <v>0</v>
      </c>
      <c r="AI927">
        <v>1.26</v>
      </c>
      <c r="AJ927">
        <v>1</v>
      </c>
      <c r="AK927">
        <v>1</v>
      </c>
      <c r="AL927">
        <v>1</v>
      </c>
      <c r="AM927">
        <v>2</v>
      </c>
      <c r="AN927">
        <v>0</v>
      </c>
      <c r="AO927">
        <v>0</v>
      </c>
      <c r="AP927">
        <v>0</v>
      </c>
      <c r="AQ927">
        <v>1</v>
      </c>
      <c r="AR927">
        <v>0</v>
      </c>
      <c r="AS927" t="s">
        <v>3</v>
      </c>
      <c r="AT927">
        <v>1.2200000000000001E-2</v>
      </c>
      <c r="AU927" t="s">
        <v>3</v>
      </c>
      <c r="AV927">
        <v>0</v>
      </c>
      <c r="AW927">
        <v>2</v>
      </c>
      <c r="AX927">
        <v>48218909</v>
      </c>
      <c r="AY927">
        <v>1</v>
      </c>
      <c r="AZ927">
        <v>0</v>
      </c>
      <c r="BA927">
        <v>927</v>
      </c>
      <c r="BB927">
        <v>1</v>
      </c>
      <c r="BC927">
        <v>0</v>
      </c>
      <c r="BD927">
        <v>0</v>
      </c>
      <c r="BE927">
        <v>0</v>
      </c>
      <c r="BF927">
        <v>0</v>
      </c>
      <c r="BG927">
        <v>0</v>
      </c>
      <c r="BH927">
        <v>0</v>
      </c>
      <c r="BI927">
        <v>0</v>
      </c>
      <c r="BJ927">
        <v>18.073690000000003</v>
      </c>
      <c r="BK927">
        <v>0</v>
      </c>
      <c r="BL927">
        <v>0</v>
      </c>
      <c r="BM927">
        <v>0</v>
      </c>
      <c r="BN927">
        <v>0</v>
      </c>
      <c r="BO927">
        <v>0</v>
      </c>
      <c r="BP927">
        <v>1</v>
      </c>
      <c r="BQ927">
        <v>18.073690000000003</v>
      </c>
      <c r="BR927">
        <v>0</v>
      </c>
      <c r="BS927">
        <v>0</v>
      </c>
      <c r="BT927">
        <v>0</v>
      </c>
      <c r="BU927">
        <v>0</v>
      </c>
      <c r="BV927">
        <v>0</v>
      </c>
      <c r="BW927">
        <v>1</v>
      </c>
      <c r="CV927">
        <v>0</v>
      </c>
      <c r="CW927">
        <v>0</v>
      </c>
      <c r="CX927">
        <f>ROUND(Y927*Source!I582,7)</f>
        <v>2.8059999999999999E-3</v>
      </c>
      <c r="CY927">
        <f t="shared" si="299"/>
        <v>1866.63</v>
      </c>
      <c r="CZ927">
        <f t="shared" si="300"/>
        <v>1481.45</v>
      </c>
      <c r="DA927">
        <f t="shared" si="301"/>
        <v>1.26</v>
      </c>
      <c r="DB927">
        <f t="shared" si="294"/>
        <v>18.07</v>
      </c>
      <c r="DC927">
        <f t="shared" si="295"/>
        <v>0</v>
      </c>
      <c r="DD927" t="s">
        <v>3</v>
      </c>
      <c r="DE927" t="s">
        <v>3</v>
      </c>
      <c r="DF927">
        <f>ROUND(ROUND(AE927*AI927,2)*CX927,2)</f>
        <v>5.24</v>
      </c>
      <c r="DG927">
        <f t="shared" si="298"/>
        <v>0</v>
      </c>
      <c r="DH927">
        <f t="shared" si="296"/>
        <v>0</v>
      </c>
      <c r="DI927">
        <f t="shared" si="297"/>
        <v>0</v>
      </c>
      <c r="DJ927">
        <f t="shared" si="302"/>
        <v>5.24</v>
      </c>
      <c r="DK927">
        <v>0</v>
      </c>
      <c r="DL927" t="s">
        <v>3</v>
      </c>
      <c r="DM927">
        <v>0</v>
      </c>
      <c r="DN927" t="s">
        <v>3</v>
      </c>
      <c r="DO927">
        <v>0</v>
      </c>
    </row>
    <row r="928" spans="1:119" x14ac:dyDescent="0.2">
      <c r="A928">
        <f>ROW(Source!A582)</f>
        <v>582</v>
      </c>
      <c r="B928">
        <v>48216218</v>
      </c>
      <c r="C928">
        <v>48218890</v>
      </c>
      <c r="D928">
        <v>0</v>
      </c>
      <c r="E928">
        <v>105</v>
      </c>
      <c r="F928">
        <v>1</v>
      </c>
      <c r="G928">
        <v>1</v>
      </c>
      <c r="H928">
        <v>3</v>
      </c>
      <c r="I928" t="s">
        <v>32</v>
      </c>
      <c r="J928" t="s">
        <v>3</v>
      </c>
      <c r="K928" t="s">
        <v>961</v>
      </c>
      <c r="L928">
        <v>3277935</v>
      </c>
      <c r="N928">
        <v>1013</v>
      </c>
      <c r="O928" t="s">
        <v>34</v>
      </c>
      <c r="P928" t="s">
        <v>34</v>
      </c>
      <c r="Q928">
        <v>1</v>
      </c>
      <c r="W928">
        <v>0</v>
      </c>
      <c r="X928">
        <v>109509048</v>
      </c>
      <c r="Y928">
        <f t="shared" si="293"/>
        <v>2</v>
      </c>
      <c r="AA928">
        <v>34.35</v>
      </c>
      <c r="AB928">
        <v>0</v>
      </c>
      <c r="AC928">
        <v>0</v>
      </c>
      <c r="AD928">
        <v>0</v>
      </c>
      <c r="AE928">
        <v>34.354337000000001</v>
      </c>
      <c r="AF928">
        <v>0</v>
      </c>
      <c r="AG928">
        <v>0</v>
      </c>
      <c r="AH928">
        <v>0</v>
      </c>
      <c r="AI928">
        <v>1</v>
      </c>
      <c r="AJ928">
        <v>1</v>
      </c>
      <c r="AK928">
        <v>1</v>
      </c>
      <c r="AL928">
        <v>1</v>
      </c>
      <c r="AM928">
        <v>0</v>
      </c>
      <c r="AN928">
        <v>0</v>
      </c>
      <c r="AO928">
        <v>0</v>
      </c>
      <c r="AP928">
        <v>1</v>
      </c>
      <c r="AQ928">
        <v>1</v>
      </c>
      <c r="AR928">
        <v>0</v>
      </c>
      <c r="AS928" t="s">
        <v>3</v>
      </c>
      <c r="AT928">
        <v>2</v>
      </c>
      <c r="AU928" t="s">
        <v>3</v>
      </c>
      <c r="AV928">
        <v>0</v>
      </c>
      <c r="AW928">
        <v>2</v>
      </c>
      <c r="AX928">
        <v>48218910</v>
      </c>
      <c r="AY928">
        <v>2</v>
      </c>
      <c r="AZ928">
        <v>16384</v>
      </c>
      <c r="BA928">
        <v>928</v>
      </c>
      <c r="BB928">
        <v>1</v>
      </c>
      <c r="BC928">
        <v>0</v>
      </c>
      <c r="BD928">
        <v>0</v>
      </c>
      <c r="BE928">
        <v>0</v>
      </c>
      <c r="BF928">
        <v>0</v>
      </c>
      <c r="BG928">
        <v>0</v>
      </c>
      <c r="BH928">
        <v>0</v>
      </c>
      <c r="BI928">
        <v>0</v>
      </c>
      <c r="BJ928">
        <v>68.708674000000002</v>
      </c>
      <c r="BK928">
        <v>0</v>
      </c>
      <c r="BL928">
        <v>0</v>
      </c>
      <c r="BM928">
        <v>0</v>
      </c>
      <c r="BN928">
        <v>0</v>
      </c>
      <c r="BO928">
        <v>0</v>
      </c>
      <c r="BP928">
        <v>1</v>
      </c>
      <c r="BQ928">
        <v>68.708674000000002</v>
      </c>
      <c r="BR928">
        <v>0</v>
      </c>
      <c r="BS928">
        <v>0</v>
      </c>
      <c r="BT928">
        <v>0</v>
      </c>
      <c r="BU928">
        <v>0</v>
      </c>
      <c r="BV928">
        <v>0</v>
      </c>
      <c r="BW928">
        <v>1</v>
      </c>
      <c r="CV928">
        <v>0</v>
      </c>
      <c r="CW928">
        <v>0</v>
      </c>
      <c r="CX928">
        <f>ROUND(Y928*Source!I582,7)</f>
        <v>0.46</v>
      </c>
      <c r="CY928">
        <f t="shared" si="299"/>
        <v>34.35</v>
      </c>
      <c r="CZ928">
        <f t="shared" si="300"/>
        <v>34.354337000000001</v>
      </c>
      <c r="DA928">
        <f t="shared" si="301"/>
        <v>1</v>
      </c>
      <c r="DB928">
        <f t="shared" si="294"/>
        <v>68.709999999999994</v>
      </c>
      <c r="DC928">
        <f t="shared" si="295"/>
        <v>0</v>
      </c>
      <c r="DD928" t="s">
        <v>3</v>
      </c>
      <c r="DE928" t="s">
        <v>3</v>
      </c>
      <c r="DF928">
        <f>ROUND(ROUND(AE928,2)*CX928,2)</f>
        <v>15.8</v>
      </c>
      <c r="DG928">
        <f t="shared" si="298"/>
        <v>0</v>
      </c>
      <c r="DH928">
        <f t="shared" si="296"/>
        <v>0</v>
      </c>
      <c r="DI928">
        <f t="shared" si="297"/>
        <v>0</v>
      </c>
      <c r="DJ928">
        <f t="shared" si="302"/>
        <v>15.8</v>
      </c>
      <c r="DK928">
        <v>0</v>
      </c>
      <c r="DL928" t="s">
        <v>3</v>
      </c>
      <c r="DM928">
        <v>0</v>
      </c>
      <c r="DN928" t="s">
        <v>3</v>
      </c>
      <c r="DO928">
        <v>0</v>
      </c>
    </row>
    <row r="929" spans="1:119" x14ac:dyDescent="0.2">
      <c r="A929">
        <f>ROW(Source!A584)</f>
        <v>584</v>
      </c>
      <c r="B929">
        <v>48216218</v>
      </c>
      <c r="C929">
        <v>48218912</v>
      </c>
      <c r="D929">
        <v>45910105</v>
      </c>
      <c r="E929">
        <v>115</v>
      </c>
      <c r="F929">
        <v>1</v>
      </c>
      <c r="G929">
        <v>1</v>
      </c>
      <c r="H929">
        <v>1</v>
      </c>
      <c r="I929" t="s">
        <v>1044</v>
      </c>
      <c r="J929" t="s">
        <v>3</v>
      </c>
      <c r="K929" t="s">
        <v>1045</v>
      </c>
      <c r="L929">
        <v>1191</v>
      </c>
      <c r="N929">
        <v>1013</v>
      </c>
      <c r="O929" t="s">
        <v>919</v>
      </c>
      <c r="P929" t="s">
        <v>919</v>
      </c>
      <c r="Q929">
        <v>1</v>
      </c>
      <c r="W929">
        <v>0</v>
      </c>
      <c r="X929">
        <v>-150731653</v>
      </c>
      <c r="Y929">
        <f t="shared" si="293"/>
        <v>16.29</v>
      </c>
      <c r="AA929">
        <v>0</v>
      </c>
      <c r="AB929">
        <v>0</v>
      </c>
      <c r="AC929">
        <v>0</v>
      </c>
      <c r="AD929">
        <v>773.89</v>
      </c>
      <c r="AE929">
        <v>0</v>
      </c>
      <c r="AF929">
        <v>0</v>
      </c>
      <c r="AG929">
        <v>0</v>
      </c>
      <c r="AH929">
        <v>773.89</v>
      </c>
      <c r="AI929">
        <v>1</v>
      </c>
      <c r="AJ929">
        <v>1</v>
      </c>
      <c r="AK929">
        <v>1</v>
      </c>
      <c r="AL929">
        <v>1</v>
      </c>
      <c r="AM929">
        <v>-2</v>
      </c>
      <c r="AN929">
        <v>0</v>
      </c>
      <c r="AO929">
        <v>0</v>
      </c>
      <c r="AP929">
        <v>0</v>
      </c>
      <c r="AQ929">
        <v>1</v>
      </c>
      <c r="AR929">
        <v>0</v>
      </c>
      <c r="AS929" t="s">
        <v>3</v>
      </c>
      <c r="AT929">
        <v>16.29</v>
      </c>
      <c r="AU929" t="s">
        <v>3</v>
      </c>
      <c r="AV929">
        <v>1</v>
      </c>
      <c r="AW929">
        <v>2</v>
      </c>
      <c r="AX929">
        <v>48218920</v>
      </c>
      <c r="AY929">
        <v>2</v>
      </c>
      <c r="AZ929">
        <v>131072</v>
      </c>
      <c r="BA929">
        <v>929</v>
      </c>
      <c r="BB929">
        <v>1</v>
      </c>
      <c r="BC929">
        <v>0</v>
      </c>
      <c r="BD929">
        <v>0</v>
      </c>
      <c r="BE929">
        <v>0</v>
      </c>
      <c r="BF929">
        <v>0</v>
      </c>
      <c r="BG929">
        <v>0</v>
      </c>
      <c r="BH929">
        <v>0</v>
      </c>
      <c r="BI929">
        <v>0</v>
      </c>
      <c r="BJ929">
        <v>0</v>
      </c>
      <c r="BK929">
        <v>0</v>
      </c>
      <c r="BL929">
        <v>0</v>
      </c>
      <c r="BM929">
        <v>12606.668099999999</v>
      </c>
      <c r="BN929">
        <v>16.29</v>
      </c>
      <c r="BO929">
        <v>0</v>
      </c>
      <c r="BP929">
        <v>1</v>
      </c>
      <c r="BQ929">
        <v>0</v>
      </c>
      <c r="BR929">
        <v>0</v>
      </c>
      <c r="BS929">
        <v>0</v>
      </c>
      <c r="BT929">
        <v>12606.668099999999</v>
      </c>
      <c r="BU929">
        <v>16.29</v>
      </c>
      <c r="BV929">
        <v>0</v>
      </c>
      <c r="BW929">
        <v>1</v>
      </c>
      <c r="CU929">
        <f>ROUND(AT929*Source!I584*AH929*AL929,2)</f>
        <v>7059.73</v>
      </c>
      <c r="CV929">
        <f>ROUND(Y929*Source!I584,7)</f>
        <v>9.1224000000000007</v>
      </c>
      <c r="CW929">
        <v>0</v>
      </c>
      <c r="CX929">
        <f>ROUND(Y929*Source!I584,7)</f>
        <v>9.1224000000000007</v>
      </c>
      <c r="CY929">
        <f>AD929</f>
        <v>773.89</v>
      </c>
      <c r="CZ929">
        <f>AH929</f>
        <v>773.89</v>
      </c>
      <c r="DA929">
        <f>AL929</f>
        <v>1</v>
      </c>
      <c r="DB929">
        <f t="shared" si="294"/>
        <v>12606.67</v>
      </c>
      <c r="DC929">
        <f t="shared" si="295"/>
        <v>0</v>
      </c>
      <c r="DD929" t="s">
        <v>3</v>
      </c>
      <c r="DE929" t="s">
        <v>3</v>
      </c>
      <c r="DF929">
        <f>ROUND(ROUND(AE929,2)*CX929,2)</f>
        <v>0</v>
      </c>
      <c r="DG929">
        <f t="shared" si="298"/>
        <v>0</v>
      </c>
      <c r="DH929">
        <f t="shared" si="296"/>
        <v>0</v>
      </c>
      <c r="DI929">
        <f t="shared" si="297"/>
        <v>7059.73</v>
      </c>
      <c r="DJ929">
        <f>DI929</f>
        <v>7059.73</v>
      </c>
      <c r="DK929">
        <v>1</v>
      </c>
      <c r="DL929" t="s">
        <v>3</v>
      </c>
      <c r="DM929">
        <v>0</v>
      </c>
      <c r="DN929" t="s">
        <v>3</v>
      </c>
      <c r="DO929">
        <v>0</v>
      </c>
    </row>
    <row r="930" spans="1:119" x14ac:dyDescent="0.2">
      <c r="A930">
        <f>ROW(Source!A584)</f>
        <v>584</v>
      </c>
      <c r="B930">
        <v>48216218</v>
      </c>
      <c r="C930">
        <v>48218912</v>
      </c>
      <c r="D930">
        <v>45910359</v>
      </c>
      <c r="E930">
        <v>115</v>
      </c>
      <c r="F930">
        <v>1</v>
      </c>
      <c r="G930">
        <v>1</v>
      </c>
      <c r="H930">
        <v>1</v>
      </c>
      <c r="I930" t="s">
        <v>920</v>
      </c>
      <c r="J930" t="s">
        <v>3</v>
      </c>
      <c r="K930" t="s">
        <v>921</v>
      </c>
      <c r="L930">
        <v>1191</v>
      </c>
      <c r="N930">
        <v>1013</v>
      </c>
      <c r="O930" t="s">
        <v>919</v>
      </c>
      <c r="P930" t="s">
        <v>919</v>
      </c>
      <c r="Q930">
        <v>1</v>
      </c>
      <c r="W930">
        <v>0</v>
      </c>
      <c r="X930">
        <v>-1417349443</v>
      </c>
      <c r="Y930">
        <f t="shared" si="293"/>
        <v>0.01</v>
      </c>
      <c r="AA930">
        <v>0</v>
      </c>
      <c r="AB930">
        <v>0</v>
      </c>
      <c r="AC930">
        <v>0</v>
      </c>
      <c r="AD930">
        <v>0</v>
      </c>
      <c r="AE930">
        <v>0</v>
      </c>
      <c r="AF930">
        <v>0</v>
      </c>
      <c r="AG930">
        <v>0</v>
      </c>
      <c r="AH930">
        <v>0</v>
      </c>
      <c r="AI930">
        <v>1</v>
      </c>
      <c r="AJ930">
        <v>1</v>
      </c>
      <c r="AK930">
        <v>1</v>
      </c>
      <c r="AL930">
        <v>1</v>
      </c>
      <c r="AM930">
        <v>-2</v>
      </c>
      <c r="AN930">
        <v>0</v>
      </c>
      <c r="AO930">
        <v>0</v>
      </c>
      <c r="AP930">
        <v>0</v>
      </c>
      <c r="AQ930">
        <v>1</v>
      </c>
      <c r="AR930">
        <v>0</v>
      </c>
      <c r="AS930" t="s">
        <v>3</v>
      </c>
      <c r="AT930">
        <v>0.01</v>
      </c>
      <c r="AU930" t="s">
        <v>3</v>
      </c>
      <c r="AV930">
        <v>2</v>
      </c>
      <c r="AW930">
        <v>2</v>
      </c>
      <c r="AX930">
        <v>48218921</v>
      </c>
      <c r="AY930">
        <v>1</v>
      </c>
      <c r="AZ930">
        <v>0</v>
      </c>
      <c r="BA930">
        <v>930</v>
      </c>
      <c r="BB930">
        <v>1</v>
      </c>
      <c r="BC930">
        <v>0</v>
      </c>
      <c r="BD930">
        <v>0</v>
      </c>
      <c r="BE930">
        <v>0</v>
      </c>
      <c r="BF930">
        <v>0</v>
      </c>
      <c r="BG930">
        <v>0</v>
      </c>
      <c r="BH930">
        <v>0</v>
      </c>
      <c r="BI930">
        <v>0</v>
      </c>
      <c r="BJ930">
        <v>0</v>
      </c>
      <c r="BK930">
        <v>0</v>
      </c>
      <c r="BL930">
        <v>0</v>
      </c>
      <c r="BM930">
        <v>0</v>
      </c>
      <c r="BN930">
        <v>0</v>
      </c>
      <c r="BO930">
        <v>0</v>
      </c>
      <c r="BP930">
        <v>0</v>
      </c>
      <c r="BQ930">
        <v>0</v>
      </c>
      <c r="BR930">
        <v>0</v>
      </c>
      <c r="BS930">
        <v>0</v>
      </c>
      <c r="BT930">
        <v>0</v>
      </c>
      <c r="BU930">
        <v>0</v>
      </c>
      <c r="BV930">
        <v>0</v>
      </c>
      <c r="BW930">
        <v>0</v>
      </c>
      <c r="CV930">
        <v>0</v>
      </c>
      <c r="CW930">
        <v>0</v>
      </c>
      <c r="CX930">
        <f>ROUND(Y930*Source!I584,7)</f>
        <v>5.5999999999999999E-3</v>
      </c>
      <c r="CY930">
        <f>AD930</f>
        <v>0</v>
      </c>
      <c r="CZ930">
        <f>AH930</f>
        <v>0</v>
      </c>
      <c r="DA930">
        <f>AL930</f>
        <v>1</v>
      </c>
      <c r="DB930">
        <f t="shared" si="294"/>
        <v>0</v>
      </c>
      <c r="DC930">
        <f t="shared" si="295"/>
        <v>0</v>
      </c>
      <c r="DD930" t="s">
        <v>3</v>
      </c>
      <c r="DE930" t="s">
        <v>3</v>
      </c>
      <c r="DF930">
        <f>ROUND(ROUND(AE930,2)*CX930,2)</f>
        <v>0</v>
      </c>
      <c r="DG930">
        <f t="shared" si="298"/>
        <v>0</v>
      </c>
      <c r="DH930">
        <f t="shared" si="296"/>
        <v>0</v>
      </c>
      <c r="DI930">
        <f t="shared" si="297"/>
        <v>0</v>
      </c>
      <c r="DJ930">
        <f>DI930</f>
        <v>0</v>
      </c>
      <c r="DK930">
        <v>0</v>
      </c>
      <c r="DL930" t="s">
        <v>3</v>
      </c>
      <c r="DM930">
        <v>0</v>
      </c>
      <c r="DN930" t="s">
        <v>3</v>
      </c>
      <c r="DO930">
        <v>0</v>
      </c>
    </row>
    <row r="931" spans="1:119" x14ac:dyDescent="0.2">
      <c r="A931">
        <f>ROW(Source!A584)</f>
        <v>584</v>
      </c>
      <c r="B931">
        <v>48216218</v>
      </c>
      <c r="C931">
        <v>48218912</v>
      </c>
      <c r="D931">
        <v>46128735</v>
      </c>
      <c r="E931">
        <v>1</v>
      </c>
      <c r="F931">
        <v>1</v>
      </c>
      <c r="G931">
        <v>1</v>
      </c>
      <c r="H931">
        <v>2</v>
      </c>
      <c r="I931" t="s">
        <v>1046</v>
      </c>
      <c r="J931" t="s">
        <v>1047</v>
      </c>
      <c r="K931" t="s">
        <v>1048</v>
      </c>
      <c r="L931">
        <v>1368</v>
      </c>
      <c r="N931">
        <v>1011</v>
      </c>
      <c r="O931" t="s">
        <v>925</v>
      </c>
      <c r="P931" t="s">
        <v>925</v>
      </c>
      <c r="Q931">
        <v>1</v>
      </c>
      <c r="W931">
        <v>0</v>
      </c>
      <c r="X931">
        <v>-303796612</v>
      </c>
      <c r="Y931">
        <f t="shared" si="293"/>
        <v>0.01</v>
      </c>
      <c r="AA931">
        <v>0</v>
      </c>
      <c r="AB931">
        <v>55.61</v>
      </c>
      <c r="AC931">
        <v>695.04</v>
      </c>
      <c r="AD931">
        <v>0</v>
      </c>
      <c r="AE931">
        <v>0</v>
      </c>
      <c r="AF931">
        <v>37.32</v>
      </c>
      <c r="AG931">
        <v>695.04</v>
      </c>
      <c r="AH931">
        <v>0</v>
      </c>
      <c r="AI931">
        <v>1</v>
      </c>
      <c r="AJ931">
        <v>1.49</v>
      </c>
      <c r="AK931">
        <v>1</v>
      </c>
      <c r="AL931">
        <v>1</v>
      </c>
      <c r="AM931">
        <v>2</v>
      </c>
      <c r="AN931">
        <v>0</v>
      </c>
      <c r="AO931">
        <v>0</v>
      </c>
      <c r="AP931">
        <v>0</v>
      </c>
      <c r="AQ931">
        <v>1</v>
      </c>
      <c r="AR931">
        <v>0</v>
      </c>
      <c r="AS931" t="s">
        <v>3</v>
      </c>
      <c r="AT931">
        <v>0.01</v>
      </c>
      <c r="AU931" t="s">
        <v>3</v>
      </c>
      <c r="AV931">
        <v>0</v>
      </c>
      <c r="AW931">
        <v>2</v>
      </c>
      <c r="AX931">
        <v>48218922</v>
      </c>
      <c r="AY931">
        <v>2</v>
      </c>
      <c r="AZ931">
        <v>65536</v>
      </c>
      <c r="BA931">
        <v>931</v>
      </c>
      <c r="BB931">
        <v>1</v>
      </c>
      <c r="BC931">
        <v>0</v>
      </c>
      <c r="BD931">
        <v>0</v>
      </c>
      <c r="BE931">
        <v>0</v>
      </c>
      <c r="BF931">
        <v>0</v>
      </c>
      <c r="BG931">
        <v>0</v>
      </c>
      <c r="BH931">
        <v>0</v>
      </c>
      <c r="BI931">
        <v>0</v>
      </c>
      <c r="BJ931">
        <v>0</v>
      </c>
      <c r="BK931">
        <v>0.37320000000000003</v>
      </c>
      <c r="BL931">
        <v>6.9504000000000001</v>
      </c>
      <c r="BM931">
        <v>0</v>
      </c>
      <c r="BN931">
        <v>0</v>
      </c>
      <c r="BO931">
        <v>0.01</v>
      </c>
      <c r="BP931">
        <v>1</v>
      </c>
      <c r="BQ931">
        <v>0</v>
      </c>
      <c r="BR931">
        <v>0.37320000000000003</v>
      </c>
      <c r="BS931">
        <v>6.9504000000000001</v>
      </c>
      <c r="BT931">
        <v>0</v>
      </c>
      <c r="BU931">
        <v>0</v>
      </c>
      <c r="BV931">
        <v>0.01</v>
      </c>
      <c r="BW931">
        <v>1</v>
      </c>
      <c r="CV931">
        <v>0</v>
      </c>
      <c r="CW931">
        <f>ROUND(Y931*Source!I584*DO931,7)</f>
        <v>5.5999999999999999E-3</v>
      </c>
      <c r="CX931">
        <f>ROUND(Y931*Source!I584,7)</f>
        <v>5.5999999999999999E-3</v>
      </c>
      <c r="CY931">
        <f>AB931</f>
        <v>55.61</v>
      </c>
      <c r="CZ931">
        <f>AF931</f>
        <v>37.32</v>
      </c>
      <c r="DA931">
        <f>AJ931</f>
        <v>1.49</v>
      </c>
      <c r="DB931">
        <f t="shared" si="294"/>
        <v>0.37</v>
      </c>
      <c r="DC931">
        <f t="shared" si="295"/>
        <v>6.95</v>
      </c>
      <c r="DD931" t="s">
        <v>3</v>
      </c>
      <c r="DE931" t="s">
        <v>3</v>
      </c>
      <c r="DF931">
        <f>ROUND(ROUND(AE931,2)*CX931,2)</f>
        <v>0</v>
      </c>
      <c r="DG931">
        <f>ROUND(ROUND(AF931*AJ931,2)*CX931,2)</f>
        <v>0.31</v>
      </c>
      <c r="DH931">
        <f t="shared" si="296"/>
        <v>3.89</v>
      </c>
      <c r="DI931">
        <f t="shared" si="297"/>
        <v>0</v>
      </c>
      <c r="DJ931">
        <f>DG931+DH931</f>
        <v>4.2</v>
      </c>
      <c r="DK931">
        <v>0</v>
      </c>
      <c r="DL931" t="s">
        <v>1049</v>
      </c>
      <c r="DM931">
        <v>3</v>
      </c>
      <c r="DN931" t="s">
        <v>919</v>
      </c>
      <c r="DO931">
        <v>1</v>
      </c>
    </row>
    <row r="932" spans="1:119" x14ac:dyDescent="0.2">
      <c r="A932">
        <f>ROW(Source!A584)</f>
        <v>584</v>
      </c>
      <c r="B932">
        <v>48216218</v>
      </c>
      <c r="C932">
        <v>48218912</v>
      </c>
      <c r="D932">
        <v>46044217</v>
      </c>
      <c r="E932">
        <v>1</v>
      </c>
      <c r="F932">
        <v>1</v>
      </c>
      <c r="G932">
        <v>1</v>
      </c>
      <c r="H932">
        <v>3</v>
      </c>
      <c r="I932" t="s">
        <v>965</v>
      </c>
      <c r="J932" t="s">
        <v>966</v>
      </c>
      <c r="K932" t="s">
        <v>967</v>
      </c>
      <c r="L932">
        <v>1383</v>
      </c>
      <c r="N932">
        <v>1013</v>
      </c>
      <c r="O932" t="s">
        <v>968</v>
      </c>
      <c r="P932" t="s">
        <v>968</v>
      </c>
      <c r="Q932">
        <v>1</v>
      </c>
      <c r="W932">
        <v>0</v>
      </c>
      <c r="X932">
        <v>1465295636</v>
      </c>
      <c r="Y932">
        <f t="shared" si="293"/>
        <v>6.5663999999999998</v>
      </c>
      <c r="AA932">
        <v>6</v>
      </c>
      <c r="AB932">
        <v>0</v>
      </c>
      <c r="AC932">
        <v>0</v>
      </c>
      <c r="AD932">
        <v>0</v>
      </c>
      <c r="AE932">
        <v>6</v>
      </c>
      <c r="AF932">
        <v>0</v>
      </c>
      <c r="AG932">
        <v>0</v>
      </c>
      <c r="AH932">
        <v>0</v>
      </c>
      <c r="AI932">
        <v>1</v>
      </c>
      <c r="AJ932">
        <v>1</v>
      </c>
      <c r="AK932">
        <v>1</v>
      </c>
      <c r="AL932">
        <v>1</v>
      </c>
      <c r="AM932">
        <v>-2</v>
      </c>
      <c r="AN932">
        <v>0</v>
      </c>
      <c r="AO932">
        <v>0</v>
      </c>
      <c r="AP932">
        <v>0</v>
      </c>
      <c r="AQ932">
        <v>1</v>
      </c>
      <c r="AR932">
        <v>0</v>
      </c>
      <c r="AS932" t="s">
        <v>3</v>
      </c>
      <c r="AT932">
        <v>6.5663999999999998</v>
      </c>
      <c r="AU932" t="s">
        <v>3</v>
      </c>
      <c r="AV932">
        <v>0</v>
      </c>
      <c r="AW932">
        <v>2</v>
      </c>
      <c r="AX932">
        <v>48218923</v>
      </c>
      <c r="AY932">
        <v>2</v>
      </c>
      <c r="AZ932">
        <v>16384</v>
      </c>
      <c r="BA932">
        <v>932</v>
      </c>
      <c r="BB932">
        <v>1</v>
      </c>
      <c r="BC932">
        <v>0</v>
      </c>
      <c r="BD932">
        <v>0</v>
      </c>
      <c r="BE932">
        <v>0</v>
      </c>
      <c r="BF932">
        <v>0</v>
      </c>
      <c r="BG932">
        <v>0</v>
      </c>
      <c r="BH932">
        <v>0</v>
      </c>
      <c r="BI932">
        <v>0</v>
      </c>
      <c r="BJ932">
        <v>39.398399999999995</v>
      </c>
      <c r="BK932">
        <v>0</v>
      </c>
      <c r="BL932">
        <v>0</v>
      </c>
      <c r="BM932">
        <v>0</v>
      </c>
      <c r="BN932">
        <v>0</v>
      </c>
      <c r="BO932">
        <v>0</v>
      </c>
      <c r="BP932">
        <v>1</v>
      </c>
      <c r="BQ932">
        <v>39.398399999999995</v>
      </c>
      <c r="BR932">
        <v>0</v>
      </c>
      <c r="BS932">
        <v>0</v>
      </c>
      <c r="BT932">
        <v>0</v>
      </c>
      <c r="BU932">
        <v>0</v>
      </c>
      <c r="BV932">
        <v>0</v>
      </c>
      <c r="BW932">
        <v>1</v>
      </c>
      <c r="CV932">
        <v>0</v>
      </c>
      <c r="CW932">
        <v>0</v>
      </c>
      <c r="CX932">
        <f>ROUND(Y932*Source!I584,7)</f>
        <v>3.677184</v>
      </c>
      <c r="CY932">
        <f>AA932</f>
        <v>6</v>
      </c>
      <c r="CZ932">
        <f>AE932</f>
        <v>6</v>
      </c>
      <c r="DA932">
        <f>AI932</f>
        <v>1</v>
      </c>
      <c r="DB932">
        <f t="shared" si="294"/>
        <v>39.4</v>
      </c>
      <c r="DC932">
        <f t="shared" si="295"/>
        <v>0</v>
      </c>
      <c r="DD932" t="s">
        <v>3</v>
      </c>
      <c r="DE932" t="s">
        <v>3</v>
      </c>
      <c r="DF932">
        <f>ROUND(ROUND(AE932,2)*CX932,2)</f>
        <v>22.06</v>
      </c>
      <c r="DG932">
        <f t="shared" ref="DG932:DG965" si="303">ROUND(ROUND(AF932,2)*CX932,2)</f>
        <v>0</v>
      </c>
      <c r="DH932">
        <f t="shared" si="296"/>
        <v>0</v>
      </c>
      <c r="DI932">
        <f t="shared" si="297"/>
        <v>0</v>
      </c>
      <c r="DJ932">
        <f>DF932</f>
        <v>22.06</v>
      </c>
      <c r="DK932">
        <v>1</v>
      </c>
      <c r="DL932" t="s">
        <v>3</v>
      </c>
      <c r="DM932">
        <v>0</v>
      </c>
      <c r="DN932" t="s">
        <v>3</v>
      </c>
      <c r="DO932">
        <v>0</v>
      </c>
    </row>
    <row r="933" spans="1:119" x14ac:dyDescent="0.2">
      <c r="A933">
        <f>ROW(Source!A584)</f>
        <v>584</v>
      </c>
      <c r="B933">
        <v>48216218</v>
      </c>
      <c r="C933">
        <v>48218912</v>
      </c>
      <c r="D933">
        <v>46047010</v>
      </c>
      <c r="E933">
        <v>1</v>
      </c>
      <c r="F933">
        <v>1</v>
      </c>
      <c r="G933">
        <v>1</v>
      </c>
      <c r="H933">
        <v>3</v>
      </c>
      <c r="I933" t="s">
        <v>1050</v>
      </c>
      <c r="J933" t="s">
        <v>1051</v>
      </c>
      <c r="K933" t="s">
        <v>1052</v>
      </c>
      <c r="L933">
        <v>1407</v>
      </c>
      <c r="N933">
        <v>1013</v>
      </c>
      <c r="O933" t="s">
        <v>1039</v>
      </c>
      <c r="P933" t="s">
        <v>1039</v>
      </c>
      <c r="Q933">
        <v>1</v>
      </c>
      <c r="W933">
        <v>0</v>
      </c>
      <c r="X933">
        <v>2103078678</v>
      </c>
      <c r="Y933">
        <f t="shared" si="293"/>
        <v>0.2</v>
      </c>
      <c r="AA933">
        <v>336.81</v>
      </c>
      <c r="AB933">
        <v>0</v>
      </c>
      <c r="AC933">
        <v>0</v>
      </c>
      <c r="AD933">
        <v>0</v>
      </c>
      <c r="AE933">
        <v>261.08999999999997</v>
      </c>
      <c r="AF933">
        <v>0</v>
      </c>
      <c r="AG933">
        <v>0</v>
      </c>
      <c r="AH933">
        <v>0</v>
      </c>
      <c r="AI933">
        <v>1.29</v>
      </c>
      <c r="AJ933">
        <v>1</v>
      </c>
      <c r="AK933">
        <v>1</v>
      </c>
      <c r="AL933">
        <v>1</v>
      </c>
      <c r="AM933">
        <v>2</v>
      </c>
      <c r="AN933">
        <v>0</v>
      </c>
      <c r="AO933">
        <v>0</v>
      </c>
      <c r="AP933">
        <v>0</v>
      </c>
      <c r="AQ933">
        <v>1</v>
      </c>
      <c r="AR933">
        <v>0</v>
      </c>
      <c r="AS933" t="s">
        <v>3</v>
      </c>
      <c r="AT933">
        <v>0.2</v>
      </c>
      <c r="AU933" t="s">
        <v>3</v>
      </c>
      <c r="AV933">
        <v>0</v>
      </c>
      <c r="AW933">
        <v>2</v>
      </c>
      <c r="AX933">
        <v>48218924</v>
      </c>
      <c r="AY933">
        <v>1</v>
      </c>
      <c r="AZ933">
        <v>0</v>
      </c>
      <c r="BA933">
        <v>933</v>
      </c>
      <c r="BB933">
        <v>1</v>
      </c>
      <c r="BC933">
        <v>0</v>
      </c>
      <c r="BD933">
        <v>0</v>
      </c>
      <c r="BE933">
        <v>0</v>
      </c>
      <c r="BF933">
        <v>0</v>
      </c>
      <c r="BG933">
        <v>0</v>
      </c>
      <c r="BH933">
        <v>0</v>
      </c>
      <c r="BI933">
        <v>0</v>
      </c>
      <c r="BJ933">
        <v>52.217999999999996</v>
      </c>
      <c r="BK933">
        <v>0</v>
      </c>
      <c r="BL933">
        <v>0</v>
      </c>
      <c r="BM933">
        <v>0</v>
      </c>
      <c r="BN933">
        <v>0</v>
      </c>
      <c r="BO933">
        <v>0</v>
      </c>
      <c r="BP933">
        <v>1</v>
      </c>
      <c r="BQ933">
        <v>52.217999999999996</v>
      </c>
      <c r="BR933">
        <v>0</v>
      </c>
      <c r="BS933">
        <v>0</v>
      </c>
      <c r="BT933">
        <v>0</v>
      </c>
      <c r="BU933">
        <v>0</v>
      </c>
      <c r="BV933">
        <v>0</v>
      </c>
      <c r="BW933">
        <v>1</v>
      </c>
      <c r="CV933">
        <v>0</v>
      </c>
      <c r="CW933">
        <v>0</v>
      </c>
      <c r="CX933">
        <f>ROUND(Y933*Source!I584,7)</f>
        <v>0.112</v>
      </c>
      <c r="CY933">
        <f>AA933</f>
        <v>336.81</v>
      </c>
      <c r="CZ933">
        <f>AE933</f>
        <v>261.08999999999997</v>
      </c>
      <c r="DA933">
        <f>AI933</f>
        <v>1.29</v>
      </c>
      <c r="DB933">
        <f t="shared" si="294"/>
        <v>52.22</v>
      </c>
      <c r="DC933">
        <f t="shared" si="295"/>
        <v>0</v>
      </c>
      <c r="DD933" t="s">
        <v>3</v>
      </c>
      <c r="DE933" t="s">
        <v>3</v>
      </c>
      <c r="DF933">
        <f>ROUND(ROUND(AE933*AI933,2)*CX933,2)</f>
        <v>37.72</v>
      </c>
      <c r="DG933">
        <f t="shared" si="303"/>
        <v>0</v>
      </c>
      <c r="DH933">
        <f t="shared" si="296"/>
        <v>0</v>
      </c>
      <c r="DI933">
        <f t="shared" si="297"/>
        <v>0</v>
      </c>
      <c r="DJ933">
        <f>DF933</f>
        <v>37.72</v>
      </c>
      <c r="DK933">
        <v>0</v>
      </c>
      <c r="DL933" t="s">
        <v>3</v>
      </c>
      <c r="DM933">
        <v>0</v>
      </c>
      <c r="DN933" t="s">
        <v>3</v>
      </c>
      <c r="DO933">
        <v>0</v>
      </c>
    </row>
    <row r="934" spans="1:119" x14ac:dyDescent="0.2">
      <c r="A934">
        <f>ROW(Source!A584)</f>
        <v>584</v>
      </c>
      <c r="B934">
        <v>48216218</v>
      </c>
      <c r="C934">
        <v>48218912</v>
      </c>
      <c r="D934">
        <v>46047546</v>
      </c>
      <c r="E934">
        <v>1</v>
      </c>
      <c r="F934">
        <v>1</v>
      </c>
      <c r="G934">
        <v>1</v>
      </c>
      <c r="H934">
        <v>3</v>
      </c>
      <c r="I934" t="s">
        <v>1053</v>
      </c>
      <c r="J934" t="s">
        <v>1054</v>
      </c>
      <c r="K934" t="s">
        <v>1055</v>
      </c>
      <c r="L934">
        <v>1348</v>
      </c>
      <c r="N934">
        <v>1009</v>
      </c>
      <c r="O934" t="s">
        <v>287</v>
      </c>
      <c r="P934" t="s">
        <v>287</v>
      </c>
      <c r="Q934">
        <v>1000</v>
      </c>
      <c r="W934">
        <v>0</v>
      </c>
      <c r="X934">
        <v>-760973918</v>
      </c>
      <c r="Y934">
        <f t="shared" si="293"/>
        <v>1E-3</v>
      </c>
      <c r="AA934">
        <v>127956.34</v>
      </c>
      <c r="AB934">
        <v>0</v>
      </c>
      <c r="AC934">
        <v>0</v>
      </c>
      <c r="AD934">
        <v>0</v>
      </c>
      <c r="AE934">
        <v>99190.96</v>
      </c>
      <c r="AF934">
        <v>0</v>
      </c>
      <c r="AG934">
        <v>0</v>
      </c>
      <c r="AH934">
        <v>0</v>
      </c>
      <c r="AI934">
        <v>1.29</v>
      </c>
      <c r="AJ934">
        <v>1</v>
      </c>
      <c r="AK934">
        <v>1</v>
      </c>
      <c r="AL934">
        <v>1</v>
      </c>
      <c r="AM934">
        <v>2</v>
      </c>
      <c r="AN934">
        <v>0</v>
      </c>
      <c r="AO934">
        <v>0</v>
      </c>
      <c r="AP934">
        <v>0</v>
      </c>
      <c r="AQ934">
        <v>1</v>
      </c>
      <c r="AR934">
        <v>0</v>
      </c>
      <c r="AS934" t="s">
        <v>3</v>
      </c>
      <c r="AT934">
        <v>1E-3</v>
      </c>
      <c r="AU934" t="s">
        <v>3</v>
      </c>
      <c r="AV934">
        <v>0</v>
      </c>
      <c r="AW934">
        <v>2</v>
      </c>
      <c r="AX934">
        <v>48218925</v>
      </c>
      <c r="AY934">
        <v>1</v>
      </c>
      <c r="AZ934">
        <v>0</v>
      </c>
      <c r="BA934">
        <v>934</v>
      </c>
      <c r="BB934">
        <v>1</v>
      </c>
      <c r="BC934">
        <v>0</v>
      </c>
      <c r="BD934">
        <v>0</v>
      </c>
      <c r="BE934">
        <v>0</v>
      </c>
      <c r="BF934">
        <v>0</v>
      </c>
      <c r="BG934">
        <v>0</v>
      </c>
      <c r="BH934">
        <v>0</v>
      </c>
      <c r="BI934">
        <v>0</v>
      </c>
      <c r="BJ934">
        <v>99.190960000000004</v>
      </c>
      <c r="BK934">
        <v>0</v>
      </c>
      <c r="BL934">
        <v>0</v>
      </c>
      <c r="BM934">
        <v>0</v>
      </c>
      <c r="BN934">
        <v>0</v>
      </c>
      <c r="BO934">
        <v>0</v>
      </c>
      <c r="BP934">
        <v>1</v>
      </c>
      <c r="BQ934">
        <v>99.190960000000004</v>
      </c>
      <c r="BR934">
        <v>0</v>
      </c>
      <c r="BS934">
        <v>0</v>
      </c>
      <c r="BT934">
        <v>0</v>
      </c>
      <c r="BU934">
        <v>0</v>
      </c>
      <c r="BV934">
        <v>0</v>
      </c>
      <c r="BW934">
        <v>1</v>
      </c>
      <c r="CV934">
        <v>0</v>
      </c>
      <c r="CW934">
        <v>0</v>
      </c>
      <c r="CX934">
        <f>ROUND(Y934*Source!I584,7)</f>
        <v>5.5999999999999995E-4</v>
      </c>
      <c r="CY934">
        <f>AA934</f>
        <v>127956.34</v>
      </c>
      <c r="CZ934">
        <f>AE934</f>
        <v>99190.96</v>
      </c>
      <c r="DA934">
        <f>AI934</f>
        <v>1.29</v>
      </c>
      <c r="DB934">
        <f t="shared" si="294"/>
        <v>99.19</v>
      </c>
      <c r="DC934">
        <f t="shared" si="295"/>
        <v>0</v>
      </c>
      <c r="DD934" t="s">
        <v>3</v>
      </c>
      <c r="DE934" t="s">
        <v>3</v>
      </c>
      <c r="DF934">
        <f>ROUND(ROUND(AE934*AI934,2)*CX934,2)</f>
        <v>71.66</v>
      </c>
      <c r="DG934">
        <f t="shared" si="303"/>
        <v>0</v>
      </c>
      <c r="DH934">
        <f t="shared" si="296"/>
        <v>0</v>
      </c>
      <c r="DI934">
        <f t="shared" si="297"/>
        <v>0</v>
      </c>
      <c r="DJ934">
        <f>DF934</f>
        <v>71.66</v>
      </c>
      <c r="DK934">
        <v>0</v>
      </c>
      <c r="DL934" t="s">
        <v>3</v>
      </c>
      <c r="DM934">
        <v>0</v>
      </c>
      <c r="DN934" t="s">
        <v>3</v>
      </c>
      <c r="DO934">
        <v>0</v>
      </c>
    </row>
    <row r="935" spans="1:119" x14ac:dyDescent="0.2">
      <c r="A935">
        <f>ROW(Source!A584)</f>
        <v>584</v>
      </c>
      <c r="B935">
        <v>48216218</v>
      </c>
      <c r="C935">
        <v>48218912</v>
      </c>
      <c r="D935">
        <v>0</v>
      </c>
      <c r="E935">
        <v>105</v>
      </c>
      <c r="F935">
        <v>1</v>
      </c>
      <c r="G935">
        <v>1</v>
      </c>
      <c r="H935">
        <v>3</v>
      </c>
      <c r="I935" t="s">
        <v>32</v>
      </c>
      <c r="J935" t="s">
        <v>3</v>
      </c>
      <c r="K935" t="s">
        <v>961</v>
      </c>
      <c r="L935">
        <v>3277935</v>
      </c>
      <c r="N935">
        <v>1013</v>
      </c>
      <c r="O935" t="s">
        <v>34</v>
      </c>
      <c r="P935" t="s">
        <v>34</v>
      </c>
      <c r="Q935">
        <v>1</v>
      </c>
      <c r="W935">
        <v>0</v>
      </c>
      <c r="X935">
        <v>109509048</v>
      </c>
      <c r="Y935">
        <f t="shared" si="293"/>
        <v>2</v>
      </c>
      <c r="AA935">
        <v>126.07</v>
      </c>
      <c r="AB935">
        <v>0</v>
      </c>
      <c r="AC935">
        <v>0</v>
      </c>
      <c r="AD935">
        <v>0</v>
      </c>
      <c r="AE935">
        <v>126.06668099999999</v>
      </c>
      <c r="AF935">
        <v>0</v>
      </c>
      <c r="AG935">
        <v>0</v>
      </c>
      <c r="AH935">
        <v>0</v>
      </c>
      <c r="AI935">
        <v>1</v>
      </c>
      <c r="AJ935">
        <v>1</v>
      </c>
      <c r="AK935">
        <v>1</v>
      </c>
      <c r="AL935">
        <v>1</v>
      </c>
      <c r="AM935">
        <v>0</v>
      </c>
      <c r="AN935">
        <v>0</v>
      </c>
      <c r="AO935">
        <v>0</v>
      </c>
      <c r="AP935">
        <v>1</v>
      </c>
      <c r="AQ935">
        <v>1</v>
      </c>
      <c r="AR935">
        <v>0</v>
      </c>
      <c r="AS935" t="s">
        <v>3</v>
      </c>
      <c r="AT935">
        <v>2</v>
      </c>
      <c r="AU935" t="s">
        <v>3</v>
      </c>
      <c r="AV935">
        <v>0</v>
      </c>
      <c r="AW935">
        <v>2</v>
      </c>
      <c r="AX935">
        <v>48218926</v>
      </c>
      <c r="AY935">
        <v>2</v>
      </c>
      <c r="AZ935">
        <v>16384</v>
      </c>
      <c r="BA935">
        <v>935</v>
      </c>
      <c r="BB935">
        <v>1</v>
      </c>
      <c r="BC935">
        <v>0</v>
      </c>
      <c r="BD935">
        <v>0</v>
      </c>
      <c r="BE935">
        <v>0</v>
      </c>
      <c r="BF935">
        <v>0</v>
      </c>
      <c r="BG935">
        <v>0</v>
      </c>
      <c r="BH935">
        <v>0</v>
      </c>
      <c r="BI935">
        <v>0</v>
      </c>
      <c r="BJ935">
        <v>252.13336199999998</v>
      </c>
      <c r="BK935">
        <v>0</v>
      </c>
      <c r="BL935">
        <v>0</v>
      </c>
      <c r="BM935">
        <v>0</v>
      </c>
      <c r="BN935">
        <v>0</v>
      </c>
      <c r="BO935">
        <v>0</v>
      </c>
      <c r="BP935">
        <v>1</v>
      </c>
      <c r="BQ935">
        <v>252.13336199999998</v>
      </c>
      <c r="BR935">
        <v>0</v>
      </c>
      <c r="BS935">
        <v>0</v>
      </c>
      <c r="BT935">
        <v>0</v>
      </c>
      <c r="BU935">
        <v>0</v>
      </c>
      <c r="BV935">
        <v>0</v>
      </c>
      <c r="BW935">
        <v>1</v>
      </c>
      <c r="CV935">
        <v>0</v>
      </c>
      <c r="CW935">
        <v>0</v>
      </c>
      <c r="CX935">
        <f>ROUND(Y935*Source!I584,7)</f>
        <v>1.1200000000000001</v>
      </c>
      <c r="CY935">
        <f>AA935</f>
        <v>126.07</v>
      </c>
      <c r="CZ935">
        <f>AE935</f>
        <v>126.06668099999999</v>
      </c>
      <c r="DA935">
        <f>AI935</f>
        <v>1</v>
      </c>
      <c r="DB935">
        <f t="shared" si="294"/>
        <v>252.13</v>
      </c>
      <c r="DC935">
        <f t="shared" si="295"/>
        <v>0</v>
      </c>
      <c r="DD935" t="s">
        <v>3</v>
      </c>
      <c r="DE935" t="s">
        <v>3</v>
      </c>
      <c r="DF935">
        <f t="shared" ref="DF935:DF941" si="304">ROUND(ROUND(AE935,2)*CX935,2)</f>
        <v>141.19999999999999</v>
      </c>
      <c r="DG935">
        <f t="shared" si="303"/>
        <v>0</v>
      </c>
      <c r="DH935">
        <f t="shared" si="296"/>
        <v>0</v>
      </c>
      <c r="DI935">
        <f t="shared" si="297"/>
        <v>0</v>
      </c>
      <c r="DJ935">
        <f>DF935</f>
        <v>141.19999999999999</v>
      </c>
      <c r="DK935">
        <v>0</v>
      </c>
      <c r="DL935" t="s">
        <v>3</v>
      </c>
      <c r="DM935">
        <v>0</v>
      </c>
      <c r="DN935" t="s">
        <v>3</v>
      </c>
      <c r="DO935">
        <v>0</v>
      </c>
    </row>
    <row r="936" spans="1:119" x14ac:dyDescent="0.2">
      <c r="A936">
        <f>ROW(Source!A585)</f>
        <v>585</v>
      </c>
      <c r="B936">
        <v>48216218</v>
      </c>
      <c r="C936">
        <v>48218927</v>
      </c>
      <c r="D936">
        <v>45910100</v>
      </c>
      <c r="E936">
        <v>115</v>
      </c>
      <c r="F936">
        <v>1</v>
      </c>
      <c r="G936">
        <v>1</v>
      </c>
      <c r="H936">
        <v>1</v>
      </c>
      <c r="I936" t="s">
        <v>1025</v>
      </c>
      <c r="J936" t="s">
        <v>3</v>
      </c>
      <c r="K936" t="s">
        <v>1026</v>
      </c>
      <c r="L936">
        <v>1191</v>
      </c>
      <c r="N936">
        <v>1013</v>
      </c>
      <c r="O936" t="s">
        <v>919</v>
      </c>
      <c r="P936" t="s">
        <v>919</v>
      </c>
      <c r="Q936">
        <v>1</v>
      </c>
      <c r="W936">
        <v>0</v>
      </c>
      <c r="X936">
        <v>-2000940930</v>
      </c>
      <c r="Y936">
        <f t="shared" si="293"/>
        <v>12.24</v>
      </c>
      <c r="AA936">
        <v>0</v>
      </c>
      <c r="AB936">
        <v>0</v>
      </c>
      <c r="AC936">
        <v>0</v>
      </c>
      <c r="AD936">
        <v>765.13</v>
      </c>
      <c r="AE936">
        <v>0</v>
      </c>
      <c r="AF936">
        <v>0</v>
      </c>
      <c r="AG936">
        <v>0</v>
      </c>
      <c r="AH936">
        <v>765.13</v>
      </c>
      <c r="AI936">
        <v>1</v>
      </c>
      <c r="AJ936">
        <v>1</v>
      </c>
      <c r="AK936">
        <v>1</v>
      </c>
      <c r="AL936">
        <v>1</v>
      </c>
      <c r="AM936">
        <v>-2</v>
      </c>
      <c r="AN936">
        <v>0</v>
      </c>
      <c r="AO936">
        <v>0</v>
      </c>
      <c r="AP936">
        <v>0</v>
      </c>
      <c r="AQ936">
        <v>1</v>
      </c>
      <c r="AR936">
        <v>0</v>
      </c>
      <c r="AS936" t="s">
        <v>3</v>
      </c>
      <c r="AT936">
        <v>12.24</v>
      </c>
      <c r="AU936" t="s">
        <v>3</v>
      </c>
      <c r="AV936">
        <v>1</v>
      </c>
      <c r="AW936">
        <v>2</v>
      </c>
      <c r="AX936">
        <v>48218939</v>
      </c>
      <c r="AY936">
        <v>2</v>
      </c>
      <c r="AZ936">
        <v>131072</v>
      </c>
      <c r="BA936">
        <v>936</v>
      </c>
      <c r="BB936">
        <v>1</v>
      </c>
      <c r="BC936">
        <v>0</v>
      </c>
      <c r="BD936">
        <v>0</v>
      </c>
      <c r="BE936">
        <v>0</v>
      </c>
      <c r="BF936">
        <v>0</v>
      </c>
      <c r="BG936">
        <v>0</v>
      </c>
      <c r="BH936">
        <v>0</v>
      </c>
      <c r="BI936">
        <v>0</v>
      </c>
      <c r="BJ936">
        <v>0</v>
      </c>
      <c r="BK936">
        <v>0</v>
      </c>
      <c r="BL936">
        <v>0</v>
      </c>
      <c r="BM936">
        <v>9365.1911999999993</v>
      </c>
      <c r="BN936">
        <v>12.24</v>
      </c>
      <c r="BO936">
        <v>0</v>
      </c>
      <c r="BP936">
        <v>1</v>
      </c>
      <c r="BQ936">
        <v>0</v>
      </c>
      <c r="BR936">
        <v>0</v>
      </c>
      <c r="BS936">
        <v>0</v>
      </c>
      <c r="BT936">
        <v>9365.1911999999993</v>
      </c>
      <c r="BU936">
        <v>12.24</v>
      </c>
      <c r="BV936">
        <v>0</v>
      </c>
      <c r="BW936">
        <v>1</v>
      </c>
      <c r="CU936">
        <f>ROUND(AT936*Source!I585*AH936*AL936,2)</f>
        <v>5244.51</v>
      </c>
      <c r="CV936">
        <f>ROUND(Y936*Source!I585,7)</f>
        <v>6.8544</v>
      </c>
      <c r="CW936">
        <v>0</v>
      </c>
      <c r="CX936">
        <f>ROUND(Y936*Source!I585,7)</f>
        <v>6.8544</v>
      </c>
      <c r="CY936">
        <f>AD936</f>
        <v>765.13</v>
      </c>
      <c r="CZ936">
        <f>AH936</f>
        <v>765.13</v>
      </c>
      <c r="DA936">
        <f>AL936</f>
        <v>1</v>
      </c>
      <c r="DB936">
        <f t="shared" si="294"/>
        <v>9365.19</v>
      </c>
      <c r="DC936">
        <f t="shared" si="295"/>
        <v>0</v>
      </c>
      <c r="DD936" t="s">
        <v>3</v>
      </c>
      <c r="DE936" t="s">
        <v>3</v>
      </c>
      <c r="DF936">
        <f t="shared" si="304"/>
        <v>0</v>
      </c>
      <c r="DG936">
        <f t="shared" si="303"/>
        <v>0</v>
      </c>
      <c r="DH936">
        <f t="shared" si="296"/>
        <v>0</v>
      </c>
      <c r="DI936">
        <f t="shared" si="297"/>
        <v>5244.51</v>
      </c>
      <c r="DJ936">
        <f>DI936</f>
        <v>5244.51</v>
      </c>
      <c r="DK936">
        <v>1</v>
      </c>
      <c r="DL936" t="s">
        <v>3</v>
      </c>
      <c r="DM936">
        <v>0</v>
      </c>
      <c r="DN936" t="s">
        <v>3</v>
      </c>
      <c r="DO936">
        <v>0</v>
      </c>
    </row>
    <row r="937" spans="1:119" x14ac:dyDescent="0.2">
      <c r="A937">
        <f>ROW(Source!A585)</f>
        <v>585</v>
      </c>
      <c r="B937">
        <v>48216218</v>
      </c>
      <c r="C937">
        <v>48218927</v>
      </c>
      <c r="D937">
        <v>45910359</v>
      </c>
      <c r="E937">
        <v>115</v>
      </c>
      <c r="F937">
        <v>1</v>
      </c>
      <c r="G937">
        <v>1</v>
      </c>
      <c r="H937">
        <v>1</v>
      </c>
      <c r="I937" t="s">
        <v>920</v>
      </c>
      <c r="J937" t="s">
        <v>3</v>
      </c>
      <c r="K937" t="s">
        <v>921</v>
      </c>
      <c r="L937">
        <v>1191</v>
      </c>
      <c r="N937">
        <v>1013</v>
      </c>
      <c r="O937" t="s">
        <v>919</v>
      </c>
      <c r="P937" t="s">
        <v>919</v>
      </c>
      <c r="Q937">
        <v>1</v>
      </c>
      <c r="W937">
        <v>0</v>
      </c>
      <c r="X937">
        <v>-1417349443</v>
      </c>
      <c r="Y937">
        <f t="shared" si="293"/>
        <v>0.2</v>
      </c>
      <c r="AA937">
        <v>0</v>
      </c>
      <c r="AB937">
        <v>0</v>
      </c>
      <c r="AC937">
        <v>0</v>
      </c>
      <c r="AD937">
        <v>0</v>
      </c>
      <c r="AE937">
        <v>0</v>
      </c>
      <c r="AF937">
        <v>0</v>
      </c>
      <c r="AG937">
        <v>0</v>
      </c>
      <c r="AH937">
        <v>0</v>
      </c>
      <c r="AI937">
        <v>1</v>
      </c>
      <c r="AJ937">
        <v>1</v>
      </c>
      <c r="AK937">
        <v>1</v>
      </c>
      <c r="AL937">
        <v>1</v>
      </c>
      <c r="AM937">
        <v>-2</v>
      </c>
      <c r="AN937">
        <v>0</v>
      </c>
      <c r="AO937">
        <v>0</v>
      </c>
      <c r="AP937">
        <v>0</v>
      </c>
      <c r="AQ937">
        <v>1</v>
      </c>
      <c r="AR937">
        <v>0</v>
      </c>
      <c r="AS937" t="s">
        <v>3</v>
      </c>
      <c r="AT937">
        <v>0.2</v>
      </c>
      <c r="AU937" t="s">
        <v>3</v>
      </c>
      <c r="AV937">
        <v>2</v>
      </c>
      <c r="AW937">
        <v>2</v>
      </c>
      <c r="AX937">
        <v>48218940</v>
      </c>
      <c r="AY937">
        <v>1</v>
      </c>
      <c r="AZ937">
        <v>0</v>
      </c>
      <c r="BA937">
        <v>937</v>
      </c>
      <c r="BB937">
        <v>1</v>
      </c>
      <c r="BC937">
        <v>0</v>
      </c>
      <c r="BD937">
        <v>0</v>
      </c>
      <c r="BE937">
        <v>0</v>
      </c>
      <c r="BF937">
        <v>0</v>
      </c>
      <c r="BG937">
        <v>0</v>
      </c>
      <c r="BH937">
        <v>0</v>
      </c>
      <c r="BI937">
        <v>0</v>
      </c>
      <c r="BJ937">
        <v>0</v>
      </c>
      <c r="BK937">
        <v>0</v>
      </c>
      <c r="BL937">
        <v>0</v>
      </c>
      <c r="BM937">
        <v>0</v>
      </c>
      <c r="BN937">
        <v>0</v>
      </c>
      <c r="BO937">
        <v>0</v>
      </c>
      <c r="BP937">
        <v>0</v>
      </c>
      <c r="BQ937">
        <v>0</v>
      </c>
      <c r="BR937">
        <v>0</v>
      </c>
      <c r="BS937">
        <v>0</v>
      </c>
      <c r="BT937">
        <v>0</v>
      </c>
      <c r="BU937">
        <v>0</v>
      </c>
      <c r="BV937">
        <v>0</v>
      </c>
      <c r="BW937">
        <v>0</v>
      </c>
      <c r="CV937">
        <v>0</v>
      </c>
      <c r="CW937">
        <v>0</v>
      </c>
      <c r="CX937">
        <f>ROUND(Y937*Source!I585,7)</f>
        <v>0.112</v>
      </c>
      <c r="CY937">
        <f>AD937</f>
        <v>0</v>
      </c>
      <c r="CZ937">
        <f>AH937</f>
        <v>0</v>
      </c>
      <c r="DA937">
        <f>AL937</f>
        <v>1</v>
      </c>
      <c r="DB937">
        <f t="shared" si="294"/>
        <v>0</v>
      </c>
      <c r="DC937">
        <f t="shared" si="295"/>
        <v>0</v>
      </c>
      <c r="DD937" t="s">
        <v>3</v>
      </c>
      <c r="DE937" t="s">
        <v>3</v>
      </c>
      <c r="DF937">
        <f t="shared" si="304"/>
        <v>0</v>
      </c>
      <c r="DG937">
        <f t="shared" si="303"/>
        <v>0</v>
      </c>
      <c r="DH937">
        <f t="shared" si="296"/>
        <v>0</v>
      </c>
      <c r="DI937">
        <f t="shared" si="297"/>
        <v>0</v>
      </c>
      <c r="DJ937">
        <f>DI937</f>
        <v>0</v>
      </c>
      <c r="DK937">
        <v>0</v>
      </c>
      <c r="DL937" t="s">
        <v>3</v>
      </c>
      <c r="DM937">
        <v>0</v>
      </c>
      <c r="DN937" t="s">
        <v>3</v>
      </c>
      <c r="DO937">
        <v>0</v>
      </c>
    </row>
    <row r="938" spans="1:119" x14ac:dyDescent="0.2">
      <c r="A938">
        <f>ROW(Source!A585)</f>
        <v>585</v>
      </c>
      <c r="B938">
        <v>48216218</v>
      </c>
      <c r="C938">
        <v>48218927</v>
      </c>
      <c r="D938">
        <v>46128463</v>
      </c>
      <c r="E938">
        <v>1</v>
      </c>
      <c r="F938">
        <v>1</v>
      </c>
      <c r="G938">
        <v>1</v>
      </c>
      <c r="H938">
        <v>2</v>
      </c>
      <c r="I938" t="s">
        <v>922</v>
      </c>
      <c r="J938" t="s">
        <v>923</v>
      </c>
      <c r="K938" t="s">
        <v>924</v>
      </c>
      <c r="L938">
        <v>1368</v>
      </c>
      <c r="N938">
        <v>1011</v>
      </c>
      <c r="O938" t="s">
        <v>925</v>
      </c>
      <c r="P938" t="s">
        <v>925</v>
      </c>
      <c r="Q938">
        <v>1</v>
      </c>
      <c r="W938">
        <v>0</v>
      </c>
      <c r="X938">
        <v>-208228746</v>
      </c>
      <c r="Y938">
        <f t="shared" si="293"/>
        <v>0.1</v>
      </c>
      <c r="AA938">
        <v>0</v>
      </c>
      <c r="AB938">
        <v>1488.78</v>
      </c>
      <c r="AC938">
        <v>1051.33</v>
      </c>
      <c r="AD938">
        <v>0</v>
      </c>
      <c r="AE938">
        <v>0</v>
      </c>
      <c r="AF938">
        <v>1488.78</v>
      </c>
      <c r="AG938">
        <v>1051.33</v>
      </c>
      <c r="AH938">
        <v>0</v>
      </c>
      <c r="AI938">
        <v>1</v>
      </c>
      <c r="AJ938">
        <v>1</v>
      </c>
      <c r="AK938">
        <v>1</v>
      </c>
      <c r="AL938">
        <v>1</v>
      </c>
      <c r="AM938">
        <v>-2</v>
      </c>
      <c r="AN938">
        <v>0</v>
      </c>
      <c r="AO938">
        <v>0</v>
      </c>
      <c r="AP938">
        <v>0</v>
      </c>
      <c r="AQ938">
        <v>1</v>
      </c>
      <c r="AR938">
        <v>0</v>
      </c>
      <c r="AS938" t="s">
        <v>3</v>
      </c>
      <c r="AT938">
        <v>0.1</v>
      </c>
      <c r="AU938" t="s">
        <v>3</v>
      </c>
      <c r="AV938">
        <v>0</v>
      </c>
      <c r="AW938">
        <v>2</v>
      </c>
      <c r="AX938">
        <v>48218941</v>
      </c>
      <c r="AY938">
        <v>2</v>
      </c>
      <c r="AZ938">
        <v>98304</v>
      </c>
      <c r="BA938">
        <v>938</v>
      </c>
      <c r="BB938">
        <v>1</v>
      </c>
      <c r="BC938">
        <v>0</v>
      </c>
      <c r="BD938">
        <v>0</v>
      </c>
      <c r="BE938">
        <v>0</v>
      </c>
      <c r="BF938">
        <v>0</v>
      </c>
      <c r="BG938">
        <v>0</v>
      </c>
      <c r="BH938">
        <v>0</v>
      </c>
      <c r="BI938">
        <v>0</v>
      </c>
      <c r="BJ938">
        <v>0</v>
      </c>
      <c r="BK938">
        <v>148.87800000000001</v>
      </c>
      <c r="BL938">
        <v>105.133</v>
      </c>
      <c r="BM938">
        <v>0</v>
      </c>
      <c r="BN938">
        <v>0</v>
      </c>
      <c r="BO938">
        <v>0.1</v>
      </c>
      <c r="BP938">
        <v>1</v>
      </c>
      <c r="BQ938">
        <v>0</v>
      </c>
      <c r="BR938">
        <v>148.87800000000001</v>
      </c>
      <c r="BS938">
        <v>105.133</v>
      </c>
      <c r="BT938">
        <v>0</v>
      </c>
      <c r="BU938">
        <v>0</v>
      </c>
      <c r="BV938">
        <v>0.1</v>
      </c>
      <c r="BW938">
        <v>1</v>
      </c>
      <c r="CV938">
        <v>0</v>
      </c>
      <c r="CW938">
        <f>ROUND(Y938*Source!I585*DO938,7)</f>
        <v>5.6000000000000001E-2</v>
      </c>
      <c r="CX938">
        <f>ROUND(Y938*Source!I585,7)</f>
        <v>5.6000000000000001E-2</v>
      </c>
      <c r="CY938">
        <f>AB938</f>
        <v>1488.78</v>
      </c>
      <c r="CZ938">
        <f>AF938</f>
        <v>1488.78</v>
      </c>
      <c r="DA938">
        <f>AJ938</f>
        <v>1</v>
      </c>
      <c r="DB938">
        <f t="shared" si="294"/>
        <v>148.88</v>
      </c>
      <c r="DC938">
        <f t="shared" si="295"/>
        <v>105.13</v>
      </c>
      <c r="DD938" t="s">
        <v>3</v>
      </c>
      <c r="DE938" t="s">
        <v>3</v>
      </c>
      <c r="DF938">
        <f t="shared" si="304"/>
        <v>0</v>
      </c>
      <c r="DG938">
        <f t="shared" si="303"/>
        <v>83.37</v>
      </c>
      <c r="DH938">
        <f t="shared" si="296"/>
        <v>58.87</v>
      </c>
      <c r="DI938">
        <f t="shared" si="297"/>
        <v>0</v>
      </c>
      <c r="DJ938">
        <f>DG938+DH938</f>
        <v>142.24</v>
      </c>
      <c r="DK938">
        <v>1</v>
      </c>
      <c r="DL938" t="s">
        <v>926</v>
      </c>
      <c r="DM938">
        <v>6</v>
      </c>
      <c r="DN938" t="s">
        <v>919</v>
      </c>
      <c r="DO938">
        <v>1</v>
      </c>
    </row>
    <row r="939" spans="1:119" x14ac:dyDescent="0.2">
      <c r="A939">
        <f>ROW(Source!A585)</f>
        <v>585</v>
      </c>
      <c r="B939">
        <v>48216218</v>
      </c>
      <c r="C939">
        <v>48218927</v>
      </c>
      <c r="D939">
        <v>46129773</v>
      </c>
      <c r="E939">
        <v>1</v>
      </c>
      <c r="F939">
        <v>1</v>
      </c>
      <c r="G939">
        <v>1</v>
      </c>
      <c r="H939">
        <v>2</v>
      </c>
      <c r="I939" t="s">
        <v>927</v>
      </c>
      <c r="J939" t="s">
        <v>928</v>
      </c>
      <c r="K939" t="s">
        <v>929</v>
      </c>
      <c r="L939">
        <v>1368</v>
      </c>
      <c r="N939">
        <v>1011</v>
      </c>
      <c r="O939" t="s">
        <v>925</v>
      </c>
      <c r="P939" t="s">
        <v>925</v>
      </c>
      <c r="Q939">
        <v>1</v>
      </c>
      <c r="W939">
        <v>0</v>
      </c>
      <c r="X939">
        <v>-1370349894</v>
      </c>
      <c r="Y939">
        <f t="shared" si="293"/>
        <v>0.1</v>
      </c>
      <c r="AA939">
        <v>0</v>
      </c>
      <c r="AB939">
        <v>572.77</v>
      </c>
      <c r="AC939">
        <v>782.65</v>
      </c>
      <c r="AD939">
        <v>0</v>
      </c>
      <c r="AE939">
        <v>0</v>
      </c>
      <c r="AF939">
        <v>572.77</v>
      </c>
      <c r="AG939">
        <v>782.65</v>
      </c>
      <c r="AH939">
        <v>0</v>
      </c>
      <c r="AI939">
        <v>1</v>
      </c>
      <c r="AJ939">
        <v>1</v>
      </c>
      <c r="AK939">
        <v>1</v>
      </c>
      <c r="AL939">
        <v>1</v>
      </c>
      <c r="AM939">
        <v>-2</v>
      </c>
      <c r="AN939">
        <v>0</v>
      </c>
      <c r="AO939">
        <v>0</v>
      </c>
      <c r="AP939">
        <v>0</v>
      </c>
      <c r="AQ939">
        <v>1</v>
      </c>
      <c r="AR939">
        <v>0</v>
      </c>
      <c r="AS939" t="s">
        <v>3</v>
      </c>
      <c r="AT939">
        <v>0.1</v>
      </c>
      <c r="AU939" t="s">
        <v>3</v>
      </c>
      <c r="AV939">
        <v>0</v>
      </c>
      <c r="AW939">
        <v>2</v>
      </c>
      <c r="AX939">
        <v>48218942</v>
      </c>
      <c r="AY939">
        <v>2</v>
      </c>
      <c r="AZ939">
        <v>98304</v>
      </c>
      <c r="BA939">
        <v>939</v>
      </c>
      <c r="BB939">
        <v>1</v>
      </c>
      <c r="BC939">
        <v>0</v>
      </c>
      <c r="BD939">
        <v>0</v>
      </c>
      <c r="BE939">
        <v>0</v>
      </c>
      <c r="BF939">
        <v>0</v>
      </c>
      <c r="BG939">
        <v>0</v>
      </c>
      <c r="BH939">
        <v>0</v>
      </c>
      <c r="BI939">
        <v>0</v>
      </c>
      <c r="BJ939">
        <v>0</v>
      </c>
      <c r="BK939">
        <v>57.277000000000001</v>
      </c>
      <c r="BL939">
        <v>78.265000000000001</v>
      </c>
      <c r="BM939">
        <v>0</v>
      </c>
      <c r="BN939">
        <v>0</v>
      </c>
      <c r="BO939">
        <v>0.1</v>
      </c>
      <c r="BP939">
        <v>1</v>
      </c>
      <c r="BQ939">
        <v>0</v>
      </c>
      <c r="BR939">
        <v>57.277000000000001</v>
      </c>
      <c r="BS939">
        <v>78.265000000000001</v>
      </c>
      <c r="BT939">
        <v>0</v>
      </c>
      <c r="BU939">
        <v>0</v>
      </c>
      <c r="BV939">
        <v>0.1</v>
      </c>
      <c r="BW939">
        <v>1</v>
      </c>
      <c r="CV939">
        <v>0</v>
      </c>
      <c r="CW939">
        <f>ROUND(Y939*Source!I585*DO939,7)</f>
        <v>5.6000000000000001E-2</v>
      </c>
      <c r="CX939">
        <f>ROUND(Y939*Source!I585,7)</f>
        <v>5.6000000000000001E-2</v>
      </c>
      <c r="CY939">
        <f>AB939</f>
        <v>572.77</v>
      </c>
      <c r="CZ939">
        <f>AF939</f>
        <v>572.77</v>
      </c>
      <c r="DA939">
        <f>AJ939</f>
        <v>1</v>
      </c>
      <c r="DB939">
        <f t="shared" si="294"/>
        <v>57.28</v>
      </c>
      <c r="DC939">
        <f t="shared" si="295"/>
        <v>78.27</v>
      </c>
      <c r="DD939" t="s">
        <v>3</v>
      </c>
      <c r="DE939" t="s">
        <v>3</v>
      </c>
      <c r="DF939">
        <f t="shared" si="304"/>
        <v>0</v>
      </c>
      <c r="DG939">
        <f t="shared" si="303"/>
        <v>32.08</v>
      </c>
      <c r="DH939">
        <f t="shared" si="296"/>
        <v>43.83</v>
      </c>
      <c r="DI939">
        <f t="shared" si="297"/>
        <v>0</v>
      </c>
      <c r="DJ939">
        <f>DG939+DH939</f>
        <v>75.91</v>
      </c>
      <c r="DK939">
        <v>1</v>
      </c>
      <c r="DL939" t="s">
        <v>930</v>
      </c>
      <c r="DM939">
        <v>4</v>
      </c>
      <c r="DN939" t="s">
        <v>919</v>
      </c>
      <c r="DO939">
        <v>1</v>
      </c>
    </row>
    <row r="940" spans="1:119" x14ac:dyDescent="0.2">
      <c r="A940">
        <f>ROW(Source!A585)</f>
        <v>585</v>
      </c>
      <c r="B940">
        <v>48216218</v>
      </c>
      <c r="C940">
        <v>48218927</v>
      </c>
      <c r="D940">
        <v>46130058</v>
      </c>
      <c r="E940">
        <v>1</v>
      </c>
      <c r="F940">
        <v>1</v>
      </c>
      <c r="G940">
        <v>1</v>
      </c>
      <c r="H940">
        <v>2</v>
      </c>
      <c r="I940" t="s">
        <v>931</v>
      </c>
      <c r="J940" t="s">
        <v>932</v>
      </c>
      <c r="K940" t="s">
        <v>933</v>
      </c>
      <c r="L940">
        <v>1368</v>
      </c>
      <c r="N940">
        <v>1011</v>
      </c>
      <c r="O940" t="s">
        <v>925</v>
      </c>
      <c r="P940" t="s">
        <v>925</v>
      </c>
      <c r="Q940">
        <v>1</v>
      </c>
      <c r="W940">
        <v>0</v>
      </c>
      <c r="X940">
        <v>-1363644737</v>
      </c>
      <c r="Y940">
        <f t="shared" si="293"/>
        <v>2.16</v>
      </c>
      <c r="AA940">
        <v>0</v>
      </c>
      <c r="AB940">
        <v>28.51</v>
      </c>
      <c r="AC940">
        <v>0</v>
      </c>
      <c r="AD940">
        <v>0</v>
      </c>
      <c r="AE940">
        <v>0</v>
      </c>
      <c r="AF940">
        <v>28.51</v>
      </c>
      <c r="AG940">
        <v>0</v>
      </c>
      <c r="AH940">
        <v>0</v>
      </c>
      <c r="AI940">
        <v>1</v>
      </c>
      <c r="AJ940">
        <v>1</v>
      </c>
      <c r="AK940">
        <v>1</v>
      </c>
      <c r="AL940">
        <v>1</v>
      </c>
      <c r="AM940">
        <v>-2</v>
      </c>
      <c r="AN940">
        <v>0</v>
      </c>
      <c r="AO940">
        <v>0</v>
      </c>
      <c r="AP940">
        <v>0</v>
      </c>
      <c r="AQ940">
        <v>1</v>
      </c>
      <c r="AR940">
        <v>0</v>
      </c>
      <c r="AS940" t="s">
        <v>3</v>
      </c>
      <c r="AT940">
        <v>2.16</v>
      </c>
      <c r="AU940" t="s">
        <v>3</v>
      </c>
      <c r="AV940">
        <v>0</v>
      </c>
      <c r="AW940">
        <v>2</v>
      </c>
      <c r="AX940">
        <v>48218943</v>
      </c>
      <c r="AY940">
        <v>2</v>
      </c>
      <c r="AZ940">
        <v>32768</v>
      </c>
      <c r="BA940">
        <v>940</v>
      </c>
      <c r="BB940">
        <v>1</v>
      </c>
      <c r="BC940">
        <v>0</v>
      </c>
      <c r="BD940">
        <v>0</v>
      </c>
      <c r="BE940">
        <v>0</v>
      </c>
      <c r="BF940">
        <v>0</v>
      </c>
      <c r="BG940">
        <v>0</v>
      </c>
      <c r="BH940">
        <v>0</v>
      </c>
      <c r="BI940">
        <v>0</v>
      </c>
      <c r="BJ940">
        <v>0</v>
      </c>
      <c r="BK940">
        <v>61.581600000000009</v>
      </c>
      <c r="BL940">
        <v>0</v>
      </c>
      <c r="BM940">
        <v>0</v>
      </c>
      <c r="BN940">
        <v>0</v>
      </c>
      <c r="BO940">
        <v>0</v>
      </c>
      <c r="BP940">
        <v>1</v>
      </c>
      <c r="BQ940">
        <v>0</v>
      </c>
      <c r="BR940">
        <v>61.581600000000009</v>
      </c>
      <c r="BS940">
        <v>0</v>
      </c>
      <c r="BT940">
        <v>0</v>
      </c>
      <c r="BU940">
        <v>0</v>
      </c>
      <c r="BV940">
        <v>0</v>
      </c>
      <c r="BW940">
        <v>1</v>
      </c>
      <c r="CV940">
        <v>0</v>
      </c>
      <c r="CW940">
        <f>ROUND(Y940*Source!I585*DO940,7)</f>
        <v>0</v>
      </c>
      <c r="CX940">
        <f>ROUND(Y940*Source!I585,7)</f>
        <v>1.2096</v>
      </c>
      <c r="CY940">
        <f>AB940</f>
        <v>28.51</v>
      </c>
      <c r="CZ940">
        <f>AF940</f>
        <v>28.51</v>
      </c>
      <c r="DA940">
        <f>AJ940</f>
        <v>1</v>
      </c>
      <c r="DB940">
        <f t="shared" si="294"/>
        <v>61.58</v>
      </c>
      <c r="DC940">
        <f t="shared" si="295"/>
        <v>0</v>
      </c>
      <c r="DD940" t="s">
        <v>3</v>
      </c>
      <c r="DE940" t="s">
        <v>3</v>
      </c>
      <c r="DF940">
        <f t="shared" si="304"/>
        <v>0</v>
      </c>
      <c r="DG940">
        <f t="shared" si="303"/>
        <v>34.49</v>
      </c>
      <c r="DH940">
        <f t="shared" si="296"/>
        <v>0</v>
      </c>
      <c r="DI940">
        <f t="shared" si="297"/>
        <v>0</v>
      </c>
      <c r="DJ940">
        <f>DG940+DH940</f>
        <v>34.49</v>
      </c>
      <c r="DK940">
        <v>1</v>
      </c>
      <c r="DL940" t="s">
        <v>3</v>
      </c>
      <c r="DM940">
        <v>0</v>
      </c>
      <c r="DN940" t="s">
        <v>3</v>
      </c>
      <c r="DO940">
        <v>0</v>
      </c>
    </row>
    <row r="941" spans="1:119" x14ac:dyDescent="0.2">
      <c r="A941">
        <f>ROW(Source!A585)</f>
        <v>585</v>
      </c>
      <c r="B941">
        <v>48216218</v>
      </c>
      <c r="C941">
        <v>48218927</v>
      </c>
      <c r="D941">
        <v>46044217</v>
      </c>
      <c r="E941">
        <v>1</v>
      </c>
      <c r="F941">
        <v>1</v>
      </c>
      <c r="G941">
        <v>1</v>
      </c>
      <c r="H941">
        <v>3</v>
      </c>
      <c r="I941" t="s">
        <v>965</v>
      </c>
      <c r="J941" t="s">
        <v>966</v>
      </c>
      <c r="K941" t="s">
        <v>967</v>
      </c>
      <c r="L941">
        <v>1383</v>
      </c>
      <c r="N941">
        <v>1013</v>
      </c>
      <c r="O941" t="s">
        <v>968</v>
      </c>
      <c r="P941" t="s">
        <v>968</v>
      </c>
      <c r="Q941">
        <v>1</v>
      </c>
      <c r="W941">
        <v>0</v>
      </c>
      <c r="X941">
        <v>1465295636</v>
      </c>
      <c r="Y941">
        <f t="shared" si="293"/>
        <v>0.44159999999999999</v>
      </c>
      <c r="AA941">
        <v>6</v>
      </c>
      <c r="AB941">
        <v>0</v>
      </c>
      <c r="AC941">
        <v>0</v>
      </c>
      <c r="AD941">
        <v>0</v>
      </c>
      <c r="AE941">
        <v>6</v>
      </c>
      <c r="AF941">
        <v>0</v>
      </c>
      <c r="AG941">
        <v>0</v>
      </c>
      <c r="AH941">
        <v>0</v>
      </c>
      <c r="AI941">
        <v>1</v>
      </c>
      <c r="AJ941">
        <v>1</v>
      </c>
      <c r="AK941">
        <v>1</v>
      </c>
      <c r="AL941">
        <v>1</v>
      </c>
      <c r="AM941">
        <v>-2</v>
      </c>
      <c r="AN941">
        <v>0</v>
      </c>
      <c r="AO941">
        <v>0</v>
      </c>
      <c r="AP941">
        <v>0</v>
      </c>
      <c r="AQ941">
        <v>1</v>
      </c>
      <c r="AR941">
        <v>0</v>
      </c>
      <c r="AS941" t="s">
        <v>3</v>
      </c>
      <c r="AT941">
        <v>0.44159999999999999</v>
      </c>
      <c r="AU941" t="s">
        <v>3</v>
      </c>
      <c r="AV941">
        <v>0</v>
      </c>
      <c r="AW941">
        <v>2</v>
      </c>
      <c r="AX941">
        <v>48218944</v>
      </c>
      <c r="AY941">
        <v>2</v>
      </c>
      <c r="AZ941">
        <v>16384</v>
      </c>
      <c r="BA941">
        <v>941</v>
      </c>
      <c r="BB941">
        <v>1</v>
      </c>
      <c r="BC941">
        <v>0</v>
      </c>
      <c r="BD941">
        <v>0</v>
      </c>
      <c r="BE941">
        <v>0</v>
      </c>
      <c r="BF941">
        <v>0</v>
      </c>
      <c r="BG941">
        <v>0</v>
      </c>
      <c r="BH941">
        <v>0</v>
      </c>
      <c r="BI941">
        <v>0</v>
      </c>
      <c r="BJ941">
        <v>2.6496</v>
      </c>
      <c r="BK941">
        <v>0</v>
      </c>
      <c r="BL941">
        <v>0</v>
      </c>
      <c r="BM941">
        <v>0</v>
      </c>
      <c r="BN941">
        <v>0</v>
      </c>
      <c r="BO941">
        <v>0</v>
      </c>
      <c r="BP941">
        <v>1</v>
      </c>
      <c r="BQ941">
        <v>2.6496</v>
      </c>
      <c r="BR941">
        <v>0</v>
      </c>
      <c r="BS941">
        <v>0</v>
      </c>
      <c r="BT941">
        <v>0</v>
      </c>
      <c r="BU941">
        <v>0</v>
      </c>
      <c r="BV941">
        <v>0</v>
      </c>
      <c r="BW941">
        <v>1</v>
      </c>
      <c r="CV941">
        <v>0</v>
      </c>
      <c r="CW941">
        <v>0</v>
      </c>
      <c r="CX941">
        <f>ROUND(Y941*Source!I585,7)</f>
        <v>0.24729599999999999</v>
      </c>
      <c r="CY941">
        <f t="shared" ref="CY941:CY946" si="305">AA941</f>
        <v>6</v>
      </c>
      <c r="CZ941">
        <f t="shared" ref="CZ941:CZ946" si="306">AE941</f>
        <v>6</v>
      </c>
      <c r="DA941">
        <f t="shared" ref="DA941:DA946" si="307">AI941</f>
        <v>1</v>
      </c>
      <c r="DB941">
        <f t="shared" si="294"/>
        <v>2.65</v>
      </c>
      <c r="DC941">
        <f t="shared" si="295"/>
        <v>0</v>
      </c>
      <c r="DD941" t="s">
        <v>3</v>
      </c>
      <c r="DE941" t="s">
        <v>3</v>
      </c>
      <c r="DF941">
        <f t="shared" si="304"/>
        <v>1.48</v>
      </c>
      <c r="DG941">
        <f t="shared" si="303"/>
        <v>0</v>
      </c>
      <c r="DH941">
        <f t="shared" si="296"/>
        <v>0</v>
      </c>
      <c r="DI941">
        <f t="shared" si="297"/>
        <v>0</v>
      </c>
      <c r="DJ941">
        <f t="shared" ref="DJ941:DJ946" si="308">DF941</f>
        <v>1.48</v>
      </c>
      <c r="DK941">
        <v>1</v>
      </c>
      <c r="DL941" t="s">
        <v>3</v>
      </c>
      <c r="DM941">
        <v>0</v>
      </c>
      <c r="DN941" t="s">
        <v>3</v>
      </c>
      <c r="DO941">
        <v>0</v>
      </c>
    </row>
    <row r="942" spans="1:119" x14ac:dyDescent="0.2">
      <c r="A942">
        <f>ROW(Source!A585)</f>
        <v>585</v>
      </c>
      <c r="B942">
        <v>48216218</v>
      </c>
      <c r="C942">
        <v>48218927</v>
      </c>
      <c r="D942">
        <v>46044505</v>
      </c>
      <c r="E942">
        <v>1</v>
      </c>
      <c r="F942">
        <v>1</v>
      </c>
      <c r="G942">
        <v>1</v>
      </c>
      <c r="H942">
        <v>3</v>
      </c>
      <c r="I942" t="s">
        <v>1027</v>
      </c>
      <c r="J942" t="s">
        <v>1028</v>
      </c>
      <c r="K942" t="s">
        <v>1029</v>
      </c>
      <c r="L942">
        <v>1301</v>
      </c>
      <c r="N942">
        <v>1003</v>
      </c>
      <c r="O942" t="s">
        <v>156</v>
      </c>
      <c r="P942" t="s">
        <v>156</v>
      </c>
      <c r="Q942">
        <v>1</v>
      </c>
      <c r="W942">
        <v>0</v>
      </c>
      <c r="X942">
        <v>-1673096917</v>
      </c>
      <c r="Y942">
        <f t="shared" si="293"/>
        <v>13.33</v>
      </c>
      <c r="AA942">
        <v>5.64</v>
      </c>
      <c r="AB942">
        <v>0</v>
      </c>
      <c r="AC942">
        <v>0</v>
      </c>
      <c r="AD942">
        <v>0</v>
      </c>
      <c r="AE942">
        <v>5.87</v>
      </c>
      <c r="AF942">
        <v>0</v>
      </c>
      <c r="AG942">
        <v>0</v>
      </c>
      <c r="AH942">
        <v>0</v>
      </c>
      <c r="AI942">
        <v>0.96</v>
      </c>
      <c r="AJ942">
        <v>1</v>
      </c>
      <c r="AK942">
        <v>1</v>
      </c>
      <c r="AL942">
        <v>1</v>
      </c>
      <c r="AM942">
        <v>2</v>
      </c>
      <c r="AN942">
        <v>0</v>
      </c>
      <c r="AO942">
        <v>0</v>
      </c>
      <c r="AP942">
        <v>0</v>
      </c>
      <c r="AQ942">
        <v>1</v>
      </c>
      <c r="AR942">
        <v>0</v>
      </c>
      <c r="AS942" t="s">
        <v>3</v>
      </c>
      <c r="AT942">
        <v>13.33</v>
      </c>
      <c r="AU942" t="s">
        <v>3</v>
      </c>
      <c r="AV942">
        <v>0</v>
      </c>
      <c r="AW942">
        <v>2</v>
      </c>
      <c r="AX942">
        <v>48218945</v>
      </c>
      <c r="AY942">
        <v>1</v>
      </c>
      <c r="AZ942">
        <v>0</v>
      </c>
      <c r="BA942">
        <v>942</v>
      </c>
      <c r="BB942">
        <v>1</v>
      </c>
      <c r="BC942">
        <v>0</v>
      </c>
      <c r="BD942">
        <v>0</v>
      </c>
      <c r="BE942">
        <v>0</v>
      </c>
      <c r="BF942">
        <v>0</v>
      </c>
      <c r="BG942">
        <v>0</v>
      </c>
      <c r="BH942">
        <v>0</v>
      </c>
      <c r="BI942">
        <v>0</v>
      </c>
      <c r="BJ942">
        <v>78.247100000000003</v>
      </c>
      <c r="BK942">
        <v>0</v>
      </c>
      <c r="BL942">
        <v>0</v>
      </c>
      <c r="BM942">
        <v>0</v>
      </c>
      <c r="BN942">
        <v>0</v>
      </c>
      <c r="BO942">
        <v>0</v>
      </c>
      <c r="BP942">
        <v>1</v>
      </c>
      <c r="BQ942">
        <v>78.247100000000003</v>
      </c>
      <c r="BR942">
        <v>0</v>
      </c>
      <c r="BS942">
        <v>0</v>
      </c>
      <c r="BT942">
        <v>0</v>
      </c>
      <c r="BU942">
        <v>0</v>
      </c>
      <c r="BV942">
        <v>0</v>
      </c>
      <c r="BW942">
        <v>1</v>
      </c>
      <c r="CV942">
        <v>0</v>
      </c>
      <c r="CW942">
        <v>0</v>
      </c>
      <c r="CX942">
        <f>ROUND(Y942*Source!I585,7)</f>
        <v>7.4648000000000003</v>
      </c>
      <c r="CY942">
        <f t="shared" si="305"/>
        <v>5.64</v>
      </c>
      <c r="CZ942">
        <f t="shared" si="306"/>
        <v>5.87</v>
      </c>
      <c r="DA942">
        <f t="shared" si="307"/>
        <v>0.96</v>
      </c>
      <c r="DB942">
        <f t="shared" si="294"/>
        <v>78.25</v>
      </c>
      <c r="DC942">
        <f t="shared" si="295"/>
        <v>0</v>
      </c>
      <c r="DD942" t="s">
        <v>3</v>
      </c>
      <c r="DE942" t="s">
        <v>3</v>
      </c>
      <c r="DF942">
        <f>ROUND(ROUND(AE942*AI942,2)*CX942,2)</f>
        <v>42.1</v>
      </c>
      <c r="DG942">
        <f t="shared" si="303"/>
        <v>0</v>
      </c>
      <c r="DH942">
        <f t="shared" si="296"/>
        <v>0</v>
      </c>
      <c r="DI942">
        <f t="shared" si="297"/>
        <v>0</v>
      </c>
      <c r="DJ942">
        <f t="shared" si="308"/>
        <v>42.1</v>
      </c>
      <c r="DK942">
        <v>0</v>
      </c>
      <c r="DL942" t="s">
        <v>3</v>
      </c>
      <c r="DM942">
        <v>0</v>
      </c>
      <c r="DN942" t="s">
        <v>3</v>
      </c>
      <c r="DO942">
        <v>0</v>
      </c>
    </row>
    <row r="943" spans="1:119" x14ac:dyDescent="0.2">
      <c r="A943">
        <f>ROW(Source!A585)</f>
        <v>585</v>
      </c>
      <c r="B943">
        <v>48216218</v>
      </c>
      <c r="C943">
        <v>48218927</v>
      </c>
      <c r="D943">
        <v>46044531</v>
      </c>
      <c r="E943">
        <v>1</v>
      </c>
      <c r="F943">
        <v>1</v>
      </c>
      <c r="G943">
        <v>1</v>
      </c>
      <c r="H943">
        <v>3</v>
      </c>
      <c r="I943" t="s">
        <v>1040</v>
      </c>
      <c r="J943" t="s">
        <v>1041</v>
      </c>
      <c r="K943" t="s">
        <v>1042</v>
      </c>
      <c r="L943">
        <v>1302</v>
      </c>
      <c r="N943">
        <v>1003</v>
      </c>
      <c r="O943" t="s">
        <v>1043</v>
      </c>
      <c r="P943" t="s">
        <v>1043</v>
      </c>
      <c r="Q943">
        <v>10</v>
      </c>
      <c r="W943">
        <v>0</v>
      </c>
      <c r="X943">
        <v>625233258</v>
      </c>
      <c r="Y943">
        <f t="shared" si="293"/>
        <v>0.55000000000000004</v>
      </c>
      <c r="AA943">
        <v>57.7</v>
      </c>
      <c r="AB943">
        <v>0</v>
      </c>
      <c r="AC943">
        <v>0</v>
      </c>
      <c r="AD943">
        <v>0</v>
      </c>
      <c r="AE943">
        <v>37.71</v>
      </c>
      <c r="AF943">
        <v>0</v>
      </c>
      <c r="AG943">
        <v>0</v>
      </c>
      <c r="AH943">
        <v>0</v>
      </c>
      <c r="AI943">
        <v>1.53</v>
      </c>
      <c r="AJ943">
        <v>1</v>
      </c>
      <c r="AK943">
        <v>1</v>
      </c>
      <c r="AL943">
        <v>1</v>
      </c>
      <c r="AM943">
        <v>2</v>
      </c>
      <c r="AN943">
        <v>0</v>
      </c>
      <c r="AO943">
        <v>0</v>
      </c>
      <c r="AP943">
        <v>0</v>
      </c>
      <c r="AQ943">
        <v>1</v>
      </c>
      <c r="AR943">
        <v>0</v>
      </c>
      <c r="AS943" t="s">
        <v>3</v>
      </c>
      <c r="AT943">
        <v>0.55000000000000004</v>
      </c>
      <c r="AU943" t="s">
        <v>3</v>
      </c>
      <c r="AV943">
        <v>0</v>
      </c>
      <c r="AW943">
        <v>2</v>
      </c>
      <c r="AX943">
        <v>48218946</v>
      </c>
      <c r="AY943">
        <v>1</v>
      </c>
      <c r="AZ943">
        <v>0</v>
      </c>
      <c r="BA943">
        <v>943</v>
      </c>
      <c r="BB943">
        <v>1</v>
      </c>
      <c r="BC943">
        <v>0</v>
      </c>
      <c r="BD943">
        <v>0</v>
      </c>
      <c r="BE943">
        <v>0</v>
      </c>
      <c r="BF943">
        <v>0</v>
      </c>
      <c r="BG943">
        <v>0</v>
      </c>
      <c r="BH943">
        <v>0</v>
      </c>
      <c r="BI943">
        <v>0</v>
      </c>
      <c r="BJ943">
        <v>20.740500000000001</v>
      </c>
      <c r="BK943">
        <v>0</v>
      </c>
      <c r="BL943">
        <v>0</v>
      </c>
      <c r="BM943">
        <v>0</v>
      </c>
      <c r="BN943">
        <v>0</v>
      </c>
      <c r="BO943">
        <v>0</v>
      </c>
      <c r="BP943">
        <v>1</v>
      </c>
      <c r="BQ943">
        <v>20.740500000000001</v>
      </c>
      <c r="BR943">
        <v>0</v>
      </c>
      <c r="BS943">
        <v>0</v>
      </c>
      <c r="BT943">
        <v>0</v>
      </c>
      <c r="BU943">
        <v>0</v>
      </c>
      <c r="BV943">
        <v>0</v>
      </c>
      <c r="BW943">
        <v>1</v>
      </c>
      <c r="CV943">
        <v>0</v>
      </c>
      <c r="CW943">
        <v>0</v>
      </c>
      <c r="CX943">
        <f>ROUND(Y943*Source!I585,7)</f>
        <v>0.308</v>
      </c>
      <c r="CY943">
        <f t="shared" si="305"/>
        <v>57.7</v>
      </c>
      <c r="CZ943">
        <f t="shared" si="306"/>
        <v>37.71</v>
      </c>
      <c r="DA943">
        <f t="shared" si="307"/>
        <v>1.53</v>
      </c>
      <c r="DB943">
        <f t="shared" si="294"/>
        <v>20.74</v>
      </c>
      <c r="DC943">
        <f t="shared" si="295"/>
        <v>0</v>
      </c>
      <c r="DD943" t="s">
        <v>3</v>
      </c>
      <c r="DE943" t="s">
        <v>3</v>
      </c>
      <c r="DF943">
        <f>ROUND(ROUND(AE943*AI943,2)*CX943,2)</f>
        <v>17.77</v>
      </c>
      <c r="DG943">
        <f t="shared" si="303"/>
        <v>0</v>
      </c>
      <c r="DH943">
        <f t="shared" si="296"/>
        <v>0</v>
      </c>
      <c r="DI943">
        <f t="shared" si="297"/>
        <v>0</v>
      </c>
      <c r="DJ943">
        <f t="shared" si="308"/>
        <v>17.77</v>
      </c>
      <c r="DK943">
        <v>0</v>
      </c>
      <c r="DL943" t="s">
        <v>3</v>
      </c>
      <c r="DM943">
        <v>0</v>
      </c>
      <c r="DN943" t="s">
        <v>3</v>
      </c>
      <c r="DO943">
        <v>0</v>
      </c>
    </row>
    <row r="944" spans="1:119" x14ac:dyDescent="0.2">
      <c r="A944">
        <f>ROW(Source!A585)</f>
        <v>585</v>
      </c>
      <c r="B944">
        <v>48216218</v>
      </c>
      <c r="C944">
        <v>48218927</v>
      </c>
      <c r="D944">
        <v>46045500</v>
      </c>
      <c r="E944">
        <v>1</v>
      </c>
      <c r="F944">
        <v>1</v>
      </c>
      <c r="G944">
        <v>1</v>
      </c>
      <c r="H944">
        <v>3</v>
      </c>
      <c r="I944" t="s">
        <v>934</v>
      </c>
      <c r="J944" t="s">
        <v>935</v>
      </c>
      <c r="K944" t="s">
        <v>936</v>
      </c>
      <c r="L944">
        <v>1346</v>
      </c>
      <c r="N944">
        <v>1009</v>
      </c>
      <c r="O944" t="s">
        <v>937</v>
      </c>
      <c r="P944" t="s">
        <v>937</v>
      </c>
      <c r="Q944">
        <v>1</v>
      </c>
      <c r="W944">
        <v>0</v>
      </c>
      <c r="X944">
        <v>2058174609</v>
      </c>
      <c r="Y944">
        <f t="shared" si="293"/>
        <v>1.9</v>
      </c>
      <c r="AA944">
        <v>141.62</v>
      </c>
      <c r="AB944">
        <v>0</v>
      </c>
      <c r="AC944">
        <v>0</v>
      </c>
      <c r="AD944">
        <v>0</v>
      </c>
      <c r="AE944">
        <v>155.63</v>
      </c>
      <c r="AF944">
        <v>0</v>
      </c>
      <c r="AG944">
        <v>0</v>
      </c>
      <c r="AH944">
        <v>0</v>
      </c>
      <c r="AI944">
        <v>0.91</v>
      </c>
      <c r="AJ944">
        <v>1</v>
      </c>
      <c r="AK944">
        <v>1</v>
      </c>
      <c r="AL944">
        <v>1</v>
      </c>
      <c r="AM944">
        <v>2</v>
      </c>
      <c r="AN944">
        <v>0</v>
      </c>
      <c r="AO944">
        <v>0</v>
      </c>
      <c r="AP944">
        <v>0</v>
      </c>
      <c r="AQ944">
        <v>1</v>
      </c>
      <c r="AR944">
        <v>0</v>
      </c>
      <c r="AS944" t="s">
        <v>3</v>
      </c>
      <c r="AT944">
        <v>1.9</v>
      </c>
      <c r="AU944" t="s">
        <v>3</v>
      </c>
      <c r="AV944">
        <v>0</v>
      </c>
      <c r="AW944">
        <v>2</v>
      </c>
      <c r="AX944">
        <v>48218947</v>
      </c>
      <c r="AY944">
        <v>1</v>
      </c>
      <c r="AZ944">
        <v>0</v>
      </c>
      <c r="BA944">
        <v>944</v>
      </c>
      <c r="BB944">
        <v>1</v>
      </c>
      <c r="BC944">
        <v>0</v>
      </c>
      <c r="BD944">
        <v>0</v>
      </c>
      <c r="BE944">
        <v>0</v>
      </c>
      <c r="BF944">
        <v>0</v>
      </c>
      <c r="BG944">
        <v>0</v>
      </c>
      <c r="BH944">
        <v>0</v>
      </c>
      <c r="BI944">
        <v>0</v>
      </c>
      <c r="BJ944">
        <v>295.697</v>
      </c>
      <c r="BK944">
        <v>0</v>
      </c>
      <c r="BL944">
        <v>0</v>
      </c>
      <c r="BM944">
        <v>0</v>
      </c>
      <c r="BN944">
        <v>0</v>
      </c>
      <c r="BO944">
        <v>0</v>
      </c>
      <c r="BP944">
        <v>1</v>
      </c>
      <c r="BQ944">
        <v>295.697</v>
      </c>
      <c r="BR944">
        <v>0</v>
      </c>
      <c r="BS944">
        <v>0</v>
      </c>
      <c r="BT944">
        <v>0</v>
      </c>
      <c r="BU944">
        <v>0</v>
      </c>
      <c r="BV944">
        <v>0</v>
      </c>
      <c r="BW944">
        <v>1</v>
      </c>
      <c r="CV944">
        <v>0</v>
      </c>
      <c r="CW944">
        <v>0</v>
      </c>
      <c r="CX944">
        <f>ROUND(Y944*Source!I585,7)</f>
        <v>1.0640000000000001</v>
      </c>
      <c r="CY944">
        <f t="shared" si="305"/>
        <v>141.62</v>
      </c>
      <c r="CZ944">
        <f t="shared" si="306"/>
        <v>155.63</v>
      </c>
      <c r="DA944">
        <f t="shared" si="307"/>
        <v>0.91</v>
      </c>
      <c r="DB944">
        <f t="shared" si="294"/>
        <v>295.7</v>
      </c>
      <c r="DC944">
        <f t="shared" si="295"/>
        <v>0</v>
      </c>
      <c r="DD944" t="s">
        <v>3</v>
      </c>
      <c r="DE944" t="s">
        <v>3</v>
      </c>
      <c r="DF944">
        <f>ROUND(ROUND(AE944*AI944,2)*CX944,2)</f>
        <v>150.68</v>
      </c>
      <c r="DG944">
        <f t="shared" si="303"/>
        <v>0</v>
      </c>
      <c r="DH944">
        <f t="shared" si="296"/>
        <v>0</v>
      </c>
      <c r="DI944">
        <f t="shared" si="297"/>
        <v>0</v>
      </c>
      <c r="DJ944">
        <f t="shared" si="308"/>
        <v>150.68</v>
      </c>
      <c r="DK944">
        <v>0</v>
      </c>
      <c r="DL944" t="s">
        <v>3</v>
      </c>
      <c r="DM944">
        <v>0</v>
      </c>
      <c r="DN944" t="s">
        <v>3</v>
      </c>
      <c r="DO944">
        <v>0</v>
      </c>
    </row>
    <row r="945" spans="1:119" x14ac:dyDescent="0.2">
      <c r="A945">
        <f>ROW(Source!A585)</f>
        <v>585</v>
      </c>
      <c r="B945">
        <v>48216218</v>
      </c>
      <c r="C945">
        <v>48218927</v>
      </c>
      <c r="D945">
        <v>46077891</v>
      </c>
      <c r="E945">
        <v>1</v>
      </c>
      <c r="F945">
        <v>1</v>
      </c>
      <c r="G945">
        <v>1</v>
      </c>
      <c r="H945">
        <v>3</v>
      </c>
      <c r="I945" t="s">
        <v>944</v>
      </c>
      <c r="J945" t="s">
        <v>945</v>
      </c>
      <c r="K945" t="s">
        <v>946</v>
      </c>
      <c r="L945">
        <v>1346</v>
      </c>
      <c r="N945">
        <v>1009</v>
      </c>
      <c r="O945" t="s">
        <v>937</v>
      </c>
      <c r="P945" t="s">
        <v>937</v>
      </c>
      <c r="Q945">
        <v>1</v>
      </c>
      <c r="W945">
        <v>0</v>
      </c>
      <c r="X945">
        <v>-398999595</v>
      </c>
      <c r="Y945">
        <f t="shared" si="293"/>
        <v>0.4</v>
      </c>
      <c r="AA945">
        <v>115.03</v>
      </c>
      <c r="AB945">
        <v>0</v>
      </c>
      <c r="AC945">
        <v>0</v>
      </c>
      <c r="AD945">
        <v>0</v>
      </c>
      <c r="AE945">
        <v>79.88</v>
      </c>
      <c r="AF945">
        <v>0</v>
      </c>
      <c r="AG945">
        <v>0</v>
      </c>
      <c r="AH945">
        <v>0</v>
      </c>
      <c r="AI945">
        <v>1.44</v>
      </c>
      <c r="AJ945">
        <v>1</v>
      </c>
      <c r="AK945">
        <v>1</v>
      </c>
      <c r="AL945">
        <v>1</v>
      </c>
      <c r="AM945">
        <v>2</v>
      </c>
      <c r="AN945">
        <v>0</v>
      </c>
      <c r="AO945">
        <v>0</v>
      </c>
      <c r="AP945">
        <v>0</v>
      </c>
      <c r="AQ945">
        <v>1</v>
      </c>
      <c r="AR945">
        <v>0</v>
      </c>
      <c r="AS945" t="s">
        <v>3</v>
      </c>
      <c r="AT945">
        <v>0.4</v>
      </c>
      <c r="AU945" t="s">
        <v>3</v>
      </c>
      <c r="AV945">
        <v>0</v>
      </c>
      <c r="AW945">
        <v>2</v>
      </c>
      <c r="AX945">
        <v>48218948</v>
      </c>
      <c r="AY945">
        <v>1</v>
      </c>
      <c r="AZ945">
        <v>0</v>
      </c>
      <c r="BA945">
        <v>945</v>
      </c>
      <c r="BB945">
        <v>1</v>
      </c>
      <c r="BC945">
        <v>0</v>
      </c>
      <c r="BD945">
        <v>0</v>
      </c>
      <c r="BE945">
        <v>0</v>
      </c>
      <c r="BF945">
        <v>0</v>
      </c>
      <c r="BG945">
        <v>0</v>
      </c>
      <c r="BH945">
        <v>0</v>
      </c>
      <c r="BI945">
        <v>0</v>
      </c>
      <c r="BJ945">
        <v>31.951999999999998</v>
      </c>
      <c r="BK945">
        <v>0</v>
      </c>
      <c r="BL945">
        <v>0</v>
      </c>
      <c r="BM945">
        <v>0</v>
      </c>
      <c r="BN945">
        <v>0</v>
      </c>
      <c r="BO945">
        <v>0</v>
      </c>
      <c r="BP945">
        <v>1</v>
      </c>
      <c r="BQ945">
        <v>31.951999999999998</v>
      </c>
      <c r="BR945">
        <v>0</v>
      </c>
      <c r="BS945">
        <v>0</v>
      </c>
      <c r="BT945">
        <v>0</v>
      </c>
      <c r="BU945">
        <v>0</v>
      </c>
      <c r="BV945">
        <v>0</v>
      </c>
      <c r="BW945">
        <v>1</v>
      </c>
      <c r="CV945">
        <v>0</v>
      </c>
      <c r="CW945">
        <v>0</v>
      </c>
      <c r="CX945">
        <f>ROUND(Y945*Source!I585,7)</f>
        <v>0.224</v>
      </c>
      <c r="CY945">
        <f t="shared" si="305"/>
        <v>115.03</v>
      </c>
      <c r="CZ945">
        <f t="shared" si="306"/>
        <v>79.88</v>
      </c>
      <c r="DA945">
        <f t="shared" si="307"/>
        <v>1.44</v>
      </c>
      <c r="DB945">
        <f t="shared" si="294"/>
        <v>31.95</v>
      </c>
      <c r="DC945">
        <f t="shared" si="295"/>
        <v>0</v>
      </c>
      <c r="DD945" t="s">
        <v>3</v>
      </c>
      <c r="DE945" t="s">
        <v>3</v>
      </c>
      <c r="DF945">
        <f>ROUND(ROUND(AE945*AI945,2)*CX945,2)</f>
        <v>25.77</v>
      </c>
      <c r="DG945">
        <f t="shared" si="303"/>
        <v>0</v>
      </c>
      <c r="DH945">
        <f t="shared" si="296"/>
        <v>0</v>
      </c>
      <c r="DI945">
        <f t="shared" si="297"/>
        <v>0</v>
      </c>
      <c r="DJ945">
        <f t="shared" si="308"/>
        <v>25.77</v>
      </c>
      <c r="DK945">
        <v>0</v>
      </c>
      <c r="DL945" t="s">
        <v>3</v>
      </c>
      <c r="DM945">
        <v>0</v>
      </c>
      <c r="DN945" t="s">
        <v>3</v>
      </c>
      <c r="DO945">
        <v>0</v>
      </c>
    </row>
    <row r="946" spans="1:119" x14ac:dyDescent="0.2">
      <c r="A946">
        <f>ROW(Source!A585)</f>
        <v>585</v>
      </c>
      <c r="B946">
        <v>48216218</v>
      </c>
      <c r="C946">
        <v>48218927</v>
      </c>
      <c r="D946">
        <v>0</v>
      </c>
      <c r="E946">
        <v>105</v>
      </c>
      <c r="F946">
        <v>1</v>
      </c>
      <c r="G946">
        <v>1</v>
      </c>
      <c r="H946">
        <v>3</v>
      </c>
      <c r="I946" t="s">
        <v>32</v>
      </c>
      <c r="J946" t="s">
        <v>3</v>
      </c>
      <c r="K946" t="s">
        <v>961</v>
      </c>
      <c r="L946">
        <v>3277935</v>
      </c>
      <c r="N946">
        <v>1013</v>
      </c>
      <c r="O946" t="s">
        <v>34</v>
      </c>
      <c r="P946" t="s">
        <v>34</v>
      </c>
      <c r="Q946">
        <v>1</v>
      </c>
      <c r="W946">
        <v>0</v>
      </c>
      <c r="X946">
        <v>109509048</v>
      </c>
      <c r="Y946">
        <f t="shared" si="293"/>
        <v>2</v>
      </c>
      <c r="AA946">
        <v>93.65</v>
      </c>
      <c r="AB946">
        <v>0</v>
      </c>
      <c r="AC946">
        <v>0</v>
      </c>
      <c r="AD946">
        <v>0</v>
      </c>
      <c r="AE946">
        <v>93.651911999999996</v>
      </c>
      <c r="AF946">
        <v>0</v>
      </c>
      <c r="AG946">
        <v>0</v>
      </c>
      <c r="AH946">
        <v>0</v>
      </c>
      <c r="AI946">
        <v>1</v>
      </c>
      <c r="AJ946">
        <v>1</v>
      </c>
      <c r="AK946">
        <v>1</v>
      </c>
      <c r="AL946">
        <v>1</v>
      </c>
      <c r="AM946">
        <v>0</v>
      </c>
      <c r="AN946">
        <v>0</v>
      </c>
      <c r="AO946">
        <v>0</v>
      </c>
      <c r="AP946">
        <v>1</v>
      </c>
      <c r="AQ946">
        <v>1</v>
      </c>
      <c r="AR946">
        <v>0</v>
      </c>
      <c r="AS946" t="s">
        <v>3</v>
      </c>
      <c r="AT946">
        <v>2</v>
      </c>
      <c r="AU946" t="s">
        <v>3</v>
      </c>
      <c r="AV946">
        <v>0</v>
      </c>
      <c r="AW946">
        <v>2</v>
      </c>
      <c r="AX946">
        <v>48218949</v>
      </c>
      <c r="AY946">
        <v>2</v>
      </c>
      <c r="AZ946">
        <v>16384</v>
      </c>
      <c r="BA946">
        <v>946</v>
      </c>
      <c r="BB946">
        <v>1</v>
      </c>
      <c r="BC946">
        <v>0</v>
      </c>
      <c r="BD946">
        <v>0</v>
      </c>
      <c r="BE946">
        <v>0</v>
      </c>
      <c r="BF946">
        <v>0</v>
      </c>
      <c r="BG946">
        <v>0</v>
      </c>
      <c r="BH946">
        <v>0</v>
      </c>
      <c r="BI946">
        <v>0</v>
      </c>
      <c r="BJ946">
        <v>187.30382399999999</v>
      </c>
      <c r="BK946">
        <v>0</v>
      </c>
      <c r="BL946">
        <v>0</v>
      </c>
      <c r="BM946">
        <v>0</v>
      </c>
      <c r="BN946">
        <v>0</v>
      </c>
      <c r="BO946">
        <v>0</v>
      </c>
      <c r="BP946">
        <v>1</v>
      </c>
      <c r="BQ946">
        <v>187.30382399999999</v>
      </c>
      <c r="BR946">
        <v>0</v>
      </c>
      <c r="BS946">
        <v>0</v>
      </c>
      <c r="BT946">
        <v>0</v>
      </c>
      <c r="BU946">
        <v>0</v>
      </c>
      <c r="BV946">
        <v>0</v>
      </c>
      <c r="BW946">
        <v>1</v>
      </c>
      <c r="CV946">
        <v>0</v>
      </c>
      <c r="CW946">
        <v>0</v>
      </c>
      <c r="CX946">
        <f>ROUND(Y946*Source!I585,7)</f>
        <v>1.1200000000000001</v>
      </c>
      <c r="CY946">
        <f t="shared" si="305"/>
        <v>93.65</v>
      </c>
      <c r="CZ946">
        <f t="shared" si="306"/>
        <v>93.651911999999996</v>
      </c>
      <c r="DA946">
        <f t="shared" si="307"/>
        <v>1</v>
      </c>
      <c r="DB946">
        <f t="shared" si="294"/>
        <v>187.3</v>
      </c>
      <c r="DC946">
        <f t="shared" si="295"/>
        <v>0</v>
      </c>
      <c r="DD946" t="s">
        <v>3</v>
      </c>
      <c r="DE946" t="s">
        <v>3</v>
      </c>
      <c r="DF946">
        <f>ROUND(ROUND(AE946,2)*CX946,2)</f>
        <v>104.89</v>
      </c>
      <c r="DG946">
        <f t="shared" si="303"/>
        <v>0</v>
      </c>
      <c r="DH946">
        <f t="shared" si="296"/>
        <v>0</v>
      </c>
      <c r="DI946">
        <f t="shared" si="297"/>
        <v>0</v>
      </c>
      <c r="DJ946">
        <f t="shared" si="308"/>
        <v>104.89</v>
      </c>
      <c r="DK946">
        <v>0</v>
      </c>
      <c r="DL946" t="s">
        <v>3</v>
      </c>
      <c r="DM946">
        <v>0</v>
      </c>
      <c r="DN946" t="s">
        <v>3</v>
      </c>
      <c r="DO946">
        <v>0</v>
      </c>
    </row>
    <row r="947" spans="1:119" x14ac:dyDescent="0.2">
      <c r="A947">
        <f>ROW(Source!A589)</f>
        <v>589</v>
      </c>
      <c r="B947">
        <v>48216218</v>
      </c>
      <c r="C947">
        <v>48218953</v>
      </c>
      <c r="D947">
        <v>45910155</v>
      </c>
      <c r="E947">
        <v>115</v>
      </c>
      <c r="F947">
        <v>1</v>
      </c>
      <c r="G947">
        <v>1</v>
      </c>
      <c r="H947">
        <v>1</v>
      </c>
      <c r="I947" t="s">
        <v>1230</v>
      </c>
      <c r="J947" t="s">
        <v>3</v>
      </c>
      <c r="K947" t="s">
        <v>1231</v>
      </c>
      <c r="L947">
        <v>1191</v>
      </c>
      <c r="N947">
        <v>1013</v>
      </c>
      <c r="O947" t="s">
        <v>919</v>
      </c>
      <c r="P947" t="s">
        <v>919</v>
      </c>
      <c r="Q947">
        <v>1</v>
      </c>
      <c r="W947">
        <v>0</v>
      </c>
      <c r="X947">
        <v>-1405766307</v>
      </c>
      <c r="Y947">
        <f t="shared" si="293"/>
        <v>9.27</v>
      </c>
      <c r="AA947">
        <v>0</v>
      </c>
      <c r="AB947">
        <v>0</v>
      </c>
      <c r="AC947">
        <v>0</v>
      </c>
      <c r="AD947">
        <v>899.47</v>
      </c>
      <c r="AE947">
        <v>0</v>
      </c>
      <c r="AF947">
        <v>0</v>
      </c>
      <c r="AG947">
        <v>0</v>
      </c>
      <c r="AH947">
        <v>899.47</v>
      </c>
      <c r="AI947">
        <v>1</v>
      </c>
      <c r="AJ947">
        <v>1</v>
      </c>
      <c r="AK947">
        <v>1</v>
      </c>
      <c r="AL947">
        <v>1</v>
      </c>
      <c r="AM947">
        <v>-2</v>
      </c>
      <c r="AN947">
        <v>0</v>
      </c>
      <c r="AO947">
        <v>0</v>
      </c>
      <c r="AP947">
        <v>0</v>
      </c>
      <c r="AQ947">
        <v>1</v>
      </c>
      <c r="AR947">
        <v>0</v>
      </c>
      <c r="AS947" t="s">
        <v>3</v>
      </c>
      <c r="AT947">
        <v>9.27</v>
      </c>
      <c r="AU947" t="s">
        <v>3</v>
      </c>
      <c r="AV947">
        <v>1</v>
      </c>
      <c r="AW947">
        <v>2</v>
      </c>
      <c r="AX947">
        <v>48218958</v>
      </c>
      <c r="AY947">
        <v>2</v>
      </c>
      <c r="AZ947">
        <v>131072</v>
      </c>
      <c r="BA947">
        <v>947</v>
      </c>
      <c r="BB947">
        <v>1</v>
      </c>
      <c r="BC947">
        <v>0</v>
      </c>
      <c r="BD947">
        <v>0</v>
      </c>
      <c r="BE947">
        <v>0</v>
      </c>
      <c r="BF947">
        <v>0</v>
      </c>
      <c r="BG947">
        <v>0</v>
      </c>
      <c r="BH947">
        <v>0</v>
      </c>
      <c r="BI947">
        <v>0</v>
      </c>
      <c r="BJ947">
        <v>0</v>
      </c>
      <c r="BK947">
        <v>0</v>
      </c>
      <c r="BL947">
        <v>0</v>
      </c>
      <c r="BM947">
        <v>8338.0869000000002</v>
      </c>
      <c r="BN947">
        <v>9.27</v>
      </c>
      <c r="BO947">
        <v>0</v>
      </c>
      <c r="BP947">
        <v>1</v>
      </c>
      <c r="BQ947">
        <v>0</v>
      </c>
      <c r="BR947">
        <v>0</v>
      </c>
      <c r="BS947">
        <v>0</v>
      </c>
      <c r="BT947">
        <v>8338.0869000000002</v>
      </c>
      <c r="BU947">
        <v>9.27</v>
      </c>
      <c r="BV947">
        <v>0</v>
      </c>
      <c r="BW947">
        <v>1</v>
      </c>
      <c r="CU947">
        <f>ROUND(AT947*Source!I589*AH947*AL947,2)</f>
        <v>500.29</v>
      </c>
      <c r="CV947">
        <f>ROUND(Y947*Source!I589,7)</f>
        <v>0.55620000000000003</v>
      </c>
      <c r="CW947">
        <v>0</v>
      </c>
      <c r="CX947">
        <f>ROUND(Y947*Source!I589,7)</f>
        <v>0.55620000000000003</v>
      </c>
      <c r="CY947">
        <f>AD947</f>
        <v>899.47</v>
      </c>
      <c r="CZ947">
        <f>AH947</f>
        <v>899.47</v>
      </c>
      <c r="DA947">
        <f>AL947</f>
        <v>1</v>
      </c>
      <c r="DB947">
        <f t="shared" si="294"/>
        <v>8338.09</v>
      </c>
      <c r="DC947">
        <f t="shared" si="295"/>
        <v>0</v>
      </c>
      <c r="DD947" t="s">
        <v>3</v>
      </c>
      <c r="DE947" t="s">
        <v>3</v>
      </c>
      <c r="DF947">
        <f>ROUND(ROUND(AE947,2)*CX947,2)</f>
        <v>0</v>
      </c>
      <c r="DG947">
        <f t="shared" si="303"/>
        <v>0</v>
      </c>
      <c r="DH947">
        <f t="shared" si="296"/>
        <v>0</v>
      </c>
      <c r="DI947">
        <f t="shared" si="297"/>
        <v>500.29</v>
      </c>
      <c r="DJ947">
        <f>DI947</f>
        <v>500.29</v>
      </c>
      <c r="DK947">
        <v>1</v>
      </c>
      <c r="DL947" t="s">
        <v>3</v>
      </c>
      <c r="DM947">
        <v>0</v>
      </c>
      <c r="DN947" t="s">
        <v>3</v>
      </c>
      <c r="DO947">
        <v>0</v>
      </c>
    </row>
    <row r="948" spans="1:119" x14ac:dyDescent="0.2">
      <c r="A948">
        <f>ROW(Source!A589)</f>
        <v>589</v>
      </c>
      <c r="B948">
        <v>48216218</v>
      </c>
      <c r="C948">
        <v>48218953</v>
      </c>
      <c r="D948">
        <v>46048786</v>
      </c>
      <c r="E948">
        <v>1</v>
      </c>
      <c r="F948">
        <v>1</v>
      </c>
      <c r="G948">
        <v>1</v>
      </c>
      <c r="H948">
        <v>3</v>
      </c>
      <c r="I948" t="s">
        <v>1261</v>
      </c>
      <c r="J948" t="s">
        <v>1262</v>
      </c>
      <c r="K948" t="s">
        <v>1263</v>
      </c>
      <c r="L948">
        <v>1346</v>
      </c>
      <c r="N948">
        <v>1009</v>
      </c>
      <c r="O948" t="s">
        <v>937</v>
      </c>
      <c r="P948" t="s">
        <v>937</v>
      </c>
      <c r="Q948">
        <v>1</v>
      </c>
      <c r="W948">
        <v>0</v>
      </c>
      <c r="X948">
        <v>-1295195792</v>
      </c>
      <c r="Y948">
        <f t="shared" si="293"/>
        <v>0.2</v>
      </c>
      <c r="AA948">
        <v>204.98</v>
      </c>
      <c r="AB948">
        <v>0</v>
      </c>
      <c r="AC948">
        <v>0</v>
      </c>
      <c r="AD948">
        <v>0</v>
      </c>
      <c r="AE948">
        <v>138.5</v>
      </c>
      <c r="AF948">
        <v>0</v>
      </c>
      <c r="AG948">
        <v>0</v>
      </c>
      <c r="AH948">
        <v>0</v>
      </c>
      <c r="AI948">
        <v>1.48</v>
      </c>
      <c r="AJ948">
        <v>1</v>
      </c>
      <c r="AK948">
        <v>1</v>
      </c>
      <c r="AL948">
        <v>1</v>
      </c>
      <c r="AM948">
        <v>2</v>
      </c>
      <c r="AN948">
        <v>0</v>
      </c>
      <c r="AO948">
        <v>0</v>
      </c>
      <c r="AP948">
        <v>0</v>
      </c>
      <c r="AQ948">
        <v>1</v>
      </c>
      <c r="AR948">
        <v>0</v>
      </c>
      <c r="AS948" t="s">
        <v>3</v>
      </c>
      <c r="AT948">
        <v>0.2</v>
      </c>
      <c r="AU948" t="s">
        <v>3</v>
      </c>
      <c r="AV948">
        <v>0</v>
      </c>
      <c r="AW948">
        <v>2</v>
      </c>
      <c r="AX948">
        <v>48218959</v>
      </c>
      <c r="AY948">
        <v>1</v>
      </c>
      <c r="AZ948">
        <v>0</v>
      </c>
      <c r="BA948">
        <v>948</v>
      </c>
      <c r="BB948">
        <v>1</v>
      </c>
      <c r="BC948">
        <v>0</v>
      </c>
      <c r="BD948">
        <v>0</v>
      </c>
      <c r="BE948">
        <v>0</v>
      </c>
      <c r="BF948">
        <v>0</v>
      </c>
      <c r="BG948">
        <v>0</v>
      </c>
      <c r="BH948">
        <v>0</v>
      </c>
      <c r="BI948">
        <v>0</v>
      </c>
      <c r="BJ948">
        <v>27.700000000000003</v>
      </c>
      <c r="BK948">
        <v>0</v>
      </c>
      <c r="BL948">
        <v>0</v>
      </c>
      <c r="BM948">
        <v>0</v>
      </c>
      <c r="BN948">
        <v>0</v>
      </c>
      <c r="BO948">
        <v>0</v>
      </c>
      <c r="BP948">
        <v>1</v>
      </c>
      <c r="BQ948">
        <v>27.700000000000003</v>
      </c>
      <c r="BR948">
        <v>0</v>
      </c>
      <c r="BS948">
        <v>0</v>
      </c>
      <c r="BT948">
        <v>0</v>
      </c>
      <c r="BU948">
        <v>0</v>
      </c>
      <c r="BV948">
        <v>0</v>
      </c>
      <c r="BW948">
        <v>1</v>
      </c>
      <c r="CV948">
        <v>0</v>
      </c>
      <c r="CW948">
        <v>0</v>
      </c>
      <c r="CX948">
        <f>ROUND(Y948*Source!I589,7)</f>
        <v>1.2E-2</v>
      </c>
      <c r="CY948">
        <f>AA948</f>
        <v>204.98</v>
      </c>
      <c r="CZ948">
        <f>AE948</f>
        <v>138.5</v>
      </c>
      <c r="DA948">
        <f>AI948</f>
        <v>1.48</v>
      </c>
      <c r="DB948">
        <f t="shared" si="294"/>
        <v>27.7</v>
      </c>
      <c r="DC948">
        <f t="shared" si="295"/>
        <v>0</v>
      </c>
      <c r="DD948" t="s">
        <v>3</v>
      </c>
      <c r="DE948" t="s">
        <v>3</v>
      </c>
      <c r="DF948">
        <f>ROUND(ROUND(AE948*AI948,2)*CX948,2)</f>
        <v>2.46</v>
      </c>
      <c r="DG948">
        <f t="shared" si="303"/>
        <v>0</v>
      </c>
      <c r="DH948">
        <f t="shared" si="296"/>
        <v>0</v>
      </c>
      <c r="DI948">
        <f t="shared" si="297"/>
        <v>0</v>
      </c>
      <c r="DJ948">
        <f>DF948</f>
        <v>2.46</v>
      </c>
      <c r="DK948">
        <v>0</v>
      </c>
      <c r="DL948" t="s">
        <v>3</v>
      </c>
      <c r="DM948">
        <v>0</v>
      </c>
      <c r="DN948" t="s">
        <v>3</v>
      </c>
      <c r="DO948">
        <v>0</v>
      </c>
    </row>
    <row r="949" spans="1:119" x14ac:dyDescent="0.2">
      <c r="A949">
        <f>ROW(Source!A589)</f>
        <v>589</v>
      </c>
      <c r="B949">
        <v>48216218</v>
      </c>
      <c r="C949">
        <v>48218953</v>
      </c>
      <c r="D949">
        <v>46121145</v>
      </c>
      <c r="E949">
        <v>1</v>
      </c>
      <c r="F949">
        <v>1</v>
      </c>
      <c r="G949">
        <v>1</v>
      </c>
      <c r="H949">
        <v>3</v>
      </c>
      <c r="I949" t="s">
        <v>1001</v>
      </c>
      <c r="J949" t="s">
        <v>1002</v>
      </c>
      <c r="K949" t="s">
        <v>1003</v>
      </c>
      <c r="L949">
        <v>1425</v>
      </c>
      <c r="N949">
        <v>1013</v>
      </c>
      <c r="O949" t="s">
        <v>86</v>
      </c>
      <c r="P949" t="s">
        <v>86</v>
      </c>
      <c r="Q949">
        <v>1</v>
      </c>
      <c r="W949">
        <v>0</v>
      </c>
      <c r="X949">
        <v>-896496161</v>
      </c>
      <c r="Y949">
        <f t="shared" si="293"/>
        <v>0.25</v>
      </c>
      <c r="AA949">
        <v>223.94</v>
      </c>
      <c r="AB949">
        <v>0</v>
      </c>
      <c r="AC949">
        <v>0</v>
      </c>
      <c r="AD949">
        <v>0</v>
      </c>
      <c r="AE949">
        <v>235.73</v>
      </c>
      <c r="AF949">
        <v>0</v>
      </c>
      <c r="AG949">
        <v>0</v>
      </c>
      <c r="AH949">
        <v>0</v>
      </c>
      <c r="AI949">
        <v>0.95</v>
      </c>
      <c r="AJ949">
        <v>1</v>
      </c>
      <c r="AK949">
        <v>1</v>
      </c>
      <c r="AL949">
        <v>1</v>
      </c>
      <c r="AM949">
        <v>2</v>
      </c>
      <c r="AN949">
        <v>0</v>
      </c>
      <c r="AO949">
        <v>0</v>
      </c>
      <c r="AP949">
        <v>0</v>
      </c>
      <c r="AQ949">
        <v>1</v>
      </c>
      <c r="AR949">
        <v>0</v>
      </c>
      <c r="AS949" t="s">
        <v>3</v>
      </c>
      <c r="AT949">
        <v>0.25</v>
      </c>
      <c r="AU949" t="s">
        <v>3</v>
      </c>
      <c r="AV949">
        <v>0</v>
      </c>
      <c r="AW949">
        <v>2</v>
      </c>
      <c r="AX949">
        <v>48218960</v>
      </c>
      <c r="AY949">
        <v>1</v>
      </c>
      <c r="AZ949">
        <v>0</v>
      </c>
      <c r="BA949">
        <v>949</v>
      </c>
      <c r="BB949">
        <v>1</v>
      </c>
      <c r="BC949">
        <v>0</v>
      </c>
      <c r="BD949">
        <v>0</v>
      </c>
      <c r="BE949">
        <v>0</v>
      </c>
      <c r="BF949">
        <v>0</v>
      </c>
      <c r="BG949">
        <v>0</v>
      </c>
      <c r="BH949">
        <v>0</v>
      </c>
      <c r="BI949">
        <v>0</v>
      </c>
      <c r="BJ949">
        <v>58.932499999999997</v>
      </c>
      <c r="BK949">
        <v>0</v>
      </c>
      <c r="BL949">
        <v>0</v>
      </c>
      <c r="BM949">
        <v>0</v>
      </c>
      <c r="BN949">
        <v>0</v>
      </c>
      <c r="BO949">
        <v>0</v>
      </c>
      <c r="BP949">
        <v>1</v>
      </c>
      <c r="BQ949">
        <v>58.932499999999997</v>
      </c>
      <c r="BR949">
        <v>0</v>
      </c>
      <c r="BS949">
        <v>0</v>
      </c>
      <c r="BT949">
        <v>0</v>
      </c>
      <c r="BU949">
        <v>0</v>
      </c>
      <c r="BV949">
        <v>0</v>
      </c>
      <c r="BW949">
        <v>1</v>
      </c>
      <c r="CV949">
        <v>0</v>
      </c>
      <c r="CW949">
        <v>0</v>
      </c>
      <c r="CX949">
        <f>ROUND(Y949*Source!I589,7)</f>
        <v>1.4999999999999999E-2</v>
      </c>
      <c r="CY949">
        <f>AA949</f>
        <v>223.94</v>
      </c>
      <c r="CZ949">
        <f>AE949</f>
        <v>235.73</v>
      </c>
      <c r="DA949">
        <f>AI949</f>
        <v>0.95</v>
      </c>
      <c r="DB949">
        <f t="shared" si="294"/>
        <v>58.93</v>
      </c>
      <c r="DC949">
        <f t="shared" si="295"/>
        <v>0</v>
      </c>
      <c r="DD949" t="s">
        <v>3</v>
      </c>
      <c r="DE949" t="s">
        <v>3</v>
      </c>
      <c r="DF949">
        <f>ROUND(ROUND(AE949*AI949,2)*CX949,2)</f>
        <v>3.36</v>
      </c>
      <c r="DG949">
        <f t="shared" si="303"/>
        <v>0</v>
      </c>
      <c r="DH949">
        <f t="shared" si="296"/>
        <v>0</v>
      </c>
      <c r="DI949">
        <f t="shared" si="297"/>
        <v>0</v>
      </c>
      <c r="DJ949">
        <f>DF949</f>
        <v>3.36</v>
      </c>
      <c r="DK949">
        <v>0</v>
      </c>
      <c r="DL949" t="s">
        <v>3</v>
      </c>
      <c r="DM949">
        <v>0</v>
      </c>
      <c r="DN949" t="s">
        <v>3</v>
      </c>
      <c r="DO949">
        <v>0</v>
      </c>
    </row>
    <row r="950" spans="1:119" x14ac:dyDescent="0.2">
      <c r="A950">
        <f>ROW(Source!A589)</f>
        <v>589</v>
      </c>
      <c r="B950">
        <v>48216218</v>
      </c>
      <c r="C950">
        <v>48218953</v>
      </c>
      <c r="D950">
        <v>0</v>
      </c>
      <c r="E950">
        <v>105</v>
      </c>
      <c r="F950">
        <v>1</v>
      </c>
      <c r="G950">
        <v>1</v>
      </c>
      <c r="H950">
        <v>3</v>
      </c>
      <c r="I950" t="s">
        <v>32</v>
      </c>
      <c r="J950" t="s">
        <v>3</v>
      </c>
      <c r="K950" t="s">
        <v>961</v>
      </c>
      <c r="L950">
        <v>3277935</v>
      </c>
      <c r="N950">
        <v>1013</v>
      </c>
      <c r="O950" t="s">
        <v>34</v>
      </c>
      <c r="P950" t="s">
        <v>34</v>
      </c>
      <c r="Q950">
        <v>1</v>
      </c>
      <c r="W950">
        <v>0</v>
      </c>
      <c r="X950">
        <v>109509048</v>
      </c>
      <c r="Y950">
        <f t="shared" si="293"/>
        <v>2</v>
      </c>
      <c r="AA950">
        <v>83.38</v>
      </c>
      <c r="AB950">
        <v>0</v>
      </c>
      <c r="AC950">
        <v>0</v>
      </c>
      <c r="AD950">
        <v>0</v>
      </c>
      <c r="AE950">
        <v>83.380869000000004</v>
      </c>
      <c r="AF950">
        <v>0</v>
      </c>
      <c r="AG950">
        <v>0</v>
      </c>
      <c r="AH950">
        <v>0</v>
      </c>
      <c r="AI950">
        <v>1</v>
      </c>
      <c r="AJ950">
        <v>1</v>
      </c>
      <c r="AK950">
        <v>1</v>
      </c>
      <c r="AL950">
        <v>1</v>
      </c>
      <c r="AM950">
        <v>0</v>
      </c>
      <c r="AN950">
        <v>0</v>
      </c>
      <c r="AO950">
        <v>0</v>
      </c>
      <c r="AP950">
        <v>1</v>
      </c>
      <c r="AQ950">
        <v>1</v>
      </c>
      <c r="AR950">
        <v>0</v>
      </c>
      <c r="AS950" t="s">
        <v>3</v>
      </c>
      <c r="AT950">
        <v>2</v>
      </c>
      <c r="AU950" t="s">
        <v>3</v>
      </c>
      <c r="AV950">
        <v>0</v>
      </c>
      <c r="AW950">
        <v>2</v>
      </c>
      <c r="AX950">
        <v>48218961</v>
      </c>
      <c r="AY950">
        <v>2</v>
      </c>
      <c r="AZ950">
        <v>16384</v>
      </c>
      <c r="BA950">
        <v>950</v>
      </c>
      <c r="BB950">
        <v>1</v>
      </c>
      <c r="BC950">
        <v>0</v>
      </c>
      <c r="BD950">
        <v>0</v>
      </c>
      <c r="BE950">
        <v>0</v>
      </c>
      <c r="BF950">
        <v>0</v>
      </c>
      <c r="BG950">
        <v>0</v>
      </c>
      <c r="BH950">
        <v>0</v>
      </c>
      <c r="BI950">
        <v>0</v>
      </c>
      <c r="BJ950">
        <v>166.76173800000001</v>
      </c>
      <c r="BK950">
        <v>0</v>
      </c>
      <c r="BL950">
        <v>0</v>
      </c>
      <c r="BM950">
        <v>0</v>
      </c>
      <c r="BN950">
        <v>0</v>
      </c>
      <c r="BO950">
        <v>0</v>
      </c>
      <c r="BP950">
        <v>1</v>
      </c>
      <c r="BQ950">
        <v>166.76173800000001</v>
      </c>
      <c r="BR950">
        <v>0</v>
      </c>
      <c r="BS950">
        <v>0</v>
      </c>
      <c r="BT950">
        <v>0</v>
      </c>
      <c r="BU950">
        <v>0</v>
      </c>
      <c r="BV950">
        <v>0</v>
      </c>
      <c r="BW950">
        <v>1</v>
      </c>
      <c r="CV950">
        <v>0</v>
      </c>
      <c r="CW950">
        <v>0</v>
      </c>
      <c r="CX950">
        <f>ROUND(Y950*Source!I589,7)</f>
        <v>0.12</v>
      </c>
      <c r="CY950">
        <f>AA950</f>
        <v>83.38</v>
      </c>
      <c r="CZ950">
        <f>AE950</f>
        <v>83.380869000000004</v>
      </c>
      <c r="DA950">
        <f>AI950</f>
        <v>1</v>
      </c>
      <c r="DB950">
        <f t="shared" si="294"/>
        <v>166.76</v>
      </c>
      <c r="DC950">
        <f t="shared" si="295"/>
        <v>0</v>
      </c>
      <c r="DD950" t="s">
        <v>3</v>
      </c>
      <c r="DE950" t="s">
        <v>3</v>
      </c>
      <c r="DF950">
        <f>ROUND(ROUND(AE950,2)*CX950,2)</f>
        <v>10.01</v>
      </c>
      <c r="DG950">
        <f t="shared" si="303"/>
        <v>0</v>
      </c>
      <c r="DH950">
        <f t="shared" si="296"/>
        <v>0</v>
      </c>
      <c r="DI950">
        <f t="shared" si="297"/>
        <v>0</v>
      </c>
      <c r="DJ950">
        <f>DF950</f>
        <v>10.01</v>
      </c>
      <c r="DK950">
        <v>0</v>
      </c>
      <c r="DL950" t="s">
        <v>3</v>
      </c>
      <c r="DM950">
        <v>0</v>
      </c>
      <c r="DN950" t="s">
        <v>3</v>
      </c>
      <c r="DO950">
        <v>0</v>
      </c>
    </row>
    <row r="951" spans="1:119" x14ac:dyDescent="0.2">
      <c r="A951">
        <f>ROW(Source!A592)</f>
        <v>592</v>
      </c>
      <c r="B951">
        <v>48216218</v>
      </c>
      <c r="C951">
        <v>48218964</v>
      </c>
      <c r="D951">
        <v>45910100</v>
      </c>
      <c r="E951">
        <v>115</v>
      </c>
      <c r="F951">
        <v>1</v>
      </c>
      <c r="G951">
        <v>1</v>
      </c>
      <c r="H951">
        <v>1</v>
      </c>
      <c r="I951" t="s">
        <v>1025</v>
      </c>
      <c r="J951" t="s">
        <v>3</v>
      </c>
      <c r="K951" t="s">
        <v>1026</v>
      </c>
      <c r="L951">
        <v>1191</v>
      </c>
      <c r="N951">
        <v>1013</v>
      </c>
      <c r="O951" t="s">
        <v>919</v>
      </c>
      <c r="P951" t="s">
        <v>919</v>
      </c>
      <c r="Q951">
        <v>1</v>
      </c>
      <c r="W951">
        <v>0</v>
      </c>
      <c r="X951">
        <v>-2000940930</v>
      </c>
      <c r="Y951">
        <f t="shared" si="293"/>
        <v>0.92</v>
      </c>
      <c r="AA951">
        <v>0</v>
      </c>
      <c r="AB951">
        <v>0</v>
      </c>
      <c r="AC951">
        <v>0</v>
      </c>
      <c r="AD951">
        <v>765.13</v>
      </c>
      <c r="AE951">
        <v>0</v>
      </c>
      <c r="AF951">
        <v>0</v>
      </c>
      <c r="AG951">
        <v>0</v>
      </c>
      <c r="AH951">
        <v>765.13</v>
      </c>
      <c r="AI951">
        <v>1</v>
      </c>
      <c r="AJ951">
        <v>1</v>
      </c>
      <c r="AK951">
        <v>1</v>
      </c>
      <c r="AL951">
        <v>1</v>
      </c>
      <c r="AM951">
        <v>-2</v>
      </c>
      <c r="AN951">
        <v>0</v>
      </c>
      <c r="AO951">
        <v>0</v>
      </c>
      <c r="AP951">
        <v>0</v>
      </c>
      <c r="AQ951">
        <v>1</v>
      </c>
      <c r="AR951">
        <v>0</v>
      </c>
      <c r="AS951" t="s">
        <v>3</v>
      </c>
      <c r="AT951">
        <v>0.92</v>
      </c>
      <c r="AU951" t="s">
        <v>3</v>
      </c>
      <c r="AV951">
        <v>1</v>
      </c>
      <c r="AW951">
        <v>2</v>
      </c>
      <c r="AX951">
        <v>48218974</v>
      </c>
      <c r="AY951">
        <v>2</v>
      </c>
      <c r="AZ951">
        <v>131072</v>
      </c>
      <c r="BA951">
        <v>951</v>
      </c>
      <c r="BB951">
        <v>1</v>
      </c>
      <c r="BC951">
        <v>0</v>
      </c>
      <c r="BD951">
        <v>0</v>
      </c>
      <c r="BE951">
        <v>0</v>
      </c>
      <c r="BF951">
        <v>0</v>
      </c>
      <c r="BG951">
        <v>0</v>
      </c>
      <c r="BH951">
        <v>0</v>
      </c>
      <c r="BI951">
        <v>0</v>
      </c>
      <c r="BJ951">
        <v>0</v>
      </c>
      <c r="BK951">
        <v>0</v>
      </c>
      <c r="BL951">
        <v>0</v>
      </c>
      <c r="BM951">
        <v>703.91960000000006</v>
      </c>
      <c r="BN951">
        <v>0.92</v>
      </c>
      <c r="BO951">
        <v>0</v>
      </c>
      <c r="BP951">
        <v>1</v>
      </c>
      <c r="BQ951">
        <v>0</v>
      </c>
      <c r="BR951">
        <v>0</v>
      </c>
      <c r="BS951">
        <v>0</v>
      </c>
      <c r="BT951">
        <v>703.91960000000006</v>
      </c>
      <c r="BU951">
        <v>0.92</v>
      </c>
      <c r="BV951">
        <v>0</v>
      </c>
      <c r="BW951">
        <v>1</v>
      </c>
      <c r="CU951">
        <f>ROUND(AT951*Source!I592*AH951*AL951,2)</f>
        <v>39419.5</v>
      </c>
      <c r="CV951">
        <f>ROUND(Y951*Source!I592,7)</f>
        <v>51.52</v>
      </c>
      <c r="CW951">
        <v>0</v>
      </c>
      <c r="CX951">
        <f>ROUND(Y951*Source!I592,7)</f>
        <v>51.52</v>
      </c>
      <c r="CY951">
        <f>AD951</f>
        <v>765.13</v>
      </c>
      <c r="CZ951">
        <f>AH951</f>
        <v>765.13</v>
      </c>
      <c r="DA951">
        <f>AL951</f>
        <v>1</v>
      </c>
      <c r="DB951">
        <f t="shared" si="294"/>
        <v>703.92</v>
      </c>
      <c r="DC951">
        <f t="shared" si="295"/>
        <v>0</v>
      </c>
      <c r="DD951" t="s">
        <v>3</v>
      </c>
      <c r="DE951" t="s">
        <v>3</v>
      </c>
      <c r="DF951">
        <f>ROUND(ROUND(AE951,2)*CX951,2)</f>
        <v>0</v>
      </c>
      <c r="DG951">
        <f t="shared" si="303"/>
        <v>0</v>
      </c>
      <c r="DH951">
        <f t="shared" si="296"/>
        <v>0</v>
      </c>
      <c r="DI951">
        <f t="shared" si="297"/>
        <v>39419.5</v>
      </c>
      <c r="DJ951">
        <f>DI951</f>
        <v>39419.5</v>
      </c>
      <c r="DK951">
        <v>1</v>
      </c>
      <c r="DL951" t="s">
        <v>3</v>
      </c>
      <c r="DM951">
        <v>0</v>
      </c>
      <c r="DN951" t="s">
        <v>3</v>
      </c>
      <c r="DO951">
        <v>0</v>
      </c>
    </row>
    <row r="952" spans="1:119" x14ac:dyDescent="0.2">
      <c r="A952">
        <f>ROW(Source!A592)</f>
        <v>592</v>
      </c>
      <c r="B952">
        <v>48216218</v>
      </c>
      <c r="C952">
        <v>48218964</v>
      </c>
      <c r="D952">
        <v>45910359</v>
      </c>
      <c r="E952">
        <v>115</v>
      </c>
      <c r="F952">
        <v>1</v>
      </c>
      <c r="G952">
        <v>1</v>
      </c>
      <c r="H952">
        <v>1</v>
      </c>
      <c r="I952" t="s">
        <v>920</v>
      </c>
      <c r="J952" t="s">
        <v>3</v>
      </c>
      <c r="K952" t="s">
        <v>921</v>
      </c>
      <c r="L952">
        <v>1191</v>
      </c>
      <c r="N952">
        <v>1013</v>
      </c>
      <c r="O952" t="s">
        <v>919</v>
      </c>
      <c r="P952" t="s">
        <v>919</v>
      </c>
      <c r="Q952">
        <v>1</v>
      </c>
      <c r="W952">
        <v>0</v>
      </c>
      <c r="X952">
        <v>-1417349443</v>
      </c>
      <c r="Y952">
        <f t="shared" si="293"/>
        <v>0.02</v>
      </c>
      <c r="AA952">
        <v>0</v>
      </c>
      <c r="AB952">
        <v>0</v>
      </c>
      <c r="AC952">
        <v>0</v>
      </c>
      <c r="AD952">
        <v>0</v>
      </c>
      <c r="AE952">
        <v>0</v>
      </c>
      <c r="AF952">
        <v>0</v>
      </c>
      <c r="AG952">
        <v>0</v>
      </c>
      <c r="AH952">
        <v>0</v>
      </c>
      <c r="AI952">
        <v>1</v>
      </c>
      <c r="AJ952">
        <v>1</v>
      </c>
      <c r="AK952">
        <v>1</v>
      </c>
      <c r="AL952">
        <v>1</v>
      </c>
      <c r="AM952">
        <v>-2</v>
      </c>
      <c r="AN952">
        <v>0</v>
      </c>
      <c r="AO952">
        <v>0</v>
      </c>
      <c r="AP952">
        <v>0</v>
      </c>
      <c r="AQ952">
        <v>1</v>
      </c>
      <c r="AR952">
        <v>0</v>
      </c>
      <c r="AS952" t="s">
        <v>3</v>
      </c>
      <c r="AT952">
        <v>0.02</v>
      </c>
      <c r="AU952" t="s">
        <v>3</v>
      </c>
      <c r="AV952">
        <v>2</v>
      </c>
      <c r="AW952">
        <v>2</v>
      </c>
      <c r="AX952">
        <v>48218975</v>
      </c>
      <c r="AY952">
        <v>1</v>
      </c>
      <c r="AZ952">
        <v>0</v>
      </c>
      <c r="BA952">
        <v>952</v>
      </c>
      <c r="BB952">
        <v>1</v>
      </c>
      <c r="BC952">
        <v>0</v>
      </c>
      <c r="BD952">
        <v>0</v>
      </c>
      <c r="BE952">
        <v>0</v>
      </c>
      <c r="BF952">
        <v>0</v>
      </c>
      <c r="BG952">
        <v>0</v>
      </c>
      <c r="BH952">
        <v>0</v>
      </c>
      <c r="BI952">
        <v>0</v>
      </c>
      <c r="BJ952">
        <v>0</v>
      </c>
      <c r="BK952">
        <v>0</v>
      </c>
      <c r="BL952">
        <v>0</v>
      </c>
      <c r="BM952">
        <v>0</v>
      </c>
      <c r="BN952">
        <v>0</v>
      </c>
      <c r="BO952">
        <v>0</v>
      </c>
      <c r="BP952">
        <v>0</v>
      </c>
      <c r="BQ952">
        <v>0</v>
      </c>
      <c r="BR952">
        <v>0</v>
      </c>
      <c r="BS952">
        <v>0</v>
      </c>
      <c r="BT952">
        <v>0</v>
      </c>
      <c r="BU952">
        <v>0</v>
      </c>
      <c r="BV952">
        <v>0</v>
      </c>
      <c r="BW952">
        <v>0</v>
      </c>
      <c r="CV952">
        <v>0</v>
      </c>
      <c r="CW952">
        <v>0</v>
      </c>
      <c r="CX952">
        <f>ROUND(Y952*Source!I592,7)</f>
        <v>1.1200000000000001</v>
      </c>
      <c r="CY952">
        <f>AD952</f>
        <v>0</v>
      </c>
      <c r="CZ952">
        <f>AH952</f>
        <v>0</v>
      </c>
      <c r="DA952">
        <f>AL952</f>
        <v>1</v>
      </c>
      <c r="DB952">
        <f t="shared" si="294"/>
        <v>0</v>
      </c>
      <c r="DC952">
        <f t="shared" si="295"/>
        <v>0</v>
      </c>
      <c r="DD952" t="s">
        <v>3</v>
      </c>
      <c r="DE952" t="s">
        <v>3</v>
      </c>
      <c r="DF952">
        <f>ROUND(ROUND(AE952,2)*CX952,2)</f>
        <v>0</v>
      </c>
      <c r="DG952">
        <f t="shared" si="303"/>
        <v>0</v>
      </c>
      <c r="DH952">
        <f t="shared" si="296"/>
        <v>0</v>
      </c>
      <c r="DI952">
        <f t="shared" si="297"/>
        <v>0</v>
      </c>
      <c r="DJ952">
        <f>DI952</f>
        <v>0</v>
      </c>
      <c r="DK952">
        <v>0</v>
      </c>
      <c r="DL952" t="s">
        <v>3</v>
      </c>
      <c r="DM952">
        <v>0</v>
      </c>
      <c r="DN952" t="s">
        <v>3</v>
      </c>
      <c r="DO952">
        <v>0</v>
      </c>
    </row>
    <row r="953" spans="1:119" x14ac:dyDescent="0.2">
      <c r="A953">
        <f>ROW(Source!A592)</f>
        <v>592</v>
      </c>
      <c r="B953">
        <v>48216218</v>
      </c>
      <c r="C953">
        <v>48218964</v>
      </c>
      <c r="D953">
        <v>46128463</v>
      </c>
      <c r="E953">
        <v>1</v>
      </c>
      <c r="F953">
        <v>1</v>
      </c>
      <c r="G953">
        <v>1</v>
      </c>
      <c r="H953">
        <v>2</v>
      </c>
      <c r="I953" t="s">
        <v>922</v>
      </c>
      <c r="J953" t="s">
        <v>923</v>
      </c>
      <c r="K953" t="s">
        <v>924</v>
      </c>
      <c r="L953">
        <v>1368</v>
      </c>
      <c r="N953">
        <v>1011</v>
      </c>
      <c r="O953" t="s">
        <v>925</v>
      </c>
      <c r="P953" t="s">
        <v>925</v>
      </c>
      <c r="Q953">
        <v>1</v>
      </c>
      <c r="W953">
        <v>0</v>
      </c>
      <c r="X953">
        <v>-208228746</v>
      </c>
      <c r="Y953">
        <f t="shared" si="293"/>
        <v>0.01</v>
      </c>
      <c r="AA953">
        <v>0</v>
      </c>
      <c r="AB953">
        <v>1488.78</v>
      </c>
      <c r="AC953">
        <v>1051.33</v>
      </c>
      <c r="AD953">
        <v>0</v>
      </c>
      <c r="AE953">
        <v>0</v>
      </c>
      <c r="AF953">
        <v>1488.78</v>
      </c>
      <c r="AG953">
        <v>1051.33</v>
      </c>
      <c r="AH953">
        <v>0</v>
      </c>
      <c r="AI953">
        <v>1</v>
      </c>
      <c r="AJ953">
        <v>1</v>
      </c>
      <c r="AK953">
        <v>1</v>
      </c>
      <c r="AL953">
        <v>1</v>
      </c>
      <c r="AM953">
        <v>-2</v>
      </c>
      <c r="AN953">
        <v>0</v>
      </c>
      <c r="AO953">
        <v>0</v>
      </c>
      <c r="AP953">
        <v>0</v>
      </c>
      <c r="AQ953">
        <v>1</v>
      </c>
      <c r="AR953">
        <v>0</v>
      </c>
      <c r="AS953" t="s">
        <v>3</v>
      </c>
      <c r="AT953">
        <v>0.01</v>
      </c>
      <c r="AU953" t="s">
        <v>3</v>
      </c>
      <c r="AV953">
        <v>0</v>
      </c>
      <c r="AW953">
        <v>2</v>
      </c>
      <c r="AX953">
        <v>48218976</v>
      </c>
      <c r="AY953">
        <v>2</v>
      </c>
      <c r="AZ953">
        <v>98304</v>
      </c>
      <c r="BA953">
        <v>953</v>
      </c>
      <c r="BB953">
        <v>1</v>
      </c>
      <c r="BC953">
        <v>0</v>
      </c>
      <c r="BD953">
        <v>0</v>
      </c>
      <c r="BE953">
        <v>0</v>
      </c>
      <c r="BF953">
        <v>0</v>
      </c>
      <c r="BG953">
        <v>0</v>
      </c>
      <c r="BH953">
        <v>0</v>
      </c>
      <c r="BI953">
        <v>0</v>
      </c>
      <c r="BJ953">
        <v>0</v>
      </c>
      <c r="BK953">
        <v>14.8878</v>
      </c>
      <c r="BL953">
        <v>10.513299999999999</v>
      </c>
      <c r="BM953">
        <v>0</v>
      </c>
      <c r="BN953">
        <v>0</v>
      </c>
      <c r="BO953">
        <v>0.01</v>
      </c>
      <c r="BP953">
        <v>1</v>
      </c>
      <c r="BQ953">
        <v>0</v>
      </c>
      <c r="BR953">
        <v>14.8878</v>
      </c>
      <c r="BS953">
        <v>10.513299999999999</v>
      </c>
      <c r="BT953">
        <v>0</v>
      </c>
      <c r="BU953">
        <v>0</v>
      </c>
      <c r="BV953">
        <v>0.01</v>
      </c>
      <c r="BW953">
        <v>1</v>
      </c>
      <c r="CV953">
        <v>0</v>
      </c>
      <c r="CW953">
        <f>ROUND(Y953*Source!I592*DO953,7)</f>
        <v>0.56000000000000005</v>
      </c>
      <c r="CX953">
        <f>ROUND(Y953*Source!I592,7)</f>
        <v>0.56000000000000005</v>
      </c>
      <c r="CY953">
        <f>AB953</f>
        <v>1488.78</v>
      </c>
      <c r="CZ953">
        <f>AF953</f>
        <v>1488.78</v>
      </c>
      <c r="DA953">
        <f>AJ953</f>
        <v>1</v>
      </c>
      <c r="DB953">
        <f t="shared" si="294"/>
        <v>14.89</v>
      </c>
      <c r="DC953">
        <f t="shared" si="295"/>
        <v>10.51</v>
      </c>
      <c r="DD953" t="s">
        <v>3</v>
      </c>
      <c r="DE953" t="s">
        <v>3</v>
      </c>
      <c r="DF953">
        <f>ROUND(ROUND(AE953,2)*CX953,2)</f>
        <v>0</v>
      </c>
      <c r="DG953">
        <f t="shared" si="303"/>
        <v>833.72</v>
      </c>
      <c r="DH953">
        <f t="shared" si="296"/>
        <v>588.74</v>
      </c>
      <c r="DI953">
        <f t="shared" si="297"/>
        <v>0</v>
      </c>
      <c r="DJ953">
        <f>DG953+DH953</f>
        <v>1422.46</v>
      </c>
      <c r="DK953">
        <v>1</v>
      </c>
      <c r="DL953" t="s">
        <v>926</v>
      </c>
      <c r="DM953">
        <v>6</v>
      </c>
      <c r="DN953" t="s">
        <v>919</v>
      </c>
      <c r="DO953">
        <v>1</v>
      </c>
    </row>
    <row r="954" spans="1:119" x14ac:dyDescent="0.2">
      <c r="A954">
        <f>ROW(Source!A592)</f>
        <v>592</v>
      </c>
      <c r="B954">
        <v>48216218</v>
      </c>
      <c r="C954">
        <v>48218964</v>
      </c>
      <c r="D954">
        <v>46129773</v>
      </c>
      <c r="E954">
        <v>1</v>
      </c>
      <c r="F954">
        <v>1</v>
      </c>
      <c r="G954">
        <v>1</v>
      </c>
      <c r="H954">
        <v>2</v>
      </c>
      <c r="I954" t="s">
        <v>927</v>
      </c>
      <c r="J954" t="s">
        <v>928</v>
      </c>
      <c r="K954" t="s">
        <v>929</v>
      </c>
      <c r="L954">
        <v>1368</v>
      </c>
      <c r="N954">
        <v>1011</v>
      </c>
      <c r="O954" t="s">
        <v>925</v>
      </c>
      <c r="P954" t="s">
        <v>925</v>
      </c>
      <c r="Q954">
        <v>1</v>
      </c>
      <c r="W954">
        <v>0</v>
      </c>
      <c r="X954">
        <v>-1370349894</v>
      </c>
      <c r="Y954">
        <f t="shared" si="293"/>
        <v>0.01</v>
      </c>
      <c r="AA954">
        <v>0</v>
      </c>
      <c r="AB954">
        <v>572.77</v>
      </c>
      <c r="AC954">
        <v>782.65</v>
      </c>
      <c r="AD954">
        <v>0</v>
      </c>
      <c r="AE954">
        <v>0</v>
      </c>
      <c r="AF954">
        <v>572.77</v>
      </c>
      <c r="AG954">
        <v>782.65</v>
      </c>
      <c r="AH954">
        <v>0</v>
      </c>
      <c r="AI954">
        <v>1</v>
      </c>
      <c r="AJ954">
        <v>1</v>
      </c>
      <c r="AK954">
        <v>1</v>
      </c>
      <c r="AL954">
        <v>1</v>
      </c>
      <c r="AM954">
        <v>-2</v>
      </c>
      <c r="AN954">
        <v>0</v>
      </c>
      <c r="AO954">
        <v>0</v>
      </c>
      <c r="AP954">
        <v>0</v>
      </c>
      <c r="AQ954">
        <v>1</v>
      </c>
      <c r="AR954">
        <v>0</v>
      </c>
      <c r="AS954" t="s">
        <v>3</v>
      </c>
      <c r="AT954">
        <v>0.01</v>
      </c>
      <c r="AU954" t="s">
        <v>3</v>
      </c>
      <c r="AV954">
        <v>0</v>
      </c>
      <c r="AW954">
        <v>2</v>
      </c>
      <c r="AX954">
        <v>48218977</v>
      </c>
      <c r="AY954">
        <v>2</v>
      </c>
      <c r="AZ954">
        <v>98304</v>
      </c>
      <c r="BA954">
        <v>954</v>
      </c>
      <c r="BB954">
        <v>1</v>
      </c>
      <c r="BC954">
        <v>0</v>
      </c>
      <c r="BD954">
        <v>0</v>
      </c>
      <c r="BE954">
        <v>0</v>
      </c>
      <c r="BF954">
        <v>0</v>
      </c>
      <c r="BG954">
        <v>0</v>
      </c>
      <c r="BH954">
        <v>0</v>
      </c>
      <c r="BI954">
        <v>0</v>
      </c>
      <c r="BJ954">
        <v>0</v>
      </c>
      <c r="BK954">
        <v>5.7276999999999996</v>
      </c>
      <c r="BL954">
        <v>7.8265000000000002</v>
      </c>
      <c r="BM954">
        <v>0</v>
      </c>
      <c r="BN954">
        <v>0</v>
      </c>
      <c r="BO954">
        <v>0.01</v>
      </c>
      <c r="BP954">
        <v>1</v>
      </c>
      <c r="BQ954">
        <v>0</v>
      </c>
      <c r="BR954">
        <v>5.7276999999999996</v>
      </c>
      <c r="BS954">
        <v>7.8265000000000002</v>
      </c>
      <c r="BT954">
        <v>0</v>
      </c>
      <c r="BU954">
        <v>0</v>
      </c>
      <c r="BV954">
        <v>0.01</v>
      </c>
      <c r="BW954">
        <v>1</v>
      </c>
      <c r="CV954">
        <v>0</v>
      </c>
      <c r="CW954">
        <f>ROUND(Y954*Source!I592*DO954,7)</f>
        <v>0.56000000000000005</v>
      </c>
      <c r="CX954">
        <f>ROUND(Y954*Source!I592,7)</f>
        <v>0.56000000000000005</v>
      </c>
      <c r="CY954">
        <f>AB954</f>
        <v>572.77</v>
      </c>
      <c r="CZ954">
        <f>AF954</f>
        <v>572.77</v>
      </c>
      <c r="DA954">
        <f>AJ954</f>
        <v>1</v>
      </c>
      <c r="DB954">
        <f t="shared" si="294"/>
        <v>5.73</v>
      </c>
      <c r="DC954">
        <f t="shared" si="295"/>
        <v>7.83</v>
      </c>
      <c r="DD954" t="s">
        <v>3</v>
      </c>
      <c r="DE954" t="s">
        <v>3</v>
      </c>
      <c r="DF954">
        <f>ROUND(ROUND(AE954,2)*CX954,2)</f>
        <v>0</v>
      </c>
      <c r="DG954">
        <f t="shared" si="303"/>
        <v>320.75</v>
      </c>
      <c r="DH954">
        <f t="shared" si="296"/>
        <v>438.28</v>
      </c>
      <c r="DI954">
        <f t="shared" si="297"/>
        <v>0</v>
      </c>
      <c r="DJ954">
        <f>DG954+DH954</f>
        <v>759.03</v>
      </c>
      <c r="DK954">
        <v>1</v>
      </c>
      <c r="DL954" t="s">
        <v>930</v>
      </c>
      <c r="DM954">
        <v>4</v>
      </c>
      <c r="DN954" t="s">
        <v>919</v>
      </c>
      <c r="DO954">
        <v>1</v>
      </c>
    </row>
    <row r="955" spans="1:119" x14ac:dyDescent="0.2">
      <c r="A955">
        <f>ROW(Source!A592)</f>
        <v>592</v>
      </c>
      <c r="B955">
        <v>48216218</v>
      </c>
      <c r="C955">
        <v>48218964</v>
      </c>
      <c r="D955">
        <v>46040470</v>
      </c>
      <c r="E955">
        <v>1</v>
      </c>
      <c r="F955">
        <v>1</v>
      </c>
      <c r="G955">
        <v>1</v>
      </c>
      <c r="H955">
        <v>3</v>
      </c>
      <c r="I955" t="s">
        <v>1056</v>
      </c>
      <c r="J955" t="s">
        <v>1057</v>
      </c>
      <c r="K955" t="s">
        <v>1058</v>
      </c>
      <c r="L955">
        <v>1348</v>
      </c>
      <c r="N955">
        <v>1009</v>
      </c>
      <c r="O955" t="s">
        <v>287</v>
      </c>
      <c r="P955" t="s">
        <v>287</v>
      </c>
      <c r="Q955">
        <v>1000</v>
      </c>
      <c r="W955">
        <v>0</v>
      </c>
      <c r="X955">
        <v>-1388068109</v>
      </c>
      <c r="Y955">
        <f t="shared" si="293"/>
        <v>8.0000000000000004E-4</v>
      </c>
      <c r="AA955">
        <v>133916.03</v>
      </c>
      <c r="AB955">
        <v>0</v>
      </c>
      <c r="AC955">
        <v>0</v>
      </c>
      <c r="AD955">
        <v>0</v>
      </c>
      <c r="AE955">
        <v>116448.72</v>
      </c>
      <c r="AF955">
        <v>0</v>
      </c>
      <c r="AG955">
        <v>0</v>
      </c>
      <c r="AH955">
        <v>0</v>
      </c>
      <c r="AI955">
        <v>1.1499999999999999</v>
      </c>
      <c r="AJ955">
        <v>1</v>
      </c>
      <c r="AK955">
        <v>1</v>
      </c>
      <c r="AL955">
        <v>1</v>
      </c>
      <c r="AM955">
        <v>2</v>
      </c>
      <c r="AN955">
        <v>0</v>
      </c>
      <c r="AO955">
        <v>0</v>
      </c>
      <c r="AP955">
        <v>0</v>
      </c>
      <c r="AQ955">
        <v>1</v>
      </c>
      <c r="AR955">
        <v>0</v>
      </c>
      <c r="AS955" t="s">
        <v>3</v>
      </c>
      <c r="AT955">
        <v>8.0000000000000004E-4</v>
      </c>
      <c r="AU955" t="s">
        <v>3</v>
      </c>
      <c r="AV955">
        <v>0</v>
      </c>
      <c r="AW955">
        <v>2</v>
      </c>
      <c r="AX955">
        <v>48218978</v>
      </c>
      <c r="AY955">
        <v>1</v>
      </c>
      <c r="AZ955">
        <v>0</v>
      </c>
      <c r="BA955">
        <v>955</v>
      </c>
      <c r="BB955">
        <v>1</v>
      </c>
      <c r="BC955">
        <v>0</v>
      </c>
      <c r="BD955">
        <v>0</v>
      </c>
      <c r="BE955">
        <v>0</v>
      </c>
      <c r="BF955">
        <v>0</v>
      </c>
      <c r="BG955">
        <v>0</v>
      </c>
      <c r="BH955">
        <v>0</v>
      </c>
      <c r="BI955">
        <v>0</v>
      </c>
      <c r="BJ955">
        <v>93.15897600000001</v>
      </c>
      <c r="BK955">
        <v>0</v>
      </c>
      <c r="BL955">
        <v>0</v>
      </c>
      <c r="BM955">
        <v>0</v>
      </c>
      <c r="BN955">
        <v>0</v>
      </c>
      <c r="BO955">
        <v>0</v>
      </c>
      <c r="BP955">
        <v>1</v>
      </c>
      <c r="BQ955">
        <v>93.15897600000001</v>
      </c>
      <c r="BR955">
        <v>0</v>
      </c>
      <c r="BS955">
        <v>0</v>
      </c>
      <c r="BT955">
        <v>0</v>
      </c>
      <c r="BU955">
        <v>0</v>
      </c>
      <c r="BV955">
        <v>0</v>
      </c>
      <c r="BW955">
        <v>1</v>
      </c>
      <c r="CV955">
        <v>0</v>
      </c>
      <c r="CW955">
        <v>0</v>
      </c>
      <c r="CX955">
        <f>ROUND(Y955*Source!I592,7)</f>
        <v>4.48E-2</v>
      </c>
      <c r="CY955">
        <f>AA955</f>
        <v>133916.03</v>
      </c>
      <c r="CZ955">
        <f>AE955</f>
        <v>116448.72</v>
      </c>
      <c r="DA955">
        <f>AI955</f>
        <v>1.1499999999999999</v>
      </c>
      <c r="DB955">
        <f t="shared" si="294"/>
        <v>93.16</v>
      </c>
      <c r="DC955">
        <f t="shared" si="295"/>
        <v>0</v>
      </c>
      <c r="DD955" t="s">
        <v>3</v>
      </c>
      <c r="DE955" t="s">
        <v>3</v>
      </c>
      <c r="DF955">
        <f>ROUND(ROUND(AE955*AI955,2)*CX955,2)</f>
        <v>5999.44</v>
      </c>
      <c r="DG955">
        <f t="shared" si="303"/>
        <v>0</v>
      </c>
      <c r="DH955">
        <f t="shared" si="296"/>
        <v>0</v>
      </c>
      <c r="DI955">
        <f t="shared" si="297"/>
        <v>0</v>
      </c>
      <c r="DJ955">
        <f>DF955</f>
        <v>5999.44</v>
      </c>
      <c r="DK955">
        <v>0</v>
      </c>
      <c r="DL955" t="s">
        <v>3</v>
      </c>
      <c r="DM955">
        <v>0</v>
      </c>
      <c r="DN955" t="s">
        <v>3</v>
      </c>
      <c r="DO955">
        <v>0</v>
      </c>
    </row>
    <row r="956" spans="1:119" x14ac:dyDescent="0.2">
      <c r="A956">
        <f>ROW(Source!A592)</f>
        <v>592</v>
      </c>
      <c r="B956">
        <v>48216218</v>
      </c>
      <c r="C956">
        <v>48218964</v>
      </c>
      <c r="D956">
        <v>46040487</v>
      </c>
      <c r="E956">
        <v>1</v>
      </c>
      <c r="F956">
        <v>1</v>
      </c>
      <c r="G956">
        <v>1</v>
      </c>
      <c r="H956">
        <v>3</v>
      </c>
      <c r="I956" t="s">
        <v>1059</v>
      </c>
      <c r="J956" t="s">
        <v>1060</v>
      </c>
      <c r="K956" t="s">
        <v>1061</v>
      </c>
      <c r="L956">
        <v>1348</v>
      </c>
      <c r="N956">
        <v>1009</v>
      </c>
      <c r="O956" t="s">
        <v>287</v>
      </c>
      <c r="P956" t="s">
        <v>287</v>
      </c>
      <c r="Q956">
        <v>1000</v>
      </c>
      <c r="W956">
        <v>0</v>
      </c>
      <c r="X956">
        <v>-334899755</v>
      </c>
      <c r="Y956">
        <f t="shared" si="293"/>
        <v>1.0000000000000001E-5</v>
      </c>
      <c r="AA956">
        <v>138287.97</v>
      </c>
      <c r="AB956">
        <v>0</v>
      </c>
      <c r="AC956">
        <v>0</v>
      </c>
      <c r="AD956">
        <v>0</v>
      </c>
      <c r="AE956">
        <v>81827.199999999997</v>
      </c>
      <c r="AF956">
        <v>0</v>
      </c>
      <c r="AG956">
        <v>0</v>
      </c>
      <c r="AH956">
        <v>0</v>
      </c>
      <c r="AI956">
        <v>1.69</v>
      </c>
      <c r="AJ956">
        <v>1</v>
      </c>
      <c r="AK956">
        <v>1</v>
      </c>
      <c r="AL956">
        <v>1</v>
      </c>
      <c r="AM956">
        <v>2</v>
      </c>
      <c r="AN956">
        <v>0</v>
      </c>
      <c r="AO956">
        <v>0</v>
      </c>
      <c r="AP956">
        <v>0</v>
      </c>
      <c r="AQ956">
        <v>1</v>
      </c>
      <c r="AR956">
        <v>0</v>
      </c>
      <c r="AS956" t="s">
        <v>3</v>
      </c>
      <c r="AT956">
        <v>1.0000000000000001E-5</v>
      </c>
      <c r="AU956" t="s">
        <v>3</v>
      </c>
      <c r="AV956">
        <v>0</v>
      </c>
      <c r="AW956">
        <v>2</v>
      </c>
      <c r="AX956">
        <v>48218979</v>
      </c>
      <c r="AY956">
        <v>1</v>
      </c>
      <c r="AZ956">
        <v>0</v>
      </c>
      <c r="BA956">
        <v>956</v>
      </c>
      <c r="BB956">
        <v>1</v>
      </c>
      <c r="BC956">
        <v>0</v>
      </c>
      <c r="BD956">
        <v>0</v>
      </c>
      <c r="BE956">
        <v>0</v>
      </c>
      <c r="BF956">
        <v>0</v>
      </c>
      <c r="BG956">
        <v>0</v>
      </c>
      <c r="BH956">
        <v>0</v>
      </c>
      <c r="BI956">
        <v>0</v>
      </c>
      <c r="BJ956">
        <v>0.818272</v>
      </c>
      <c r="BK956">
        <v>0</v>
      </c>
      <c r="BL956">
        <v>0</v>
      </c>
      <c r="BM956">
        <v>0</v>
      </c>
      <c r="BN956">
        <v>0</v>
      </c>
      <c r="BO956">
        <v>0</v>
      </c>
      <c r="BP956">
        <v>1</v>
      </c>
      <c r="BQ956">
        <v>0.818272</v>
      </c>
      <c r="BR956">
        <v>0</v>
      </c>
      <c r="BS956">
        <v>0</v>
      </c>
      <c r="BT956">
        <v>0</v>
      </c>
      <c r="BU956">
        <v>0</v>
      </c>
      <c r="BV956">
        <v>0</v>
      </c>
      <c r="BW956">
        <v>1</v>
      </c>
      <c r="CV956">
        <v>0</v>
      </c>
      <c r="CW956">
        <v>0</v>
      </c>
      <c r="CX956">
        <f>ROUND(Y956*Source!I592,7)</f>
        <v>5.5999999999999995E-4</v>
      </c>
      <c r="CY956">
        <f>AA956</f>
        <v>138287.97</v>
      </c>
      <c r="CZ956">
        <f>AE956</f>
        <v>81827.199999999997</v>
      </c>
      <c r="DA956">
        <f>AI956</f>
        <v>1.69</v>
      </c>
      <c r="DB956">
        <f t="shared" si="294"/>
        <v>0.82</v>
      </c>
      <c r="DC956">
        <f t="shared" si="295"/>
        <v>0</v>
      </c>
      <c r="DD956" t="s">
        <v>3</v>
      </c>
      <c r="DE956" t="s">
        <v>3</v>
      </c>
      <c r="DF956">
        <f>ROUND(ROUND(AE956*AI956,2)*CX956,2)</f>
        <v>77.44</v>
      </c>
      <c r="DG956">
        <f t="shared" si="303"/>
        <v>0</v>
      </c>
      <c r="DH956">
        <f t="shared" si="296"/>
        <v>0</v>
      </c>
      <c r="DI956">
        <f t="shared" si="297"/>
        <v>0</v>
      </c>
      <c r="DJ956">
        <f>DF956</f>
        <v>77.44</v>
      </c>
      <c r="DK956">
        <v>0</v>
      </c>
      <c r="DL956" t="s">
        <v>3</v>
      </c>
      <c r="DM956">
        <v>0</v>
      </c>
      <c r="DN956" t="s">
        <v>3</v>
      </c>
      <c r="DO956">
        <v>0</v>
      </c>
    </row>
    <row r="957" spans="1:119" x14ac:dyDescent="0.2">
      <c r="A957">
        <f>ROW(Source!A592)</f>
        <v>592</v>
      </c>
      <c r="B957">
        <v>48216218</v>
      </c>
      <c r="C957">
        <v>48218964</v>
      </c>
      <c r="D957">
        <v>46040560</v>
      </c>
      <c r="E957">
        <v>1</v>
      </c>
      <c r="F957">
        <v>1</v>
      </c>
      <c r="G957">
        <v>1</v>
      </c>
      <c r="H957">
        <v>3</v>
      </c>
      <c r="I957" t="s">
        <v>1062</v>
      </c>
      <c r="J957" t="s">
        <v>1063</v>
      </c>
      <c r="K957" t="s">
        <v>1064</v>
      </c>
      <c r="L957">
        <v>1346</v>
      </c>
      <c r="N957">
        <v>1009</v>
      </c>
      <c r="O957" t="s">
        <v>937</v>
      </c>
      <c r="P957" t="s">
        <v>937</v>
      </c>
      <c r="Q957">
        <v>1</v>
      </c>
      <c r="W957">
        <v>0</v>
      </c>
      <c r="X957">
        <v>-335892155</v>
      </c>
      <c r="Y957">
        <f t="shared" si="293"/>
        <v>0.15</v>
      </c>
      <c r="AA957">
        <v>52.14</v>
      </c>
      <c r="AB957">
        <v>0</v>
      </c>
      <c r="AC957">
        <v>0</v>
      </c>
      <c r="AD957">
        <v>0</v>
      </c>
      <c r="AE957">
        <v>41.38</v>
      </c>
      <c r="AF957">
        <v>0</v>
      </c>
      <c r="AG957">
        <v>0</v>
      </c>
      <c r="AH957">
        <v>0</v>
      </c>
      <c r="AI957">
        <v>1.26</v>
      </c>
      <c r="AJ957">
        <v>1</v>
      </c>
      <c r="AK957">
        <v>1</v>
      </c>
      <c r="AL957">
        <v>1</v>
      </c>
      <c r="AM957">
        <v>2</v>
      </c>
      <c r="AN957">
        <v>0</v>
      </c>
      <c r="AO957">
        <v>0</v>
      </c>
      <c r="AP957">
        <v>0</v>
      </c>
      <c r="AQ957">
        <v>1</v>
      </c>
      <c r="AR957">
        <v>0</v>
      </c>
      <c r="AS957" t="s">
        <v>3</v>
      </c>
      <c r="AT957">
        <v>0.15</v>
      </c>
      <c r="AU957" t="s">
        <v>3</v>
      </c>
      <c r="AV957">
        <v>0</v>
      </c>
      <c r="AW957">
        <v>2</v>
      </c>
      <c r="AX957">
        <v>48218980</v>
      </c>
      <c r="AY957">
        <v>1</v>
      </c>
      <c r="AZ957">
        <v>0</v>
      </c>
      <c r="BA957">
        <v>957</v>
      </c>
      <c r="BB957">
        <v>1</v>
      </c>
      <c r="BC957">
        <v>0</v>
      </c>
      <c r="BD957">
        <v>0</v>
      </c>
      <c r="BE957">
        <v>0</v>
      </c>
      <c r="BF957">
        <v>0</v>
      </c>
      <c r="BG957">
        <v>0</v>
      </c>
      <c r="BH957">
        <v>0</v>
      </c>
      <c r="BI957">
        <v>0</v>
      </c>
      <c r="BJ957">
        <v>6.2069999999999999</v>
      </c>
      <c r="BK957">
        <v>0</v>
      </c>
      <c r="BL957">
        <v>0</v>
      </c>
      <c r="BM957">
        <v>0</v>
      </c>
      <c r="BN957">
        <v>0</v>
      </c>
      <c r="BO957">
        <v>0</v>
      </c>
      <c r="BP957">
        <v>1</v>
      </c>
      <c r="BQ957">
        <v>6.2069999999999999</v>
      </c>
      <c r="BR957">
        <v>0</v>
      </c>
      <c r="BS957">
        <v>0</v>
      </c>
      <c r="BT957">
        <v>0</v>
      </c>
      <c r="BU957">
        <v>0</v>
      </c>
      <c r="BV957">
        <v>0</v>
      </c>
      <c r="BW957">
        <v>1</v>
      </c>
      <c r="CV957">
        <v>0</v>
      </c>
      <c r="CW957">
        <v>0</v>
      </c>
      <c r="CX957">
        <f>ROUND(Y957*Source!I592,7)</f>
        <v>8.4</v>
      </c>
      <c r="CY957">
        <f>AA957</f>
        <v>52.14</v>
      </c>
      <c r="CZ957">
        <f>AE957</f>
        <v>41.38</v>
      </c>
      <c r="DA957">
        <f>AI957</f>
        <v>1.26</v>
      </c>
      <c r="DB957">
        <f t="shared" si="294"/>
        <v>6.21</v>
      </c>
      <c r="DC957">
        <f t="shared" si="295"/>
        <v>0</v>
      </c>
      <c r="DD957" t="s">
        <v>3</v>
      </c>
      <c r="DE957" t="s">
        <v>3</v>
      </c>
      <c r="DF957">
        <f>ROUND(ROUND(AE957*AI957,2)*CX957,2)</f>
        <v>437.98</v>
      </c>
      <c r="DG957">
        <f t="shared" si="303"/>
        <v>0</v>
      </c>
      <c r="DH957">
        <f t="shared" si="296"/>
        <v>0</v>
      </c>
      <c r="DI957">
        <f t="shared" si="297"/>
        <v>0</v>
      </c>
      <c r="DJ957">
        <f>DF957</f>
        <v>437.98</v>
      </c>
      <c r="DK957">
        <v>0</v>
      </c>
      <c r="DL957" t="s">
        <v>3</v>
      </c>
      <c r="DM957">
        <v>0</v>
      </c>
      <c r="DN957" t="s">
        <v>3</v>
      </c>
      <c r="DO957">
        <v>0</v>
      </c>
    </row>
    <row r="958" spans="1:119" x14ac:dyDescent="0.2">
      <c r="A958">
        <f>ROW(Source!A592)</f>
        <v>592</v>
      </c>
      <c r="B958">
        <v>48216218</v>
      </c>
      <c r="C958">
        <v>48218964</v>
      </c>
      <c r="D958">
        <v>46044531</v>
      </c>
      <c r="E958">
        <v>1</v>
      </c>
      <c r="F958">
        <v>1</v>
      </c>
      <c r="G958">
        <v>1</v>
      </c>
      <c r="H958">
        <v>3</v>
      </c>
      <c r="I958" t="s">
        <v>1040</v>
      </c>
      <c r="J958" t="s">
        <v>1041</v>
      </c>
      <c r="K958" t="s">
        <v>1042</v>
      </c>
      <c r="L958">
        <v>1302</v>
      </c>
      <c r="N958">
        <v>1003</v>
      </c>
      <c r="O958" t="s">
        <v>1043</v>
      </c>
      <c r="P958" t="s">
        <v>1043</v>
      </c>
      <c r="Q958">
        <v>10</v>
      </c>
      <c r="W958">
        <v>0</v>
      </c>
      <c r="X958">
        <v>625233258</v>
      </c>
      <c r="Y958">
        <f t="shared" si="293"/>
        <v>2.4E-2</v>
      </c>
      <c r="AA958">
        <v>57.7</v>
      </c>
      <c r="AB958">
        <v>0</v>
      </c>
      <c r="AC958">
        <v>0</v>
      </c>
      <c r="AD958">
        <v>0</v>
      </c>
      <c r="AE958">
        <v>37.71</v>
      </c>
      <c r="AF958">
        <v>0</v>
      </c>
      <c r="AG958">
        <v>0</v>
      </c>
      <c r="AH958">
        <v>0</v>
      </c>
      <c r="AI958">
        <v>1.53</v>
      </c>
      <c r="AJ958">
        <v>1</v>
      </c>
      <c r="AK958">
        <v>1</v>
      </c>
      <c r="AL958">
        <v>1</v>
      </c>
      <c r="AM958">
        <v>2</v>
      </c>
      <c r="AN958">
        <v>0</v>
      </c>
      <c r="AO958">
        <v>0</v>
      </c>
      <c r="AP958">
        <v>0</v>
      </c>
      <c r="AQ958">
        <v>1</v>
      </c>
      <c r="AR958">
        <v>0</v>
      </c>
      <c r="AS958" t="s">
        <v>3</v>
      </c>
      <c r="AT958">
        <v>2.4E-2</v>
      </c>
      <c r="AU958" t="s">
        <v>3</v>
      </c>
      <c r="AV958">
        <v>0</v>
      </c>
      <c r="AW958">
        <v>2</v>
      </c>
      <c r="AX958">
        <v>48218981</v>
      </c>
      <c r="AY958">
        <v>1</v>
      </c>
      <c r="AZ958">
        <v>0</v>
      </c>
      <c r="BA958">
        <v>958</v>
      </c>
      <c r="BB958">
        <v>1</v>
      </c>
      <c r="BC958">
        <v>0</v>
      </c>
      <c r="BD958">
        <v>0</v>
      </c>
      <c r="BE958">
        <v>0</v>
      </c>
      <c r="BF958">
        <v>0</v>
      </c>
      <c r="BG958">
        <v>0</v>
      </c>
      <c r="BH958">
        <v>0</v>
      </c>
      <c r="BI958">
        <v>0</v>
      </c>
      <c r="BJ958">
        <v>0.90504000000000007</v>
      </c>
      <c r="BK958">
        <v>0</v>
      </c>
      <c r="BL958">
        <v>0</v>
      </c>
      <c r="BM958">
        <v>0</v>
      </c>
      <c r="BN958">
        <v>0</v>
      </c>
      <c r="BO958">
        <v>0</v>
      </c>
      <c r="BP958">
        <v>1</v>
      </c>
      <c r="BQ958">
        <v>0.90504000000000007</v>
      </c>
      <c r="BR958">
        <v>0</v>
      </c>
      <c r="BS958">
        <v>0</v>
      </c>
      <c r="BT958">
        <v>0</v>
      </c>
      <c r="BU958">
        <v>0</v>
      </c>
      <c r="BV958">
        <v>0</v>
      </c>
      <c r="BW958">
        <v>1</v>
      </c>
      <c r="CV958">
        <v>0</v>
      </c>
      <c r="CW958">
        <v>0</v>
      </c>
      <c r="CX958">
        <f>ROUND(Y958*Source!I592,7)</f>
        <v>1.3440000000000001</v>
      </c>
      <c r="CY958">
        <f>AA958</f>
        <v>57.7</v>
      </c>
      <c r="CZ958">
        <f>AE958</f>
        <v>37.71</v>
      </c>
      <c r="DA958">
        <f>AI958</f>
        <v>1.53</v>
      </c>
      <c r="DB958">
        <f t="shared" si="294"/>
        <v>0.91</v>
      </c>
      <c r="DC958">
        <f t="shared" si="295"/>
        <v>0</v>
      </c>
      <c r="DD958" t="s">
        <v>3</v>
      </c>
      <c r="DE958" t="s">
        <v>3</v>
      </c>
      <c r="DF958">
        <f>ROUND(ROUND(AE958*AI958,2)*CX958,2)</f>
        <v>77.55</v>
      </c>
      <c r="DG958">
        <f t="shared" si="303"/>
        <v>0</v>
      </c>
      <c r="DH958">
        <f t="shared" si="296"/>
        <v>0</v>
      </c>
      <c r="DI958">
        <f t="shared" si="297"/>
        <v>0</v>
      </c>
      <c r="DJ958">
        <f>DF958</f>
        <v>77.55</v>
      </c>
      <c r="DK958">
        <v>0</v>
      </c>
      <c r="DL958" t="s">
        <v>3</v>
      </c>
      <c r="DM958">
        <v>0</v>
      </c>
      <c r="DN958" t="s">
        <v>3</v>
      </c>
      <c r="DO958">
        <v>0</v>
      </c>
    </row>
    <row r="959" spans="1:119" x14ac:dyDescent="0.2">
      <c r="A959">
        <f>ROW(Source!A592)</f>
        <v>592</v>
      </c>
      <c r="B959">
        <v>48216218</v>
      </c>
      <c r="C959">
        <v>48218964</v>
      </c>
      <c r="D959">
        <v>0</v>
      </c>
      <c r="E959">
        <v>105</v>
      </c>
      <c r="F959">
        <v>1</v>
      </c>
      <c r="G959">
        <v>1</v>
      </c>
      <c r="H959">
        <v>3</v>
      </c>
      <c r="I959" t="s">
        <v>32</v>
      </c>
      <c r="J959" t="s">
        <v>3</v>
      </c>
      <c r="K959" t="s">
        <v>961</v>
      </c>
      <c r="L959">
        <v>3277935</v>
      </c>
      <c r="N959">
        <v>1013</v>
      </c>
      <c r="O959" t="s">
        <v>34</v>
      </c>
      <c r="P959" t="s">
        <v>34</v>
      </c>
      <c r="Q959">
        <v>1</v>
      </c>
      <c r="W959">
        <v>0</v>
      </c>
      <c r="X959">
        <v>109509048</v>
      </c>
      <c r="Y959">
        <f t="shared" si="293"/>
        <v>2</v>
      </c>
      <c r="AA959">
        <v>7.04</v>
      </c>
      <c r="AB959">
        <v>0</v>
      </c>
      <c r="AC959">
        <v>0</v>
      </c>
      <c r="AD959">
        <v>0</v>
      </c>
      <c r="AE959">
        <v>7.0391960000000005</v>
      </c>
      <c r="AF959">
        <v>0</v>
      </c>
      <c r="AG959">
        <v>0</v>
      </c>
      <c r="AH959">
        <v>0</v>
      </c>
      <c r="AI959">
        <v>1</v>
      </c>
      <c r="AJ959">
        <v>1</v>
      </c>
      <c r="AK959">
        <v>1</v>
      </c>
      <c r="AL959">
        <v>1</v>
      </c>
      <c r="AM959">
        <v>0</v>
      </c>
      <c r="AN959">
        <v>0</v>
      </c>
      <c r="AO959">
        <v>0</v>
      </c>
      <c r="AP959">
        <v>1</v>
      </c>
      <c r="AQ959">
        <v>1</v>
      </c>
      <c r="AR959">
        <v>0</v>
      </c>
      <c r="AS959" t="s">
        <v>3</v>
      </c>
      <c r="AT959">
        <v>2</v>
      </c>
      <c r="AU959" t="s">
        <v>3</v>
      </c>
      <c r="AV959">
        <v>0</v>
      </c>
      <c r="AW959">
        <v>2</v>
      </c>
      <c r="AX959">
        <v>48218982</v>
      </c>
      <c r="AY959">
        <v>2</v>
      </c>
      <c r="AZ959">
        <v>16384</v>
      </c>
      <c r="BA959">
        <v>959</v>
      </c>
      <c r="BB959">
        <v>1</v>
      </c>
      <c r="BC959">
        <v>0</v>
      </c>
      <c r="BD959">
        <v>0</v>
      </c>
      <c r="BE959">
        <v>0</v>
      </c>
      <c r="BF959">
        <v>0</v>
      </c>
      <c r="BG959">
        <v>0</v>
      </c>
      <c r="BH959">
        <v>0</v>
      </c>
      <c r="BI959">
        <v>0</v>
      </c>
      <c r="BJ959">
        <v>14.078392000000001</v>
      </c>
      <c r="BK959">
        <v>0</v>
      </c>
      <c r="BL959">
        <v>0</v>
      </c>
      <c r="BM959">
        <v>0</v>
      </c>
      <c r="BN959">
        <v>0</v>
      </c>
      <c r="BO959">
        <v>0</v>
      </c>
      <c r="BP959">
        <v>1</v>
      </c>
      <c r="BQ959">
        <v>14.078392000000001</v>
      </c>
      <c r="BR959">
        <v>0</v>
      </c>
      <c r="BS959">
        <v>0</v>
      </c>
      <c r="BT959">
        <v>0</v>
      </c>
      <c r="BU959">
        <v>0</v>
      </c>
      <c r="BV959">
        <v>0</v>
      </c>
      <c r="BW959">
        <v>1</v>
      </c>
      <c r="CV959">
        <v>0</v>
      </c>
      <c r="CW959">
        <v>0</v>
      </c>
      <c r="CX959">
        <f>ROUND(Y959*Source!I592,7)</f>
        <v>112</v>
      </c>
      <c r="CY959">
        <f>AA959</f>
        <v>7.04</v>
      </c>
      <c r="CZ959">
        <f>AE959</f>
        <v>7.0391960000000005</v>
      </c>
      <c r="DA959">
        <f>AI959</f>
        <v>1</v>
      </c>
      <c r="DB959">
        <f t="shared" si="294"/>
        <v>14.08</v>
      </c>
      <c r="DC959">
        <f t="shared" si="295"/>
        <v>0</v>
      </c>
      <c r="DD959" t="s">
        <v>3</v>
      </c>
      <c r="DE959" t="s">
        <v>3</v>
      </c>
      <c r="DF959">
        <f t="shared" ref="DF959:DF967" si="309">ROUND(ROUND(AE959,2)*CX959,2)</f>
        <v>788.48</v>
      </c>
      <c r="DG959">
        <f t="shared" si="303"/>
        <v>0</v>
      </c>
      <c r="DH959">
        <f t="shared" si="296"/>
        <v>0</v>
      </c>
      <c r="DI959">
        <f t="shared" si="297"/>
        <v>0</v>
      </c>
      <c r="DJ959">
        <f>DF959</f>
        <v>788.48</v>
      </c>
      <c r="DK959">
        <v>0</v>
      </c>
      <c r="DL959" t="s">
        <v>3</v>
      </c>
      <c r="DM959">
        <v>0</v>
      </c>
      <c r="DN959" t="s">
        <v>3</v>
      </c>
      <c r="DO959">
        <v>0</v>
      </c>
    </row>
    <row r="960" spans="1:119" x14ac:dyDescent="0.2">
      <c r="A960">
        <f>ROW(Source!A593)</f>
        <v>593</v>
      </c>
      <c r="B960">
        <v>48216218</v>
      </c>
      <c r="C960">
        <v>48218983</v>
      </c>
      <c r="D960">
        <v>45910100</v>
      </c>
      <c r="E960">
        <v>115</v>
      </c>
      <c r="F960">
        <v>1</v>
      </c>
      <c r="G960">
        <v>1</v>
      </c>
      <c r="H960">
        <v>1</v>
      </c>
      <c r="I960" t="s">
        <v>1025</v>
      </c>
      <c r="J960" t="s">
        <v>3</v>
      </c>
      <c r="K960" t="s">
        <v>1026</v>
      </c>
      <c r="L960">
        <v>1191</v>
      </c>
      <c r="N960">
        <v>1013</v>
      </c>
      <c r="O960" t="s">
        <v>919</v>
      </c>
      <c r="P960" t="s">
        <v>919</v>
      </c>
      <c r="Q960">
        <v>1</v>
      </c>
      <c r="W960">
        <v>0</v>
      </c>
      <c r="X960">
        <v>-2000940930</v>
      </c>
      <c r="Y960">
        <f t="shared" si="293"/>
        <v>9.6</v>
      </c>
      <c r="AA960">
        <v>0</v>
      </c>
      <c r="AB960">
        <v>0</v>
      </c>
      <c r="AC960">
        <v>0</v>
      </c>
      <c r="AD960">
        <v>765.13</v>
      </c>
      <c r="AE960">
        <v>0</v>
      </c>
      <c r="AF960">
        <v>0</v>
      </c>
      <c r="AG960">
        <v>0</v>
      </c>
      <c r="AH960">
        <v>765.13</v>
      </c>
      <c r="AI960">
        <v>1</v>
      </c>
      <c r="AJ960">
        <v>1</v>
      </c>
      <c r="AK960">
        <v>1</v>
      </c>
      <c r="AL960">
        <v>1</v>
      </c>
      <c r="AM960">
        <v>-2</v>
      </c>
      <c r="AN960">
        <v>0</v>
      </c>
      <c r="AO960">
        <v>0</v>
      </c>
      <c r="AP960">
        <v>0</v>
      </c>
      <c r="AQ960">
        <v>1</v>
      </c>
      <c r="AR960">
        <v>0</v>
      </c>
      <c r="AS960" t="s">
        <v>3</v>
      </c>
      <c r="AT960">
        <v>9.6</v>
      </c>
      <c r="AU960" t="s">
        <v>3</v>
      </c>
      <c r="AV960">
        <v>1</v>
      </c>
      <c r="AW960">
        <v>2</v>
      </c>
      <c r="AX960">
        <v>48218986</v>
      </c>
      <c r="AY960">
        <v>2</v>
      </c>
      <c r="AZ960">
        <v>131072</v>
      </c>
      <c r="BA960">
        <v>960</v>
      </c>
      <c r="BB960">
        <v>1</v>
      </c>
      <c r="BC960">
        <v>0</v>
      </c>
      <c r="BD960">
        <v>0</v>
      </c>
      <c r="BE960">
        <v>0</v>
      </c>
      <c r="BF960">
        <v>0</v>
      </c>
      <c r="BG960">
        <v>0</v>
      </c>
      <c r="BH960">
        <v>0</v>
      </c>
      <c r="BI960">
        <v>0</v>
      </c>
      <c r="BJ960">
        <v>0</v>
      </c>
      <c r="BK960">
        <v>0</v>
      </c>
      <c r="BL960">
        <v>0</v>
      </c>
      <c r="BM960">
        <v>7345.2479999999996</v>
      </c>
      <c r="BN960">
        <v>9.6</v>
      </c>
      <c r="BO960">
        <v>0</v>
      </c>
      <c r="BP960">
        <v>1</v>
      </c>
      <c r="BQ960">
        <v>0</v>
      </c>
      <c r="BR960">
        <v>0</v>
      </c>
      <c r="BS960">
        <v>0</v>
      </c>
      <c r="BT960">
        <v>7345.2479999999996</v>
      </c>
      <c r="BU960">
        <v>9.6</v>
      </c>
      <c r="BV960">
        <v>0</v>
      </c>
      <c r="BW960">
        <v>1</v>
      </c>
      <c r="CU960">
        <f>ROUND(AT960*Source!I593*AH960*AL960,2)</f>
        <v>8226.68</v>
      </c>
      <c r="CV960">
        <f>ROUND(Y960*Source!I593,7)</f>
        <v>10.752000000000001</v>
      </c>
      <c r="CW960">
        <v>0</v>
      </c>
      <c r="CX960">
        <f>ROUND(Y960*Source!I593,7)</f>
        <v>10.752000000000001</v>
      </c>
      <c r="CY960">
        <f>AD960</f>
        <v>765.13</v>
      </c>
      <c r="CZ960">
        <f>AH960</f>
        <v>765.13</v>
      </c>
      <c r="DA960">
        <f>AL960</f>
        <v>1</v>
      </c>
      <c r="DB960">
        <f t="shared" si="294"/>
        <v>7345.25</v>
      </c>
      <c r="DC960">
        <f t="shared" si="295"/>
        <v>0</v>
      </c>
      <c r="DD960" t="s">
        <v>3</v>
      </c>
      <c r="DE960" t="s">
        <v>3</v>
      </c>
      <c r="DF960">
        <f t="shared" si="309"/>
        <v>0</v>
      </c>
      <c r="DG960">
        <f t="shared" si="303"/>
        <v>0</v>
      </c>
      <c r="DH960">
        <f t="shared" si="296"/>
        <v>0</v>
      </c>
      <c r="DI960">
        <f t="shared" si="297"/>
        <v>8226.68</v>
      </c>
      <c r="DJ960">
        <f>DI960</f>
        <v>8226.68</v>
      </c>
      <c r="DK960">
        <v>1</v>
      </c>
      <c r="DL960" t="s">
        <v>3</v>
      </c>
      <c r="DM960">
        <v>0</v>
      </c>
      <c r="DN960" t="s">
        <v>3</v>
      </c>
      <c r="DO960">
        <v>0</v>
      </c>
    </row>
    <row r="961" spans="1:119" x14ac:dyDescent="0.2">
      <c r="A961">
        <f>ROW(Source!A593)</f>
        <v>593</v>
      </c>
      <c r="B961">
        <v>48216218</v>
      </c>
      <c r="C961">
        <v>48218983</v>
      </c>
      <c r="D961">
        <v>0</v>
      </c>
      <c r="E961">
        <v>105</v>
      </c>
      <c r="F961">
        <v>1</v>
      </c>
      <c r="G961">
        <v>1</v>
      </c>
      <c r="H961">
        <v>3</v>
      </c>
      <c r="I961" t="s">
        <v>32</v>
      </c>
      <c r="J961" t="s">
        <v>3</v>
      </c>
      <c r="K961" t="s">
        <v>961</v>
      </c>
      <c r="L961">
        <v>3277935</v>
      </c>
      <c r="N961">
        <v>1013</v>
      </c>
      <c r="O961" t="s">
        <v>34</v>
      </c>
      <c r="P961" t="s">
        <v>34</v>
      </c>
      <c r="Q961">
        <v>1</v>
      </c>
      <c r="W961">
        <v>0</v>
      </c>
      <c r="X961">
        <v>109509048</v>
      </c>
      <c r="Y961">
        <f t="shared" ref="Y961:Y970" si="310">AT961</f>
        <v>2</v>
      </c>
      <c r="AA961">
        <v>73.45</v>
      </c>
      <c r="AB961">
        <v>0</v>
      </c>
      <c r="AC961">
        <v>0</v>
      </c>
      <c r="AD961">
        <v>0</v>
      </c>
      <c r="AE961">
        <v>73.452479999999994</v>
      </c>
      <c r="AF961">
        <v>0</v>
      </c>
      <c r="AG961">
        <v>0</v>
      </c>
      <c r="AH961">
        <v>0</v>
      </c>
      <c r="AI961">
        <v>1</v>
      </c>
      <c r="AJ961">
        <v>1</v>
      </c>
      <c r="AK961">
        <v>1</v>
      </c>
      <c r="AL961">
        <v>1</v>
      </c>
      <c r="AM961">
        <v>0</v>
      </c>
      <c r="AN961">
        <v>0</v>
      </c>
      <c r="AO961">
        <v>0</v>
      </c>
      <c r="AP961">
        <v>1</v>
      </c>
      <c r="AQ961">
        <v>1</v>
      </c>
      <c r="AR961">
        <v>0</v>
      </c>
      <c r="AS961" t="s">
        <v>3</v>
      </c>
      <c r="AT961">
        <v>2</v>
      </c>
      <c r="AU961" t="s">
        <v>3</v>
      </c>
      <c r="AV961">
        <v>0</v>
      </c>
      <c r="AW961">
        <v>2</v>
      </c>
      <c r="AX961">
        <v>48218987</v>
      </c>
      <c r="AY961">
        <v>2</v>
      </c>
      <c r="AZ961">
        <v>16384</v>
      </c>
      <c r="BA961">
        <v>961</v>
      </c>
      <c r="BB961">
        <v>1</v>
      </c>
      <c r="BC961">
        <v>0</v>
      </c>
      <c r="BD961">
        <v>0</v>
      </c>
      <c r="BE961">
        <v>0</v>
      </c>
      <c r="BF961">
        <v>0</v>
      </c>
      <c r="BG961">
        <v>0</v>
      </c>
      <c r="BH961">
        <v>0</v>
      </c>
      <c r="BI961">
        <v>0</v>
      </c>
      <c r="BJ961">
        <v>146.90495999999999</v>
      </c>
      <c r="BK961">
        <v>0</v>
      </c>
      <c r="BL961">
        <v>0</v>
      </c>
      <c r="BM961">
        <v>0</v>
      </c>
      <c r="BN961">
        <v>0</v>
      </c>
      <c r="BO961">
        <v>0</v>
      </c>
      <c r="BP961">
        <v>1</v>
      </c>
      <c r="BQ961">
        <v>146.90495999999999</v>
      </c>
      <c r="BR961">
        <v>0</v>
      </c>
      <c r="BS961">
        <v>0</v>
      </c>
      <c r="BT961">
        <v>0</v>
      </c>
      <c r="BU961">
        <v>0</v>
      </c>
      <c r="BV961">
        <v>0</v>
      </c>
      <c r="BW961">
        <v>1</v>
      </c>
      <c r="CV961">
        <v>0</v>
      </c>
      <c r="CW961">
        <v>0</v>
      </c>
      <c r="CX961">
        <f>ROUND(Y961*Source!I593,7)</f>
        <v>2.2400000000000002</v>
      </c>
      <c r="CY961">
        <f>AA961</f>
        <v>73.45</v>
      </c>
      <c r="CZ961">
        <f>AE961</f>
        <v>73.452479999999994</v>
      </c>
      <c r="DA961">
        <f>AI961</f>
        <v>1</v>
      </c>
      <c r="DB961">
        <f t="shared" ref="DB961:DB970" si="311">ROUND(ROUND(AT961*CZ961,2),6)</f>
        <v>146.9</v>
      </c>
      <c r="DC961">
        <f t="shared" ref="DC961:DC970" si="312">ROUND(ROUND(AT961*AG961,2),6)</f>
        <v>0</v>
      </c>
      <c r="DD961" t="s">
        <v>3</v>
      </c>
      <c r="DE961" t="s">
        <v>3</v>
      </c>
      <c r="DF961">
        <f t="shared" si="309"/>
        <v>164.53</v>
      </c>
      <c r="DG961">
        <f t="shared" si="303"/>
        <v>0</v>
      </c>
      <c r="DH961">
        <f t="shared" ref="DH961:DH970" si="313">ROUND(ROUND(AG961,2)*CX961,2)</f>
        <v>0</v>
      </c>
      <c r="DI961">
        <f t="shared" ref="DI961:DI970" si="314">ROUND(ROUND(AH961,2)*CX961,2)</f>
        <v>0</v>
      </c>
      <c r="DJ961">
        <f>DF961</f>
        <v>164.53</v>
      </c>
      <c r="DK961">
        <v>0</v>
      </c>
      <c r="DL961" t="s">
        <v>3</v>
      </c>
      <c r="DM961">
        <v>0</v>
      </c>
      <c r="DN961" t="s">
        <v>3</v>
      </c>
      <c r="DO961">
        <v>0</v>
      </c>
    </row>
    <row r="962" spans="1:119" x14ac:dyDescent="0.2">
      <c r="A962">
        <f>ROW(Source!A594)</f>
        <v>594</v>
      </c>
      <c r="B962">
        <v>48216218</v>
      </c>
      <c r="C962">
        <v>48218988</v>
      </c>
      <c r="D962">
        <v>45910100</v>
      </c>
      <c r="E962">
        <v>115</v>
      </c>
      <c r="F962">
        <v>1</v>
      </c>
      <c r="G962">
        <v>1</v>
      </c>
      <c r="H962">
        <v>1</v>
      </c>
      <c r="I962" t="s">
        <v>1025</v>
      </c>
      <c r="J962" t="s">
        <v>3</v>
      </c>
      <c r="K962" t="s">
        <v>1026</v>
      </c>
      <c r="L962">
        <v>1191</v>
      </c>
      <c r="N962">
        <v>1013</v>
      </c>
      <c r="O962" t="s">
        <v>919</v>
      </c>
      <c r="P962" t="s">
        <v>919</v>
      </c>
      <c r="Q962">
        <v>1</v>
      </c>
      <c r="W962">
        <v>0</v>
      </c>
      <c r="X962">
        <v>-2000940930</v>
      </c>
      <c r="Y962">
        <f t="shared" si="310"/>
        <v>0.22</v>
      </c>
      <c r="AA962">
        <v>0</v>
      </c>
      <c r="AB962">
        <v>0</v>
      </c>
      <c r="AC962">
        <v>0</v>
      </c>
      <c r="AD962">
        <v>765.13</v>
      </c>
      <c r="AE962">
        <v>0</v>
      </c>
      <c r="AF962">
        <v>0</v>
      </c>
      <c r="AG962">
        <v>0</v>
      </c>
      <c r="AH962">
        <v>765.13</v>
      </c>
      <c r="AI962">
        <v>1</v>
      </c>
      <c r="AJ962">
        <v>1</v>
      </c>
      <c r="AK962">
        <v>1</v>
      </c>
      <c r="AL962">
        <v>1</v>
      </c>
      <c r="AM962">
        <v>-2</v>
      </c>
      <c r="AN962">
        <v>0</v>
      </c>
      <c r="AO962">
        <v>0</v>
      </c>
      <c r="AP962">
        <v>0</v>
      </c>
      <c r="AQ962">
        <v>1</v>
      </c>
      <c r="AR962">
        <v>0</v>
      </c>
      <c r="AS962" t="s">
        <v>3</v>
      </c>
      <c r="AT962">
        <v>0.22</v>
      </c>
      <c r="AU962" t="s">
        <v>3</v>
      </c>
      <c r="AV962">
        <v>1</v>
      </c>
      <c r="AW962">
        <v>2</v>
      </c>
      <c r="AX962">
        <v>48218991</v>
      </c>
      <c r="AY962">
        <v>2</v>
      </c>
      <c r="AZ962">
        <v>131072</v>
      </c>
      <c r="BA962">
        <v>962</v>
      </c>
      <c r="BB962">
        <v>1</v>
      </c>
      <c r="BC962">
        <v>0</v>
      </c>
      <c r="BD962">
        <v>0</v>
      </c>
      <c r="BE962">
        <v>0</v>
      </c>
      <c r="BF962">
        <v>0</v>
      </c>
      <c r="BG962">
        <v>0</v>
      </c>
      <c r="BH962">
        <v>0</v>
      </c>
      <c r="BI962">
        <v>0</v>
      </c>
      <c r="BJ962">
        <v>0</v>
      </c>
      <c r="BK962">
        <v>0</v>
      </c>
      <c r="BL962">
        <v>0</v>
      </c>
      <c r="BM962">
        <v>168.32859999999999</v>
      </c>
      <c r="BN962">
        <v>0.22</v>
      </c>
      <c r="BO962">
        <v>0</v>
      </c>
      <c r="BP962">
        <v>1</v>
      </c>
      <c r="BQ962">
        <v>0</v>
      </c>
      <c r="BR962">
        <v>0</v>
      </c>
      <c r="BS962">
        <v>0</v>
      </c>
      <c r="BT962">
        <v>168.32859999999999</v>
      </c>
      <c r="BU962">
        <v>0.22</v>
      </c>
      <c r="BV962">
        <v>0</v>
      </c>
      <c r="BW962">
        <v>1</v>
      </c>
      <c r="CU962">
        <f>ROUND(AT962*Source!I594*AH962*AL962,2)</f>
        <v>336.66</v>
      </c>
      <c r="CV962">
        <f>ROUND(Y962*Source!I594,7)</f>
        <v>0.44</v>
      </c>
      <c r="CW962">
        <v>0</v>
      </c>
      <c r="CX962">
        <f>ROUND(Y962*Source!I594,7)</f>
        <v>0.44</v>
      </c>
      <c r="CY962">
        <f>AD962</f>
        <v>765.13</v>
      </c>
      <c r="CZ962">
        <f>AH962</f>
        <v>765.13</v>
      </c>
      <c r="DA962">
        <f>AL962</f>
        <v>1</v>
      </c>
      <c r="DB962">
        <f t="shared" si="311"/>
        <v>168.33</v>
      </c>
      <c r="DC962">
        <f t="shared" si="312"/>
        <v>0</v>
      </c>
      <c r="DD962" t="s">
        <v>3</v>
      </c>
      <c r="DE962" t="s">
        <v>3</v>
      </c>
      <c r="DF962">
        <f t="shared" si="309"/>
        <v>0</v>
      </c>
      <c r="DG962">
        <f t="shared" si="303"/>
        <v>0</v>
      </c>
      <c r="DH962">
        <f t="shared" si="313"/>
        <v>0</v>
      </c>
      <c r="DI962">
        <f t="shared" si="314"/>
        <v>336.66</v>
      </c>
      <c r="DJ962">
        <f>DI962</f>
        <v>336.66</v>
      </c>
      <c r="DK962">
        <v>1</v>
      </c>
      <c r="DL962" t="s">
        <v>3</v>
      </c>
      <c r="DM962">
        <v>0</v>
      </c>
      <c r="DN962" t="s">
        <v>3</v>
      </c>
      <c r="DO962">
        <v>0</v>
      </c>
    </row>
    <row r="963" spans="1:119" x14ac:dyDescent="0.2">
      <c r="A963">
        <f>ROW(Source!A594)</f>
        <v>594</v>
      </c>
      <c r="B963">
        <v>48216218</v>
      </c>
      <c r="C963">
        <v>48218988</v>
      </c>
      <c r="D963">
        <v>0</v>
      </c>
      <c r="E963">
        <v>105</v>
      </c>
      <c r="F963">
        <v>1</v>
      </c>
      <c r="G963">
        <v>1</v>
      </c>
      <c r="H963">
        <v>3</v>
      </c>
      <c r="I963" t="s">
        <v>32</v>
      </c>
      <c r="J963" t="s">
        <v>3</v>
      </c>
      <c r="K963" t="s">
        <v>961</v>
      </c>
      <c r="L963">
        <v>3277935</v>
      </c>
      <c r="N963">
        <v>1013</v>
      </c>
      <c r="O963" t="s">
        <v>34</v>
      </c>
      <c r="P963" t="s">
        <v>34</v>
      </c>
      <c r="Q963">
        <v>1</v>
      </c>
      <c r="W963">
        <v>0</v>
      </c>
      <c r="X963">
        <v>109509048</v>
      </c>
      <c r="Y963">
        <f t="shared" si="310"/>
        <v>2</v>
      </c>
      <c r="AA963">
        <v>1.68</v>
      </c>
      <c r="AB963">
        <v>0</v>
      </c>
      <c r="AC963">
        <v>0</v>
      </c>
      <c r="AD963">
        <v>0</v>
      </c>
      <c r="AE963">
        <v>1.6832859999999998</v>
      </c>
      <c r="AF963">
        <v>0</v>
      </c>
      <c r="AG963">
        <v>0</v>
      </c>
      <c r="AH963">
        <v>0</v>
      </c>
      <c r="AI963">
        <v>1</v>
      </c>
      <c r="AJ963">
        <v>1</v>
      </c>
      <c r="AK963">
        <v>1</v>
      </c>
      <c r="AL963">
        <v>1</v>
      </c>
      <c r="AM963">
        <v>0</v>
      </c>
      <c r="AN963">
        <v>0</v>
      </c>
      <c r="AO963">
        <v>0</v>
      </c>
      <c r="AP963">
        <v>1</v>
      </c>
      <c r="AQ963">
        <v>1</v>
      </c>
      <c r="AR963">
        <v>0</v>
      </c>
      <c r="AS963" t="s">
        <v>3</v>
      </c>
      <c r="AT963">
        <v>2</v>
      </c>
      <c r="AU963" t="s">
        <v>3</v>
      </c>
      <c r="AV963">
        <v>0</v>
      </c>
      <c r="AW963">
        <v>2</v>
      </c>
      <c r="AX963">
        <v>48218992</v>
      </c>
      <c r="AY963">
        <v>2</v>
      </c>
      <c r="AZ963">
        <v>16384</v>
      </c>
      <c r="BA963">
        <v>963</v>
      </c>
      <c r="BB963">
        <v>1</v>
      </c>
      <c r="BC963">
        <v>0</v>
      </c>
      <c r="BD963">
        <v>0</v>
      </c>
      <c r="BE963">
        <v>0</v>
      </c>
      <c r="BF963">
        <v>0</v>
      </c>
      <c r="BG963">
        <v>0</v>
      </c>
      <c r="BH963">
        <v>0</v>
      </c>
      <c r="BI963">
        <v>0</v>
      </c>
      <c r="BJ963">
        <v>3.3665719999999997</v>
      </c>
      <c r="BK963">
        <v>0</v>
      </c>
      <c r="BL963">
        <v>0</v>
      </c>
      <c r="BM963">
        <v>0</v>
      </c>
      <c r="BN963">
        <v>0</v>
      </c>
      <c r="BO963">
        <v>0</v>
      </c>
      <c r="BP963">
        <v>1</v>
      </c>
      <c r="BQ963">
        <v>3.3665719999999997</v>
      </c>
      <c r="BR963">
        <v>0</v>
      </c>
      <c r="BS963">
        <v>0</v>
      </c>
      <c r="BT963">
        <v>0</v>
      </c>
      <c r="BU963">
        <v>0</v>
      </c>
      <c r="BV963">
        <v>0</v>
      </c>
      <c r="BW963">
        <v>1</v>
      </c>
      <c r="CV963">
        <v>0</v>
      </c>
      <c r="CW963">
        <v>0</v>
      </c>
      <c r="CX963">
        <f>ROUND(Y963*Source!I594,7)</f>
        <v>4</v>
      </c>
      <c r="CY963">
        <f>AA963</f>
        <v>1.68</v>
      </c>
      <c r="CZ963">
        <f>AE963</f>
        <v>1.6832859999999998</v>
      </c>
      <c r="DA963">
        <f>AI963</f>
        <v>1</v>
      </c>
      <c r="DB963">
        <f t="shared" si="311"/>
        <v>3.37</v>
      </c>
      <c r="DC963">
        <f t="shared" si="312"/>
        <v>0</v>
      </c>
      <c r="DD963" t="s">
        <v>3</v>
      </c>
      <c r="DE963" t="s">
        <v>3</v>
      </c>
      <c r="DF963">
        <f t="shared" si="309"/>
        <v>6.72</v>
      </c>
      <c r="DG963">
        <f t="shared" si="303"/>
        <v>0</v>
      </c>
      <c r="DH963">
        <f t="shared" si="313"/>
        <v>0</v>
      </c>
      <c r="DI963">
        <f t="shared" si="314"/>
        <v>0</v>
      </c>
      <c r="DJ963">
        <f>DF963</f>
        <v>6.72</v>
      </c>
      <c r="DK963">
        <v>0</v>
      </c>
      <c r="DL963" t="s">
        <v>3</v>
      </c>
      <c r="DM963">
        <v>0</v>
      </c>
      <c r="DN963" t="s">
        <v>3</v>
      </c>
      <c r="DO963">
        <v>0</v>
      </c>
    </row>
    <row r="964" spans="1:119" x14ac:dyDescent="0.2">
      <c r="A964">
        <f>ROW(Source!A596)</f>
        <v>596</v>
      </c>
      <c r="B964">
        <v>48216218</v>
      </c>
      <c r="C964">
        <v>48218994</v>
      </c>
      <c r="D964">
        <v>45910105</v>
      </c>
      <c r="E964">
        <v>115</v>
      </c>
      <c r="F964">
        <v>1</v>
      </c>
      <c r="G964">
        <v>1</v>
      </c>
      <c r="H964">
        <v>1</v>
      </c>
      <c r="I964" t="s">
        <v>1044</v>
      </c>
      <c r="J964" t="s">
        <v>3</v>
      </c>
      <c r="K964" t="s">
        <v>1045</v>
      </c>
      <c r="L964">
        <v>1191</v>
      </c>
      <c r="N964">
        <v>1013</v>
      </c>
      <c r="O964" t="s">
        <v>919</v>
      </c>
      <c r="P964" t="s">
        <v>919</v>
      </c>
      <c r="Q964">
        <v>1</v>
      </c>
      <c r="W964">
        <v>0</v>
      </c>
      <c r="X964">
        <v>-150731653</v>
      </c>
      <c r="Y964">
        <f t="shared" si="310"/>
        <v>16.29</v>
      </c>
      <c r="AA964">
        <v>0</v>
      </c>
      <c r="AB964">
        <v>0</v>
      </c>
      <c r="AC964">
        <v>0</v>
      </c>
      <c r="AD964">
        <v>773.89</v>
      </c>
      <c r="AE964">
        <v>0</v>
      </c>
      <c r="AF964">
        <v>0</v>
      </c>
      <c r="AG964">
        <v>0</v>
      </c>
      <c r="AH964">
        <v>773.89</v>
      </c>
      <c r="AI964">
        <v>1</v>
      </c>
      <c r="AJ964">
        <v>1</v>
      </c>
      <c r="AK964">
        <v>1</v>
      </c>
      <c r="AL964">
        <v>1</v>
      </c>
      <c r="AM964">
        <v>-2</v>
      </c>
      <c r="AN964">
        <v>0</v>
      </c>
      <c r="AO964">
        <v>0</v>
      </c>
      <c r="AP964">
        <v>1</v>
      </c>
      <c r="AQ964">
        <v>1</v>
      </c>
      <c r="AR964">
        <v>0</v>
      </c>
      <c r="AS964" t="s">
        <v>3</v>
      </c>
      <c r="AT964">
        <v>16.29</v>
      </c>
      <c r="AU964" t="s">
        <v>3</v>
      </c>
      <c r="AV964">
        <v>1</v>
      </c>
      <c r="AW964">
        <v>2</v>
      </c>
      <c r="AX964">
        <v>48219002</v>
      </c>
      <c r="AY964">
        <v>2</v>
      </c>
      <c r="AZ964">
        <v>131072</v>
      </c>
      <c r="BA964">
        <v>964</v>
      </c>
      <c r="BB964">
        <v>1</v>
      </c>
      <c r="BC964">
        <v>0</v>
      </c>
      <c r="BD964">
        <v>0</v>
      </c>
      <c r="BE964">
        <v>0</v>
      </c>
      <c r="BF964">
        <v>0</v>
      </c>
      <c r="BG964">
        <v>0</v>
      </c>
      <c r="BH964">
        <v>0</v>
      </c>
      <c r="BI964">
        <v>0</v>
      </c>
      <c r="BJ964">
        <v>0</v>
      </c>
      <c r="BK964">
        <v>0</v>
      </c>
      <c r="BL964">
        <v>0</v>
      </c>
      <c r="BM964">
        <v>12606.668099999999</v>
      </c>
      <c r="BN964">
        <v>16.29</v>
      </c>
      <c r="BO964">
        <v>0</v>
      </c>
      <c r="BP964">
        <v>1</v>
      </c>
      <c r="BQ964">
        <v>0</v>
      </c>
      <c r="BR964">
        <v>0</v>
      </c>
      <c r="BS964">
        <v>0</v>
      </c>
      <c r="BT964">
        <v>12606.668099999999</v>
      </c>
      <c r="BU964">
        <v>16.29</v>
      </c>
      <c r="BV964">
        <v>0</v>
      </c>
      <c r="BW964">
        <v>1</v>
      </c>
      <c r="CU964">
        <f>ROUND(AT964*Source!I596*AH964*AL964,2)</f>
        <v>2521.33</v>
      </c>
      <c r="CV964">
        <f>ROUND(Y964*Source!I596,7)</f>
        <v>3.258</v>
      </c>
      <c r="CW964">
        <v>0</v>
      </c>
      <c r="CX964">
        <f>ROUND(Y964*Source!I596,7)</f>
        <v>3.258</v>
      </c>
      <c r="CY964">
        <f>AD964</f>
        <v>773.89</v>
      </c>
      <c r="CZ964">
        <f>AH964</f>
        <v>773.89</v>
      </c>
      <c r="DA964">
        <f>AL964</f>
        <v>1</v>
      </c>
      <c r="DB964">
        <f t="shared" si="311"/>
        <v>12606.67</v>
      </c>
      <c r="DC964">
        <f t="shared" si="312"/>
        <v>0</v>
      </c>
      <c r="DD964" t="s">
        <v>3</v>
      </c>
      <c r="DE964" t="s">
        <v>3</v>
      </c>
      <c r="DF964">
        <f t="shared" si="309"/>
        <v>0</v>
      </c>
      <c r="DG964">
        <f t="shared" si="303"/>
        <v>0</v>
      </c>
      <c r="DH964">
        <f t="shared" si="313"/>
        <v>0</v>
      </c>
      <c r="DI964">
        <f t="shared" si="314"/>
        <v>2521.33</v>
      </c>
      <c r="DJ964">
        <f>DI964</f>
        <v>2521.33</v>
      </c>
      <c r="DK964">
        <v>1</v>
      </c>
      <c r="DL964" t="s">
        <v>3</v>
      </c>
      <c r="DM964">
        <v>0</v>
      </c>
      <c r="DN964" t="s">
        <v>3</v>
      </c>
      <c r="DO964">
        <v>0</v>
      </c>
    </row>
    <row r="965" spans="1:119" x14ac:dyDescent="0.2">
      <c r="A965">
        <f>ROW(Source!A596)</f>
        <v>596</v>
      </c>
      <c r="B965">
        <v>48216218</v>
      </c>
      <c r="C965">
        <v>48218994</v>
      </c>
      <c r="D965">
        <v>45910359</v>
      </c>
      <c r="E965">
        <v>115</v>
      </c>
      <c r="F965">
        <v>1</v>
      </c>
      <c r="G965">
        <v>1</v>
      </c>
      <c r="H965">
        <v>1</v>
      </c>
      <c r="I965" t="s">
        <v>920</v>
      </c>
      <c r="J965" t="s">
        <v>3</v>
      </c>
      <c r="K965" t="s">
        <v>921</v>
      </c>
      <c r="L965">
        <v>1191</v>
      </c>
      <c r="N965">
        <v>1013</v>
      </c>
      <c r="O965" t="s">
        <v>919</v>
      </c>
      <c r="P965" t="s">
        <v>919</v>
      </c>
      <c r="Q965">
        <v>1</v>
      </c>
      <c r="W965">
        <v>0</v>
      </c>
      <c r="X965">
        <v>-1417349443</v>
      </c>
      <c r="Y965">
        <f t="shared" si="310"/>
        <v>0.01</v>
      </c>
      <c r="AA965">
        <v>0</v>
      </c>
      <c r="AB965">
        <v>0</v>
      </c>
      <c r="AC965">
        <v>0</v>
      </c>
      <c r="AD965">
        <v>0</v>
      </c>
      <c r="AE965">
        <v>0</v>
      </c>
      <c r="AF965">
        <v>0</v>
      </c>
      <c r="AG965">
        <v>0</v>
      </c>
      <c r="AH965">
        <v>0</v>
      </c>
      <c r="AI965">
        <v>1</v>
      </c>
      <c r="AJ965">
        <v>1</v>
      </c>
      <c r="AK965">
        <v>1</v>
      </c>
      <c r="AL965">
        <v>1</v>
      </c>
      <c r="AM965">
        <v>-2</v>
      </c>
      <c r="AN965">
        <v>0</v>
      </c>
      <c r="AO965">
        <v>0</v>
      </c>
      <c r="AP965">
        <v>1</v>
      </c>
      <c r="AQ965">
        <v>1</v>
      </c>
      <c r="AR965">
        <v>0</v>
      </c>
      <c r="AS965" t="s">
        <v>3</v>
      </c>
      <c r="AT965">
        <v>0.01</v>
      </c>
      <c r="AU965" t="s">
        <v>3</v>
      </c>
      <c r="AV965">
        <v>2</v>
      </c>
      <c r="AW965">
        <v>2</v>
      </c>
      <c r="AX965">
        <v>48219003</v>
      </c>
      <c r="AY965">
        <v>1</v>
      </c>
      <c r="AZ965">
        <v>0</v>
      </c>
      <c r="BA965">
        <v>965</v>
      </c>
      <c r="BB965">
        <v>1</v>
      </c>
      <c r="BC965">
        <v>0</v>
      </c>
      <c r="BD965">
        <v>0</v>
      </c>
      <c r="BE965">
        <v>0</v>
      </c>
      <c r="BF965">
        <v>0</v>
      </c>
      <c r="BG965">
        <v>0</v>
      </c>
      <c r="BH965">
        <v>0</v>
      </c>
      <c r="BI965">
        <v>0</v>
      </c>
      <c r="BJ965">
        <v>0</v>
      </c>
      <c r="BK965">
        <v>0</v>
      </c>
      <c r="BL965">
        <v>0</v>
      </c>
      <c r="BM965">
        <v>0</v>
      </c>
      <c r="BN965">
        <v>0</v>
      </c>
      <c r="BO965">
        <v>0</v>
      </c>
      <c r="BP965">
        <v>0</v>
      </c>
      <c r="BQ965">
        <v>0</v>
      </c>
      <c r="BR965">
        <v>0</v>
      </c>
      <c r="BS965">
        <v>0</v>
      </c>
      <c r="BT965">
        <v>0</v>
      </c>
      <c r="BU965">
        <v>0</v>
      </c>
      <c r="BV965">
        <v>0</v>
      </c>
      <c r="BW965">
        <v>0</v>
      </c>
      <c r="CV965">
        <v>0</v>
      </c>
      <c r="CW965">
        <v>0</v>
      </c>
      <c r="CX965">
        <f>ROUND(Y965*Source!I596,7)</f>
        <v>2E-3</v>
      </c>
      <c r="CY965">
        <f>AD965</f>
        <v>0</v>
      </c>
      <c r="CZ965">
        <f>AH965</f>
        <v>0</v>
      </c>
      <c r="DA965">
        <f>AL965</f>
        <v>1</v>
      </c>
      <c r="DB965">
        <f t="shared" si="311"/>
        <v>0</v>
      </c>
      <c r="DC965">
        <f t="shared" si="312"/>
        <v>0</v>
      </c>
      <c r="DD965" t="s">
        <v>3</v>
      </c>
      <c r="DE965" t="s">
        <v>3</v>
      </c>
      <c r="DF965">
        <f t="shared" si="309"/>
        <v>0</v>
      </c>
      <c r="DG965">
        <f t="shared" si="303"/>
        <v>0</v>
      </c>
      <c r="DH965">
        <f t="shared" si="313"/>
        <v>0</v>
      </c>
      <c r="DI965">
        <f t="shared" si="314"/>
        <v>0</v>
      </c>
      <c r="DJ965">
        <f>DI965</f>
        <v>0</v>
      </c>
      <c r="DK965">
        <v>0</v>
      </c>
      <c r="DL965" t="s">
        <v>3</v>
      </c>
      <c r="DM965">
        <v>0</v>
      </c>
      <c r="DN965" t="s">
        <v>3</v>
      </c>
      <c r="DO965">
        <v>0</v>
      </c>
    </row>
    <row r="966" spans="1:119" x14ac:dyDescent="0.2">
      <c r="A966">
        <f>ROW(Source!A596)</f>
        <v>596</v>
      </c>
      <c r="B966">
        <v>48216218</v>
      </c>
      <c r="C966">
        <v>48218994</v>
      </c>
      <c r="D966">
        <v>46128735</v>
      </c>
      <c r="E966">
        <v>1</v>
      </c>
      <c r="F966">
        <v>1</v>
      </c>
      <c r="G966">
        <v>1</v>
      </c>
      <c r="H966">
        <v>2</v>
      </c>
      <c r="I966" t="s">
        <v>1046</v>
      </c>
      <c r="J966" t="s">
        <v>1047</v>
      </c>
      <c r="K966" t="s">
        <v>1048</v>
      </c>
      <c r="L966">
        <v>1368</v>
      </c>
      <c r="N966">
        <v>1011</v>
      </c>
      <c r="O966" t="s">
        <v>925</v>
      </c>
      <c r="P966" t="s">
        <v>925</v>
      </c>
      <c r="Q966">
        <v>1</v>
      </c>
      <c r="W966">
        <v>0</v>
      </c>
      <c r="X966">
        <v>-303796612</v>
      </c>
      <c r="Y966">
        <f t="shared" si="310"/>
        <v>0.01</v>
      </c>
      <c r="AA966">
        <v>0</v>
      </c>
      <c r="AB966">
        <v>55.61</v>
      </c>
      <c r="AC966">
        <v>695.04</v>
      </c>
      <c r="AD966">
        <v>0</v>
      </c>
      <c r="AE966">
        <v>0</v>
      </c>
      <c r="AF966">
        <v>37.32</v>
      </c>
      <c r="AG966">
        <v>695.04</v>
      </c>
      <c r="AH966">
        <v>0</v>
      </c>
      <c r="AI966">
        <v>1</v>
      </c>
      <c r="AJ966">
        <v>1.49</v>
      </c>
      <c r="AK966">
        <v>1</v>
      </c>
      <c r="AL966">
        <v>1</v>
      </c>
      <c r="AM966">
        <v>2</v>
      </c>
      <c r="AN966">
        <v>0</v>
      </c>
      <c r="AO966">
        <v>0</v>
      </c>
      <c r="AP966">
        <v>1</v>
      </c>
      <c r="AQ966">
        <v>1</v>
      </c>
      <c r="AR966">
        <v>0</v>
      </c>
      <c r="AS966" t="s">
        <v>3</v>
      </c>
      <c r="AT966">
        <v>0.01</v>
      </c>
      <c r="AU966" t="s">
        <v>3</v>
      </c>
      <c r="AV966">
        <v>0</v>
      </c>
      <c r="AW966">
        <v>2</v>
      </c>
      <c r="AX966">
        <v>48219004</v>
      </c>
      <c r="AY966">
        <v>2</v>
      </c>
      <c r="AZ966">
        <v>65536</v>
      </c>
      <c r="BA966">
        <v>966</v>
      </c>
      <c r="BB966">
        <v>1</v>
      </c>
      <c r="BC966">
        <v>0</v>
      </c>
      <c r="BD966">
        <v>0</v>
      </c>
      <c r="BE966">
        <v>0</v>
      </c>
      <c r="BF966">
        <v>0</v>
      </c>
      <c r="BG966">
        <v>0</v>
      </c>
      <c r="BH966">
        <v>0</v>
      </c>
      <c r="BI966">
        <v>0</v>
      </c>
      <c r="BJ966">
        <v>0</v>
      </c>
      <c r="BK966">
        <v>0.37320000000000003</v>
      </c>
      <c r="BL966">
        <v>6.9504000000000001</v>
      </c>
      <c r="BM966">
        <v>0</v>
      </c>
      <c r="BN966">
        <v>0</v>
      </c>
      <c r="BO966">
        <v>0.01</v>
      </c>
      <c r="BP966">
        <v>1</v>
      </c>
      <c r="BQ966">
        <v>0</v>
      </c>
      <c r="BR966">
        <v>0.37320000000000003</v>
      </c>
      <c r="BS966">
        <v>6.9504000000000001</v>
      </c>
      <c r="BT966">
        <v>0</v>
      </c>
      <c r="BU966">
        <v>0</v>
      </c>
      <c r="BV966">
        <v>0.01</v>
      </c>
      <c r="BW966">
        <v>1</v>
      </c>
      <c r="CV966">
        <v>0</v>
      </c>
      <c r="CW966">
        <f>ROUND(Y966*Source!I596*DO966,7)</f>
        <v>2E-3</v>
      </c>
      <c r="CX966">
        <f>ROUND(Y966*Source!I596,7)</f>
        <v>2E-3</v>
      </c>
      <c r="CY966">
        <f>AB966</f>
        <v>55.61</v>
      </c>
      <c r="CZ966">
        <f>AF966</f>
        <v>37.32</v>
      </c>
      <c r="DA966">
        <f>AJ966</f>
        <v>1.49</v>
      </c>
      <c r="DB966">
        <f t="shared" si="311"/>
        <v>0.37</v>
      </c>
      <c r="DC966">
        <f t="shared" si="312"/>
        <v>6.95</v>
      </c>
      <c r="DD966" t="s">
        <v>3</v>
      </c>
      <c r="DE966" t="s">
        <v>3</v>
      </c>
      <c r="DF966">
        <f t="shared" si="309"/>
        <v>0</v>
      </c>
      <c r="DG966">
        <f>ROUND(ROUND(AF966*AJ966,2)*CX966,2)</f>
        <v>0.11</v>
      </c>
      <c r="DH966">
        <f t="shared" si="313"/>
        <v>1.39</v>
      </c>
      <c r="DI966">
        <f t="shared" si="314"/>
        <v>0</v>
      </c>
      <c r="DJ966">
        <f>DG966+DH966</f>
        <v>1.5</v>
      </c>
      <c r="DK966">
        <v>0</v>
      </c>
      <c r="DL966" t="s">
        <v>1049</v>
      </c>
      <c r="DM966">
        <v>3</v>
      </c>
      <c r="DN966" t="s">
        <v>919</v>
      </c>
      <c r="DO966">
        <v>1</v>
      </c>
    </row>
    <row r="967" spans="1:119" x14ac:dyDescent="0.2">
      <c r="A967">
        <f>ROW(Source!A596)</f>
        <v>596</v>
      </c>
      <c r="B967">
        <v>48216218</v>
      </c>
      <c r="C967">
        <v>48218994</v>
      </c>
      <c r="D967">
        <v>46044217</v>
      </c>
      <c r="E967">
        <v>1</v>
      </c>
      <c r="F967">
        <v>1</v>
      </c>
      <c r="G967">
        <v>1</v>
      </c>
      <c r="H967">
        <v>3</v>
      </c>
      <c r="I967" t="s">
        <v>965</v>
      </c>
      <c r="J967" t="s">
        <v>966</v>
      </c>
      <c r="K967" t="s">
        <v>967</v>
      </c>
      <c r="L967">
        <v>1383</v>
      </c>
      <c r="N967">
        <v>1013</v>
      </c>
      <c r="O967" t="s">
        <v>968</v>
      </c>
      <c r="P967" t="s">
        <v>968</v>
      </c>
      <c r="Q967">
        <v>1</v>
      </c>
      <c r="W967">
        <v>0</v>
      </c>
      <c r="X967">
        <v>1465295636</v>
      </c>
      <c r="Y967">
        <f t="shared" si="310"/>
        <v>6.5663999999999998</v>
      </c>
      <c r="AA967">
        <v>6</v>
      </c>
      <c r="AB967">
        <v>0</v>
      </c>
      <c r="AC967">
        <v>0</v>
      </c>
      <c r="AD967">
        <v>0</v>
      </c>
      <c r="AE967">
        <v>6</v>
      </c>
      <c r="AF967">
        <v>0</v>
      </c>
      <c r="AG967">
        <v>0</v>
      </c>
      <c r="AH967">
        <v>0</v>
      </c>
      <c r="AI967">
        <v>1</v>
      </c>
      <c r="AJ967">
        <v>1</v>
      </c>
      <c r="AK967">
        <v>1</v>
      </c>
      <c r="AL967">
        <v>1</v>
      </c>
      <c r="AM967">
        <v>-2</v>
      </c>
      <c r="AN967">
        <v>0</v>
      </c>
      <c r="AO967">
        <v>0</v>
      </c>
      <c r="AP967">
        <v>1</v>
      </c>
      <c r="AQ967">
        <v>1</v>
      </c>
      <c r="AR967">
        <v>0</v>
      </c>
      <c r="AS967" t="s">
        <v>3</v>
      </c>
      <c r="AT967">
        <v>6.5663999999999998</v>
      </c>
      <c r="AU967" t="s">
        <v>3</v>
      </c>
      <c r="AV967">
        <v>0</v>
      </c>
      <c r="AW967">
        <v>2</v>
      </c>
      <c r="AX967">
        <v>48219005</v>
      </c>
      <c r="AY967">
        <v>2</v>
      </c>
      <c r="AZ967">
        <v>16384</v>
      </c>
      <c r="BA967">
        <v>967</v>
      </c>
      <c r="BB967">
        <v>1</v>
      </c>
      <c r="BC967">
        <v>0</v>
      </c>
      <c r="BD967">
        <v>0</v>
      </c>
      <c r="BE967">
        <v>0</v>
      </c>
      <c r="BF967">
        <v>0</v>
      </c>
      <c r="BG967">
        <v>0</v>
      </c>
      <c r="BH967">
        <v>0</v>
      </c>
      <c r="BI967">
        <v>0</v>
      </c>
      <c r="BJ967">
        <v>39.398399999999995</v>
      </c>
      <c r="BK967">
        <v>0</v>
      </c>
      <c r="BL967">
        <v>0</v>
      </c>
      <c r="BM967">
        <v>0</v>
      </c>
      <c r="BN967">
        <v>0</v>
      </c>
      <c r="BO967">
        <v>0</v>
      </c>
      <c r="BP967">
        <v>1</v>
      </c>
      <c r="BQ967">
        <v>39.398399999999995</v>
      </c>
      <c r="BR967">
        <v>0</v>
      </c>
      <c r="BS967">
        <v>0</v>
      </c>
      <c r="BT967">
        <v>0</v>
      </c>
      <c r="BU967">
        <v>0</v>
      </c>
      <c r="BV967">
        <v>0</v>
      </c>
      <c r="BW967">
        <v>1</v>
      </c>
      <c r="CV967">
        <v>0</v>
      </c>
      <c r="CW967">
        <v>0</v>
      </c>
      <c r="CX967">
        <f>ROUND(Y967*Source!I596,7)</f>
        <v>1.31328</v>
      </c>
      <c r="CY967">
        <f>AA967</f>
        <v>6</v>
      </c>
      <c r="CZ967">
        <f>AE967</f>
        <v>6</v>
      </c>
      <c r="DA967">
        <f>AI967</f>
        <v>1</v>
      </c>
      <c r="DB967">
        <f t="shared" si="311"/>
        <v>39.4</v>
      </c>
      <c r="DC967">
        <f t="shared" si="312"/>
        <v>0</v>
      </c>
      <c r="DD967" t="s">
        <v>3</v>
      </c>
      <c r="DE967" t="s">
        <v>3</v>
      </c>
      <c r="DF967">
        <f t="shared" si="309"/>
        <v>7.88</v>
      </c>
      <c r="DG967">
        <f>ROUND(ROUND(AF967,2)*CX967,2)</f>
        <v>0</v>
      </c>
      <c r="DH967">
        <f t="shared" si="313"/>
        <v>0</v>
      </c>
      <c r="DI967">
        <f t="shared" si="314"/>
        <v>0</v>
      </c>
      <c r="DJ967">
        <f>DF967</f>
        <v>7.88</v>
      </c>
      <c r="DK967">
        <v>1</v>
      </c>
      <c r="DL967" t="s">
        <v>3</v>
      </c>
      <c r="DM967">
        <v>0</v>
      </c>
      <c r="DN967" t="s">
        <v>3</v>
      </c>
      <c r="DO967">
        <v>0</v>
      </c>
    </row>
    <row r="968" spans="1:119" x14ac:dyDescent="0.2">
      <c r="A968">
        <f>ROW(Source!A596)</f>
        <v>596</v>
      </c>
      <c r="B968">
        <v>48216218</v>
      </c>
      <c r="C968">
        <v>48218994</v>
      </c>
      <c r="D968">
        <v>46047010</v>
      </c>
      <c r="E968">
        <v>1</v>
      </c>
      <c r="F968">
        <v>1</v>
      </c>
      <c r="G968">
        <v>1</v>
      </c>
      <c r="H968">
        <v>3</v>
      </c>
      <c r="I968" t="s">
        <v>1050</v>
      </c>
      <c r="J968" t="s">
        <v>1051</v>
      </c>
      <c r="K968" t="s">
        <v>1052</v>
      </c>
      <c r="L968">
        <v>1407</v>
      </c>
      <c r="N968">
        <v>1013</v>
      </c>
      <c r="O968" t="s">
        <v>1039</v>
      </c>
      <c r="P968" t="s">
        <v>1039</v>
      </c>
      <c r="Q968">
        <v>1</v>
      </c>
      <c r="W968">
        <v>0</v>
      </c>
      <c r="X968">
        <v>2103078678</v>
      </c>
      <c r="Y968">
        <f t="shared" si="310"/>
        <v>0.2</v>
      </c>
      <c r="AA968">
        <v>336.81</v>
      </c>
      <c r="AB968">
        <v>0</v>
      </c>
      <c r="AC968">
        <v>0</v>
      </c>
      <c r="AD968">
        <v>0</v>
      </c>
      <c r="AE968">
        <v>261.08999999999997</v>
      </c>
      <c r="AF968">
        <v>0</v>
      </c>
      <c r="AG968">
        <v>0</v>
      </c>
      <c r="AH968">
        <v>0</v>
      </c>
      <c r="AI968">
        <v>1.29</v>
      </c>
      <c r="AJ968">
        <v>1</v>
      </c>
      <c r="AK968">
        <v>1</v>
      </c>
      <c r="AL968">
        <v>1</v>
      </c>
      <c r="AM968">
        <v>2</v>
      </c>
      <c r="AN968">
        <v>0</v>
      </c>
      <c r="AO968">
        <v>0</v>
      </c>
      <c r="AP968">
        <v>1</v>
      </c>
      <c r="AQ968">
        <v>1</v>
      </c>
      <c r="AR968">
        <v>0</v>
      </c>
      <c r="AS968" t="s">
        <v>3</v>
      </c>
      <c r="AT968">
        <v>0.2</v>
      </c>
      <c r="AU968" t="s">
        <v>3</v>
      </c>
      <c r="AV968">
        <v>0</v>
      </c>
      <c r="AW968">
        <v>2</v>
      </c>
      <c r="AX968">
        <v>48219006</v>
      </c>
      <c r="AY968">
        <v>1</v>
      </c>
      <c r="AZ968">
        <v>0</v>
      </c>
      <c r="BA968">
        <v>968</v>
      </c>
      <c r="BB968">
        <v>1</v>
      </c>
      <c r="BC968">
        <v>0</v>
      </c>
      <c r="BD968">
        <v>0</v>
      </c>
      <c r="BE968">
        <v>0</v>
      </c>
      <c r="BF968">
        <v>0</v>
      </c>
      <c r="BG968">
        <v>0</v>
      </c>
      <c r="BH968">
        <v>0</v>
      </c>
      <c r="BI968">
        <v>0</v>
      </c>
      <c r="BJ968">
        <v>52.217999999999996</v>
      </c>
      <c r="BK968">
        <v>0</v>
      </c>
      <c r="BL968">
        <v>0</v>
      </c>
      <c r="BM968">
        <v>0</v>
      </c>
      <c r="BN968">
        <v>0</v>
      </c>
      <c r="BO968">
        <v>0</v>
      </c>
      <c r="BP968">
        <v>1</v>
      </c>
      <c r="BQ968">
        <v>52.217999999999996</v>
      </c>
      <c r="BR968">
        <v>0</v>
      </c>
      <c r="BS968">
        <v>0</v>
      </c>
      <c r="BT968">
        <v>0</v>
      </c>
      <c r="BU968">
        <v>0</v>
      </c>
      <c r="BV968">
        <v>0</v>
      </c>
      <c r="BW968">
        <v>1</v>
      </c>
      <c r="CV968">
        <v>0</v>
      </c>
      <c r="CW968">
        <v>0</v>
      </c>
      <c r="CX968">
        <f>ROUND(Y968*Source!I596,7)</f>
        <v>0.04</v>
      </c>
      <c r="CY968">
        <f>AA968</f>
        <v>336.81</v>
      </c>
      <c r="CZ968">
        <f>AE968</f>
        <v>261.08999999999997</v>
      </c>
      <c r="DA968">
        <f>AI968</f>
        <v>1.29</v>
      </c>
      <c r="DB968">
        <f t="shared" si="311"/>
        <v>52.22</v>
      </c>
      <c r="DC968">
        <f t="shared" si="312"/>
        <v>0</v>
      </c>
      <c r="DD968" t="s">
        <v>3</v>
      </c>
      <c r="DE968" t="s">
        <v>3</v>
      </c>
      <c r="DF968">
        <f>ROUND(ROUND(AE968*AI968,2)*CX968,2)</f>
        <v>13.47</v>
      </c>
      <c r="DG968">
        <f>ROUND(ROUND(AF968,2)*CX968,2)</f>
        <v>0</v>
      </c>
      <c r="DH968">
        <f t="shared" si="313"/>
        <v>0</v>
      </c>
      <c r="DI968">
        <f t="shared" si="314"/>
        <v>0</v>
      </c>
      <c r="DJ968">
        <f>DF968</f>
        <v>13.47</v>
      </c>
      <c r="DK968">
        <v>0</v>
      </c>
      <c r="DL968" t="s">
        <v>3</v>
      </c>
      <c r="DM968">
        <v>0</v>
      </c>
      <c r="DN968" t="s">
        <v>3</v>
      </c>
      <c r="DO968">
        <v>0</v>
      </c>
    </row>
    <row r="969" spans="1:119" x14ac:dyDescent="0.2">
      <c r="A969">
        <f>ROW(Source!A596)</f>
        <v>596</v>
      </c>
      <c r="B969">
        <v>48216218</v>
      </c>
      <c r="C969">
        <v>48218994</v>
      </c>
      <c r="D969">
        <v>46047546</v>
      </c>
      <c r="E969">
        <v>1</v>
      </c>
      <c r="F969">
        <v>1</v>
      </c>
      <c r="G969">
        <v>1</v>
      </c>
      <c r="H969">
        <v>3</v>
      </c>
      <c r="I969" t="s">
        <v>1053</v>
      </c>
      <c r="J969" t="s">
        <v>1054</v>
      </c>
      <c r="K969" t="s">
        <v>1055</v>
      </c>
      <c r="L969">
        <v>1348</v>
      </c>
      <c r="N969">
        <v>1009</v>
      </c>
      <c r="O969" t="s">
        <v>287</v>
      </c>
      <c r="P969" t="s">
        <v>287</v>
      </c>
      <c r="Q969">
        <v>1000</v>
      </c>
      <c r="W969">
        <v>0</v>
      </c>
      <c r="X969">
        <v>-760973918</v>
      </c>
      <c r="Y969">
        <f t="shared" si="310"/>
        <v>1E-3</v>
      </c>
      <c r="AA969">
        <v>127956.34</v>
      </c>
      <c r="AB969">
        <v>0</v>
      </c>
      <c r="AC969">
        <v>0</v>
      </c>
      <c r="AD969">
        <v>0</v>
      </c>
      <c r="AE969">
        <v>99190.96</v>
      </c>
      <c r="AF969">
        <v>0</v>
      </c>
      <c r="AG969">
        <v>0</v>
      </c>
      <c r="AH969">
        <v>0</v>
      </c>
      <c r="AI969">
        <v>1.29</v>
      </c>
      <c r="AJ969">
        <v>1</v>
      </c>
      <c r="AK969">
        <v>1</v>
      </c>
      <c r="AL969">
        <v>1</v>
      </c>
      <c r="AM969">
        <v>2</v>
      </c>
      <c r="AN969">
        <v>0</v>
      </c>
      <c r="AO969">
        <v>0</v>
      </c>
      <c r="AP969">
        <v>1</v>
      </c>
      <c r="AQ969">
        <v>1</v>
      </c>
      <c r="AR969">
        <v>0</v>
      </c>
      <c r="AS969" t="s">
        <v>3</v>
      </c>
      <c r="AT969">
        <v>1E-3</v>
      </c>
      <c r="AU969" t="s">
        <v>3</v>
      </c>
      <c r="AV969">
        <v>0</v>
      </c>
      <c r="AW969">
        <v>2</v>
      </c>
      <c r="AX969">
        <v>48219007</v>
      </c>
      <c r="AY969">
        <v>1</v>
      </c>
      <c r="AZ969">
        <v>0</v>
      </c>
      <c r="BA969">
        <v>969</v>
      </c>
      <c r="BB969">
        <v>1</v>
      </c>
      <c r="BC969">
        <v>0</v>
      </c>
      <c r="BD969">
        <v>0</v>
      </c>
      <c r="BE969">
        <v>0</v>
      </c>
      <c r="BF969">
        <v>0</v>
      </c>
      <c r="BG969">
        <v>0</v>
      </c>
      <c r="BH969">
        <v>0</v>
      </c>
      <c r="BI969">
        <v>0</v>
      </c>
      <c r="BJ969">
        <v>99.190960000000004</v>
      </c>
      <c r="BK969">
        <v>0</v>
      </c>
      <c r="BL969">
        <v>0</v>
      </c>
      <c r="BM969">
        <v>0</v>
      </c>
      <c r="BN969">
        <v>0</v>
      </c>
      <c r="BO969">
        <v>0</v>
      </c>
      <c r="BP969">
        <v>1</v>
      </c>
      <c r="BQ969">
        <v>99.190960000000004</v>
      </c>
      <c r="BR969">
        <v>0</v>
      </c>
      <c r="BS969">
        <v>0</v>
      </c>
      <c r="BT969">
        <v>0</v>
      </c>
      <c r="BU969">
        <v>0</v>
      </c>
      <c r="BV969">
        <v>0</v>
      </c>
      <c r="BW969">
        <v>1</v>
      </c>
      <c r="CV969">
        <v>0</v>
      </c>
      <c r="CW969">
        <v>0</v>
      </c>
      <c r="CX969">
        <f>ROUND(Y969*Source!I596,7)</f>
        <v>2.0000000000000001E-4</v>
      </c>
      <c r="CY969">
        <f>AA969</f>
        <v>127956.34</v>
      </c>
      <c r="CZ969">
        <f>AE969</f>
        <v>99190.96</v>
      </c>
      <c r="DA969">
        <f>AI969</f>
        <v>1.29</v>
      </c>
      <c r="DB969">
        <f t="shared" si="311"/>
        <v>99.19</v>
      </c>
      <c r="DC969">
        <f t="shared" si="312"/>
        <v>0</v>
      </c>
      <c r="DD969" t="s">
        <v>3</v>
      </c>
      <c r="DE969" t="s">
        <v>3</v>
      </c>
      <c r="DF969">
        <f>ROUND(ROUND(AE969*AI969,2)*CX969,2)</f>
        <v>25.59</v>
      </c>
      <c r="DG969">
        <f>ROUND(ROUND(AF969,2)*CX969,2)</f>
        <v>0</v>
      </c>
      <c r="DH969">
        <f t="shared" si="313"/>
        <v>0</v>
      </c>
      <c r="DI969">
        <f t="shared" si="314"/>
        <v>0</v>
      </c>
      <c r="DJ969">
        <f>DF969</f>
        <v>25.59</v>
      </c>
      <c r="DK969">
        <v>0</v>
      </c>
      <c r="DL969" t="s">
        <v>3</v>
      </c>
      <c r="DM969">
        <v>0</v>
      </c>
      <c r="DN969" t="s">
        <v>3</v>
      </c>
      <c r="DO969">
        <v>0</v>
      </c>
    </row>
    <row r="970" spans="1:119" x14ac:dyDescent="0.2">
      <c r="A970">
        <f>ROW(Source!A596)</f>
        <v>596</v>
      </c>
      <c r="B970">
        <v>48216218</v>
      </c>
      <c r="C970">
        <v>48218994</v>
      </c>
      <c r="D970">
        <v>0</v>
      </c>
      <c r="E970">
        <v>105</v>
      </c>
      <c r="F970">
        <v>1</v>
      </c>
      <c r="G970">
        <v>1</v>
      </c>
      <c r="H970">
        <v>3</v>
      </c>
      <c r="I970" t="s">
        <v>32</v>
      </c>
      <c r="J970" t="s">
        <v>3</v>
      </c>
      <c r="K970" t="s">
        <v>961</v>
      </c>
      <c r="L970">
        <v>3277935</v>
      </c>
      <c r="N970">
        <v>1013</v>
      </c>
      <c r="O970" t="s">
        <v>34</v>
      </c>
      <c r="P970" t="s">
        <v>34</v>
      </c>
      <c r="Q970">
        <v>1</v>
      </c>
      <c r="W970">
        <v>0</v>
      </c>
      <c r="X970">
        <v>109509048</v>
      </c>
      <c r="Y970">
        <f t="shared" si="310"/>
        <v>2</v>
      </c>
      <c r="AA970">
        <v>126.07</v>
      </c>
      <c r="AB970">
        <v>0</v>
      </c>
      <c r="AC970">
        <v>0</v>
      </c>
      <c r="AD970">
        <v>0</v>
      </c>
      <c r="AE970">
        <v>126.06668099999999</v>
      </c>
      <c r="AF970">
        <v>0</v>
      </c>
      <c r="AG970">
        <v>0</v>
      </c>
      <c r="AH970">
        <v>0</v>
      </c>
      <c r="AI970">
        <v>1</v>
      </c>
      <c r="AJ970">
        <v>1</v>
      </c>
      <c r="AK970">
        <v>1</v>
      </c>
      <c r="AL970">
        <v>1</v>
      </c>
      <c r="AM970">
        <v>0</v>
      </c>
      <c r="AN970">
        <v>0</v>
      </c>
      <c r="AO970">
        <v>0</v>
      </c>
      <c r="AP970">
        <v>1</v>
      </c>
      <c r="AQ970">
        <v>1</v>
      </c>
      <c r="AR970">
        <v>0</v>
      </c>
      <c r="AS970" t="s">
        <v>3</v>
      </c>
      <c r="AT970">
        <v>2</v>
      </c>
      <c r="AU970" t="s">
        <v>3</v>
      </c>
      <c r="AV970">
        <v>0</v>
      </c>
      <c r="AW970">
        <v>2</v>
      </c>
      <c r="AX970">
        <v>48219008</v>
      </c>
      <c r="AY970">
        <v>2</v>
      </c>
      <c r="AZ970">
        <v>16384</v>
      </c>
      <c r="BA970">
        <v>970</v>
      </c>
      <c r="BB970">
        <v>1</v>
      </c>
      <c r="BC970">
        <v>0</v>
      </c>
      <c r="BD970">
        <v>0</v>
      </c>
      <c r="BE970">
        <v>0</v>
      </c>
      <c r="BF970">
        <v>0</v>
      </c>
      <c r="BG970">
        <v>0</v>
      </c>
      <c r="BH970">
        <v>0</v>
      </c>
      <c r="BI970">
        <v>0</v>
      </c>
      <c r="BJ970">
        <v>252.13336199999998</v>
      </c>
      <c r="BK970">
        <v>0</v>
      </c>
      <c r="BL970">
        <v>0</v>
      </c>
      <c r="BM970">
        <v>0</v>
      </c>
      <c r="BN970">
        <v>0</v>
      </c>
      <c r="BO970">
        <v>0</v>
      </c>
      <c r="BP970">
        <v>1</v>
      </c>
      <c r="BQ970">
        <v>252.13336199999998</v>
      </c>
      <c r="BR970">
        <v>0</v>
      </c>
      <c r="BS970">
        <v>0</v>
      </c>
      <c r="BT970">
        <v>0</v>
      </c>
      <c r="BU970">
        <v>0</v>
      </c>
      <c r="BV970">
        <v>0</v>
      </c>
      <c r="BW970">
        <v>1</v>
      </c>
      <c r="CV970">
        <v>0</v>
      </c>
      <c r="CW970">
        <v>0</v>
      </c>
      <c r="CX970">
        <f>ROUND(Y970*Source!I596,7)</f>
        <v>0.4</v>
      </c>
      <c r="CY970">
        <f>AA970</f>
        <v>126.07</v>
      </c>
      <c r="CZ970">
        <f>AE970</f>
        <v>126.06668099999999</v>
      </c>
      <c r="DA970">
        <f>AI970</f>
        <v>1</v>
      </c>
      <c r="DB970">
        <f t="shared" si="311"/>
        <v>252.13</v>
      </c>
      <c r="DC970">
        <f t="shared" si="312"/>
        <v>0</v>
      </c>
      <c r="DD970" t="s">
        <v>3</v>
      </c>
      <c r="DE970" t="s">
        <v>3</v>
      </c>
      <c r="DF970">
        <f>ROUND(ROUND(AE970,2)*CX970,2)</f>
        <v>50.43</v>
      </c>
      <c r="DG970">
        <f>ROUND(ROUND(AF970,2)*CX970,2)</f>
        <v>0</v>
      </c>
      <c r="DH970">
        <f t="shared" si="313"/>
        <v>0</v>
      </c>
      <c r="DI970">
        <f t="shared" si="314"/>
        <v>0</v>
      </c>
      <c r="DJ970">
        <f>DF970</f>
        <v>50.43</v>
      </c>
      <c r="DK970">
        <v>0</v>
      </c>
      <c r="DL970" t="s">
        <v>3</v>
      </c>
      <c r="DM970">
        <v>0</v>
      </c>
      <c r="DN970" t="s">
        <v>3</v>
      </c>
      <c r="DO970">
        <v>0</v>
      </c>
    </row>
  </sheetData>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R970"/>
  <sheetViews>
    <sheetView workbookViewId="0"/>
  </sheetViews>
  <sheetFormatPr defaultColWidth="9.140625" defaultRowHeight="12.75" x14ac:dyDescent="0.2"/>
  <cols>
    <col min="1" max="256" width="9.140625" customWidth="1"/>
  </cols>
  <sheetData>
    <row r="1" spans="1:44" x14ac:dyDescent="0.2">
      <c r="A1">
        <f>ROW(Source!A28)</f>
        <v>28</v>
      </c>
      <c r="B1">
        <v>48216756</v>
      </c>
      <c r="C1">
        <v>48216745</v>
      </c>
      <c r="D1">
        <v>45910116</v>
      </c>
      <c r="E1">
        <v>115</v>
      </c>
      <c r="F1">
        <v>1</v>
      </c>
      <c r="G1">
        <v>1</v>
      </c>
      <c r="H1">
        <v>1</v>
      </c>
      <c r="I1" t="s">
        <v>917</v>
      </c>
      <c r="J1" t="s">
        <v>3</v>
      </c>
      <c r="K1" t="s">
        <v>918</v>
      </c>
      <c r="L1">
        <v>1191</v>
      </c>
      <c r="N1">
        <v>1013</v>
      </c>
      <c r="O1" t="s">
        <v>919</v>
      </c>
      <c r="P1" t="s">
        <v>919</v>
      </c>
      <c r="Q1">
        <v>1</v>
      </c>
      <c r="X1">
        <v>2.06</v>
      </c>
      <c r="Y1">
        <v>0</v>
      </c>
      <c r="Z1">
        <v>0</v>
      </c>
      <c r="AA1">
        <v>0</v>
      </c>
      <c r="AB1">
        <v>806.02</v>
      </c>
      <c r="AC1">
        <v>0</v>
      </c>
      <c r="AD1">
        <v>1</v>
      </c>
      <c r="AE1">
        <v>1</v>
      </c>
      <c r="AF1" t="s">
        <v>3</v>
      </c>
      <c r="AG1">
        <v>2.06</v>
      </c>
      <c r="AH1">
        <v>2</v>
      </c>
      <c r="AI1">
        <v>48216746</v>
      </c>
      <c r="AJ1">
        <v>1</v>
      </c>
      <c r="AK1">
        <v>0</v>
      </c>
      <c r="AL1">
        <v>0</v>
      </c>
      <c r="AM1">
        <v>0</v>
      </c>
      <c r="AN1">
        <v>0</v>
      </c>
      <c r="AO1">
        <v>0</v>
      </c>
      <c r="AP1">
        <v>0</v>
      </c>
      <c r="AQ1">
        <v>0</v>
      </c>
      <c r="AR1">
        <v>0</v>
      </c>
    </row>
    <row r="2" spans="1:44" x14ac:dyDescent="0.2">
      <c r="A2">
        <f>ROW(Source!A28)</f>
        <v>28</v>
      </c>
      <c r="B2">
        <v>48216757</v>
      </c>
      <c r="C2">
        <v>48216745</v>
      </c>
      <c r="D2">
        <v>45910359</v>
      </c>
      <c r="E2">
        <v>115</v>
      </c>
      <c r="F2">
        <v>1</v>
      </c>
      <c r="G2">
        <v>1</v>
      </c>
      <c r="H2">
        <v>1</v>
      </c>
      <c r="I2" t="s">
        <v>920</v>
      </c>
      <c r="J2" t="s">
        <v>3</v>
      </c>
      <c r="K2" t="s">
        <v>921</v>
      </c>
      <c r="L2">
        <v>1191</v>
      </c>
      <c r="N2">
        <v>1013</v>
      </c>
      <c r="O2" t="s">
        <v>919</v>
      </c>
      <c r="P2" t="s">
        <v>919</v>
      </c>
      <c r="Q2">
        <v>1</v>
      </c>
      <c r="X2">
        <v>0.18</v>
      </c>
      <c r="Y2">
        <v>0</v>
      </c>
      <c r="Z2">
        <v>0</v>
      </c>
      <c r="AA2">
        <v>0</v>
      </c>
      <c r="AB2">
        <v>0</v>
      </c>
      <c r="AC2">
        <v>0</v>
      </c>
      <c r="AD2">
        <v>1</v>
      </c>
      <c r="AE2">
        <v>2</v>
      </c>
      <c r="AF2" t="s">
        <v>3</v>
      </c>
      <c r="AG2">
        <v>0.18</v>
      </c>
      <c r="AH2">
        <v>2</v>
      </c>
      <c r="AI2">
        <v>48216747</v>
      </c>
      <c r="AJ2">
        <v>2</v>
      </c>
      <c r="AK2">
        <v>0</v>
      </c>
      <c r="AL2">
        <v>0</v>
      </c>
      <c r="AM2">
        <v>0</v>
      </c>
      <c r="AN2">
        <v>0</v>
      </c>
      <c r="AO2">
        <v>0</v>
      </c>
      <c r="AP2">
        <v>0</v>
      </c>
      <c r="AQ2">
        <v>0</v>
      </c>
      <c r="AR2">
        <v>0</v>
      </c>
    </row>
    <row r="3" spans="1:44" x14ac:dyDescent="0.2">
      <c r="A3">
        <f>ROW(Source!A28)</f>
        <v>28</v>
      </c>
      <c r="B3">
        <v>48216758</v>
      </c>
      <c r="C3">
        <v>48216745</v>
      </c>
      <c r="D3">
        <v>46128463</v>
      </c>
      <c r="E3">
        <v>1</v>
      </c>
      <c r="F3">
        <v>1</v>
      </c>
      <c r="G3">
        <v>1</v>
      </c>
      <c r="H3">
        <v>2</v>
      </c>
      <c r="I3" t="s">
        <v>922</v>
      </c>
      <c r="J3" t="s">
        <v>923</v>
      </c>
      <c r="K3" t="s">
        <v>924</v>
      </c>
      <c r="L3">
        <v>1368</v>
      </c>
      <c r="N3">
        <v>1011</v>
      </c>
      <c r="O3" t="s">
        <v>925</v>
      </c>
      <c r="P3" t="s">
        <v>925</v>
      </c>
      <c r="Q3">
        <v>1</v>
      </c>
      <c r="X3">
        <v>0.09</v>
      </c>
      <c r="Y3">
        <v>0</v>
      </c>
      <c r="Z3">
        <v>1488.78</v>
      </c>
      <c r="AA3">
        <v>1051.33</v>
      </c>
      <c r="AB3">
        <v>0</v>
      </c>
      <c r="AC3">
        <v>0</v>
      </c>
      <c r="AD3">
        <v>1</v>
      </c>
      <c r="AE3">
        <v>0</v>
      </c>
      <c r="AF3" t="s">
        <v>3</v>
      </c>
      <c r="AG3">
        <v>0.09</v>
      </c>
      <c r="AH3">
        <v>2</v>
      </c>
      <c r="AI3">
        <v>48216748</v>
      </c>
      <c r="AJ3">
        <v>3</v>
      </c>
      <c r="AK3">
        <v>0</v>
      </c>
      <c r="AL3">
        <v>0</v>
      </c>
      <c r="AM3">
        <v>0</v>
      </c>
      <c r="AN3">
        <v>0</v>
      </c>
      <c r="AO3">
        <v>0</v>
      </c>
      <c r="AP3">
        <v>0</v>
      </c>
      <c r="AQ3">
        <v>0</v>
      </c>
      <c r="AR3">
        <v>0</v>
      </c>
    </row>
    <row r="4" spans="1:44" x14ac:dyDescent="0.2">
      <c r="A4">
        <f>ROW(Source!A28)</f>
        <v>28</v>
      </c>
      <c r="B4">
        <v>48216759</v>
      </c>
      <c r="C4">
        <v>48216745</v>
      </c>
      <c r="D4">
        <v>46129773</v>
      </c>
      <c r="E4">
        <v>1</v>
      </c>
      <c r="F4">
        <v>1</v>
      </c>
      <c r="G4">
        <v>1</v>
      </c>
      <c r="H4">
        <v>2</v>
      </c>
      <c r="I4" t="s">
        <v>927</v>
      </c>
      <c r="J4" t="s">
        <v>928</v>
      </c>
      <c r="K4" t="s">
        <v>929</v>
      </c>
      <c r="L4">
        <v>1368</v>
      </c>
      <c r="N4">
        <v>1011</v>
      </c>
      <c r="O4" t="s">
        <v>925</v>
      </c>
      <c r="P4" t="s">
        <v>925</v>
      </c>
      <c r="Q4">
        <v>1</v>
      </c>
      <c r="X4">
        <v>0.09</v>
      </c>
      <c r="Y4">
        <v>0</v>
      </c>
      <c r="Z4">
        <v>572.77</v>
      </c>
      <c r="AA4">
        <v>782.65</v>
      </c>
      <c r="AB4">
        <v>0</v>
      </c>
      <c r="AC4">
        <v>0</v>
      </c>
      <c r="AD4">
        <v>1</v>
      </c>
      <c r="AE4">
        <v>0</v>
      </c>
      <c r="AF4" t="s">
        <v>3</v>
      </c>
      <c r="AG4">
        <v>0.09</v>
      </c>
      <c r="AH4">
        <v>2</v>
      </c>
      <c r="AI4">
        <v>48216749</v>
      </c>
      <c r="AJ4">
        <v>4</v>
      </c>
      <c r="AK4">
        <v>0</v>
      </c>
      <c r="AL4">
        <v>0</v>
      </c>
      <c r="AM4">
        <v>0</v>
      </c>
      <c r="AN4">
        <v>0</v>
      </c>
      <c r="AO4">
        <v>0</v>
      </c>
      <c r="AP4">
        <v>0</v>
      </c>
      <c r="AQ4">
        <v>0</v>
      </c>
      <c r="AR4">
        <v>0</v>
      </c>
    </row>
    <row r="5" spans="1:44" x14ac:dyDescent="0.2">
      <c r="A5">
        <f>ROW(Source!A28)</f>
        <v>28</v>
      </c>
      <c r="B5">
        <v>48216760</v>
      </c>
      <c r="C5">
        <v>48216745</v>
      </c>
      <c r="D5">
        <v>46130058</v>
      </c>
      <c r="E5">
        <v>1</v>
      </c>
      <c r="F5">
        <v>1</v>
      </c>
      <c r="G5">
        <v>1</v>
      </c>
      <c r="H5">
        <v>2</v>
      </c>
      <c r="I5" t="s">
        <v>931</v>
      </c>
      <c r="J5" t="s">
        <v>932</v>
      </c>
      <c r="K5" t="s">
        <v>933</v>
      </c>
      <c r="L5">
        <v>1368</v>
      </c>
      <c r="N5">
        <v>1011</v>
      </c>
      <c r="O5" t="s">
        <v>925</v>
      </c>
      <c r="P5" t="s">
        <v>925</v>
      </c>
      <c r="Q5">
        <v>1</v>
      </c>
      <c r="X5">
        <v>0.66</v>
      </c>
      <c r="Y5">
        <v>0</v>
      </c>
      <c r="Z5">
        <v>28.51</v>
      </c>
      <c r="AA5">
        <v>0</v>
      </c>
      <c r="AB5">
        <v>0</v>
      </c>
      <c r="AC5">
        <v>0</v>
      </c>
      <c r="AD5">
        <v>1</v>
      </c>
      <c r="AE5">
        <v>0</v>
      </c>
      <c r="AF5" t="s">
        <v>3</v>
      </c>
      <c r="AG5">
        <v>0.66</v>
      </c>
      <c r="AH5">
        <v>2</v>
      </c>
      <c r="AI5">
        <v>48216750</v>
      </c>
      <c r="AJ5">
        <v>5</v>
      </c>
      <c r="AK5">
        <v>0</v>
      </c>
      <c r="AL5">
        <v>0</v>
      </c>
      <c r="AM5">
        <v>0</v>
      </c>
      <c r="AN5">
        <v>0</v>
      </c>
      <c r="AO5">
        <v>0</v>
      </c>
      <c r="AP5">
        <v>0</v>
      </c>
      <c r="AQ5">
        <v>0</v>
      </c>
      <c r="AR5">
        <v>0</v>
      </c>
    </row>
    <row r="6" spans="1:44" x14ac:dyDescent="0.2">
      <c r="A6">
        <f>ROW(Source!A28)</f>
        <v>28</v>
      </c>
      <c r="B6">
        <v>48216761</v>
      </c>
      <c r="C6">
        <v>48216745</v>
      </c>
      <c r="D6">
        <v>46045500</v>
      </c>
      <c r="E6">
        <v>1</v>
      </c>
      <c r="F6">
        <v>1</v>
      </c>
      <c r="G6">
        <v>1</v>
      </c>
      <c r="H6">
        <v>3</v>
      </c>
      <c r="I6" t="s">
        <v>934</v>
      </c>
      <c r="J6" t="s">
        <v>935</v>
      </c>
      <c r="K6" t="s">
        <v>936</v>
      </c>
      <c r="L6">
        <v>1346</v>
      </c>
      <c r="N6">
        <v>1009</v>
      </c>
      <c r="O6" t="s">
        <v>937</v>
      </c>
      <c r="P6" t="s">
        <v>937</v>
      </c>
      <c r="Q6">
        <v>1</v>
      </c>
      <c r="X6">
        <v>0.15</v>
      </c>
      <c r="Y6">
        <v>155.63</v>
      </c>
      <c r="Z6">
        <v>0</v>
      </c>
      <c r="AA6">
        <v>0</v>
      </c>
      <c r="AB6">
        <v>0</v>
      </c>
      <c r="AC6">
        <v>0</v>
      </c>
      <c r="AD6">
        <v>1</v>
      </c>
      <c r="AE6">
        <v>0</v>
      </c>
      <c r="AF6" t="s">
        <v>3</v>
      </c>
      <c r="AG6">
        <v>0.15</v>
      </c>
      <c r="AH6">
        <v>2</v>
      </c>
      <c r="AI6">
        <v>48216751</v>
      </c>
      <c r="AJ6">
        <v>6</v>
      </c>
      <c r="AK6">
        <v>0</v>
      </c>
      <c r="AL6">
        <v>0</v>
      </c>
      <c r="AM6">
        <v>0</v>
      </c>
      <c r="AN6">
        <v>0</v>
      </c>
      <c r="AO6">
        <v>0</v>
      </c>
      <c r="AP6">
        <v>0</v>
      </c>
      <c r="AQ6">
        <v>0</v>
      </c>
      <c r="AR6">
        <v>0</v>
      </c>
    </row>
    <row r="7" spans="1:44" x14ac:dyDescent="0.2">
      <c r="A7">
        <f>ROW(Source!A28)</f>
        <v>28</v>
      </c>
      <c r="B7">
        <v>48216762</v>
      </c>
      <c r="C7">
        <v>48216745</v>
      </c>
      <c r="D7">
        <v>46046881</v>
      </c>
      <c r="E7">
        <v>1</v>
      </c>
      <c r="F7">
        <v>1</v>
      </c>
      <c r="G7">
        <v>1</v>
      </c>
      <c r="H7">
        <v>3</v>
      </c>
      <c r="I7" t="s">
        <v>938</v>
      </c>
      <c r="J7" t="s">
        <v>939</v>
      </c>
      <c r="K7" t="s">
        <v>940</v>
      </c>
      <c r="L7">
        <v>1346</v>
      </c>
      <c r="N7">
        <v>1009</v>
      </c>
      <c r="O7" t="s">
        <v>937</v>
      </c>
      <c r="P7" t="s">
        <v>937</v>
      </c>
      <c r="Q7">
        <v>1</v>
      </c>
      <c r="X7">
        <v>0.17</v>
      </c>
      <c r="Y7">
        <v>174.93</v>
      </c>
      <c r="Z7">
        <v>0</v>
      </c>
      <c r="AA7">
        <v>0</v>
      </c>
      <c r="AB7">
        <v>0</v>
      </c>
      <c r="AC7">
        <v>0</v>
      </c>
      <c r="AD7">
        <v>1</v>
      </c>
      <c r="AE7">
        <v>0</v>
      </c>
      <c r="AF7" t="s">
        <v>3</v>
      </c>
      <c r="AG7">
        <v>0.17</v>
      </c>
      <c r="AH7">
        <v>2</v>
      </c>
      <c r="AI7">
        <v>48216752</v>
      </c>
      <c r="AJ7">
        <v>7</v>
      </c>
      <c r="AK7">
        <v>0</v>
      </c>
      <c r="AL7">
        <v>0</v>
      </c>
      <c r="AM7">
        <v>0</v>
      </c>
      <c r="AN7">
        <v>0</v>
      </c>
      <c r="AO7">
        <v>0</v>
      </c>
      <c r="AP7">
        <v>0</v>
      </c>
      <c r="AQ7">
        <v>0</v>
      </c>
      <c r="AR7">
        <v>0</v>
      </c>
    </row>
    <row r="8" spans="1:44" x14ac:dyDescent="0.2">
      <c r="A8">
        <f>ROW(Source!A28)</f>
        <v>28</v>
      </c>
      <c r="B8">
        <v>48216763</v>
      </c>
      <c r="C8">
        <v>48216745</v>
      </c>
      <c r="D8">
        <v>46056038</v>
      </c>
      <c r="E8">
        <v>1</v>
      </c>
      <c r="F8">
        <v>1</v>
      </c>
      <c r="G8">
        <v>1</v>
      </c>
      <c r="H8">
        <v>3</v>
      </c>
      <c r="I8" t="s">
        <v>941</v>
      </c>
      <c r="J8" t="s">
        <v>942</v>
      </c>
      <c r="K8" t="s">
        <v>943</v>
      </c>
      <c r="L8">
        <v>1348</v>
      </c>
      <c r="N8">
        <v>1009</v>
      </c>
      <c r="O8" t="s">
        <v>287</v>
      </c>
      <c r="P8" t="s">
        <v>287</v>
      </c>
      <c r="Q8">
        <v>1000</v>
      </c>
      <c r="X8">
        <v>1.4999999999999999E-2</v>
      </c>
      <c r="Y8">
        <v>105278.81</v>
      </c>
      <c r="Z8">
        <v>0</v>
      </c>
      <c r="AA8">
        <v>0</v>
      </c>
      <c r="AB8">
        <v>0</v>
      </c>
      <c r="AC8">
        <v>0</v>
      </c>
      <c r="AD8">
        <v>1</v>
      </c>
      <c r="AE8">
        <v>0</v>
      </c>
      <c r="AF8" t="s">
        <v>3</v>
      </c>
      <c r="AG8">
        <v>1.4999999999999999E-2</v>
      </c>
      <c r="AH8">
        <v>2</v>
      </c>
      <c r="AI8">
        <v>48216753</v>
      </c>
      <c r="AJ8">
        <v>8</v>
      </c>
      <c r="AK8">
        <v>0</v>
      </c>
      <c r="AL8">
        <v>0</v>
      </c>
      <c r="AM8">
        <v>0</v>
      </c>
      <c r="AN8">
        <v>0</v>
      </c>
      <c r="AO8">
        <v>0</v>
      </c>
      <c r="AP8">
        <v>0</v>
      </c>
      <c r="AQ8">
        <v>0</v>
      </c>
      <c r="AR8">
        <v>0</v>
      </c>
    </row>
    <row r="9" spans="1:44" x14ac:dyDescent="0.2">
      <c r="A9">
        <f>ROW(Source!A28)</f>
        <v>28</v>
      </c>
      <c r="B9">
        <v>48216764</v>
      </c>
      <c r="C9">
        <v>48216745</v>
      </c>
      <c r="D9">
        <v>46077891</v>
      </c>
      <c r="E9">
        <v>1</v>
      </c>
      <c r="F9">
        <v>1</v>
      </c>
      <c r="G9">
        <v>1</v>
      </c>
      <c r="H9">
        <v>3</v>
      </c>
      <c r="I9" t="s">
        <v>944</v>
      </c>
      <c r="J9" t="s">
        <v>945</v>
      </c>
      <c r="K9" t="s">
        <v>946</v>
      </c>
      <c r="L9">
        <v>1346</v>
      </c>
      <c r="N9">
        <v>1009</v>
      </c>
      <c r="O9" t="s">
        <v>937</v>
      </c>
      <c r="P9" t="s">
        <v>937</v>
      </c>
      <c r="Q9">
        <v>1</v>
      </c>
      <c r="X9">
        <v>0.03</v>
      </c>
      <c r="Y9">
        <v>79.88</v>
      </c>
      <c r="Z9">
        <v>0</v>
      </c>
      <c r="AA9">
        <v>0</v>
      </c>
      <c r="AB9">
        <v>0</v>
      </c>
      <c r="AC9">
        <v>0</v>
      </c>
      <c r="AD9">
        <v>1</v>
      </c>
      <c r="AE9">
        <v>0</v>
      </c>
      <c r="AF9" t="s">
        <v>3</v>
      </c>
      <c r="AG9">
        <v>0.03</v>
      </c>
      <c r="AH9">
        <v>2</v>
      </c>
      <c r="AI9">
        <v>48216754</v>
      </c>
      <c r="AJ9">
        <v>9</v>
      </c>
      <c r="AK9">
        <v>0</v>
      </c>
      <c r="AL9">
        <v>0</v>
      </c>
      <c r="AM9">
        <v>0</v>
      </c>
      <c r="AN9">
        <v>0</v>
      </c>
      <c r="AO9">
        <v>0</v>
      </c>
      <c r="AP9">
        <v>0</v>
      </c>
      <c r="AQ9">
        <v>0</v>
      </c>
      <c r="AR9">
        <v>0</v>
      </c>
    </row>
    <row r="10" spans="1:44" x14ac:dyDescent="0.2">
      <c r="A10">
        <f>ROW(Source!A28)</f>
        <v>28</v>
      </c>
      <c r="B10">
        <v>48216765</v>
      </c>
      <c r="C10">
        <v>48216745</v>
      </c>
      <c r="D10">
        <v>45917261</v>
      </c>
      <c r="E10">
        <v>115</v>
      </c>
      <c r="F10">
        <v>1</v>
      </c>
      <c r="G10">
        <v>1</v>
      </c>
      <c r="H10">
        <v>3</v>
      </c>
      <c r="I10" t="s">
        <v>32</v>
      </c>
      <c r="J10" t="s">
        <v>3</v>
      </c>
      <c r="K10" t="s">
        <v>33</v>
      </c>
      <c r="L10">
        <v>3277935</v>
      </c>
      <c r="N10">
        <v>1013</v>
      </c>
      <c r="O10" t="s">
        <v>34</v>
      </c>
      <c r="P10" t="s">
        <v>34</v>
      </c>
      <c r="Q10">
        <v>1</v>
      </c>
      <c r="X10">
        <v>2</v>
      </c>
      <c r="Y10">
        <v>0</v>
      </c>
      <c r="Z10">
        <v>0</v>
      </c>
      <c r="AA10">
        <v>0</v>
      </c>
      <c r="AB10">
        <v>0</v>
      </c>
      <c r="AC10">
        <v>0</v>
      </c>
      <c r="AD10">
        <v>0</v>
      </c>
      <c r="AE10">
        <v>0</v>
      </c>
      <c r="AF10" t="s">
        <v>3</v>
      </c>
      <c r="AG10">
        <v>2</v>
      </c>
      <c r="AH10">
        <v>2</v>
      </c>
      <c r="AI10">
        <v>48216755</v>
      </c>
      <c r="AJ10">
        <v>10</v>
      </c>
      <c r="AK10">
        <v>0</v>
      </c>
      <c r="AL10">
        <v>0</v>
      </c>
      <c r="AM10">
        <v>0</v>
      </c>
      <c r="AN10">
        <v>0</v>
      </c>
      <c r="AO10">
        <v>0</v>
      </c>
      <c r="AP10">
        <v>0</v>
      </c>
      <c r="AQ10">
        <v>0</v>
      </c>
      <c r="AR10">
        <v>0</v>
      </c>
    </row>
    <row r="11" spans="1:44" x14ac:dyDescent="0.2">
      <c r="A11">
        <f>ROW(Source!A31)</f>
        <v>31</v>
      </c>
      <c r="B11">
        <v>48216779</v>
      </c>
      <c r="C11">
        <v>48216768</v>
      </c>
      <c r="D11">
        <v>45910116</v>
      </c>
      <c r="E11">
        <v>115</v>
      </c>
      <c r="F11">
        <v>1</v>
      </c>
      <c r="G11">
        <v>1</v>
      </c>
      <c r="H11">
        <v>1</v>
      </c>
      <c r="I11" t="s">
        <v>917</v>
      </c>
      <c r="J11" t="s">
        <v>3</v>
      </c>
      <c r="K11" t="s">
        <v>918</v>
      </c>
      <c r="L11">
        <v>1191</v>
      </c>
      <c r="N11">
        <v>1013</v>
      </c>
      <c r="O11" t="s">
        <v>919</v>
      </c>
      <c r="P11" t="s">
        <v>919</v>
      </c>
      <c r="Q11">
        <v>1</v>
      </c>
      <c r="X11">
        <v>2.06</v>
      </c>
      <c r="Y11">
        <v>0</v>
      </c>
      <c r="Z11">
        <v>0</v>
      </c>
      <c r="AA11">
        <v>0</v>
      </c>
      <c r="AB11">
        <v>806.02</v>
      </c>
      <c r="AC11">
        <v>0</v>
      </c>
      <c r="AD11">
        <v>1</v>
      </c>
      <c r="AE11">
        <v>1</v>
      </c>
      <c r="AF11" t="s">
        <v>3</v>
      </c>
      <c r="AG11">
        <v>2.06</v>
      </c>
      <c r="AH11">
        <v>2</v>
      </c>
      <c r="AI11">
        <v>48216769</v>
      </c>
      <c r="AJ11">
        <v>11</v>
      </c>
      <c r="AK11">
        <v>0</v>
      </c>
      <c r="AL11">
        <v>0</v>
      </c>
      <c r="AM11">
        <v>0</v>
      </c>
      <c r="AN11">
        <v>0</v>
      </c>
      <c r="AO11">
        <v>0</v>
      </c>
      <c r="AP11">
        <v>0</v>
      </c>
      <c r="AQ11">
        <v>0</v>
      </c>
      <c r="AR11">
        <v>0</v>
      </c>
    </row>
    <row r="12" spans="1:44" x14ac:dyDescent="0.2">
      <c r="A12">
        <f>ROW(Source!A31)</f>
        <v>31</v>
      </c>
      <c r="B12">
        <v>48216780</v>
      </c>
      <c r="C12">
        <v>48216768</v>
      </c>
      <c r="D12">
        <v>45910359</v>
      </c>
      <c r="E12">
        <v>115</v>
      </c>
      <c r="F12">
        <v>1</v>
      </c>
      <c r="G12">
        <v>1</v>
      </c>
      <c r="H12">
        <v>1</v>
      </c>
      <c r="I12" t="s">
        <v>920</v>
      </c>
      <c r="J12" t="s">
        <v>3</v>
      </c>
      <c r="K12" t="s">
        <v>921</v>
      </c>
      <c r="L12">
        <v>1191</v>
      </c>
      <c r="N12">
        <v>1013</v>
      </c>
      <c r="O12" t="s">
        <v>919</v>
      </c>
      <c r="P12" t="s">
        <v>919</v>
      </c>
      <c r="Q12">
        <v>1</v>
      </c>
      <c r="X12">
        <v>0.18</v>
      </c>
      <c r="Y12">
        <v>0</v>
      </c>
      <c r="Z12">
        <v>0</v>
      </c>
      <c r="AA12">
        <v>0</v>
      </c>
      <c r="AB12">
        <v>0</v>
      </c>
      <c r="AC12">
        <v>0</v>
      </c>
      <c r="AD12">
        <v>1</v>
      </c>
      <c r="AE12">
        <v>2</v>
      </c>
      <c r="AF12" t="s">
        <v>3</v>
      </c>
      <c r="AG12">
        <v>0.18</v>
      </c>
      <c r="AH12">
        <v>2</v>
      </c>
      <c r="AI12">
        <v>48216770</v>
      </c>
      <c r="AJ12">
        <v>12</v>
      </c>
      <c r="AK12">
        <v>0</v>
      </c>
      <c r="AL12">
        <v>0</v>
      </c>
      <c r="AM12">
        <v>0</v>
      </c>
      <c r="AN12">
        <v>0</v>
      </c>
      <c r="AO12">
        <v>0</v>
      </c>
      <c r="AP12">
        <v>0</v>
      </c>
      <c r="AQ12">
        <v>0</v>
      </c>
      <c r="AR12">
        <v>0</v>
      </c>
    </row>
    <row r="13" spans="1:44" x14ac:dyDescent="0.2">
      <c r="A13">
        <f>ROW(Source!A31)</f>
        <v>31</v>
      </c>
      <c r="B13">
        <v>48216781</v>
      </c>
      <c r="C13">
        <v>48216768</v>
      </c>
      <c r="D13">
        <v>46128463</v>
      </c>
      <c r="E13">
        <v>1</v>
      </c>
      <c r="F13">
        <v>1</v>
      </c>
      <c r="G13">
        <v>1</v>
      </c>
      <c r="H13">
        <v>2</v>
      </c>
      <c r="I13" t="s">
        <v>922</v>
      </c>
      <c r="J13" t="s">
        <v>923</v>
      </c>
      <c r="K13" t="s">
        <v>924</v>
      </c>
      <c r="L13">
        <v>1368</v>
      </c>
      <c r="N13">
        <v>1011</v>
      </c>
      <c r="O13" t="s">
        <v>925</v>
      </c>
      <c r="P13" t="s">
        <v>925</v>
      </c>
      <c r="Q13">
        <v>1</v>
      </c>
      <c r="X13">
        <v>0.09</v>
      </c>
      <c r="Y13">
        <v>0</v>
      </c>
      <c r="Z13">
        <v>1488.78</v>
      </c>
      <c r="AA13">
        <v>1051.33</v>
      </c>
      <c r="AB13">
        <v>0</v>
      </c>
      <c r="AC13">
        <v>0</v>
      </c>
      <c r="AD13">
        <v>1</v>
      </c>
      <c r="AE13">
        <v>0</v>
      </c>
      <c r="AF13" t="s">
        <v>3</v>
      </c>
      <c r="AG13">
        <v>0.09</v>
      </c>
      <c r="AH13">
        <v>2</v>
      </c>
      <c r="AI13">
        <v>48216771</v>
      </c>
      <c r="AJ13">
        <v>13</v>
      </c>
      <c r="AK13">
        <v>0</v>
      </c>
      <c r="AL13">
        <v>0</v>
      </c>
      <c r="AM13">
        <v>0</v>
      </c>
      <c r="AN13">
        <v>0</v>
      </c>
      <c r="AO13">
        <v>0</v>
      </c>
      <c r="AP13">
        <v>0</v>
      </c>
      <c r="AQ13">
        <v>0</v>
      </c>
      <c r="AR13">
        <v>0</v>
      </c>
    </row>
    <row r="14" spans="1:44" x14ac:dyDescent="0.2">
      <c r="A14">
        <f>ROW(Source!A31)</f>
        <v>31</v>
      </c>
      <c r="B14">
        <v>48216782</v>
      </c>
      <c r="C14">
        <v>48216768</v>
      </c>
      <c r="D14">
        <v>46129773</v>
      </c>
      <c r="E14">
        <v>1</v>
      </c>
      <c r="F14">
        <v>1</v>
      </c>
      <c r="G14">
        <v>1</v>
      </c>
      <c r="H14">
        <v>2</v>
      </c>
      <c r="I14" t="s">
        <v>927</v>
      </c>
      <c r="J14" t="s">
        <v>928</v>
      </c>
      <c r="K14" t="s">
        <v>929</v>
      </c>
      <c r="L14">
        <v>1368</v>
      </c>
      <c r="N14">
        <v>1011</v>
      </c>
      <c r="O14" t="s">
        <v>925</v>
      </c>
      <c r="P14" t="s">
        <v>925</v>
      </c>
      <c r="Q14">
        <v>1</v>
      </c>
      <c r="X14">
        <v>0.09</v>
      </c>
      <c r="Y14">
        <v>0</v>
      </c>
      <c r="Z14">
        <v>572.77</v>
      </c>
      <c r="AA14">
        <v>782.65</v>
      </c>
      <c r="AB14">
        <v>0</v>
      </c>
      <c r="AC14">
        <v>0</v>
      </c>
      <c r="AD14">
        <v>1</v>
      </c>
      <c r="AE14">
        <v>0</v>
      </c>
      <c r="AF14" t="s">
        <v>3</v>
      </c>
      <c r="AG14">
        <v>0.09</v>
      </c>
      <c r="AH14">
        <v>2</v>
      </c>
      <c r="AI14">
        <v>48216772</v>
      </c>
      <c r="AJ14">
        <v>14</v>
      </c>
      <c r="AK14">
        <v>0</v>
      </c>
      <c r="AL14">
        <v>0</v>
      </c>
      <c r="AM14">
        <v>0</v>
      </c>
      <c r="AN14">
        <v>0</v>
      </c>
      <c r="AO14">
        <v>0</v>
      </c>
      <c r="AP14">
        <v>0</v>
      </c>
      <c r="AQ14">
        <v>0</v>
      </c>
      <c r="AR14">
        <v>0</v>
      </c>
    </row>
    <row r="15" spans="1:44" x14ac:dyDescent="0.2">
      <c r="A15">
        <f>ROW(Source!A31)</f>
        <v>31</v>
      </c>
      <c r="B15">
        <v>48216783</v>
      </c>
      <c r="C15">
        <v>48216768</v>
      </c>
      <c r="D15">
        <v>46130058</v>
      </c>
      <c r="E15">
        <v>1</v>
      </c>
      <c r="F15">
        <v>1</v>
      </c>
      <c r="G15">
        <v>1</v>
      </c>
      <c r="H15">
        <v>2</v>
      </c>
      <c r="I15" t="s">
        <v>931</v>
      </c>
      <c r="J15" t="s">
        <v>932</v>
      </c>
      <c r="K15" t="s">
        <v>933</v>
      </c>
      <c r="L15">
        <v>1368</v>
      </c>
      <c r="N15">
        <v>1011</v>
      </c>
      <c r="O15" t="s">
        <v>925</v>
      </c>
      <c r="P15" t="s">
        <v>925</v>
      </c>
      <c r="Q15">
        <v>1</v>
      </c>
      <c r="X15">
        <v>0.66</v>
      </c>
      <c r="Y15">
        <v>0</v>
      </c>
      <c r="Z15">
        <v>28.51</v>
      </c>
      <c r="AA15">
        <v>0</v>
      </c>
      <c r="AB15">
        <v>0</v>
      </c>
      <c r="AC15">
        <v>0</v>
      </c>
      <c r="AD15">
        <v>1</v>
      </c>
      <c r="AE15">
        <v>0</v>
      </c>
      <c r="AF15" t="s">
        <v>3</v>
      </c>
      <c r="AG15">
        <v>0.66</v>
      </c>
      <c r="AH15">
        <v>2</v>
      </c>
      <c r="AI15">
        <v>48216773</v>
      </c>
      <c r="AJ15">
        <v>15</v>
      </c>
      <c r="AK15">
        <v>0</v>
      </c>
      <c r="AL15">
        <v>0</v>
      </c>
      <c r="AM15">
        <v>0</v>
      </c>
      <c r="AN15">
        <v>0</v>
      </c>
      <c r="AO15">
        <v>0</v>
      </c>
      <c r="AP15">
        <v>0</v>
      </c>
      <c r="AQ15">
        <v>0</v>
      </c>
      <c r="AR15">
        <v>0</v>
      </c>
    </row>
    <row r="16" spans="1:44" x14ac:dyDescent="0.2">
      <c r="A16">
        <f>ROW(Source!A31)</f>
        <v>31</v>
      </c>
      <c r="B16">
        <v>48216784</v>
      </c>
      <c r="C16">
        <v>48216768</v>
      </c>
      <c r="D16">
        <v>46045500</v>
      </c>
      <c r="E16">
        <v>1</v>
      </c>
      <c r="F16">
        <v>1</v>
      </c>
      <c r="G16">
        <v>1</v>
      </c>
      <c r="H16">
        <v>3</v>
      </c>
      <c r="I16" t="s">
        <v>934</v>
      </c>
      <c r="J16" t="s">
        <v>935</v>
      </c>
      <c r="K16" t="s">
        <v>936</v>
      </c>
      <c r="L16">
        <v>1346</v>
      </c>
      <c r="N16">
        <v>1009</v>
      </c>
      <c r="O16" t="s">
        <v>937</v>
      </c>
      <c r="P16" t="s">
        <v>937</v>
      </c>
      <c r="Q16">
        <v>1</v>
      </c>
      <c r="X16">
        <v>0.15</v>
      </c>
      <c r="Y16">
        <v>155.63</v>
      </c>
      <c r="Z16">
        <v>0</v>
      </c>
      <c r="AA16">
        <v>0</v>
      </c>
      <c r="AB16">
        <v>0</v>
      </c>
      <c r="AC16">
        <v>0</v>
      </c>
      <c r="AD16">
        <v>1</v>
      </c>
      <c r="AE16">
        <v>0</v>
      </c>
      <c r="AF16" t="s">
        <v>3</v>
      </c>
      <c r="AG16">
        <v>0.15</v>
      </c>
      <c r="AH16">
        <v>2</v>
      </c>
      <c r="AI16">
        <v>48216774</v>
      </c>
      <c r="AJ16">
        <v>16</v>
      </c>
      <c r="AK16">
        <v>0</v>
      </c>
      <c r="AL16">
        <v>0</v>
      </c>
      <c r="AM16">
        <v>0</v>
      </c>
      <c r="AN16">
        <v>0</v>
      </c>
      <c r="AO16">
        <v>0</v>
      </c>
      <c r="AP16">
        <v>0</v>
      </c>
      <c r="AQ16">
        <v>0</v>
      </c>
      <c r="AR16">
        <v>0</v>
      </c>
    </row>
    <row r="17" spans="1:44" x14ac:dyDescent="0.2">
      <c r="A17">
        <f>ROW(Source!A31)</f>
        <v>31</v>
      </c>
      <c r="B17">
        <v>48216785</v>
      </c>
      <c r="C17">
        <v>48216768</v>
      </c>
      <c r="D17">
        <v>46046881</v>
      </c>
      <c r="E17">
        <v>1</v>
      </c>
      <c r="F17">
        <v>1</v>
      </c>
      <c r="G17">
        <v>1</v>
      </c>
      <c r="H17">
        <v>3</v>
      </c>
      <c r="I17" t="s">
        <v>938</v>
      </c>
      <c r="J17" t="s">
        <v>939</v>
      </c>
      <c r="K17" t="s">
        <v>940</v>
      </c>
      <c r="L17">
        <v>1346</v>
      </c>
      <c r="N17">
        <v>1009</v>
      </c>
      <c r="O17" t="s">
        <v>937</v>
      </c>
      <c r="P17" t="s">
        <v>937</v>
      </c>
      <c r="Q17">
        <v>1</v>
      </c>
      <c r="X17">
        <v>0.17</v>
      </c>
      <c r="Y17">
        <v>174.93</v>
      </c>
      <c r="Z17">
        <v>0</v>
      </c>
      <c r="AA17">
        <v>0</v>
      </c>
      <c r="AB17">
        <v>0</v>
      </c>
      <c r="AC17">
        <v>0</v>
      </c>
      <c r="AD17">
        <v>1</v>
      </c>
      <c r="AE17">
        <v>0</v>
      </c>
      <c r="AF17" t="s">
        <v>3</v>
      </c>
      <c r="AG17">
        <v>0.17</v>
      </c>
      <c r="AH17">
        <v>2</v>
      </c>
      <c r="AI17">
        <v>48216775</v>
      </c>
      <c r="AJ17">
        <v>17</v>
      </c>
      <c r="AK17">
        <v>0</v>
      </c>
      <c r="AL17">
        <v>0</v>
      </c>
      <c r="AM17">
        <v>0</v>
      </c>
      <c r="AN17">
        <v>0</v>
      </c>
      <c r="AO17">
        <v>0</v>
      </c>
      <c r="AP17">
        <v>0</v>
      </c>
      <c r="AQ17">
        <v>0</v>
      </c>
      <c r="AR17">
        <v>0</v>
      </c>
    </row>
    <row r="18" spans="1:44" x14ac:dyDescent="0.2">
      <c r="A18">
        <f>ROW(Source!A31)</f>
        <v>31</v>
      </c>
      <c r="B18">
        <v>48216786</v>
      </c>
      <c r="C18">
        <v>48216768</v>
      </c>
      <c r="D18">
        <v>46056038</v>
      </c>
      <c r="E18">
        <v>1</v>
      </c>
      <c r="F18">
        <v>1</v>
      </c>
      <c r="G18">
        <v>1</v>
      </c>
      <c r="H18">
        <v>3</v>
      </c>
      <c r="I18" t="s">
        <v>941</v>
      </c>
      <c r="J18" t="s">
        <v>942</v>
      </c>
      <c r="K18" t="s">
        <v>943</v>
      </c>
      <c r="L18">
        <v>1348</v>
      </c>
      <c r="N18">
        <v>1009</v>
      </c>
      <c r="O18" t="s">
        <v>287</v>
      </c>
      <c r="P18" t="s">
        <v>287</v>
      </c>
      <c r="Q18">
        <v>1000</v>
      </c>
      <c r="X18">
        <v>1.4999999999999999E-2</v>
      </c>
      <c r="Y18">
        <v>105278.81</v>
      </c>
      <c r="Z18">
        <v>0</v>
      </c>
      <c r="AA18">
        <v>0</v>
      </c>
      <c r="AB18">
        <v>0</v>
      </c>
      <c r="AC18">
        <v>0</v>
      </c>
      <c r="AD18">
        <v>1</v>
      </c>
      <c r="AE18">
        <v>0</v>
      </c>
      <c r="AF18" t="s">
        <v>3</v>
      </c>
      <c r="AG18">
        <v>1.4999999999999999E-2</v>
      </c>
      <c r="AH18">
        <v>2</v>
      </c>
      <c r="AI18">
        <v>48216776</v>
      </c>
      <c r="AJ18">
        <v>18</v>
      </c>
      <c r="AK18">
        <v>0</v>
      </c>
      <c r="AL18">
        <v>0</v>
      </c>
      <c r="AM18">
        <v>0</v>
      </c>
      <c r="AN18">
        <v>0</v>
      </c>
      <c r="AO18">
        <v>0</v>
      </c>
      <c r="AP18">
        <v>0</v>
      </c>
      <c r="AQ18">
        <v>0</v>
      </c>
      <c r="AR18">
        <v>0</v>
      </c>
    </row>
    <row r="19" spans="1:44" x14ac:dyDescent="0.2">
      <c r="A19">
        <f>ROW(Source!A31)</f>
        <v>31</v>
      </c>
      <c r="B19">
        <v>48216787</v>
      </c>
      <c r="C19">
        <v>48216768</v>
      </c>
      <c r="D19">
        <v>46077891</v>
      </c>
      <c r="E19">
        <v>1</v>
      </c>
      <c r="F19">
        <v>1</v>
      </c>
      <c r="G19">
        <v>1</v>
      </c>
      <c r="H19">
        <v>3</v>
      </c>
      <c r="I19" t="s">
        <v>944</v>
      </c>
      <c r="J19" t="s">
        <v>945</v>
      </c>
      <c r="K19" t="s">
        <v>946</v>
      </c>
      <c r="L19">
        <v>1346</v>
      </c>
      <c r="N19">
        <v>1009</v>
      </c>
      <c r="O19" t="s">
        <v>937</v>
      </c>
      <c r="P19" t="s">
        <v>937</v>
      </c>
      <c r="Q19">
        <v>1</v>
      </c>
      <c r="X19">
        <v>0.03</v>
      </c>
      <c r="Y19">
        <v>79.88</v>
      </c>
      <c r="Z19">
        <v>0</v>
      </c>
      <c r="AA19">
        <v>0</v>
      </c>
      <c r="AB19">
        <v>0</v>
      </c>
      <c r="AC19">
        <v>0</v>
      </c>
      <c r="AD19">
        <v>1</v>
      </c>
      <c r="AE19">
        <v>0</v>
      </c>
      <c r="AF19" t="s">
        <v>3</v>
      </c>
      <c r="AG19">
        <v>0.03</v>
      </c>
      <c r="AH19">
        <v>2</v>
      </c>
      <c r="AI19">
        <v>48216777</v>
      </c>
      <c r="AJ19">
        <v>19</v>
      </c>
      <c r="AK19">
        <v>0</v>
      </c>
      <c r="AL19">
        <v>0</v>
      </c>
      <c r="AM19">
        <v>0</v>
      </c>
      <c r="AN19">
        <v>0</v>
      </c>
      <c r="AO19">
        <v>0</v>
      </c>
      <c r="AP19">
        <v>0</v>
      </c>
      <c r="AQ19">
        <v>0</v>
      </c>
      <c r="AR19">
        <v>0</v>
      </c>
    </row>
    <row r="20" spans="1:44" x14ac:dyDescent="0.2">
      <c r="A20">
        <f>ROW(Source!A31)</f>
        <v>31</v>
      </c>
      <c r="B20">
        <v>48216788</v>
      </c>
      <c r="C20">
        <v>48216768</v>
      </c>
      <c r="D20">
        <v>45917261</v>
      </c>
      <c r="E20">
        <v>115</v>
      </c>
      <c r="F20">
        <v>1</v>
      </c>
      <c r="G20">
        <v>1</v>
      </c>
      <c r="H20">
        <v>3</v>
      </c>
      <c r="I20" t="s">
        <v>32</v>
      </c>
      <c r="J20" t="s">
        <v>3</v>
      </c>
      <c r="K20" t="s">
        <v>33</v>
      </c>
      <c r="L20">
        <v>3277935</v>
      </c>
      <c r="N20">
        <v>1013</v>
      </c>
      <c r="O20" t="s">
        <v>34</v>
      </c>
      <c r="P20" t="s">
        <v>34</v>
      </c>
      <c r="Q20">
        <v>1</v>
      </c>
      <c r="X20">
        <v>2</v>
      </c>
      <c r="Y20">
        <v>0</v>
      </c>
      <c r="Z20">
        <v>0</v>
      </c>
      <c r="AA20">
        <v>0</v>
      </c>
      <c r="AB20">
        <v>0</v>
      </c>
      <c r="AC20">
        <v>0</v>
      </c>
      <c r="AD20">
        <v>0</v>
      </c>
      <c r="AE20">
        <v>0</v>
      </c>
      <c r="AF20" t="s">
        <v>3</v>
      </c>
      <c r="AG20">
        <v>2</v>
      </c>
      <c r="AH20">
        <v>2</v>
      </c>
      <c r="AI20">
        <v>48216778</v>
      </c>
      <c r="AJ20">
        <v>20</v>
      </c>
      <c r="AK20">
        <v>0</v>
      </c>
      <c r="AL20">
        <v>0</v>
      </c>
      <c r="AM20">
        <v>0</v>
      </c>
      <c r="AN20">
        <v>0</v>
      </c>
      <c r="AO20">
        <v>0</v>
      </c>
      <c r="AP20">
        <v>0</v>
      </c>
      <c r="AQ20">
        <v>0</v>
      </c>
      <c r="AR20">
        <v>0</v>
      </c>
    </row>
    <row r="21" spans="1:44" x14ac:dyDescent="0.2">
      <c r="A21">
        <f>ROW(Source!A34)</f>
        <v>34</v>
      </c>
      <c r="B21">
        <v>48216798</v>
      </c>
      <c r="C21">
        <v>48216791</v>
      </c>
      <c r="D21">
        <v>45910108</v>
      </c>
      <c r="E21">
        <v>115</v>
      </c>
      <c r="F21">
        <v>1</v>
      </c>
      <c r="G21">
        <v>1</v>
      </c>
      <c r="H21">
        <v>1</v>
      </c>
      <c r="I21" t="s">
        <v>947</v>
      </c>
      <c r="J21" t="s">
        <v>3</v>
      </c>
      <c r="K21" t="s">
        <v>1015</v>
      </c>
      <c r="L21">
        <v>1191</v>
      </c>
      <c r="N21">
        <v>1013</v>
      </c>
      <c r="O21" t="s">
        <v>919</v>
      </c>
      <c r="P21" t="s">
        <v>919</v>
      </c>
      <c r="Q21">
        <v>1</v>
      </c>
      <c r="X21">
        <v>5.15</v>
      </c>
      <c r="Y21">
        <v>0</v>
      </c>
      <c r="Z21">
        <v>0</v>
      </c>
      <c r="AA21">
        <v>0</v>
      </c>
      <c r="AB21">
        <v>0</v>
      </c>
      <c r="AC21">
        <v>0</v>
      </c>
      <c r="AD21">
        <v>1</v>
      </c>
      <c r="AE21">
        <v>1</v>
      </c>
      <c r="AF21" t="s">
        <v>3</v>
      </c>
      <c r="AG21">
        <v>5.15</v>
      </c>
      <c r="AH21">
        <v>2</v>
      </c>
      <c r="AI21">
        <v>48216792</v>
      </c>
      <c r="AJ21">
        <v>21</v>
      </c>
      <c r="AK21">
        <v>0</v>
      </c>
      <c r="AL21">
        <v>0</v>
      </c>
      <c r="AM21">
        <v>0</v>
      </c>
      <c r="AN21">
        <v>0</v>
      </c>
      <c r="AO21">
        <v>0</v>
      </c>
      <c r="AP21">
        <v>0</v>
      </c>
      <c r="AQ21">
        <v>0</v>
      </c>
      <c r="AR21">
        <v>0</v>
      </c>
    </row>
    <row r="22" spans="1:44" x14ac:dyDescent="0.2">
      <c r="A22">
        <f>ROW(Source!A34)</f>
        <v>34</v>
      </c>
      <c r="B22">
        <v>48216799</v>
      </c>
      <c r="C22">
        <v>48216791</v>
      </c>
      <c r="D22">
        <v>46040586</v>
      </c>
      <c r="E22">
        <v>1</v>
      </c>
      <c r="F22">
        <v>1</v>
      </c>
      <c r="G22">
        <v>1</v>
      </c>
      <c r="H22">
        <v>3</v>
      </c>
      <c r="I22" t="s">
        <v>949</v>
      </c>
      <c r="J22" t="s">
        <v>950</v>
      </c>
      <c r="K22" t="s">
        <v>951</v>
      </c>
      <c r="L22">
        <v>1348</v>
      </c>
      <c r="N22">
        <v>1009</v>
      </c>
      <c r="O22" t="s">
        <v>287</v>
      </c>
      <c r="P22" t="s">
        <v>287</v>
      </c>
      <c r="Q22">
        <v>1000</v>
      </c>
      <c r="X22">
        <v>4.7999999999999996E-3</v>
      </c>
      <c r="Y22">
        <v>23278.34</v>
      </c>
      <c r="Z22">
        <v>0</v>
      </c>
      <c r="AA22">
        <v>0</v>
      </c>
      <c r="AB22">
        <v>0</v>
      </c>
      <c r="AC22">
        <v>0</v>
      </c>
      <c r="AD22">
        <v>1</v>
      </c>
      <c r="AE22">
        <v>0</v>
      </c>
      <c r="AF22" t="s">
        <v>3</v>
      </c>
      <c r="AG22">
        <v>4.7999999999999996E-3</v>
      </c>
      <c r="AH22">
        <v>2</v>
      </c>
      <c r="AI22">
        <v>48216793</v>
      </c>
      <c r="AJ22">
        <v>22</v>
      </c>
      <c r="AK22">
        <v>0</v>
      </c>
      <c r="AL22">
        <v>0</v>
      </c>
      <c r="AM22">
        <v>0</v>
      </c>
      <c r="AN22">
        <v>0</v>
      </c>
      <c r="AO22">
        <v>0</v>
      </c>
      <c r="AP22">
        <v>0</v>
      </c>
      <c r="AQ22">
        <v>0</v>
      </c>
      <c r="AR22">
        <v>0</v>
      </c>
    </row>
    <row r="23" spans="1:44" x14ac:dyDescent="0.2">
      <c r="A23">
        <f>ROW(Source!A34)</f>
        <v>34</v>
      </c>
      <c r="B23">
        <v>48216800</v>
      </c>
      <c r="C23">
        <v>48216791</v>
      </c>
      <c r="D23">
        <v>46040716</v>
      </c>
      <c r="E23">
        <v>1</v>
      </c>
      <c r="F23">
        <v>1</v>
      </c>
      <c r="G23">
        <v>1</v>
      </c>
      <c r="H23">
        <v>3</v>
      </c>
      <c r="I23" t="s">
        <v>952</v>
      </c>
      <c r="J23" t="s">
        <v>953</v>
      </c>
      <c r="K23" t="s">
        <v>954</v>
      </c>
      <c r="L23">
        <v>1348</v>
      </c>
      <c r="N23">
        <v>1009</v>
      </c>
      <c r="O23" t="s">
        <v>287</v>
      </c>
      <c r="P23" t="s">
        <v>287</v>
      </c>
      <c r="Q23">
        <v>1000</v>
      </c>
      <c r="X23">
        <v>1.7000000000000001E-4</v>
      </c>
      <c r="Y23">
        <v>118612.74</v>
      </c>
      <c r="Z23">
        <v>0</v>
      </c>
      <c r="AA23">
        <v>0</v>
      </c>
      <c r="AB23">
        <v>0</v>
      </c>
      <c r="AC23">
        <v>0</v>
      </c>
      <c r="AD23">
        <v>1</v>
      </c>
      <c r="AE23">
        <v>0</v>
      </c>
      <c r="AF23" t="s">
        <v>3</v>
      </c>
      <c r="AG23">
        <v>1.7000000000000001E-4</v>
      </c>
      <c r="AH23">
        <v>2</v>
      </c>
      <c r="AI23">
        <v>48216794</v>
      </c>
      <c r="AJ23">
        <v>23</v>
      </c>
      <c r="AK23">
        <v>0</v>
      </c>
      <c r="AL23">
        <v>0</v>
      </c>
      <c r="AM23">
        <v>0</v>
      </c>
      <c r="AN23">
        <v>0</v>
      </c>
      <c r="AO23">
        <v>0</v>
      </c>
      <c r="AP23">
        <v>0</v>
      </c>
      <c r="AQ23">
        <v>0</v>
      </c>
      <c r="AR23">
        <v>0</v>
      </c>
    </row>
    <row r="24" spans="1:44" x14ac:dyDescent="0.2">
      <c r="A24">
        <f>ROW(Source!A34)</f>
        <v>34</v>
      </c>
      <c r="B24">
        <v>48216801</v>
      </c>
      <c r="C24">
        <v>48216791</v>
      </c>
      <c r="D24">
        <v>46044207</v>
      </c>
      <c r="E24">
        <v>1</v>
      </c>
      <c r="F24">
        <v>1</v>
      </c>
      <c r="G24">
        <v>1</v>
      </c>
      <c r="H24">
        <v>3</v>
      </c>
      <c r="I24" t="s">
        <v>955</v>
      </c>
      <c r="J24" t="s">
        <v>956</v>
      </c>
      <c r="K24" t="s">
        <v>957</v>
      </c>
      <c r="L24">
        <v>1346</v>
      </c>
      <c r="N24">
        <v>1009</v>
      </c>
      <c r="O24" t="s">
        <v>937</v>
      </c>
      <c r="P24" t="s">
        <v>937</v>
      </c>
      <c r="Q24">
        <v>1</v>
      </c>
      <c r="X24">
        <v>14.4</v>
      </c>
      <c r="Y24">
        <v>14.81</v>
      </c>
      <c r="Z24">
        <v>0</v>
      </c>
      <c r="AA24">
        <v>0</v>
      </c>
      <c r="AB24">
        <v>0</v>
      </c>
      <c r="AC24">
        <v>0</v>
      </c>
      <c r="AD24">
        <v>1</v>
      </c>
      <c r="AE24">
        <v>0</v>
      </c>
      <c r="AF24" t="s">
        <v>3</v>
      </c>
      <c r="AG24">
        <v>14.4</v>
      </c>
      <c r="AH24">
        <v>2</v>
      </c>
      <c r="AI24">
        <v>48216795</v>
      </c>
      <c r="AJ24">
        <v>24</v>
      </c>
      <c r="AK24">
        <v>0</v>
      </c>
      <c r="AL24">
        <v>0</v>
      </c>
      <c r="AM24">
        <v>0</v>
      </c>
      <c r="AN24">
        <v>0</v>
      </c>
      <c r="AO24">
        <v>0</v>
      </c>
      <c r="AP24">
        <v>0</v>
      </c>
      <c r="AQ24">
        <v>0</v>
      </c>
      <c r="AR24">
        <v>0</v>
      </c>
    </row>
    <row r="25" spans="1:44" x14ac:dyDescent="0.2">
      <c r="A25">
        <f>ROW(Source!A34)</f>
        <v>34</v>
      </c>
      <c r="B25">
        <v>48216802</v>
      </c>
      <c r="C25">
        <v>48216791</v>
      </c>
      <c r="D25">
        <v>46061990</v>
      </c>
      <c r="E25">
        <v>1</v>
      </c>
      <c r="F25">
        <v>1</v>
      </c>
      <c r="G25">
        <v>1</v>
      </c>
      <c r="H25">
        <v>3</v>
      </c>
      <c r="I25" t="s">
        <v>958</v>
      </c>
      <c r="J25" t="s">
        <v>959</v>
      </c>
      <c r="K25" t="s">
        <v>960</v>
      </c>
      <c r="L25">
        <v>1348</v>
      </c>
      <c r="N25">
        <v>1009</v>
      </c>
      <c r="O25" t="s">
        <v>287</v>
      </c>
      <c r="P25" t="s">
        <v>287</v>
      </c>
      <c r="Q25">
        <v>1000</v>
      </c>
      <c r="X25">
        <v>5.0000000000000002E-5</v>
      </c>
      <c r="Y25">
        <v>249385</v>
      </c>
      <c r="Z25">
        <v>0</v>
      </c>
      <c r="AA25">
        <v>0</v>
      </c>
      <c r="AB25">
        <v>0</v>
      </c>
      <c r="AC25">
        <v>0</v>
      </c>
      <c r="AD25">
        <v>1</v>
      </c>
      <c r="AE25">
        <v>0</v>
      </c>
      <c r="AF25" t="s">
        <v>3</v>
      </c>
      <c r="AG25">
        <v>5.0000000000000002E-5</v>
      </c>
      <c r="AH25">
        <v>2</v>
      </c>
      <c r="AI25">
        <v>48216796</v>
      </c>
      <c r="AJ25">
        <v>25</v>
      </c>
      <c r="AK25">
        <v>0</v>
      </c>
      <c r="AL25">
        <v>0</v>
      </c>
      <c r="AM25">
        <v>0</v>
      </c>
      <c r="AN25">
        <v>0</v>
      </c>
      <c r="AO25">
        <v>0</v>
      </c>
      <c r="AP25">
        <v>0</v>
      </c>
      <c r="AQ25">
        <v>0</v>
      </c>
      <c r="AR25">
        <v>0</v>
      </c>
    </row>
    <row r="26" spans="1:44" x14ac:dyDescent="0.2">
      <c r="A26">
        <f>ROW(Source!A34)</f>
        <v>34</v>
      </c>
      <c r="B26">
        <v>48216803</v>
      </c>
      <c r="C26">
        <v>48216791</v>
      </c>
      <c r="D26">
        <v>45917261</v>
      </c>
      <c r="E26">
        <v>115</v>
      </c>
      <c r="F26">
        <v>1</v>
      </c>
      <c r="G26">
        <v>1</v>
      </c>
      <c r="H26">
        <v>3</v>
      </c>
      <c r="I26" t="s">
        <v>32</v>
      </c>
      <c r="J26" t="s">
        <v>3</v>
      </c>
      <c r="K26" t="s">
        <v>33</v>
      </c>
      <c r="L26">
        <v>3277935</v>
      </c>
      <c r="N26">
        <v>1013</v>
      </c>
      <c r="O26" t="s">
        <v>34</v>
      </c>
      <c r="P26" t="s">
        <v>34</v>
      </c>
      <c r="Q26">
        <v>1</v>
      </c>
      <c r="X26">
        <v>2</v>
      </c>
      <c r="Y26">
        <v>0</v>
      </c>
      <c r="Z26">
        <v>0</v>
      </c>
      <c r="AA26">
        <v>0</v>
      </c>
      <c r="AB26">
        <v>0</v>
      </c>
      <c r="AC26">
        <v>0</v>
      </c>
      <c r="AD26">
        <v>0</v>
      </c>
      <c r="AE26">
        <v>0</v>
      </c>
      <c r="AF26" t="s">
        <v>3</v>
      </c>
      <c r="AG26">
        <v>2</v>
      </c>
      <c r="AH26">
        <v>2</v>
      </c>
      <c r="AI26">
        <v>48216797</v>
      </c>
      <c r="AJ26">
        <v>26</v>
      </c>
      <c r="AK26">
        <v>0</v>
      </c>
      <c r="AL26">
        <v>0</v>
      </c>
      <c r="AM26">
        <v>0</v>
      </c>
      <c r="AN26">
        <v>0</v>
      </c>
      <c r="AO26">
        <v>0</v>
      </c>
      <c r="AP26">
        <v>0</v>
      </c>
      <c r="AQ26">
        <v>0</v>
      </c>
      <c r="AR26">
        <v>0</v>
      </c>
    </row>
    <row r="27" spans="1:44" x14ac:dyDescent="0.2">
      <c r="A27">
        <f>ROW(Source!A36)</f>
        <v>36</v>
      </c>
      <c r="B27">
        <v>48216813</v>
      </c>
      <c r="C27">
        <v>48216805</v>
      </c>
      <c r="D27">
        <v>45910108</v>
      </c>
      <c r="E27">
        <v>115</v>
      </c>
      <c r="F27">
        <v>1</v>
      </c>
      <c r="G27">
        <v>1</v>
      </c>
      <c r="H27">
        <v>1</v>
      </c>
      <c r="I27" t="s">
        <v>947</v>
      </c>
      <c r="J27" t="s">
        <v>3</v>
      </c>
      <c r="K27" t="s">
        <v>1015</v>
      </c>
      <c r="L27">
        <v>1191</v>
      </c>
      <c r="N27">
        <v>1013</v>
      </c>
      <c r="O27" t="s">
        <v>919</v>
      </c>
      <c r="P27" t="s">
        <v>919</v>
      </c>
      <c r="Q27">
        <v>1</v>
      </c>
      <c r="X27">
        <v>5.76</v>
      </c>
      <c r="Y27">
        <v>0</v>
      </c>
      <c r="Z27">
        <v>0</v>
      </c>
      <c r="AA27">
        <v>0</v>
      </c>
      <c r="AB27">
        <v>0</v>
      </c>
      <c r="AC27">
        <v>0</v>
      </c>
      <c r="AD27">
        <v>1</v>
      </c>
      <c r="AE27">
        <v>1</v>
      </c>
      <c r="AF27" t="s">
        <v>3</v>
      </c>
      <c r="AG27">
        <v>5.76</v>
      </c>
      <c r="AH27">
        <v>2</v>
      </c>
      <c r="AI27">
        <v>48216806</v>
      </c>
      <c r="AJ27">
        <v>27</v>
      </c>
      <c r="AK27">
        <v>0</v>
      </c>
      <c r="AL27">
        <v>0</v>
      </c>
      <c r="AM27">
        <v>0</v>
      </c>
      <c r="AN27">
        <v>0</v>
      </c>
      <c r="AO27">
        <v>0</v>
      </c>
      <c r="AP27">
        <v>0</v>
      </c>
      <c r="AQ27">
        <v>0</v>
      </c>
      <c r="AR27">
        <v>0</v>
      </c>
    </row>
    <row r="28" spans="1:44" x14ac:dyDescent="0.2">
      <c r="A28">
        <f>ROW(Source!A36)</f>
        <v>36</v>
      </c>
      <c r="B28">
        <v>48216814</v>
      </c>
      <c r="C28">
        <v>48216805</v>
      </c>
      <c r="D28">
        <v>46040705</v>
      </c>
      <c r="E28">
        <v>1</v>
      </c>
      <c r="F28">
        <v>1</v>
      </c>
      <c r="G28">
        <v>1</v>
      </c>
      <c r="H28">
        <v>3</v>
      </c>
      <c r="I28" t="s">
        <v>962</v>
      </c>
      <c r="J28" t="s">
        <v>963</v>
      </c>
      <c r="K28" t="s">
        <v>964</v>
      </c>
      <c r="L28">
        <v>1346</v>
      </c>
      <c r="N28">
        <v>1009</v>
      </c>
      <c r="O28" t="s">
        <v>937</v>
      </c>
      <c r="P28" t="s">
        <v>937</v>
      </c>
      <c r="Q28">
        <v>1</v>
      </c>
      <c r="X28">
        <v>1.1999999999999999E-3</v>
      </c>
      <c r="Y28">
        <v>284.14999999999998</v>
      </c>
      <c r="Z28">
        <v>0</v>
      </c>
      <c r="AA28">
        <v>0</v>
      </c>
      <c r="AB28">
        <v>0</v>
      </c>
      <c r="AC28">
        <v>0</v>
      </c>
      <c r="AD28">
        <v>1</v>
      </c>
      <c r="AE28">
        <v>0</v>
      </c>
      <c r="AF28" t="s">
        <v>3</v>
      </c>
      <c r="AG28">
        <v>1.1999999999999999E-3</v>
      </c>
      <c r="AH28">
        <v>2</v>
      </c>
      <c r="AI28">
        <v>48216807</v>
      </c>
      <c r="AJ28">
        <v>28</v>
      </c>
      <c r="AK28">
        <v>0</v>
      </c>
      <c r="AL28">
        <v>0</v>
      </c>
      <c r="AM28">
        <v>0</v>
      </c>
      <c r="AN28">
        <v>0</v>
      </c>
      <c r="AO28">
        <v>0</v>
      </c>
      <c r="AP28">
        <v>0</v>
      </c>
      <c r="AQ28">
        <v>0</v>
      </c>
      <c r="AR28">
        <v>0</v>
      </c>
    </row>
    <row r="29" spans="1:44" x14ac:dyDescent="0.2">
      <c r="A29">
        <f>ROW(Source!A36)</f>
        <v>36</v>
      </c>
      <c r="B29">
        <v>48216815</v>
      </c>
      <c r="C29">
        <v>48216805</v>
      </c>
      <c r="D29">
        <v>46044217</v>
      </c>
      <c r="E29">
        <v>1</v>
      </c>
      <c r="F29">
        <v>1</v>
      </c>
      <c r="G29">
        <v>1</v>
      </c>
      <c r="H29">
        <v>3</v>
      </c>
      <c r="I29" t="s">
        <v>965</v>
      </c>
      <c r="J29" t="s">
        <v>966</v>
      </c>
      <c r="K29" t="s">
        <v>967</v>
      </c>
      <c r="L29">
        <v>1383</v>
      </c>
      <c r="N29">
        <v>1013</v>
      </c>
      <c r="O29" t="s">
        <v>968</v>
      </c>
      <c r="P29" t="s">
        <v>968</v>
      </c>
      <c r="Q29">
        <v>1</v>
      </c>
      <c r="X29">
        <v>6.7599999999999993E-2</v>
      </c>
      <c r="Y29">
        <v>4.9400000000000004</v>
      </c>
      <c r="Z29">
        <v>0</v>
      </c>
      <c r="AA29">
        <v>0</v>
      </c>
      <c r="AB29">
        <v>0</v>
      </c>
      <c r="AC29">
        <v>0</v>
      </c>
      <c r="AD29">
        <v>1</v>
      </c>
      <c r="AE29">
        <v>0</v>
      </c>
      <c r="AF29" t="s">
        <v>3</v>
      </c>
      <c r="AG29">
        <v>6.7599999999999993E-2</v>
      </c>
      <c r="AH29">
        <v>2</v>
      </c>
      <c r="AI29">
        <v>48216808</v>
      </c>
      <c r="AJ29">
        <v>29</v>
      </c>
      <c r="AK29">
        <v>0</v>
      </c>
      <c r="AL29">
        <v>0</v>
      </c>
      <c r="AM29">
        <v>0</v>
      </c>
      <c r="AN29">
        <v>0</v>
      </c>
      <c r="AO29">
        <v>0</v>
      </c>
      <c r="AP29">
        <v>0</v>
      </c>
      <c r="AQ29">
        <v>0</v>
      </c>
      <c r="AR29">
        <v>0</v>
      </c>
    </row>
    <row r="30" spans="1:44" x14ac:dyDescent="0.2">
      <c r="A30">
        <f>ROW(Source!A36)</f>
        <v>36</v>
      </c>
      <c r="B30">
        <v>48216816</v>
      </c>
      <c r="C30">
        <v>48216805</v>
      </c>
      <c r="D30">
        <v>46047003</v>
      </c>
      <c r="E30">
        <v>1</v>
      </c>
      <c r="F30">
        <v>1</v>
      </c>
      <c r="G30">
        <v>1</v>
      </c>
      <c r="H30">
        <v>3</v>
      </c>
      <c r="I30" t="s">
        <v>969</v>
      </c>
      <c r="J30" t="s">
        <v>970</v>
      </c>
      <c r="K30" t="s">
        <v>971</v>
      </c>
      <c r="L30">
        <v>1425</v>
      </c>
      <c r="N30">
        <v>1013</v>
      </c>
      <c r="O30" t="s">
        <v>86</v>
      </c>
      <c r="P30" t="s">
        <v>86</v>
      </c>
      <c r="Q30">
        <v>1</v>
      </c>
      <c r="X30">
        <v>0.03</v>
      </c>
      <c r="Y30">
        <v>978.09</v>
      </c>
      <c r="Z30">
        <v>0</v>
      </c>
      <c r="AA30">
        <v>0</v>
      </c>
      <c r="AB30">
        <v>0</v>
      </c>
      <c r="AC30">
        <v>0</v>
      </c>
      <c r="AD30">
        <v>1</v>
      </c>
      <c r="AE30">
        <v>0</v>
      </c>
      <c r="AF30" t="s">
        <v>3</v>
      </c>
      <c r="AG30">
        <v>0.03</v>
      </c>
      <c r="AH30">
        <v>2</v>
      </c>
      <c r="AI30">
        <v>48216809</v>
      </c>
      <c r="AJ30">
        <v>30</v>
      </c>
      <c r="AK30">
        <v>0</v>
      </c>
      <c r="AL30">
        <v>0</v>
      </c>
      <c r="AM30">
        <v>0</v>
      </c>
      <c r="AN30">
        <v>0</v>
      </c>
      <c r="AO30">
        <v>0</v>
      </c>
      <c r="AP30">
        <v>0</v>
      </c>
      <c r="AQ30">
        <v>0</v>
      </c>
      <c r="AR30">
        <v>0</v>
      </c>
    </row>
    <row r="31" spans="1:44" x14ac:dyDescent="0.2">
      <c r="A31">
        <f>ROW(Source!A36)</f>
        <v>36</v>
      </c>
      <c r="B31">
        <v>48216817</v>
      </c>
      <c r="C31">
        <v>48216805</v>
      </c>
      <c r="D31">
        <v>46050224</v>
      </c>
      <c r="E31">
        <v>1</v>
      </c>
      <c r="F31">
        <v>1</v>
      </c>
      <c r="G31">
        <v>1</v>
      </c>
      <c r="H31">
        <v>3</v>
      </c>
      <c r="I31" t="s">
        <v>972</v>
      </c>
      <c r="J31" t="s">
        <v>973</v>
      </c>
      <c r="K31" t="s">
        <v>974</v>
      </c>
      <c r="L31">
        <v>1348</v>
      </c>
      <c r="N31">
        <v>1009</v>
      </c>
      <c r="O31" t="s">
        <v>287</v>
      </c>
      <c r="P31" t="s">
        <v>287</v>
      </c>
      <c r="Q31">
        <v>1000</v>
      </c>
      <c r="X31">
        <v>2.0000000000000002E-5</v>
      </c>
      <c r="Y31">
        <v>4338.2700000000004</v>
      </c>
      <c r="Z31">
        <v>0</v>
      </c>
      <c r="AA31">
        <v>0</v>
      </c>
      <c r="AB31">
        <v>0</v>
      </c>
      <c r="AC31">
        <v>0</v>
      </c>
      <c r="AD31">
        <v>1</v>
      </c>
      <c r="AE31">
        <v>0</v>
      </c>
      <c r="AF31" t="s">
        <v>3</v>
      </c>
      <c r="AG31">
        <v>2.0000000000000002E-5</v>
      </c>
      <c r="AH31">
        <v>2</v>
      </c>
      <c r="AI31">
        <v>48216810</v>
      </c>
      <c r="AJ31">
        <v>31</v>
      </c>
      <c r="AK31">
        <v>0</v>
      </c>
      <c r="AL31">
        <v>0</v>
      </c>
      <c r="AM31">
        <v>0</v>
      </c>
      <c r="AN31">
        <v>0</v>
      </c>
      <c r="AO31">
        <v>0</v>
      </c>
      <c r="AP31">
        <v>0</v>
      </c>
      <c r="AQ31">
        <v>0</v>
      </c>
      <c r="AR31">
        <v>0</v>
      </c>
    </row>
    <row r="32" spans="1:44" x14ac:dyDescent="0.2">
      <c r="A32">
        <f>ROW(Source!A36)</f>
        <v>36</v>
      </c>
      <c r="B32">
        <v>48216818</v>
      </c>
      <c r="C32">
        <v>48216805</v>
      </c>
      <c r="D32">
        <v>46062667</v>
      </c>
      <c r="E32">
        <v>1</v>
      </c>
      <c r="F32">
        <v>1</v>
      </c>
      <c r="G32">
        <v>1</v>
      </c>
      <c r="H32">
        <v>3</v>
      </c>
      <c r="I32" t="s">
        <v>975</v>
      </c>
      <c r="J32" t="s">
        <v>976</v>
      </c>
      <c r="K32" t="s">
        <v>977</v>
      </c>
      <c r="L32">
        <v>1346</v>
      </c>
      <c r="N32">
        <v>1009</v>
      </c>
      <c r="O32" t="s">
        <v>937</v>
      </c>
      <c r="P32" t="s">
        <v>937</v>
      </c>
      <c r="Q32">
        <v>1</v>
      </c>
      <c r="X32">
        <v>0.01</v>
      </c>
      <c r="Y32">
        <v>899.56</v>
      </c>
      <c r="Z32">
        <v>0</v>
      </c>
      <c r="AA32">
        <v>0</v>
      </c>
      <c r="AB32">
        <v>0</v>
      </c>
      <c r="AC32">
        <v>0</v>
      </c>
      <c r="AD32">
        <v>1</v>
      </c>
      <c r="AE32">
        <v>0</v>
      </c>
      <c r="AF32" t="s">
        <v>3</v>
      </c>
      <c r="AG32">
        <v>0.01</v>
      </c>
      <c r="AH32">
        <v>2</v>
      </c>
      <c r="AI32">
        <v>48216811</v>
      </c>
      <c r="AJ32">
        <v>32</v>
      </c>
      <c r="AK32">
        <v>0</v>
      </c>
      <c r="AL32">
        <v>0</v>
      </c>
      <c r="AM32">
        <v>0</v>
      </c>
      <c r="AN32">
        <v>0</v>
      </c>
      <c r="AO32">
        <v>0</v>
      </c>
      <c r="AP32">
        <v>0</v>
      </c>
      <c r="AQ32">
        <v>0</v>
      </c>
      <c r="AR32">
        <v>0</v>
      </c>
    </row>
    <row r="33" spans="1:44" x14ac:dyDescent="0.2">
      <c r="A33">
        <f>ROW(Source!A36)</f>
        <v>36</v>
      </c>
      <c r="B33">
        <v>48216819</v>
      </c>
      <c r="C33">
        <v>48216805</v>
      </c>
      <c r="D33">
        <v>45917261</v>
      </c>
      <c r="E33">
        <v>115</v>
      </c>
      <c r="F33">
        <v>1</v>
      </c>
      <c r="G33">
        <v>1</v>
      </c>
      <c r="H33">
        <v>3</v>
      </c>
      <c r="I33" t="s">
        <v>32</v>
      </c>
      <c r="J33" t="s">
        <v>3</v>
      </c>
      <c r="K33" t="s">
        <v>33</v>
      </c>
      <c r="L33">
        <v>3277935</v>
      </c>
      <c r="N33">
        <v>1013</v>
      </c>
      <c r="O33" t="s">
        <v>34</v>
      </c>
      <c r="P33" t="s">
        <v>34</v>
      </c>
      <c r="Q33">
        <v>1</v>
      </c>
      <c r="X33">
        <v>2</v>
      </c>
      <c r="Y33">
        <v>0</v>
      </c>
      <c r="Z33">
        <v>0</v>
      </c>
      <c r="AA33">
        <v>0</v>
      </c>
      <c r="AB33">
        <v>0</v>
      </c>
      <c r="AC33">
        <v>0</v>
      </c>
      <c r="AD33">
        <v>0</v>
      </c>
      <c r="AE33">
        <v>0</v>
      </c>
      <c r="AF33" t="s">
        <v>3</v>
      </c>
      <c r="AG33">
        <v>2</v>
      </c>
      <c r="AH33">
        <v>2</v>
      </c>
      <c r="AI33">
        <v>48216812</v>
      </c>
      <c r="AJ33">
        <v>33</v>
      </c>
      <c r="AK33">
        <v>0</v>
      </c>
      <c r="AL33">
        <v>0</v>
      </c>
      <c r="AM33">
        <v>0</v>
      </c>
      <c r="AN33">
        <v>0</v>
      </c>
      <c r="AO33">
        <v>0</v>
      </c>
      <c r="AP33">
        <v>0</v>
      </c>
      <c r="AQ33">
        <v>0</v>
      </c>
      <c r="AR33">
        <v>0</v>
      </c>
    </row>
    <row r="34" spans="1:44" x14ac:dyDescent="0.2">
      <c r="A34">
        <f>ROW(Source!A38)</f>
        <v>38</v>
      </c>
      <c r="B34">
        <v>48216829</v>
      </c>
      <c r="C34">
        <v>48216821</v>
      </c>
      <c r="D34">
        <v>45910108</v>
      </c>
      <c r="E34">
        <v>115</v>
      </c>
      <c r="F34">
        <v>1</v>
      </c>
      <c r="G34">
        <v>1</v>
      </c>
      <c r="H34">
        <v>1</v>
      </c>
      <c r="I34" t="s">
        <v>947</v>
      </c>
      <c r="J34" t="s">
        <v>3</v>
      </c>
      <c r="K34" t="s">
        <v>1015</v>
      </c>
      <c r="L34">
        <v>1191</v>
      </c>
      <c r="N34">
        <v>1013</v>
      </c>
      <c r="O34" t="s">
        <v>919</v>
      </c>
      <c r="P34" t="s">
        <v>919</v>
      </c>
      <c r="Q34">
        <v>1</v>
      </c>
      <c r="X34">
        <v>0.84</v>
      </c>
      <c r="Y34">
        <v>0</v>
      </c>
      <c r="Z34">
        <v>0</v>
      </c>
      <c r="AA34">
        <v>0</v>
      </c>
      <c r="AB34">
        <v>0</v>
      </c>
      <c r="AC34">
        <v>0</v>
      </c>
      <c r="AD34">
        <v>1</v>
      </c>
      <c r="AE34">
        <v>1</v>
      </c>
      <c r="AF34" t="s">
        <v>3</v>
      </c>
      <c r="AG34">
        <v>0.84</v>
      </c>
      <c r="AH34">
        <v>2</v>
      </c>
      <c r="AI34">
        <v>48216822</v>
      </c>
      <c r="AJ34">
        <v>34</v>
      </c>
      <c r="AK34">
        <v>0</v>
      </c>
      <c r="AL34">
        <v>0</v>
      </c>
      <c r="AM34">
        <v>0</v>
      </c>
      <c r="AN34">
        <v>0</v>
      </c>
      <c r="AO34">
        <v>0</v>
      </c>
      <c r="AP34">
        <v>0</v>
      </c>
      <c r="AQ34">
        <v>0</v>
      </c>
      <c r="AR34">
        <v>0</v>
      </c>
    </row>
    <row r="35" spans="1:44" x14ac:dyDescent="0.2">
      <c r="A35">
        <f>ROW(Source!A38)</f>
        <v>38</v>
      </c>
      <c r="B35">
        <v>48216830</v>
      </c>
      <c r="C35">
        <v>48216821</v>
      </c>
      <c r="D35">
        <v>46040705</v>
      </c>
      <c r="E35">
        <v>1</v>
      </c>
      <c r="F35">
        <v>1</v>
      </c>
      <c r="G35">
        <v>1</v>
      </c>
      <c r="H35">
        <v>3</v>
      </c>
      <c r="I35" t="s">
        <v>962</v>
      </c>
      <c r="J35" t="s">
        <v>963</v>
      </c>
      <c r="K35" t="s">
        <v>964</v>
      </c>
      <c r="L35">
        <v>1346</v>
      </c>
      <c r="N35">
        <v>1009</v>
      </c>
      <c r="O35" t="s">
        <v>937</v>
      </c>
      <c r="P35" t="s">
        <v>937</v>
      </c>
      <c r="Q35">
        <v>1</v>
      </c>
      <c r="X35">
        <v>2.0000000000000001E-4</v>
      </c>
      <c r="Y35">
        <v>284.14999999999998</v>
      </c>
      <c r="Z35">
        <v>0</v>
      </c>
      <c r="AA35">
        <v>0</v>
      </c>
      <c r="AB35">
        <v>0</v>
      </c>
      <c r="AC35">
        <v>0</v>
      </c>
      <c r="AD35">
        <v>1</v>
      </c>
      <c r="AE35">
        <v>0</v>
      </c>
      <c r="AF35" t="s">
        <v>3</v>
      </c>
      <c r="AG35">
        <v>2.0000000000000001E-4</v>
      </c>
      <c r="AH35">
        <v>2</v>
      </c>
      <c r="AI35">
        <v>48216823</v>
      </c>
      <c r="AJ35">
        <v>35</v>
      </c>
      <c r="AK35">
        <v>0</v>
      </c>
      <c r="AL35">
        <v>0</v>
      </c>
      <c r="AM35">
        <v>0</v>
      </c>
      <c r="AN35">
        <v>0</v>
      </c>
      <c r="AO35">
        <v>0</v>
      </c>
      <c r="AP35">
        <v>0</v>
      </c>
      <c r="AQ35">
        <v>0</v>
      </c>
      <c r="AR35">
        <v>0</v>
      </c>
    </row>
    <row r="36" spans="1:44" x14ac:dyDescent="0.2">
      <c r="A36">
        <f>ROW(Source!A38)</f>
        <v>38</v>
      </c>
      <c r="B36">
        <v>48216831</v>
      </c>
      <c r="C36">
        <v>48216821</v>
      </c>
      <c r="D36">
        <v>46047552</v>
      </c>
      <c r="E36">
        <v>1</v>
      </c>
      <c r="F36">
        <v>1</v>
      </c>
      <c r="G36">
        <v>1</v>
      </c>
      <c r="H36">
        <v>3</v>
      </c>
      <c r="I36" t="s">
        <v>978</v>
      </c>
      <c r="J36" t="s">
        <v>979</v>
      </c>
      <c r="K36" t="s">
        <v>980</v>
      </c>
      <c r="L36">
        <v>1348</v>
      </c>
      <c r="N36">
        <v>1009</v>
      </c>
      <c r="O36" t="s">
        <v>287</v>
      </c>
      <c r="P36" t="s">
        <v>287</v>
      </c>
      <c r="Q36">
        <v>1000</v>
      </c>
      <c r="X36">
        <v>1E-4</v>
      </c>
      <c r="Y36">
        <v>110308.96</v>
      </c>
      <c r="Z36">
        <v>0</v>
      </c>
      <c r="AA36">
        <v>0</v>
      </c>
      <c r="AB36">
        <v>0</v>
      </c>
      <c r="AC36">
        <v>0</v>
      </c>
      <c r="AD36">
        <v>1</v>
      </c>
      <c r="AE36">
        <v>0</v>
      </c>
      <c r="AF36" t="s">
        <v>3</v>
      </c>
      <c r="AG36">
        <v>1E-4</v>
      </c>
      <c r="AH36">
        <v>2</v>
      </c>
      <c r="AI36">
        <v>48216824</v>
      </c>
      <c r="AJ36">
        <v>36</v>
      </c>
      <c r="AK36">
        <v>0</v>
      </c>
      <c r="AL36">
        <v>0</v>
      </c>
      <c r="AM36">
        <v>0</v>
      </c>
      <c r="AN36">
        <v>0</v>
      </c>
      <c r="AO36">
        <v>0</v>
      </c>
      <c r="AP36">
        <v>0</v>
      </c>
      <c r="AQ36">
        <v>0</v>
      </c>
      <c r="AR36">
        <v>0</v>
      </c>
    </row>
    <row r="37" spans="1:44" x14ac:dyDescent="0.2">
      <c r="A37">
        <f>ROW(Source!A38)</f>
        <v>38</v>
      </c>
      <c r="B37">
        <v>48216832</v>
      </c>
      <c r="C37">
        <v>48216821</v>
      </c>
      <c r="D37">
        <v>46062667</v>
      </c>
      <c r="E37">
        <v>1</v>
      </c>
      <c r="F37">
        <v>1</v>
      </c>
      <c r="G37">
        <v>1</v>
      </c>
      <c r="H37">
        <v>3</v>
      </c>
      <c r="I37" t="s">
        <v>975</v>
      </c>
      <c r="J37" t="s">
        <v>976</v>
      </c>
      <c r="K37" t="s">
        <v>977</v>
      </c>
      <c r="L37">
        <v>1346</v>
      </c>
      <c r="N37">
        <v>1009</v>
      </c>
      <c r="O37" t="s">
        <v>937</v>
      </c>
      <c r="P37" t="s">
        <v>937</v>
      </c>
      <c r="Q37">
        <v>1</v>
      </c>
      <c r="X37">
        <v>2E-3</v>
      </c>
      <c r="Y37">
        <v>899.56</v>
      </c>
      <c r="Z37">
        <v>0</v>
      </c>
      <c r="AA37">
        <v>0</v>
      </c>
      <c r="AB37">
        <v>0</v>
      </c>
      <c r="AC37">
        <v>0</v>
      </c>
      <c r="AD37">
        <v>1</v>
      </c>
      <c r="AE37">
        <v>0</v>
      </c>
      <c r="AF37" t="s">
        <v>3</v>
      </c>
      <c r="AG37">
        <v>2E-3</v>
      </c>
      <c r="AH37">
        <v>2</v>
      </c>
      <c r="AI37">
        <v>48216825</v>
      </c>
      <c r="AJ37">
        <v>37</v>
      </c>
      <c r="AK37">
        <v>0</v>
      </c>
      <c r="AL37">
        <v>0</v>
      </c>
      <c r="AM37">
        <v>0</v>
      </c>
      <c r="AN37">
        <v>0</v>
      </c>
      <c r="AO37">
        <v>0</v>
      </c>
      <c r="AP37">
        <v>0</v>
      </c>
      <c r="AQ37">
        <v>0</v>
      </c>
      <c r="AR37">
        <v>0</v>
      </c>
    </row>
    <row r="38" spans="1:44" x14ac:dyDescent="0.2">
      <c r="A38">
        <f>ROW(Source!A38)</f>
        <v>38</v>
      </c>
      <c r="B38">
        <v>48216833</v>
      </c>
      <c r="C38">
        <v>48216821</v>
      </c>
      <c r="D38">
        <v>46077144</v>
      </c>
      <c r="E38">
        <v>1</v>
      </c>
      <c r="F38">
        <v>1</v>
      </c>
      <c r="G38">
        <v>1</v>
      </c>
      <c r="H38">
        <v>3</v>
      </c>
      <c r="I38" t="s">
        <v>981</v>
      </c>
      <c r="J38" t="s">
        <v>982</v>
      </c>
      <c r="K38" t="s">
        <v>983</v>
      </c>
      <c r="L38">
        <v>1346</v>
      </c>
      <c r="N38">
        <v>1009</v>
      </c>
      <c r="O38" t="s">
        <v>937</v>
      </c>
      <c r="P38" t="s">
        <v>937</v>
      </c>
      <c r="Q38">
        <v>1</v>
      </c>
      <c r="X38">
        <v>0.01</v>
      </c>
      <c r="Y38">
        <v>303.48</v>
      </c>
      <c r="Z38">
        <v>0</v>
      </c>
      <c r="AA38">
        <v>0</v>
      </c>
      <c r="AB38">
        <v>0</v>
      </c>
      <c r="AC38">
        <v>0</v>
      </c>
      <c r="AD38">
        <v>1</v>
      </c>
      <c r="AE38">
        <v>0</v>
      </c>
      <c r="AF38" t="s">
        <v>3</v>
      </c>
      <c r="AG38">
        <v>0.01</v>
      </c>
      <c r="AH38">
        <v>2</v>
      </c>
      <c r="AI38">
        <v>48216826</v>
      </c>
      <c r="AJ38">
        <v>38</v>
      </c>
      <c r="AK38">
        <v>0</v>
      </c>
      <c r="AL38">
        <v>0</v>
      </c>
      <c r="AM38">
        <v>0</v>
      </c>
      <c r="AN38">
        <v>0</v>
      </c>
      <c r="AO38">
        <v>0</v>
      </c>
      <c r="AP38">
        <v>0</v>
      </c>
      <c r="AQ38">
        <v>0</v>
      </c>
      <c r="AR38">
        <v>0</v>
      </c>
    </row>
    <row r="39" spans="1:44" x14ac:dyDescent="0.2">
      <c r="A39">
        <f>ROW(Source!A38)</f>
        <v>38</v>
      </c>
      <c r="B39">
        <v>48216834</v>
      </c>
      <c r="C39">
        <v>48216821</v>
      </c>
      <c r="D39">
        <v>46115987</v>
      </c>
      <c r="E39">
        <v>1</v>
      </c>
      <c r="F39">
        <v>1</v>
      </c>
      <c r="G39">
        <v>1</v>
      </c>
      <c r="H39">
        <v>3</v>
      </c>
      <c r="I39" t="s">
        <v>984</v>
      </c>
      <c r="J39" t="s">
        <v>985</v>
      </c>
      <c r="K39" t="s">
        <v>986</v>
      </c>
      <c r="L39">
        <v>1346</v>
      </c>
      <c r="N39">
        <v>1009</v>
      </c>
      <c r="O39" t="s">
        <v>937</v>
      </c>
      <c r="P39" t="s">
        <v>937</v>
      </c>
      <c r="Q39">
        <v>1</v>
      </c>
      <c r="X39">
        <v>1.42E-3</v>
      </c>
      <c r="Y39">
        <v>189.97</v>
      </c>
      <c r="Z39">
        <v>0</v>
      </c>
      <c r="AA39">
        <v>0</v>
      </c>
      <c r="AB39">
        <v>0</v>
      </c>
      <c r="AC39">
        <v>0</v>
      </c>
      <c r="AD39">
        <v>1</v>
      </c>
      <c r="AE39">
        <v>0</v>
      </c>
      <c r="AF39" t="s">
        <v>3</v>
      </c>
      <c r="AG39">
        <v>1.42E-3</v>
      </c>
      <c r="AH39">
        <v>2</v>
      </c>
      <c r="AI39">
        <v>48216827</v>
      </c>
      <c r="AJ39">
        <v>39</v>
      </c>
      <c r="AK39">
        <v>0</v>
      </c>
      <c r="AL39">
        <v>0</v>
      </c>
      <c r="AM39">
        <v>0</v>
      </c>
      <c r="AN39">
        <v>0</v>
      </c>
      <c r="AO39">
        <v>0</v>
      </c>
      <c r="AP39">
        <v>0</v>
      </c>
      <c r="AQ39">
        <v>0</v>
      </c>
      <c r="AR39">
        <v>0</v>
      </c>
    </row>
    <row r="40" spans="1:44" x14ac:dyDescent="0.2">
      <c r="A40">
        <f>ROW(Source!A38)</f>
        <v>38</v>
      </c>
      <c r="B40">
        <v>48216835</v>
      </c>
      <c r="C40">
        <v>48216821</v>
      </c>
      <c r="D40">
        <v>45917261</v>
      </c>
      <c r="E40">
        <v>115</v>
      </c>
      <c r="F40">
        <v>1</v>
      </c>
      <c r="G40">
        <v>1</v>
      </c>
      <c r="H40">
        <v>3</v>
      </c>
      <c r="I40" t="s">
        <v>32</v>
      </c>
      <c r="J40" t="s">
        <v>3</v>
      </c>
      <c r="K40" t="s">
        <v>33</v>
      </c>
      <c r="L40">
        <v>3277935</v>
      </c>
      <c r="N40">
        <v>1013</v>
      </c>
      <c r="O40" t="s">
        <v>34</v>
      </c>
      <c r="P40" t="s">
        <v>34</v>
      </c>
      <c r="Q40">
        <v>1</v>
      </c>
      <c r="X40">
        <v>2</v>
      </c>
      <c r="Y40">
        <v>0</v>
      </c>
      <c r="Z40">
        <v>0</v>
      </c>
      <c r="AA40">
        <v>0</v>
      </c>
      <c r="AB40">
        <v>0</v>
      </c>
      <c r="AC40">
        <v>0</v>
      </c>
      <c r="AD40">
        <v>0</v>
      </c>
      <c r="AE40">
        <v>0</v>
      </c>
      <c r="AF40" t="s">
        <v>3</v>
      </c>
      <c r="AG40">
        <v>2</v>
      </c>
      <c r="AH40">
        <v>2</v>
      </c>
      <c r="AI40">
        <v>48216828</v>
      </c>
      <c r="AJ40">
        <v>40</v>
      </c>
      <c r="AK40">
        <v>0</v>
      </c>
      <c r="AL40">
        <v>0</v>
      </c>
      <c r="AM40">
        <v>0</v>
      </c>
      <c r="AN40">
        <v>0</v>
      </c>
      <c r="AO40">
        <v>0</v>
      </c>
      <c r="AP40">
        <v>0</v>
      </c>
      <c r="AQ40">
        <v>0</v>
      </c>
      <c r="AR40">
        <v>0</v>
      </c>
    </row>
    <row r="41" spans="1:44" x14ac:dyDescent="0.2">
      <c r="A41">
        <f>ROW(Source!A40)</f>
        <v>40</v>
      </c>
      <c r="B41">
        <v>48216845</v>
      </c>
      <c r="C41">
        <v>48216837</v>
      </c>
      <c r="D41">
        <v>45910108</v>
      </c>
      <c r="E41">
        <v>115</v>
      </c>
      <c r="F41">
        <v>1</v>
      </c>
      <c r="G41">
        <v>1</v>
      </c>
      <c r="H41">
        <v>1</v>
      </c>
      <c r="I41" t="s">
        <v>947</v>
      </c>
      <c r="J41" t="s">
        <v>3</v>
      </c>
      <c r="K41" t="s">
        <v>1015</v>
      </c>
      <c r="L41">
        <v>1191</v>
      </c>
      <c r="N41">
        <v>1013</v>
      </c>
      <c r="O41" t="s">
        <v>919</v>
      </c>
      <c r="P41" t="s">
        <v>919</v>
      </c>
      <c r="Q41">
        <v>1</v>
      </c>
      <c r="X41">
        <v>5.76</v>
      </c>
      <c r="Y41">
        <v>0</v>
      </c>
      <c r="Z41">
        <v>0</v>
      </c>
      <c r="AA41">
        <v>0</v>
      </c>
      <c r="AB41">
        <v>0</v>
      </c>
      <c r="AC41">
        <v>0</v>
      </c>
      <c r="AD41">
        <v>1</v>
      </c>
      <c r="AE41">
        <v>1</v>
      </c>
      <c r="AF41" t="s">
        <v>3</v>
      </c>
      <c r="AG41">
        <v>5.76</v>
      </c>
      <c r="AH41">
        <v>2</v>
      </c>
      <c r="AI41">
        <v>48216838</v>
      </c>
      <c r="AJ41">
        <v>41</v>
      </c>
      <c r="AK41">
        <v>0</v>
      </c>
      <c r="AL41">
        <v>0</v>
      </c>
      <c r="AM41">
        <v>0</v>
      </c>
      <c r="AN41">
        <v>0</v>
      </c>
      <c r="AO41">
        <v>0</v>
      </c>
      <c r="AP41">
        <v>0</v>
      </c>
      <c r="AQ41">
        <v>0</v>
      </c>
      <c r="AR41">
        <v>0</v>
      </c>
    </row>
    <row r="42" spans="1:44" x14ac:dyDescent="0.2">
      <c r="A42">
        <f>ROW(Source!A40)</f>
        <v>40</v>
      </c>
      <c r="B42">
        <v>48216846</v>
      </c>
      <c r="C42">
        <v>48216837</v>
      </c>
      <c r="D42">
        <v>46040705</v>
      </c>
      <c r="E42">
        <v>1</v>
      </c>
      <c r="F42">
        <v>1</v>
      </c>
      <c r="G42">
        <v>1</v>
      </c>
      <c r="H42">
        <v>3</v>
      </c>
      <c r="I42" t="s">
        <v>962</v>
      </c>
      <c r="J42" t="s">
        <v>963</v>
      </c>
      <c r="K42" t="s">
        <v>964</v>
      </c>
      <c r="L42">
        <v>1346</v>
      </c>
      <c r="N42">
        <v>1009</v>
      </c>
      <c r="O42" t="s">
        <v>937</v>
      </c>
      <c r="P42" t="s">
        <v>937</v>
      </c>
      <c r="Q42">
        <v>1</v>
      </c>
      <c r="X42">
        <v>1.1999999999999999E-3</v>
      </c>
      <c r="Y42">
        <v>284.14999999999998</v>
      </c>
      <c r="Z42">
        <v>0</v>
      </c>
      <c r="AA42">
        <v>0</v>
      </c>
      <c r="AB42">
        <v>0</v>
      </c>
      <c r="AC42">
        <v>0</v>
      </c>
      <c r="AD42">
        <v>1</v>
      </c>
      <c r="AE42">
        <v>0</v>
      </c>
      <c r="AF42" t="s">
        <v>3</v>
      </c>
      <c r="AG42">
        <v>1.1999999999999999E-3</v>
      </c>
      <c r="AH42">
        <v>2</v>
      </c>
      <c r="AI42">
        <v>48216839</v>
      </c>
      <c r="AJ42">
        <v>42</v>
      </c>
      <c r="AK42">
        <v>0</v>
      </c>
      <c r="AL42">
        <v>0</v>
      </c>
      <c r="AM42">
        <v>0</v>
      </c>
      <c r="AN42">
        <v>0</v>
      </c>
      <c r="AO42">
        <v>0</v>
      </c>
      <c r="AP42">
        <v>0</v>
      </c>
      <c r="AQ42">
        <v>0</v>
      </c>
      <c r="AR42">
        <v>0</v>
      </c>
    </row>
    <row r="43" spans="1:44" x14ac:dyDescent="0.2">
      <c r="A43">
        <f>ROW(Source!A40)</f>
        <v>40</v>
      </c>
      <c r="B43">
        <v>48216847</v>
      </c>
      <c r="C43">
        <v>48216837</v>
      </c>
      <c r="D43">
        <v>46044217</v>
      </c>
      <c r="E43">
        <v>1</v>
      </c>
      <c r="F43">
        <v>1</v>
      </c>
      <c r="G43">
        <v>1</v>
      </c>
      <c r="H43">
        <v>3</v>
      </c>
      <c r="I43" t="s">
        <v>965</v>
      </c>
      <c r="J43" t="s">
        <v>966</v>
      </c>
      <c r="K43" t="s">
        <v>967</v>
      </c>
      <c r="L43">
        <v>1383</v>
      </c>
      <c r="N43">
        <v>1013</v>
      </c>
      <c r="O43" t="s">
        <v>968</v>
      </c>
      <c r="P43" t="s">
        <v>968</v>
      </c>
      <c r="Q43">
        <v>1</v>
      </c>
      <c r="X43">
        <v>6.7599999999999993E-2</v>
      </c>
      <c r="Y43">
        <v>4.9400000000000004</v>
      </c>
      <c r="Z43">
        <v>0</v>
      </c>
      <c r="AA43">
        <v>0</v>
      </c>
      <c r="AB43">
        <v>0</v>
      </c>
      <c r="AC43">
        <v>0</v>
      </c>
      <c r="AD43">
        <v>1</v>
      </c>
      <c r="AE43">
        <v>0</v>
      </c>
      <c r="AF43" t="s">
        <v>3</v>
      </c>
      <c r="AG43">
        <v>6.7599999999999993E-2</v>
      </c>
      <c r="AH43">
        <v>2</v>
      </c>
      <c r="AI43">
        <v>48216840</v>
      </c>
      <c r="AJ43">
        <v>43</v>
      </c>
      <c r="AK43">
        <v>0</v>
      </c>
      <c r="AL43">
        <v>0</v>
      </c>
      <c r="AM43">
        <v>0</v>
      </c>
      <c r="AN43">
        <v>0</v>
      </c>
      <c r="AO43">
        <v>0</v>
      </c>
      <c r="AP43">
        <v>0</v>
      </c>
      <c r="AQ43">
        <v>0</v>
      </c>
      <c r="AR43">
        <v>0</v>
      </c>
    </row>
    <row r="44" spans="1:44" x14ac:dyDescent="0.2">
      <c r="A44">
        <f>ROW(Source!A40)</f>
        <v>40</v>
      </c>
      <c r="B44">
        <v>48216848</v>
      </c>
      <c r="C44">
        <v>48216837</v>
      </c>
      <c r="D44">
        <v>46047003</v>
      </c>
      <c r="E44">
        <v>1</v>
      </c>
      <c r="F44">
        <v>1</v>
      </c>
      <c r="G44">
        <v>1</v>
      </c>
      <c r="H44">
        <v>3</v>
      </c>
      <c r="I44" t="s">
        <v>969</v>
      </c>
      <c r="J44" t="s">
        <v>970</v>
      </c>
      <c r="K44" t="s">
        <v>971</v>
      </c>
      <c r="L44">
        <v>1425</v>
      </c>
      <c r="N44">
        <v>1013</v>
      </c>
      <c r="O44" t="s">
        <v>86</v>
      </c>
      <c r="P44" t="s">
        <v>86</v>
      </c>
      <c r="Q44">
        <v>1</v>
      </c>
      <c r="X44">
        <v>0.03</v>
      </c>
      <c r="Y44">
        <v>978.09</v>
      </c>
      <c r="Z44">
        <v>0</v>
      </c>
      <c r="AA44">
        <v>0</v>
      </c>
      <c r="AB44">
        <v>0</v>
      </c>
      <c r="AC44">
        <v>0</v>
      </c>
      <c r="AD44">
        <v>1</v>
      </c>
      <c r="AE44">
        <v>0</v>
      </c>
      <c r="AF44" t="s">
        <v>3</v>
      </c>
      <c r="AG44">
        <v>0.03</v>
      </c>
      <c r="AH44">
        <v>2</v>
      </c>
      <c r="AI44">
        <v>48216841</v>
      </c>
      <c r="AJ44">
        <v>44</v>
      </c>
      <c r="AK44">
        <v>0</v>
      </c>
      <c r="AL44">
        <v>0</v>
      </c>
      <c r="AM44">
        <v>0</v>
      </c>
      <c r="AN44">
        <v>0</v>
      </c>
      <c r="AO44">
        <v>0</v>
      </c>
      <c r="AP44">
        <v>0</v>
      </c>
      <c r="AQ44">
        <v>0</v>
      </c>
      <c r="AR44">
        <v>0</v>
      </c>
    </row>
    <row r="45" spans="1:44" x14ac:dyDescent="0.2">
      <c r="A45">
        <f>ROW(Source!A40)</f>
        <v>40</v>
      </c>
      <c r="B45">
        <v>48216849</v>
      </c>
      <c r="C45">
        <v>48216837</v>
      </c>
      <c r="D45">
        <v>46050224</v>
      </c>
      <c r="E45">
        <v>1</v>
      </c>
      <c r="F45">
        <v>1</v>
      </c>
      <c r="G45">
        <v>1</v>
      </c>
      <c r="H45">
        <v>3</v>
      </c>
      <c r="I45" t="s">
        <v>972</v>
      </c>
      <c r="J45" t="s">
        <v>973</v>
      </c>
      <c r="K45" t="s">
        <v>974</v>
      </c>
      <c r="L45">
        <v>1348</v>
      </c>
      <c r="N45">
        <v>1009</v>
      </c>
      <c r="O45" t="s">
        <v>287</v>
      </c>
      <c r="P45" t="s">
        <v>287</v>
      </c>
      <c r="Q45">
        <v>1000</v>
      </c>
      <c r="X45">
        <v>2.0000000000000002E-5</v>
      </c>
      <c r="Y45">
        <v>4338.2700000000004</v>
      </c>
      <c r="Z45">
        <v>0</v>
      </c>
      <c r="AA45">
        <v>0</v>
      </c>
      <c r="AB45">
        <v>0</v>
      </c>
      <c r="AC45">
        <v>0</v>
      </c>
      <c r="AD45">
        <v>1</v>
      </c>
      <c r="AE45">
        <v>0</v>
      </c>
      <c r="AF45" t="s">
        <v>3</v>
      </c>
      <c r="AG45">
        <v>2.0000000000000002E-5</v>
      </c>
      <c r="AH45">
        <v>2</v>
      </c>
      <c r="AI45">
        <v>48216842</v>
      </c>
      <c r="AJ45">
        <v>45</v>
      </c>
      <c r="AK45">
        <v>0</v>
      </c>
      <c r="AL45">
        <v>0</v>
      </c>
      <c r="AM45">
        <v>0</v>
      </c>
      <c r="AN45">
        <v>0</v>
      </c>
      <c r="AO45">
        <v>0</v>
      </c>
      <c r="AP45">
        <v>0</v>
      </c>
      <c r="AQ45">
        <v>0</v>
      </c>
      <c r="AR45">
        <v>0</v>
      </c>
    </row>
    <row r="46" spans="1:44" x14ac:dyDescent="0.2">
      <c r="A46">
        <f>ROW(Source!A40)</f>
        <v>40</v>
      </c>
      <c r="B46">
        <v>48216850</v>
      </c>
      <c r="C46">
        <v>48216837</v>
      </c>
      <c r="D46">
        <v>46062667</v>
      </c>
      <c r="E46">
        <v>1</v>
      </c>
      <c r="F46">
        <v>1</v>
      </c>
      <c r="G46">
        <v>1</v>
      </c>
      <c r="H46">
        <v>3</v>
      </c>
      <c r="I46" t="s">
        <v>975</v>
      </c>
      <c r="J46" t="s">
        <v>976</v>
      </c>
      <c r="K46" t="s">
        <v>977</v>
      </c>
      <c r="L46">
        <v>1346</v>
      </c>
      <c r="N46">
        <v>1009</v>
      </c>
      <c r="O46" t="s">
        <v>937</v>
      </c>
      <c r="P46" t="s">
        <v>937</v>
      </c>
      <c r="Q46">
        <v>1</v>
      </c>
      <c r="X46">
        <v>0.01</v>
      </c>
      <c r="Y46">
        <v>899.56</v>
      </c>
      <c r="Z46">
        <v>0</v>
      </c>
      <c r="AA46">
        <v>0</v>
      </c>
      <c r="AB46">
        <v>0</v>
      </c>
      <c r="AC46">
        <v>0</v>
      </c>
      <c r="AD46">
        <v>1</v>
      </c>
      <c r="AE46">
        <v>0</v>
      </c>
      <c r="AF46" t="s">
        <v>3</v>
      </c>
      <c r="AG46">
        <v>0.01</v>
      </c>
      <c r="AH46">
        <v>2</v>
      </c>
      <c r="AI46">
        <v>48216843</v>
      </c>
      <c r="AJ46">
        <v>46</v>
      </c>
      <c r="AK46">
        <v>0</v>
      </c>
      <c r="AL46">
        <v>0</v>
      </c>
      <c r="AM46">
        <v>0</v>
      </c>
      <c r="AN46">
        <v>0</v>
      </c>
      <c r="AO46">
        <v>0</v>
      </c>
      <c r="AP46">
        <v>0</v>
      </c>
      <c r="AQ46">
        <v>0</v>
      </c>
      <c r="AR46">
        <v>0</v>
      </c>
    </row>
    <row r="47" spans="1:44" x14ac:dyDescent="0.2">
      <c r="A47">
        <f>ROW(Source!A40)</f>
        <v>40</v>
      </c>
      <c r="B47">
        <v>48216851</v>
      </c>
      <c r="C47">
        <v>48216837</v>
      </c>
      <c r="D47">
        <v>45917261</v>
      </c>
      <c r="E47">
        <v>115</v>
      </c>
      <c r="F47">
        <v>1</v>
      </c>
      <c r="G47">
        <v>1</v>
      </c>
      <c r="H47">
        <v>3</v>
      </c>
      <c r="I47" t="s">
        <v>32</v>
      </c>
      <c r="J47" t="s">
        <v>3</v>
      </c>
      <c r="K47" t="s">
        <v>33</v>
      </c>
      <c r="L47">
        <v>3277935</v>
      </c>
      <c r="N47">
        <v>1013</v>
      </c>
      <c r="O47" t="s">
        <v>34</v>
      </c>
      <c r="P47" t="s">
        <v>34</v>
      </c>
      <c r="Q47">
        <v>1</v>
      </c>
      <c r="X47">
        <v>2</v>
      </c>
      <c r="Y47">
        <v>0</v>
      </c>
      <c r="Z47">
        <v>0</v>
      </c>
      <c r="AA47">
        <v>0</v>
      </c>
      <c r="AB47">
        <v>0</v>
      </c>
      <c r="AC47">
        <v>0</v>
      </c>
      <c r="AD47">
        <v>0</v>
      </c>
      <c r="AE47">
        <v>0</v>
      </c>
      <c r="AF47" t="s">
        <v>3</v>
      </c>
      <c r="AG47">
        <v>2</v>
      </c>
      <c r="AH47">
        <v>2</v>
      </c>
      <c r="AI47">
        <v>48216844</v>
      </c>
      <c r="AJ47">
        <v>47</v>
      </c>
      <c r="AK47">
        <v>0</v>
      </c>
      <c r="AL47">
        <v>0</v>
      </c>
      <c r="AM47">
        <v>0</v>
      </c>
      <c r="AN47">
        <v>0</v>
      </c>
      <c r="AO47">
        <v>0</v>
      </c>
      <c r="AP47">
        <v>0</v>
      </c>
      <c r="AQ47">
        <v>0</v>
      </c>
      <c r="AR47">
        <v>0</v>
      </c>
    </row>
    <row r="48" spans="1:44" x14ac:dyDescent="0.2">
      <c r="A48">
        <f>ROW(Source!A42)</f>
        <v>42</v>
      </c>
      <c r="B48">
        <v>48216859</v>
      </c>
      <c r="C48">
        <v>48216853</v>
      </c>
      <c r="D48">
        <v>45910108</v>
      </c>
      <c r="E48">
        <v>115</v>
      </c>
      <c r="F48">
        <v>1</v>
      </c>
      <c r="G48">
        <v>1</v>
      </c>
      <c r="H48">
        <v>1</v>
      </c>
      <c r="I48" t="s">
        <v>947</v>
      </c>
      <c r="J48" t="s">
        <v>3</v>
      </c>
      <c r="K48" t="s">
        <v>1015</v>
      </c>
      <c r="L48">
        <v>1191</v>
      </c>
      <c r="N48">
        <v>1013</v>
      </c>
      <c r="O48" t="s">
        <v>919</v>
      </c>
      <c r="P48" t="s">
        <v>919</v>
      </c>
      <c r="Q48">
        <v>1</v>
      </c>
      <c r="X48">
        <v>35.4</v>
      </c>
      <c r="Y48">
        <v>0</v>
      </c>
      <c r="Z48">
        <v>0</v>
      </c>
      <c r="AA48">
        <v>0</v>
      </c>
      <c r="AB48">
        <v>0</v>
      </c>
      <c r="AC48">
        <v>0</v>
      </c>
      <c r="AD48">
        <v>1</v>
      </c>
      <c r="AE48">
        <v>1</v>
      </c>
      <c r="AF48" t="s">
        <v>3</v>
      </c>
      <c r="AG48">
        <v>35.4</v>
      </c>
      <c r="AH48">
        <v>2</v>
      </c>
      <c r="AI48">
        <v>48216854</v>
      </c>
      <c r="AJ48">
        <v>48</v>
      </c>
      <c r="AK48">
        <v>0</v>
      </c>
      <c r="AL48">
        <v>0</v>
      </c>
      <c r="AM48">
        <v>0</v>
      </c>
      <c r="AN48">
        <v>0</v>
      </c>
      <c r="AO48">
        <v>0</v>
      </c>
      <c r="AP48">
        <v>0</v>
      </c>
      <c r="AQ48">
        <v>0</v>
      </c>
      <c r="AR48">
        <v>0</v>
      </c>
    </row>
    <row r="49" spans="1:44" x14ac:dyDescent="0.2">
      <c r="A49">
        <f>ROW(Source!A42)</f>
        <v>42</v>
      </c>
      <c r="B49">
        <v>48216860</v>
      </c>
      <c r="C49">
        <v>48216853</v>
      </c>
      <c r="D49">
        <v>45910359</v>
      </c>
      <c r="E49">
        <v>115</v>
      </c>
      <c r="F49">
        <v>1</v>
      </c>
      <c r="G49">
        <v>1</v>
      </c>
      <c r="H49">
        <v>1</v>
      </c>
      <c r="I49" t="s">
        <v>920</v>
      </c>
      <c r="J49" t="s">
        <v>3</v>
      </c>
      <c r="K49" t="s">
        <v>921</v>
      </c>
      <c r="L49">
        <v>1191</v>
      </c>
      <c r="N49">
        <v>1013</v>
      </c>
      <c r="O49" t="s">
        <v>919</v>
      </c>
      <c r="P49" t="s">
        <v>919</v>
      </c>
      <c r="Q49">
        <v>1</v>
      </c>
      <c r="X49">
        <v>0.11</v>
      </c>
      <c r="Y49">
        <v>0</v>
      </c>
      <c r="Z49">
        <v>0</v>
      </c>
      <c r="AA49">
        <v>0</v>
      </c>
      <c r="AB49">
        <v>0</v>
      </c>
      <c r="AC49">
        <v>0</v>
      </c>
      <c r="AD49">
        <v>1</v>
      </c>
      <c r="AE49">
        <v>2</v>
      </c>
      <c r="AF49" t="s">
        <v>3</v>
      </c>
      <c r="AG49">
        <v>0.11</v>
      </c>
      <c r="AH49">
        <v>2</v>
      </c>
      <c r="AI49">
        <v>48216855</v>
      </c>
      <c r="AJ49">
        <v>49</v>
      </c>
      <c r="AK49">
        <v>0</v>
      </c>
      <c r="AL49">
        <v>0</v>
      </c>
      <c r="AM49">
        <v>0</v>
      </c>
      <c r="AN49">
        <v>0</v>
      </c>
      <c r="AO49">
        <v>0</v>
      </c>
      <c r="AP49">
        <v>0</v>
      </c>
      <c r="AQ49">
        <v>0</v>
      </c>
      <c r="AR49">
        <v>0</v>
      </c>
    </row>
    <row r="50" spans="1:44" x14ac:dyDescent="0.2">
      <c r="A50">
        <f>ROW(Source!A42)</f>
        <v>42</v>
      </c>
      <c r="B50">
        <v>48216861</v>
      </c>
      <c r="C50">
        <v>48216853</v>
      </c>
      <c r="D50">
        <v>46129773</v>
      </c>
      <c r="E50">
        <v>1</v>
      </c>
      <c r="F50">
        <v>1</v>
      </c>
      <c r="G50">
        <v>1</v>
      </c>
      <c r="H50">
        <v>2</v>
      </c>
      <c r="I50" t="s">
        <v>927</v>
      </c>
      <c r="J50" t="s">
        <v>928</v>
      </c>
      <c r="K50" t="s">
        <v>929</v>
      </c>
      <c r="L50">
        <v>1368</v>
      </c>
      <c r="N50">
        <v>1011</v>
      </c>
      <c r="O50" t="s">
        <v>925</v>
      </c>
      <c r="P50" t="s">
        <v>925</v>
      </c>
      <c r="Q50">
        <v>1</v>
      </c>
      <c r="X50">
        <v>0.11</v>
      </c>
      <c r="Y50">
        <v>0</v>
      </c>
      <c r="Z50">
        <v>477.92</v>
      </c>
      <c r="AA50">
        <v>336.43</v>
      </c>
      <c r="AB50">
        <v>0</v>
      </c>
      <c r="AC50">
        <v>0</v>
      </c>
      <c r="AD50">
        <v>1</v>
      </c>
      <c r="AE50">
        <v>0</v>
      </c>
      <c r="AF50" t="s">
        <v>3</v>
      </c>
      <c r="AG50">
        <v>0.11</v>
      </c>
      <c r="AH50">
        <v>2</v>
      </c>
      <c r="AI50">
        <v>48216856</v>
      </c>
      <c r="AJ50">
        <v>50</v>
      </c>
      <c r="AK50">
        <v>0</v>
      </c>
      <c r="AL50">
        <v>0</v>
      </c>
      <c r="AM50">
        <v>0</v>
      </c>
      <c r="AN50">
        <v>0</v>
      </c>
      <c r="AO50">
        <v>0</v>
      </c>
      <c r="AP50">
        <v>0</v>
      </c>
      <c r="AQ50">
        <v>0</v>
      </c>
      <c r="AR50">
        <v>0</v>
      </c>
    </row>
    <row r="51" spans="1:44" x14ac:dyDescent="0.2">
      <c r="A51">
        <f>ROW(Source!A42)</f>
        <v>42</v>
      </c>
      <c r="B51">
        <v>48216862</v>
      </c>
      <c r="C51">
        <v>48216853</v>
      </c>
      <c r="D51">
        <v>46046881</v>
      </c>
      <c r="E51">
        <v>1</v>
      </c>
      <c r="F51">
        <v>1</v>
      </c>
      <c r="G51">
        <v>1</v>
      </c>
      <c r="H51">
        <v>3</v>
      </c>
      <c r="I51" t="s">
        <v>938</v>
      </c>
      <c r="J51" t="s">
        <v>939</v>
      </c>
      <c r="K51" t="s">
        <v>940</v>
      </c>
      <c r="L51">
        <v>1346</v>
      </c>
      <c r="N51">
        <v>1009</v>
      </c>
      <c r="O51" t="s">
        <v>937</v>
      </c>
      <c r="P51" t="s">
        <v>937</v>
      </c>
      <c r="Q51">
        <v>1</v>
      </c>
      <c r="X51">
        <v>5.98</v>
      </c>
      <c r="Y51">
        <v>174.93</v>
      </c>
      <c r="Z51">
        <v>0</v>
      </c>
      <c r="AA51">
        <v>0</v>
      </c>
      <c r="AB51">
        <v>0</v>
      </c>
      <c r="AC51">
        <v>0</v>
      </c>
      <c r="AD51">
        <v>1</v>
      </c>
      <c r="AE51">
        <v>0</v>
      </c>
      <c r="AF51" t="s">
        <v>3</v>
      </c>
      <c r="AG51">
        <v>5.98</v>
      </c>
      <c r="AH51">
        <v>2</v>
      </c>
      <c r="AI51">
        <v>48216857</v>
      </c>
      <c r="AJ51">
        <v>51</v>
      </c>
      <c r="AK51">
        <v>0</v>
      </c>
      <c r="AL51">
        <v>0</v>
      </c>
      <c r="AM51">
        <v>0</v>
      </c>
      <c r="AN51">
        <v>0</v>
      </c>
      <c r="AO51">
        <v>0</v>
      </c>
      <c r="AP51">
        <v>0</v>
      </c>
      <c r="AQ51">
        <v>0</v>
      </c>
      <c r="AR51">
        <v>0</v>
      </c>
    </row>
    <row r="52" spans="1:44" x14ac:dyDescent="0.2">
      <c r="A52">
        <f>ROW(Source!A42)</f>
        <v>42</v>
      </c>
      <c r="B52">
        <v>48216863</v>
      </c>
      <c r="C52">
        <v>48216853</v>
      </c>
      <c r="D52">
        <v>45917261</v>
      </c>
      <c r="E52">
        <v>115</v>
      </c>
      <c r="F52">
        <v>1</v>
      </c>
      <c r="G52">
        <v>1</v>
      </c>
      <c r="H52">
        <v>3</v>
      </c>
      <c r="I52" t="s">
        <v>32</v>
      </c>
      <c r="J52" t="s">
        <v>3</v>
      </c>
      <c r="K52" t="s">
        <v>33</v>
      </c>
      <c r="L52">
        <v>3277935</v>
      </c>
      <c r="N52">
        <v>1013</v>
      </c>
      <c r="O52" t="s">
        <v>34</v>
      </c>
      <c r="P52" t="s">
        <v>34</v>
      </c>
      <c r="Q52">
        <v>1</v>
      </c>
      <c r="X52">
        <v>2</v>
      </c>
      <c r="Y52">
        <v>0</v>
      </c>
      <c r="Z52">
        <v>0</v>
      </c>
      <c r="AA52">
        <v>0</v>
      </c>
      <c r="AB52">
        <v>0</v>
      </c>
      <c r="AC52">
        <v>0</v>
      </c>
      <c r="AD52">
        <v>0</v>
      </c>
      <c r="AE52">
        <v>0</v>
      </c>
      <c r="AF52" t="s">
        <v>3</v>
      </c>
      <c r="AG52">
        <v>2</v>
      </c>
      <c r="AH52">
        <v>2</v>
      </c>
      <c r="AI52">
        <v>48216858</v>
      </c>
      <c r="AJ52">
        <v>52</v>
      </c>
      <c r="AK52">
        <v>0</v>
      </c>
      <c r="AL52">
        <v>0</v>
      </c>
      <c r="AM52">
        <v>0</v>
      </c>
      <c r="AN52">
        <v>0</v>
      </c>
      <c r="AO52">
        <v>0</v>
      </c>
      <c r="AP52">
        <v>0</v>
      </c>
      <c r="AQ52">
        <v>0</v>
      </c>
      <c r="AR52">
        <v>0</v>
      </c>
    </row>
    <row r="53" spans="1:44" x14ac:dyDescent="0.2">
      <c r="A53">
        <f>ROW(Source!A44)</f>
        <v>44</v>
      </c>
      <c r="B53">
        <v>48216876</v>
      </c>
      <c r="C53">
        <v>48216865</v>
      </c>
      <c r="D53">
        <v>45910070</v>
      </c>
      <c r="E53">
        <v>115</v>
      </c>
      <c r="F53">
        <v>1</v>
      </c>
      <c r="G53">
        <v>1</v>
      </c>
      <c r="H53">
        <v>1</v>
      </c>
      <c r="I53" t="s">
        <v>987</v>
      </c>
      <c r="J53" t="s">
        <v>3</v>
      </c>
      <c r="K53" t="s">
        <v>1084</v>
      </c>
      <c r="L53">
        <v>1191</v>
      </c>
      <c r="N53">
        <v>1013</v>
      </c>
      <c r="O53" t="s">
        <v>919</v>
      </c>
      <c r="P53" t="s">
        <v>919</v>
      </c>
      <c r="Q53">
        <v>1</v>
      </c>
      <c r="X53">
        <v>4</v>
      </c>
      <c r="Y53">
        <v>0</v>
      </c>
      <c r="Z53">
        <v>0</v>
      </c>
      <c r="AA53">
        <v>0</v>
      </c>
      <c r="AB53">
        <v>0</v>
      </c>
      <c r="AC53">
        <v>0</v>
      </c>
      <c r="AD53">
        <v>1</v>
      </c>
      <c r="AE53">
        <v>1</v>
      </c>
      <c r="AF53" t="s">
        <v>3</v>
      </c>
      <c r="AG53">
        <v>4</v>
      </c>
      <c r="AH53">
        <v>2</v>
      </c>
      <c r="AI53">
        <v>48216866</v>
      </c>
      <c r="AJ53">
        <v>53</v>
      </c>
      <c r="AK53">
        <v>0</v>
      </c>
      <c r="AL53">
        <v>0</v>
      </c>
      <c r="AM53">
        <v>0</v>
      </c>
      <c r="AN53">
        <v>0</v>
      </c>
      <c r="AO53">
        <v>0</v>
      </c>
      <c r="AP53">
        <v>0</v>
      </c>
      <c r="AQ53">
        <v>0</v>
      </c>
      <c r="AR53">
        <v>0</v>
      </c>
    </row>
    <row r="54" spans="1:44" x14ac:dyDescent="0.2">
      <c r="A54">
        <f>ROW(Source!A44)</f>
        <v>44</v>
      </c>
      <c r="B54">
        <v>48216877</v>
      </c>
      <c r="C54">
        <v>48216865</v>
      </c>
      <c r="D54">
        <v>46044180</v>
      </c>
      <c r="E54">
        <v>1</v>
      </c>
      <c r="F54">
        <v>1</v>
      </c>
      <c r="G54">
        <v>1</v>
      </c>
      <c r="H54">
        <v>3</v>
      </c>
      <c r="I54" t="s">
        <v>989</v>
      </c>
      <c r="J54" t="s">
        <v>990</v>
      </c>
      <c r="K54" t="s">
        <v>991</v>
      </c>
      <c r="L54">
        <v>1346</v>
      </c>
      <c r="N54">
        <v>1009</v>
      </c>
      <c r="O54" t="s">
        <v>937</v>
      </c>
      <c r="P54" t="s">
        <v>937</v>
      </c>
      <c r="Q54">
        <v>1</v>
      </c>
      <c r="X54">
        <v>0.05</v>
      </c>
      <c r="Y54">
        <v>206.43</v>
      </c>
      <c r="Z54">
        <v>0</v>
      </c>
      <c r="AA54">
        <v>0</v>
      </c>
      <c r="AB54">
        <v>0</v>
      </c>
      <c r="AC54">
        <v>0</v>
      </c>
      <c r="AD54">
        <v>1</v>
      </c>
      <c r="AE54">
        <v>0</v>
      </c>
      <c r="AF54" t="s">
        <v>3</v>
      </c>
      <c r="AG54">
        <v>0.05</v>
      </c>
      <c r="AH54">
        <v>2</v>
      </c>
      <c r="AI54">
        <v>48216867</v>
      </c>
      <c r="AJ54">
        <v>54</v>
      </c>
      <c r="AK54">
        <v>0</v>
      </c>
      <c r="AL54">
        <v>0</v>
      </c>
      <c r="AM54">
        <v>0</v>
      </c>
      <c r="AN54">
        <v>0</v>
      </c>
      <c r="AO54">
        <v>0</v>
      </c>
      <c r="AP54">
        <v>0</v>
      </c>
      <c r="AQ54">
        <v>0</v>
      </c>
      <c r="AR54">
        <v>0</v>
      </c>
    </row>
    <row r="55" spans="1:44" x14ac:dyDescent="0.2">
      <c r="A55">
        <f>ROW(Source!A44)</f>
        <v>44</v>
      </c>
      <c r="B55">
        <v>48216878</v>
      </c>
      <c r="C55">
        <v>48216865</v>
      </c>
      <c r="D55">
        <v>46044217</v>
      </c>
      <c r="E55">
        <v>1</v>
      </c>
      <c r="F55">
        <v>1</v>
      </c>
      <c r="G55">
        <v>1</v>
      </c>
      <c r="H55">
        <v>3</v>
      </c>
      <c r="I55" t="s">
        <v>965</v>
      </c>
      <c r="J55" t="s">
        <v>966</v>
      </c>
      <c r="K55" t="s">
        <v>967</v>
      </c>
      <c r="L55">
        <v>1383</v>
      </c>
      <c r="N55">
        <v>1013</v>
      </c>
      <c r="O55" t="s">
        <v>968</v>
      </c>
      <c r="P55" t="s">
        <v>968</v>
      </c>
      <c r="Q55">
        <v>1</v>
      </c>
      <c r="X55">
        <v>0.06</v>
      </c>
      <c r="Y55">
        <v>4.9400000000000004</v>
      </c>
      <c r="Z55">
        <v>0</v>
      </c>
      <c r="AA55">
        <v>0</v>
      </c>
      <c r="AB55">
        <v>0</v>
      </c>
      <c r="AC55">
        <v>0</v>
      </c>
      <c r="AD55">
        <v>1</v>
      </c>
      <c r="AE55">
        <v>0</v>
      </c>
      <c r="AF55" t="s">
        <v>3</v>
      </c>
      <c r="AG55">
        <v>0.06</v>
      </c>
      <c r="AH55">
        <v>2</v>
      </c>
      <c r="AI55">
        <v>48216868</v>
      </c>
      <c r="AJ55">
        <v>55</v>
      </c>
      <c r="AK55">
        <v>0</v>
      </c>
      <c r="AL55">
        <v>0</v>
      </c>
      <c r="AM55">
        <v>0</v>
      </c>
      <c r="AN55">
        <v>0</v>
      </c>
      <c r="AO55">
        <v>0</v>
      </c>
      <c r="AP55">
        <v>0</v>
      </c>
      <c r="AQ55">
        <v>0</v>
      </c>
      <c r="AR55">
        <v>0</v>
      </c>
    </row>
    <row r="56" spans="1:44" x14ac:dyDescent="0.2">
      <c r="A56">
        <f>ROW(Source!A44)</f>
        <v>44</v>
      </c>
      <c r="B56">
        <v>48216879</v>
      </c>
      <c r="C56">
        <v>48216865</v>
      </c>
      <c r="D56">
        <v>46044507</v>
      </c>
      <c r="E56">
        <v>1</v>
      </c>
      <c r="F56">
        <v>1</v>
      </c>
      <c r="G56">
        <v>1</v>
      </c>
      <c r="H56">
        <v>3</v>
      </c>
      <c r="I56" t="s">
        <v>992</v>
      </c>
      <c r="J56" t="s">
        <v>993</v>
      </c>
      <c r="K56" t="s">
        <v>994</v>
      </c>
      <c r="L56">
        <v>1301</v>
      </c>
      <c r="N56">
        <v>1003</v>
      </c>
      <c r="O56" t="s">
        <v>156</v>
      </c>
      <c r="P56" t="s">
        <v>156</v>
      </c>
      <c r="Q56">
        <v>1</v>
      </c>
      <c r="X56">
        <v>1.05</v>
      </c>
      <c r="Y56">
        <v>2.27</v>
      </c>
      <c r="Z56">
        <v>0</v>
      </c>
      <c r="AA56">
        <v>0</v>
      </c>
      <c r="AB56">
        <v>0</v>
      </c>
      <c r="AC56">
        <v>0</v>
      </c>
      <c r="AD56">
        <v>1</v>
      </c>
      <c r="AE56">
        <v>0</v>
      </c>
      <c r="AF56" t="s">
        <v>3</v>
      </c>
      <c r="AG56">
        <v>1.05</v>
      </c>
      <c r="AH56">
        <v>2</v>
      </c>
      <c r="AI56">
        <v>48216869</v>
      </c>
      <c r="AJ56">
        <v>56</v>
      </c>
      <c r="AK56">
        <v>0</v>
      </c>
      <c r="AL56">
        <v>0</v>
      </c>
      <c r="AM56">
        <v>0</v>
      </c>
      <c r="AN56">
        <v>0</v>
      </c>
      <c r="AO56">
        <v>0</v>
      </c>
      <c r="AP56">
        <v>0</v>
      </c>
      <c r="AQ56">
        <v>0</v>
      </c>
      <c r="AR56">
        <v>0</v>
      </c>
    </row>
    <row r="57" spans="1:44" x14ac:dyDescent="0.2">
      <c r="A57">
        <f>ROW(Source!A44)</f>
        <v>44</v>
      </c>
      <c r="B57">
        <v>48216880</v>
      </c>
      <c r="C57">
        <v>48216865</v>
      </c>
      <c r="D57">
        <v>46048962</v>
      </c>
      <c r="E57">
        <v>1</v>
      </c>
      <c r="F57">
        <v>1</v>
      </c>
      <c r="G57">
        <v>1</v>
      </c>
      <c r="H57">
        <v>3</v>
      </c>
      <c r="I57" t="s">
        <v>995</v>
      </c>
      <c r="J57" t="s">
        <v>996</v>
      </c>
      <c r="K57" t="s">
        <v>997</v>
      </c>
      <c r="L57">
        <v>1346</v>
      </c>
      <c r="N57">
        <v>1009</v>
      </c>
      <c r="O57" t="s">
        <v>937</v>
      </c>
      <c r="P57" t="s">
        <v>937</v>
      </c>
      <c r="Q57">
        <v>1</v>
      </c>
      <c r="X57">
        <v>0.01</v>
      </c>
      <c r="Y57">
        <v>373.74</v>
      </c>
      <c r="Z57">
        <v>0</v>
      </c>
      <c r="AA57">
        <v>0</v>
      </c>
      <c r="AB57">
        <v>0</v>
      </c>
      <c r="AC57">
        <v>0</v>
      </c>
      <c r="AD57">
        <v>1</v>
      </c>
      <c r="AE57">
        <v>0</v>
      </c>
      <c r="AF57" t="s">
        <v>3</v>
      </c>
      <c r="AG57">
        <v>0.01</v>
      </c>
      <c r="AH57">
        <v>2</v>
      </c>
      <c r="AI57">
        <v>48216870</v>
      </c>
      <c r="AJ57">
        <v>57</v>
      </c>
      <c r="AK57">
        <v>0</v>
      </c>
      <c r="AL57">
        <v>0</v>
      </c>
      <c r="AM57">
        <v>0</v>
      </c>
      <c r="AN57">
        <v>0</v>
      </c>
      <c r="AO57">
        <v>0</v>
      </c>
      <c r="AP57">
        <v>0</v>
      </c>
      <c r="AQ57">
        <v>0</v>
      </c>
      <c r="AR57">
        <v>0</v>
      </c>
    </row>
    <row r="58" spans="1:44" x14ac:dyDescent="0.2">
      <c r="A58">
        <f>ROW(Source!A44)</f>
        <v>44</v>
      </c>
      <c r="B58">
        <v>48216881</v>
      </c>
      <c r="C58">
        <v>48216865</v>
      </c>
      <c r="D58">
        <v>46062667</v>
      </c>
      <c r="E58">
        <v>1</v>
      </c>
      <c r="F58">
        <v>1</v>
      </c>
      <c r="G58">
        <v>1</v>
      </c>
      <c r="H58">
        <v>3</v>
      </c>
      <c r="I58" t="s">
        <v>975</v>
      </c>
      <c r="J58" t="s">
        <v>976</v>
      </c>
      <c r="K58" t="s">
        <v>977</v>
      </c>
      <c r="L58">
        <v>1346</v>
      </c>
      <c r="N58">
        <v>1009</v>
      </c>
      <c r="O58" t="s">
        <v>937</v>
      </c>
      <c r="P58" t="s">
        <v>937</v>
      </c>
      <c r="Q58">
        <v>1</v>
      </c>
      <c r="X58">
        <v>0.01</v>
      </c>
      <c r="Y58">
        <v>899.56</v>
      </c>
      <c r="Z58">
        <v>0</v>
      </c>
      <c r="AA58">
        <v>0</v>
      </c>
      <c r="AB58">
        <v>0</v>
      </c>
      <c r="AC58">
        <v>0</v>
      </c>
      <c r="AD58">
        <v>1</v>
      </c>
      <c r="AE58">
        <v>0</v>
      </c>
      <c r="AF58" t="s">
        <v>3</v>
      </c>
      <c r="AG58">
        <v>0.01</v>
      </c>
      <c r="AH58">
        <v>2</v>
      </c>
      <c r="AI58">
        <v>48216871</v>
      </c>
      <c r="AJ58">
        <v>58</v>
      </c>
      <c r="AK58">
        <v>0</v>
      </c>
      <c r="AL58">
        <v>0</v>
      </c>
      <c r="AM58">
        <v>0</v>
      </c>
      <c r="AN58">
        <v>0</v>
      </c>
      <c r="AO58">
        <v>0</v>
      </c>
      <c r="AP58">
        <v>0</v>
      </c>
      <c r="AQ58">
        <v>0</v>
      </c>
      <c r="AR58">
        <v>0</v>
      </c>
    </row>
    <row r="59" spans="1:44" x14ac:dyDescent="0.2">
      <c r="A59">
        <f>ROW(Source!A44)</f>
        <v>44</v>
      </c>
      <c r="B59">
        <v>48216882</v>
      </c>
      <c r="C59">
        <v>48216865</v>
      </c>
      <c r="D59">
        <v>46077963</v>
      </c>
      <c r="E59">
        <v>1</v>
      </c>
      <c r="F59">
        <v>1</v>
      </c>
      <c r="G59">
        <v>1</v>
      </c>
      <c r="H59">
        <v>3</v>
      </c>
      <c r="I59" t="s">
        <v>998</v>
      </c>
      <c r="J59" t="s">
        <v>999</v>
      </c>
      <c r="K59" t="s">
        <v>1000</v>
      </c>
      <c r="L59">
        <v>1346</v>
      </c>
      <c r="N59">
        <v>1009</v>
      </c>
      <c r="O59" t="s">
        <v>937</v>
      </c>
      <c r="P59" t="s">
        <v>937</v>
      </c>
      <c r="Q59">
        <v>1</v>
      </c>
      <c r="X59">
        <v>0.01</v>
      </c>
      <c r="Y59">
        <v>157.44</v>
      </c>
      <c r="Z59">
        <v>0</v>
      </c>
      <c r="AA59">
        <v>0</v>
      </c>
      <c r="AB59">
        <v>0</v>
      </c>
      <c r="AC59">
        <v>0</v>
      </c>
      <c r="AD59">
        <v>1</v>
      </c>
      <c r="AE59">
        <v>0</v>
      </c>
      <c r="AF59" t="s">
        <v>3</v>
      </c>
      <c r="AG59">
        <v>0.01</v>
      </c>
      <c r="AH59">
        <v>2</v>
      </c>
      <c r="AI59">
        <v>48216872</v>
      </c>
      <c r="AJ59">
        <v>59</v>
      </c>
      <c r="AK59">
        <v>0</v>
      </c>
      <c r="AL59">
        <v>0</v>
      </c>
      <c r="AM59">
        <v>0</v>
      </c>
      <c r="AN59">
        <v>0</v>
      </c>
      <c r="AO59">
        <v>0</v>
      </c>
      <c r="AP59">
        <v>0</v>
      </c>
      <c r="AQ59">
        <v>0</v>
      </c>
      <c r="AR59">
        <v>0</v>
      </c>
    </row>
    <row r="60" spans="1:44" x14ac:dyDescent="0.2">
      <c r="A60">
        <f>ROW(Source!A44)</f>
        <v>44</v>
      </c>
      <c r="B60">
        <v>48216883</v>
      </c>
      <c r="C60">
        <v>48216865</v>
      </c>
      <c r="D60">
        <v>46121145</v>
      </c>
      <c r="E60">
        <v>1</v>
      </c>
      <c r="F60">
        <v>1</v>
      </c>
      <c r="G60">
        <v>1</v>
      </c>
      <c r="H60">
        <v>3</v>
      </c>
      <c r="I60" t="s">
        <v>1001</v>
      </c>
      <c r="J60" t="s">
        <v>1002</v>
      </c>
      <c r="K60" t="s">
        <v>1003</v>
      </c>
      <c r="L60">
        <v>1425</v>
      </c>
      <c r="N60">
        <v>1013</v>
      </c>
      <c r="O60" t="s">
        <v>86</v>
      </c>
      <c r="P60" t="s">
        <v>86</v>
      </c>
      <c r="Q60">
        <v>1</v>
      </c>
      <c r="X60">
        <v>0.06</v>
      </c>
      <c r="Y60">
        <v>235.73</v>
      </c>
      <c r="Z60">
        <v>0</v>
      </c>
      <c r="AA60">
        <v>0</v>
      </c>
      <c r="AB60">
        <v>0</v>
      </c>
      <c r="AC60">
        <v>0</v>
      </c>
      <c r="AD60">
        <v>1</v>
      </c>
      <c r="AE60">
        <v>0</v>
      </c>
      <c r="AF60" t="s">
        <v>3</v>
      </c>
      <c r="AG60">
        <v>0.06</v>
      </c>
      <c r="AH60">
        <v>2</v>
      </c>
      <c r="AI60">
        <v>48216873</v>
      </c>
      <c r="AJ60">
        <v>60</v>
      </c>
      <c r="AK60">
        <v>0</v>
      </c>
      <c r="AL60">
        <v>0</v>
      </c>
      <c r="AM60">
        <v>0</v>
      </c>
      <c r="AN60">
        <v>0</v>
      </c>
      <c r="AO60">
        <v>0</v>
      </c>
      <c r="AP60">
        <v>0</v>
      </c>
      <c r="AQ60">
        <v>0</v>
      </c>
      <c r="AR60">
        <v>0</v>
      </c>
    </row>
    <row r="61" spans="1:44" x14ac:dyDescent="0.2">
      <c r="A61">
        <f>ROW(Source!A44)</f>
        <v>44</v>
      </c>
      <c r="B61">
        <v>48216884</v>
      </c>
      <c r="C61">
        <v>48216865</v>
      </c>
      <c r="D61">
        <v>45917261</v>
      </c>
      <c r="E61">
        <v>115</v>
      </c>
      <c r="F61">
        <v>1</v>
      </c>
      <c r="G61">
        <v>1</v>
      </c>
      <c r="H61">
        <v>3</v>
      </c>
      <c r="I61" t="s">
        <v>32</v>
      </c>
      <c r="J61" t="s">
        <v>3</v>
      </c>
      <c r="K61" t="s">
        <v>33</v>
      </c>
      <c r="L61">
        <v>3277935</v>
      </c>
      <c r="N61">
        <v>1013</v>
      </c>
      <c r="O61" t="s">
        <v>34</v>
      </c>
      <c r="P61" t="s">
        <v>34</v>
      </c>
      <c r="Q61">
        <v>1</v>
      </c>
      <c r="X61">
        <v>2</v>
      </c>
      <c r="Y61">
        <v>0</v>
      </c>
      <c r="Z61">
        <v>0</v>
      </c>
      <c r="AA61">
        <v>0</v>
      </c>
      <c r="AB61">
        <v>0</v>
      </c>
      <c r="AC61">
        <v>0</v>
      </c>
      <c r="AD61">
        <v>0</v>
      </c>
      <c r="AE61">
        <v>0</v>
      </c>
      <c r="AF61" t="s">
        <v>3</v>
      </c>
      <c r="AG61">
        <v>2</v>
      </c>
      <c r="AH61">
        <v>2</v>
      </c>
      <c r="AI61">
        <v>48216875</v>
      </c>
      <c r="AJ61">
        <v>61</v>
      </c>
      <c r="AK61">
        <v>0</v>
      </c>
      <c r="AL61">
        <v>0</v>
      </c>
      <c r="AM61">
        <v>0</v>
      </c>
      <c r="AN61">
        <v>0</v>
      </c>
      <c r="AO61">
        <v>0</v>
      </c>
      <c r="AP61">
        <v>0</v>
      </c>
      <c r="AQ61">
        <v>0</v>
      </c>
      <c r="AR61">
        <v>0</v>
      </c>
    </row>
    <row r="62" spans="1:44" x14ac:dyDescent="0.2">
      <c r="A62">
        <f>ROW(Source!A44)</f>
        <v>44</v>
      </c>
      <c r="B62">
        <v>48216885</v>
      </c>
      <c r="C62">
        <v>48216865</v>
      </c>
      <c r="D62">
        <v>45917250</v>
      </c>
      <c r="E62">
        <v>115</v>
      </c>
      <c r="F62">
        <v>1</v>
      </c>
      <c r="G62">
        <v>1</v>
      </c>
      <c r="H62">
        <v>3</v>
      </c>
      <c r="I62" t="s">
        <v>285</v>
      </c>
      <c r="J62" t="s">
        <v>3</v>
      </c>
      <c r="K62" t="s">
        <v>286</v>
      </c>
      <c r="L62">
        <v>1348</v>
      </c>
      <c r="N62">
        <v>1009</v>
      </c>
      <c r="O62" t="s">
        <v>287</v>
      </c>
      <c r="P62" t="s">
        <v>287</v>
      </c>
      <c r="Q62">
        <v>1000</v>
      </c>
      <c r="X62">
        <v>1E-3</v>
      </c>
      <c r="Y62">
        <v>0</v>
      </c>
      <c r="Z62">
        <v>0</v>
      </c>
      <c r="AA62">
        <v>0</v>
      </c>
      <c r="AB62">
        <v>0</v>
      </c>
      <c r="AC62">
        <v>0</v>
      </c>
      <c r="AD62">
        <v>0</v>
      </c>
      <c r="AE62">
        <v>0</v>
      </c>
      <c r="AF62" t="s">
        <v>3</v>
      </c>
      <c r="AG62">
        <v>1E-3</v>
      </c>
      <c r="AH62">
        <v>2</v>
      </c>
      <c r="AI62">
        <v>48216874</v>
      </c>
      <c r="AJ62">
        <v>62</v>
      </c>
      <c r="AK62">
        <v>0</v>
      </c>
      <c r="AL62">
        <v>0</v>
      </c>
      <c r="AM62">
        <v>0</v>
      </c>
      <c r="AN62">
        <v>0</v>
      </c>
      <c r="AO62">
        <v>0</v>
      </c>
      <c r="AP62">
        <v>0</v>
      </c>
      <c r="AQ62">
        <v>0</v>
      </c>
      <c r="AR62">
        <v>0</v>
      </c>
    </row>
    <row r="63" spans="1:44" x14ac:dyDescent="0.2">
      <c r="A63">
        <f>ROW(Source!A46)</f>
        <v>46</v>
      </c>
      <c r="B63">
        <v>48216896</v>
      </c>
      <c r="C63">
        <v>48216887</v>
      </c>
      <c r="D63">
        <v>45910296</v>
      </c>
      <c r="E63">
        <v>115</v>
      </c>
      <c r="F63">
        <v>1</v>
      </c>
      <c r="G63">
        <v>1</v>
      </c>
      <c r="H63">
        <v>1</v>
      </c>
      <c r="I63" t="s">
        <v>1005</v>
      </c>
      <c r="J63" t="s">
        <v>3</v>
      </c>
      <c r="K63" t="s">
        <v>1264</v>
      </c>
      <c r="L63">
        <v>1369</v>
      </c>
      <c r="N63">
        <v>1013</v>
      </c>
      <c r="O63" t="s">
        <v>1007</v>
      </c>
      <c r="P63" t="s">
        <v>1007</v>
      </c>
      <c r="Q63">
        <v>1</v>
      </c>
      <c r="X63">
        <v>0.01</v>
      </c>
      <c r="Y63">
        <v>0</v>
      </c>
      <c r="Z63">
        <v>0</v>
      </c>
      <c r="AA63">
        <v>0</v>
      </c>
      <c r="AB63">
        <v>0</v>
      </c>
      <c r="AC63">
        <v>0</v>
      </c>
      <c r="AD63">
        <v>1</v>
      </c>
      <c r="AE63">
        <v>1</v>
      </c>
      <c r="AF63" t="s">
        <v>3</v>
      </c>
      <c r="AG63">
        <v>0.01</v>
      </c>
      <c r="AH63">
        <v>2</v>
      </c>
      <c r="AI63">
        <v>48216888</v>
      </c>
      <c r="AJ63">
        <v>63</v>
      </c>
      <c r="AK63">
        <v>0</v>
      </c>
      <c r="AL63">
        <v>0</v>
      </c>
      <c r="AM63">
        <v>0</v>
      </c>
      <c r="AN63">
        <v>0</v>
      </c>
      <c r="AO63">
        <v>0</v>
      </c>
      <c r="AP63">
        <v>0</v>
      </c>
      <c r="AQ63">
        <v>0</v>
      </c>
      <c r="AR63">
        <v>0</v>
      </c>
    </row>
    <row r="64" spans="1:44" x14ac:dyDescent="0.2">
      <c r="A64">
        <f>ROW(Source!A46)</f>
        <v>46</v>
      </c>
      <c r="B64">
        <v>48216897</v>
      </c>
      <c r="C64">
        <v>48216887</v>
      </c>
      <c r="D64">
        <v>45910314</v>
      </c>
      <c r="E64">
        <v>115</v>
      </c>
      <c r="F64">
        <v>1</v>
      </c>
      <c r="G64">
        <v>1</v>
      </c>
      <c r="H64">
        <v>1</v>
      </c>
      <c r="I64" t="s">
        <v>1008</v>
      </c>
      <c r="J64" t="s">
        <v>3</v>
      </c>
      <c r="K64" t="s">
        <v>1265</v>
      </c>
      <c r="L64">
        <v>1369</v>
      </c>
      <c r="N64">
        <v>1013</v>
      </c>
      <c r="O64" t="s">
        <v>1007</v>
      </c>
      <c r="P64" t="s">
        <v>1007</v>
      </c>
      <c r="Q64">
        <v>1</v>
      </c>
      <c r="X64">
        <v>1.88</v>
      </c>
      <c r="Y64">
        <v>0</v>
      </c>
      <c r="Z64">
        <v>0</v>
      </c>
      <c r="AA64">
        <v>0</v>
      </c>
      <c r="AB64">
        <v>0</v>
      </c>
      <c r="AC64">
        <v>0</v>
      </c>
      <c r="AD64">
        <v>1</v>
      </c>
      <c r="AE64">
        <v>1</v>
      </c>
      <c r="AF64" t="s">
        <v>3</v>
      </c>
      <c r="AG64">
        <v>1.88</v>
      </c>
      <c r="AH64">
        <v>2</v>
      </c>
      <c r="AI64">
        <v>48216889</v>
      </c>
      <c r="AJ64">
        <v>64</v>
      </c>
      <c r="AK64">
        <v>0</v>
      </c>
      <c r="AL64">
        <v>0</v>
      </c>
      <c r="AM64">
        <v>0</v>
      </c>
      <c r="AN64">
        <v>0</v>
      </c>
      <c r="AO64">
        <v>0</v>
      </c>
      <c r="AP64">
        <v>0</v>
      </c>
      <c r="AQ64">
        <v>0</v>
      </c>
      <c r="AR64">
        <v>0</v>
      </c>
    </row>
    <row r="65" spans="1:44" x14ac:dyDescent="0.2">
      <c r="A65">
        <f>ROW(Source!A46)</f>
        <v>46</v>
      </c>
      <c r="B65">
        <v>48216898</v>
      </c>
      <c r="C65">
        <v>48216887</v>
      </c>
      <c r="D65">
        <v>45910318</v>
      </c>
      <c r="E65">
        <v>115</v>
      </c>
      <c r="F65">
        <v>1</v>
      </c>
      <c r="G65">
        <v>1</v>
      </c>
      <c r="H65">
        <v>1</v>
      </c>
      <c r="I65" t="s">
        <v>1010</v>
      </c>
      <c r="J65" t="s">
        <v>3</v>
      </c>
      <c r="K65" t="s">
        <v>1266</v>
      </c>
      <c r="L65">
        <v>1369</v>
      </c>
      <c r="N65">
        <v>1013</v>
      </c>
      <c r="O65" t="s">
        <v>1007</v>
      </c>
      <c r="P65" t="s">
        <v>1007</v>
      </c>
      <c r="Q65">
        <v>1</v>
      </c>
      <c r="X65">
        <v>1.88</v>
      </c>
      <c r="Y65">
        <v>0</v>
      </c>
      <c r="Z65">
        <v>0</v>
      </c>
      <c r="AA65">
        <v>0</v>
      </c>
      <c r="AB65">
        <v>0</v>
      </c>
      <c r="AC65">
        <v>0</v>
      </c>
      <c r="AD65">
        <v>1</v>
      </c>
      <c r="AE65">
        <v>1</v>
      </c>
      <c r="AF65" t="s">
        <v>3</v>
      </c>
      <c r="AG65">
        <v>1.88</v>
      </c>
      <c r="AH65">
        <v>2</v>
      </c>
      <c r="AI65">
        <v>48216890</v>
      </c>
      <c r="AJ65">
        <v>65</v>
      </c>
      <c r="AK65">
        <v>0</v>
      </c>
      <c r="AL65">
        <v>0</v>
      </c>
      <c r="AM65">
        <v>0</v>
      </c>
      <c r="AN65">
        <v>0</v>
      </c>
      <c r="AO65">
        <v>0</v>
      </c>
      <c r="AP65">
        <v>0</v>
      </c>
      <c r="AQ65">
        <v>0</v>
      </c>
      <c r="AR65">
        <v>0</v>
      </c>
    </row>
    <row r="66" spans="1:44" x14ac:dyDescent="0.2">
      <c r="A66">
        <f>ROW(Source!A46)</f>
        <v>46</v>
      </c>
      <c r="B66">
        <v>48216899</v>
      </c>
      <c r="C66">
        <v>48216887</v>
      </c>
      <c r="D66">
        <v>45910359</v>
      </c>
      <c r="E66">
        <v>115</v>
      </c>
      <c r="F66">
        <v>1</v>
      </c>
      <c r="G66">
        <v>1</v>
      </c>
      <c r="H66">
        <v>1</v>
      </c>
      <c r="I66" t="s">
        <v>920</v>
      </c>
      <c r="J66" t="s">
        <v>3</v>
      </c>
      <c r="K66" t="s">
        <v>921</v>
      </c>
      <c r="L66">
        <v>1191</v>
      </c>
      <c r="N66">
        <v>1013</v>
      </c>
      <c r="O66" t="s">
        <v>919</v>
      </c>
      <c r="P66" t="s">
        <v>919</v>
      </c>
      <c r="Q66">
        <v>1</v>
      </c>
      <c r="X66">
        <v>0.01</v>
      </c>
      <c r="Y66">
        <v>0</v>
      </c>
      <c r="Z66">
        <v>0</v>
      </c>
      <c r="AA66">
        <v>0</v>
      </c>
      <c r="AB66">
        <v>0</v>
      </c>
      <c r="AC66">
        <v>0</v>
      </c>
      <c r="AD66">
        <v>1</v>
      </c>
      <c r="AE66">
        <v>2</v>
      </c>
      <c r="AF66" t="s">
        <v>3</v>
      </c>
      <c r="AG66">
        <v>0.01</v>
      </c>
      <c r="AH66">
        <v>2</v>
      </c>
      <c r="AI66">
        <v>48216891</v>
      </c>
      <c r="AJ66">
        <v>66</v>
      </c>
      <c r="AK66">
        <v>0</v>
      </c>
      <c r="AL66">
        <v>0</v>
      </c>
      <c r="AM66">
        <v>0</v>
      </c>
      <c r="AN66">
        <v>0</v>
      </c>
      <c r="AO66">
        <v>0</v>
      </c>
      <c r="AP66">
        <v>0</v>
      </c>
      <c r="AQ66">
        <v>0</v>
      </c>
      <c r="AR66">
        <v>0</v>
      </c>
    </row>
    <row r="67" spans="1:44" x14ac:dyDescent="0.2">
      <c r="A67">
        <f>ROW(Source!A46)</f>
        <v>46</v>
      </c>
      <c r="B67">
        <v>48216900</v>
      </c>
      <c r="C67">
        <v>48216887</v>
      </c>
      <c r="D67">
        <v>46129773</v>
      </c>
      <c r="E67">
        <v>1</v>
      </c>
      <c r="F67">
        <v>1</v>
      </c>
      <c r="G67">
        <v>1</v>
      </c>
      <c r="H67">
        <v>2</v>
      </c>
      <c r="I67" t="s">
        <v>927</v>
      </c>
      <c r="J67" t="s">
        <v>928</v>
      </c>
      <c r="K67" t="s">
        <v>929</v>
      </c>
      <c r="L67">
        <v>1368</v>
      </c>
      <c r="N67">
        <v>1011</v>
      </c>
      <c r="O67" t="s">
        <v>925</v>
      </c>
      <c r="P67" t="s">
        <v>925</v>
      </c>
      <c r="Q67">
        <v>1</v>
      </c>
      <c r="X67">
        <v>0.01</v>
      </c>
      <c r="Y67">
        <v>0</v>
      </c>
      <c r="Z67">
        <v>477.92</v>
      </c>
      <c r="AA67">
        <v>336.43</v>
      </c>
      <c r="AB67">
        <v>0</v>
      </c>
      <c r="AC67">
        <v>0</v>
      </c>
      <c r="AD67">
        <v>1</v>
      </c>
      <c r="AE67">
        <v>0</v>
      </c>
      <c r="AF67" t="s">
        <v>3</v>
      </c>
      <c r="AG67">
        <v>0.01</v>
      </c>
      <c r="AH67">
        <v>2</v>
      </c>
      <c r="AI67">
        <v>48216892</v>
      </c>
      <c r="AJ67">
        <v>67</v>
      </c>
      <c r="AK67">
        <v>0</v>
      </c>
      <c r="AL67">
        <v>0</v>
      </c>
      <c r="AM67">
        <v>0</v>
      </c>
      <c r="AN67">
        <v>0</v>
      </c>
      <c r="AO67">
        <v>0</v>
      </c>
      <c r="AP67">
        <v>0</v>
      </c>
      <c r="AQ67">
        <v>0</v>
      </c>
      <c r="AR67">
        <v>0</v>
      </c>
    </row>
    <row r="68" spans="1:44" x14ac:dyDescent="0.2">
      <c r="A68">
        <f>ROW(Source!A46)</f>
        <v>46</v>
      </c>
      <c r="B68">
        <v>48216901</v>
      </c>
      <c r="C68">
        <v>48216887</v>
      </c>
      <c r="D68">
        <v>46044217</v>
      </c>
      <c r="E68">
        <v>1</v>
      </c>
      <c r="F68">
        <v>1</v>
      </c>
      <c r="G68">
        <v>1</v>
      </c>
      <c r="H68">
        <v>3</v>
      </c>
      <c r="I68" t="s">
        <v>965</v>
      </c>
      <c r="J68" t="s">
        <v>966</v>
      </c>
      <c r="K68" t="s">
        <v>967</v>
      </c>
      <c r="L68">
        <v>1383</v>
      </c>
      <c r="N68">
        <v>1013</v>
      </c>
      <c r="O68" t="s">
        <v>968</v>
      </c>
      <c r="P68" t="s">
        <v>968</v>
      </c>
      <c r="Q68">
        <v>1</v>
      </c>
      <c r="X68">
        <v>0.10100000000000001</v>
      </c>
      <c r="Y68">
        <v>4.9400000000000004</v>
      </c>
      <c r="Z68">
        <v>0</v>
      </c>
      <c r="AA68">
        <v>0</v>
      </c>
      <c r="AB68">
        <v>0</v>
      </c>
      <c r="AC68">
        <v>0</v>
      </c>
      <c r="AD68">
        <v>1</v>
      </c>
      <c r="AE68">
        <v>0</v>
      </c>
      <c r="AF68" t="s">
        <v>3</v>
      </c>
      <c r="AG68">
        <v>0.10100000000000001</v>
      </c>
      <c r="AH68">
        <v>2</v>
      </c>
      <c r="AI68">
        <v>48216893</v>
      </c>
      <c r="AJ68">
        <v>68</v>
      </c>
      <c r="AK68">
        <v>0</v>
      </c>
      <c r="AL68">
        <v>0</v>
      </c>
      <c r="AM68">
        <v>0</v>
      </c>
      <c r="AN68">
        <v>0</v>
      </c>
      <c r="AO68">
        <v>0</v>
      </c>
      <c r="AP68">
        <v>0</v>
      </c>
      <c r="AQ68">
        <v>0</v>
      </c>
      <c r="AR68">
        <v>0</v>
      </c>
    </row>
    <row r="69" spans="1:44" x14ac:dyDescent="0.2">
      <c r="A69">
        <f>ROW(Source!A46)</f>
        <v>46</v>
      </c>
      <c r="B69">
        <v>48216902</v>
      </c>
      <c r="C69">
        <v>48216887</v>
      </c>
      <c r="D69">
        <v>46047940</v>
      </c>
      <c r="E69">
        <v>1</v>
      </c>
      <c r="F69">
        <v>1</v>
      </c>
      <c r="G69">
        <v>1</v>
      </c>
      <c r="H69">
        <v>3</v>
      </c>
      <c r="I69" t="s">
        <v>1012</v>
      </c>
      <c r="J69" t="s">
        <v>1013</v>
      </c>
      <c r="K69" t="s">
        <v>1014</v>
      </c>
      <c r="L69">
        <v>1371</v>
      </c>
      <c r="N69">
        <v>1013</v>
      </c>
      <c r="O69" t="s">
        <v>23</v>
      </c>
      <c r="P69" t="s">
        <v>23</v>
      </c>
      <c r="Q69">
        <v>1</v>
      </c>
      <c r="X69">
        <v>2.4599999999999999E-3</v>
      </c>
      <c r="Y69">
        <v>44.99</v>
      </c>
      <c r="Z69">
        <v>0</v>
      </c>
      <c r="AA69">
        <v>0</v>
      </c>
      <c r="AB69">
        <v>0</v>
      </c>
      <c r="AC69">
        <v>0</v>
      </c>
      <c r="AD69">
        <v>1</v>
      </c>
      <c r="AE69">
        <v>0</v>
      </c>
      <c r="AF69" t="s">
        <v>3</v>
      </c>
      <c r="AG69">
        <v>2.4599999999999999E-3</v>
      </c>
      <c r="AH69">
        <v>2</v>
      </c>
      <c r="AI69">
        <v>48216894</v>
      </c>
      <c r="AJ69">
        <v>69</v>
      </c>
      <c r="AK69">
        <v>0</v>
      </c>
      <c r="AL69">
        <v>0</v>
      </c>
      <c r="AM69">
        <v>0</v>
      </c>
      <c r="AN69">
        <v>0</v>
      </c>
      <c r="AO69">
        <v>0</v>
      </c>
      <c r="AP69">
        <v>0</v>
      </c>
      <c r="AQ69">
        <v>0</v>
      </c>
      <c r="AR69">
        <v>0</v>
      </c>
    </row>
    <row r="70" spans="1:44" x14ac:dyDescent="0.2">
      <c r="A70">
        <f>ROW(Source!A46)</f>
        <v>46</v>
      </c>
      <c r="B70">
        <v>48216903</v>
      </c>
      <c r="C70">
        <v>48216887</v>
      </c>
      <c r="D70">
        <v>45917261</v>
      </c>
      <c r="E70">
        <v>115</v>
      </c>
      <c r="F70">
        <v>1</v>
      </c>
      <c r="G70">
        <v>1</v>
      </c>
      <c r="H70">
        <v>3</v>
      </c>
      <c r="I70" t="s">
        <v>32</v>
      </c>
      <c r="J70" t="s">
        <v>3</v>
      </c>
      <c r="K70" t="s">
        <v>33</v>
      </c>
      <c r="L70">
        <v>3277935</v>
      </c>
      <c r="N70">
        <v>1013</v>
      </c>
      <c r="O70" t="s">
        <v>34</v>
      </c>
      <c r="P70" t="s">
        <v>34</v>
      </c>
      <c r="Q70">
        <v>1</v>
      </c>
      <c r="X70">
        <v>2</v>
      </c>
      <c r="Y70">
        <v>0</v>
      </c>
      <c r="Z70">
        <v>0</v>
      </c>
      <c r="AA70">
        <v>0</v>
      </c>
      <c r="AB70">
        <v>0</v>
      </c>
      <c r="AC70">
        <v>0</v>
      </c>
      <c r="AD70">
        <v>0</v>
      </c>
      <c r="AE70">
        <v>0</v>
      </c>
      <c r="AF70" t="s">
        <v>3</v>
      </c>
      <c r="AG70">
        <v>2</v>
      </c>
      <c r="AH70">
        <v>2</v>
      </c>
      <c r="AI70">
        <v>48216895</v>
      </c>
      <c r="AJ70">
        <v>70</v>
      </c>
      <c r="AK70">
        <v>0</v>
      </c>
      <c r="AL70">
        <v>0</v>
      </c>
      <c r="AM70">
        <v>0</v>
      </c>
      <c r="AN70">
        <v>0</v>
      </c>
      <c r="AO70">
        <v>0</v>
      </c>
      <c r="AP70">
        <v>0</v>
      </c>
      <c r="AQ70">
        <v>0</v>
      </c>
      <c r="AR70">
        <v>0</v>
      </c>
    </row>
    <row r="71" spans="1:44" x14ac:dyDescent="0.2">
      <c r="A71">
        <f>ROW(Source!A48)</f>
        <v>48</v>
      </c>
      <c r="B71">
        <v>48216909</v>
      </c>
      <c r="C71">
        <v>48216905</v>
      </c>
      <c r="D71">
        <v>45910314</v>
      </c>
      <c r="E71">
        <v>115</v>
      </c>
      <c r="F71">
        <v>1</v>
      </c>
      <c r="G71">
        <v>1</v>
      </c>
      <c r="H71">
        <v>1</v>
      </c>
      <c r="I71" t="s">
        <v>1008</v>
      </c>
      <c r="J71" t="s">
        <v>3</v>
      </c>
      <c r="K71" t="s">
        <v>1265</v>
      </c>
      <c r="L71">
        <v>1369</v>
      </c>
      <c r="N71">
        <v>1013</v>
      </c>
      <c r="O71" t="s">
        <v>1007</v>
      </c>
      <c r="P71" t="s">
        <v>1007</v>
      </c>
      <c r="Q71">
        <v>1</v>
      </c>
      <c r="X71">
        <v>0.46</v>
      </c>
      <c r="Y71">
        <v>0</v>
      </c>
      <c r="Z71">
        <v>0</v>
      </c>
      <c r="AA71">
        <v>0</v>
      </c>
      <c r="AB71">
        <v>0</v>
      </c>
      <c r="AC71">
        <v>0</v>
      </c>
      <c r="AD71">
        <v>1</v>
      </c>
      <c r="AE71">
        <v>1</v>
      </c>
      <c r="AF71" t="s">
        <v>3</v>
      </c>
      <c r="AG71">
        <v>0.46</v>
      </c>
      <c r="AH71">
        <v>2</v>
      </c>
      <c r="AI71">
        <v>48216906</v>
      </c>
      <c r="AJ71">
        <v>71</v>
      </c>
      <c r="AK71">
        <v>0</v>
      </c>
      <c r="AL71">
        <v>0</v>
      </c>
      <c r="AM71">
        <v>0</v>
      </c>
      <c r="AN71">
        <v>0</v>
      </c>
      <c r="AO71">
        <v>0</v>
      </c>
      <c r="AP71">
        <v>0</v>
      </c>
      <c r="AQ71">
        <v>0</v>
      </c>
      <c r="AR71">
        <v>0</v>
      </c>
    </row>
    <row r="72" spans="1:44" x14ac:dyDescent="0.2">
      <c r="A72">
        <f>ROW(Source!A48)</f>
        <v>48</v>
      </c>
      <c r="B72">
        <v>48216910</v>
      </c>
      <c r="C72">
        <v>48216905</v>
      </c>
      <c r="D72">
        <v>45910318</v>
      </c>
      <c r="E72">
        <v>115</v>
      </c>
      <c r="F72">
        <v>1</v>
      </c>
      <c r="G72">
        <v>1</v>
      </c>
      <c r="H72">
        <v>1</v>
      </c>
      <c r="I72" t="s">
        <v>1010</v>
      </c>
      <c r="J72" t="s">
        <v>3</v>
      </c>
      <c r="K72" t="s">
        <v>1266</v>
      </c>
      <c r="L72">
        <v>1369</v>
      </c>
      <c r="N72">
        <v>1013</v>
      </c>
      <c r="O72" t="s">
        <v>1007</v>
      </c>
      <c r="P72" t="s">
        <v>1007</v>
      </c>
      <c r="Q72">
        <v>1</v>
      </c>
      <c r="X72">
        <v>2.0499999999999998</v>
      </c>
      <c r="Y72">
        <v>0</v>
      </c>
      <c r="Z72">
        <v>0</v>
      </c>
      <c r="AA72">
        <v>0</v>
      </c>
      <c r="AB72">
        <v>0</v>
      </c>
      <c r="AC72">
        <v>0</v>
      </c>
      <c r="AD72">
        <v>1</v>
      </c>
      <c r="AE72">
        <v>1</v>
      </c>
      <c r="AF72" t="s">
        <v>3</v>
      </c>
      <c r="AG72">
        <v>2.0499999999999998</v>
      </c>
      <c r="AH72">
        <v>2</v>
      </c>
      <c r="AI72">
        <v>48216907</v>
      </c>
      <c r="AJ72">
        <v>72</v>
      </c>
      <c r="AK72">
        <v>0</v>
      </c>
      <c r="AL72">
        <v>0</v>
      </c>
      <c r="AM72">
        <v>0</v>
      </c>
      <c r="AN72">
        <v>0</v>
      </c>
      <c r="AO72">
        <v>0</v>
      </c>
      <c r="AP72">
        <v>0</v>
      </c>
      <c r="AQ72">
        <v>0</v>
      </c>
      <c r="AR72">
        <v>0</v>
      </c>
    </row>
    <row r="73" spans="1:44" x14ac:dyDescent="0.2">
      <c r="A73">
        <f>ROW(Source!A48)</f>
        <v>48</v>
      </c>
      <c r="B73">
        <v>48216911</v>
      </c>
      <c r="C73">
        <v>48216905</v>
      </c>
      <c r="D73">
        <v>45917261</v>
      </c>
      <c r="E73">
        <v>115</v>
      </c>
      <c r="F73">
        <v>1</v>
      </c>
      <c r="G73">
        <v>1</v>
      </c>
      <c r="H73">
        <v>3</v>
      </c>
      <c r="I73" t="s">
        <v>32</v>
      </c>
      <c r="J73" t="s">
        <v>3</v>
      </c>
      <c r="K73" t="s">
        <v>33</v>
      </c>
      <c r="L73">
        <v>3277935</v>
      </c>
      <c r="N73">
        <v>1013</v>
      </c>
      <c r="O73" t="s">
        <v>34</v>
      </c>
      <c r="P73" t="s">
        <v>34</v>
      </c>
      <c r="Q73">
        <v>1</v>
      </c>
      <c r="X73">
        <v>2</v>
      </c>
      <c r="Y73">
        <v>0</v>
      </c>
      <c r="Z73">
        <v>0</v>
      </c>
      <c r="AA73">
        <v>0</v>
      </c>
      <c r="AB73">
        <v>0</v>
      </c>
      <c r="AC73">
        <v>0</v>
      </c>
      <c r="AD73">
        <v>0</v>
      </c>
      <c r="AE73">
        <v>0</v>
      </c>
      <c r="AF73" t="s">
        <v>3</v>
      </c>
      <c r="AG73">
        <v>2</v>
      </c>
      <c r="AH73">
        <v>2</v>
      </c>
      <c r="AI73">
        <v>48216908</v>
      </c>
      <c r="AJ73">
        <v>73</v>
      </c>
      <c r="AK73">
        <v>0</v>
      </c>
      <c r="AL73">
        <v>0</v>
      </c>
      <c r="AM73">
        <v>0</v>
      </c>
      <c r="AN73">
        <v>0</v>
      </c>
      <c r="AO73">
        <v>0</v>
      </c>
      <c r="AP73">
        <v>0</v>
      </c>
      <c r="AQ73">
        <v>0</v>
      </c>
      <c r="AR73">
        <v>0</v>
      </c>
    </row>
    <row r="74" spans="1:44" x14ac:dyDescent="0.2">
      <c r="A74">
        <f>ROW(Source!A49)</f>
        <v>49</v>
      </c>
      <c r="B74">
        <v>48216918</v>
      </c>
      <c r="C74">
        <v>48216912</v>
      </c>
      <c r="D74">
        <v>45910108</v>
      </c>
      <c r="E74">
        <v>115</v>
      </c>
      <c r="F74">
        <v>1</v>
      </c>
      <c r="G74">
        <v>1</v>
      </c>
      <c r="H74">
        <v>1</v>
      </c>
      <c r="I74" t="s">
        <v>947</v>
      </c>
      <c r="J74" t="s">
        <v>3</v>
      </c>
      <c r="K74" t="s">
        <v>1015</v>
      </c>
      <c r="L74">
        <v>1191</v>
      </c>
      <c r="N74">
        <v>1013</v>
      </c>
      <c r="O74" t="s">
        <v>919</v>
      </c>
      <c r="P74" t="s">
        <v>919</v>
      </c>
      <c r="Q74">
        <v>1</v>
      </c>
      <c r="X74">
        <v>35.4</v>
      </c>
      <c r="Y74">
        <v>0</v>
      </c>
      <c r="Z74">
        <v>0</v>
      </c>
      <c r="AA74">
        <v>0</v>
      </c>
      <c r="AB74">
        <v>782.65</v>
      </c>
      <c r="AC74">
        <v>0</v>
      </c>
      <c r="AD74">
        <v>1</v>
      </c>
      <c r="AE74">
        <v>1</v>
      </c>
      <c r="AF74" t="s">
        <v>3</v>
      </c>
      <c r="AG74">
        <v>35.4</v>
      </c>
      <c r="AH74">
        <v>2</v>
      </c>
      <c r="AI74">
        <v>48216913</v>
      </c>
      <c r="AJ74">
        <v>74</v>
      </c>
      <c r="AK74">
        <v>0</v>
      </c>
      <c r="AL74">
        <v>0</v>
      </c>
      <c r="AM74">
        <v>0</v>
      </c>
      <c r="AN74">
        <v>0</v>
      </c>
      <c r="AO74">
        <v>0</v>
      </c>
      <c r="AP74">
        <v>0</v>
      </c>
      <c r="AQ74">
        <v>0</v>
      </c>
      <c r="AR74">
        <v>0</v>
      </c>
    </row>
    <row r="75" spans="1:44" x14ac:dyDescent="0.2">
      <c r="A75">
        <f>ROW(Source!A49)</f>
        <v>49</v>
      </c>
      <c r="B75">
        <v>48216919</v>
      </c>
      <c r="C75">
        <v>48216912</v>
      </c>
      <c r="D75">
        <v>45910359</v>
      </c>
      <c r="E75">
        <v>115</v>
      </c>
      <c r="F75">
        <v>1</v>
      </c>
      <c r="G75">
        <v>1</v>
      </c>
      <c r="H75">
        <v>1</v>
      </c>
      <c r="I75" t="s">
        <v>920</v>
      </c>
      <c r="J75" t="s">
        <v>3</v>
      </c>
      <c r="K75" t="s">
        <v>921</v>
      </c>
      <c r="L75">
        <v>1191</v>
      </c>
      <c r="N75">
        <v>1013</v>
      </c>
      <c r="O75" t="s">
        <v>919</v>
      </c>
      <c r="P75" t="s">
        <v>919</v>
      </c>
      <c r="Q75">
        <v>1</v>
      </c>
      <c r="X75">
        <v>0.11</v>
      </c>
      <c r="Y75">
        <v>0</v>
      </c>
      <c r="Z75">
        <v>0</v>
      </c>
      <c r="AA75">
        <v>0</v>
      </c>
      <c r="AB75">
        <v>0</v>
      </c>
      <c r="AC75">
        <v>0</v>
      </c>
      <c r="AD75">
        <v>1</v>
      </c>
      <c r="AE75">
        <v>2</v>
      </c>
      <c r="AF75" t="s">
        <v>3</v>
      </c>
      <c r="AG75">
        <v>0.11</v>
      </c>
      <c r="AH75">
        <v>2</v>
      </c>
      <c r="AI75">
        <v>48216914</v>
      </c>
      <c r="AJ75">
        <v>75</v>
      </c>
      <c r="AK75">
        <v>0</v>
      </c>
      <c r="AL75">
        <v>0</v>
      </c>
      <c r="AM75">
        <v>0</v>
      </c>
      <c r="AN75">
        <v>0</v>
      </c>
      <c r="AO75">
        <v>0</v>
      </c>
      <c r="AP75">
        <v>0</v>
      </c>
      <c r="AQ75">
        <v>0</v>
      </c>
      <c r="AR75">
        <v>0</v>
      </c>
    </row>
    <row r="76" spans="1:44" x14ac:dyDescent="0.2">
      <c r="A76">
        <f>ROW(Source!A49)</f>
        <v>49</v>
      </c>
      <c r="B76">
        <v>48216920</v>
      </c>
      <c r="C76">
        <v>48216912</v>
      </c>
      <c r="D76">
        <v>46129773</v>
      </c>
      <c r="E76">
        <v>1</v>
      </c>
      <c r="F76">
        <v>1</v>
      </c>
      <c r="G76">
        <v>1</v>
      </c>
      <c r="H76">
        <v>2</v>
      </c>
      <c r="I76" t="s">
        <v>927</v>
      </c>
      <c r="J76" t="s">
        <v>928</v>
      </c>
      <c r="K76" t="s">
        <v>929</v>
      </c>
      <c r="L76">
        <v>1368</v>
      </c>
      <c r="N76">
        <v>1011</v>
      </c>
      <c r="O76" t="s">
        <v>925</v>
      </c>
      <c r="P76" t="s">
        <v>925</v>
      </c>
      <c r="Q76">
        <v>1</v>
      </c>
      <c r="X76">
        <v>0.11</v>
      </c>
      <c r="Y76">
        <v>0</v>
      </c>
      <c r="Z76">
        <v>572.77</v>
      </c>
      <c r="AA76">
        <v>782.65</v>
      </c>
      <c r="AB76">
        <v>0</v>
      </c>
      <c r="AC76">
        <v>0</v>
      </c>
      <c r="AD76">
        <v>1</v>
      </c>
      <c r="AE76">
        <v>0</v>
      </c>
      <c r="AF76" t="s">
        <v>3</v>
      </c>
      <c r="AG76">
        <v>0.11</v>
      </c>
      <c r="AH76">
        <v>2</v>
      </c>
      <c r="AI76">
        <v>48216915</v>
      </c>
      <c r="AJ76">
        <v>76</v>
      </c>
      <c r="AK76">
        <v>0</v>
      </c>
      <c r="AL76">
        <v>0</v>
      </c>
      <c r="AM76">
        <v>0</v>
      </c>
      <c r="AN76">
        <v>0</v>
      </c>
      <c r="AO76">
        <v>0</v>
      </c>
      <c r="AP76">
        <v>0</v>
      </c>
      <c r="AQ76">
        <v>0</v>
      </c>
      <c r="AR76">
        <v>0</v>
      </c>
    </row>
    <row r="77" spans="1:44" x14ac:dyDescent="0.2">
      <c r="A77">
        <f>ROW(Source!A49)</f>
        <v>49</v>
      </c>
      <c r="B77">
        <v>48216921</v>
      </c>
      <c r="C77">
        <v>48216912</v>
      </c>
      <c r="D77">
        <v>46046881</v>
      </c>
      <c r="E77">
        <v>1</v>
      </c>
      <c r="F77">
        <v>1</v>
      </c>
      <c r="G77">
        <v>1</v>
      </c>
      <c r="H77">
        <v>3</v>
      </c>
      <c r="I77" t="s">
        <v>938</v>
      </c>
      <c r="J77" t="s">
        <v>939</v>
      </c>
      <c r="K77" t="s">
        <v>940</v>
      </c>
      <c r="L77">
        <v>1346</v>
      </c>
      <c r="N77">
        <v>1009</v>
      </c>
      <c r="O77" t="s">
        <v>937</v>
      </c>
      <c r="P77" t="s">
        <v>937</v>
      </c>
      <c r="Q77">
        <v>1</v>
      </c>
      <c r="X77">
        <v>5.98</v>
      </c>
      <c r="Y77">
        <v>174.93</v>
      </c>
      <c r="Z77">
        <v>0</v>
      </c>
      <c r="AA77">
        <v>0</v>
      </c>
      <c r="AB77">
        <v>0</v>
      </c>
      <c r="AC77">
        <v>0</v>
      </c>
      <c r="AD77">
        <v>1</v>
      </c>
      <c r="AE77">
        <v>0</v>
      </c>
      <c r="AF77" t="s">
        <v>3</v>
      </c>
      <c r="AG77">
        <v>5.98</v>
      </c>
      <c r="AH77">
        <v>2</v>
      </c>
      <c r="AI77">
        <v>48216916</v>
      </c>
      <c r="AJ77">
        <v>77</v>
      </c>
      <c r="AK77">
        <v>0</v>
      </c>
      <c r="AL77">
        <v>0</v>
      </c>
      <c r="AM77">
        <v>0</v>
      </c>
      <c r="AN77">
        <v>0</v>
      </c>
      <c r="AO77">
        <v>0</v>
      </c>
      <c r="AP77">
        <v>0</v>
      </c>
      <c r="AQ77">
        <v>0</v>
      </c>
      <c r="AR77">
        <v>0</v>
      </c>
    </row>
    <row r="78" spans="1:44" x14ac:dyDescent="0.2">
      <c r="A78">
        <f>ROW(Source!A49)</f>
        <v>49</v>
      </c>
      <c r="B78">
        <v>48216922</v>
      </c>
      <c r="C78">
        <v>48216912</v>
      </c>
      <c r="D78">
        <v>45917261</v>
      </c>
      <c r="E78">
        <v>115</v>
      </c>
      <c r="F78">
        <v>1</v>
      </c>
      <c r="G78">
        <v>1</v>
      </c>
      <c r="H78">
        <v>3</v>
      </c>
      <c r="I78" t="s">
        <v>32</v>
      </c>
      <c r="J78" t="s">
        <v>3</v>
      </c>
      <c r="K78" t="s">
        <v>33</v>
      </c>
      <c r="L78">
        <v>3277935</v>
      </c>
      <c r="N78">
        <v>1013</v>
      </c>
      <c r="O78" t="s">
        <v>34</v>
      </c>
      <c r="P78" t="s">
        <v>34</v>
      </c>
      <c r="Q78">
        <v>1</v>
      </c>
      <c r="X78">
        <v>2</v>
      </c>
      <c r="Y78">
        <v>0</v>
      </c>
      <c r="Z78">
        <v>0</v>
      </c>
      <c r="AA78">
        <v>0</v>
      </c>
      <c r="AB78">
        <v>0</v>
      </c>
      <c r="AC78">
        <v>0</v>
      </c>
      <c r="AD78">
        <v>0</v>
      </c>
      <c r="AE78">
        <v>0</v>
      </c>
      <c r="AF78" t="s">
        <v>3</v>
      </c>
      <c r="AG78">
        <v>2</v>
      </c>
      <c r="AH78">
        <v>2</v>
      </c>
      <c r="AI78">
        <v>48216917</v>
      </c>
      <c r="AJ78">
        <v>78</v>
      </c>
      <c r="AK78">
        <v>0</v>
      </c>
      <c r="AL78">
        <v>0</v>
      </c>
      <c r="AM78">
        <v>0</v>
      </c>
      <c r="AN78">
        <v>0</v>
      </c>
      <c r="AO78">
        <v>0</v>
      </c>
      <c r="AP78">
        <v>0</v>
      </c>
      <c r="AQ78">
        <v>0</v>
      </c>
      <c r="AR78">
        <v>0</v>
      </c>
    </row>
    <row r="79" spans="1:44" x14ac:dyDescent="0.2">
      <c r="A79">
        <f>ROW(Source!A52)</f>
        <v>52</v>
      </c>
      <c r="B79">
        <v>48216930</v>
      </c>
      <c r="C79">
        <v>48216925</v>
      </c>
      <c r="D79">
        <v>45910073</v>
      </c>
      <c r="E79">
        <v>115</v>
      </c>
      <c r="F79">
        <v>1</v>
      </c>
      <c r="G79">
        <v>1</v>
      </c>
      <c r="H79">
        <v>1</v>
      </c>
      <c r="I79" t="s">
        <v>1016</v>
      </c>
      <c r="J79" t="s">
        <v>3</v>
      </c>
      <c r="K79" t="s">
        <v>1267</v>
      </c>
      <c r="L79">
        <v>1191</v>
      </c>
      <c r="N79">
        <v>1013</v>
      </c>
      <c r="O79" t="s">
        <v>919</v>
      </c>
      <c r="P79" t="s">
        <v>919</v>
      </c>
      <c r="Q79">
        <v>1</v>
      </c>
      <c r="X79">
        <v>1.03</v>
      </c>
      <c r="Y79">
        <v>0</v>
      </c>
      <c r="Z79">
        <v>0</v>
      </c>
      <c r="AA79">
        <v>0</v>
      </c>
      <c r="AB79">
        <v>0</v>
      </c>
      <c r="AC79">
        <v>0</v>
      </c>
      <c r="AD79">
        <v>1</v>
      </c>
      <c r="AE79">
        <v>1</v>
      </c>
      <c r="AF79" t="s">
        <v>3</v>
      </c>
      <c r="AG79">
        <v>1.03</v>
      </c>
      <c r="AH79">
        <v>2</v>
      </c>
      <c r="AI79">
        <v>48216926</v>
      </c>
      <c r="AJ79">
        <v>79</v>
      </c>
      <c r="AK79">
        <v>0</v>
      </c>
      <c r="AL79">
        <v>0</v>
      </c>
      <c r="AM79">
        <v>0</v>
      </c>
      <c r="AN79">
        <v>0</v>
      </c>
      <c r="AO79">
        <v>0</v>
      </c>
      <c r="AP79">
        <v>0</v>
      </c>
      <c r="AQ79">
        <v>0</v>
      </c>
      <c r="AR79">
        <v>0</v>
      </c>
    </row>
    <row r="80" spans="1:44" x14ac:dyDescent="0.2">
      <c r="A80">
        <f>ROW(Source!A52)</f>
        <v>52</v>
      </c>
      <c r="B80">
        <v>48216931</v>
      </c>
      <c r="C80">
        <v>48216925</v>
      </c>
      <c r="D80">
        <v>45910359</v>
      </c>
      <c r="E80">
        <v>115</v>
      </c>
      <c r="F80">
        <v>1</v>
      </c>
      <c r="G80">
        <v>1</v>
      </c>
      <c r="H80">
        <v>1</v>
      </c>
      <c r="I80" t="s">
        <v>920</v>
      </c>
      <c r="J80" t="s">
        <v>3</v>
      </c>
      <c r="K80" t="s">
        <v>921</v>
      </c>
      <c r="L80">
        <v>1191</v>
      </c>
      <c r="N80">
        <v>1013</v>
      </c>
      <c r="O80" t="s">
        <v>919</v>
      </c>
      <c r="P80" t="s">
        <v>919</v>
      </c>
      <c r="Q80">
        <v>1</v>
      </c>
      <c r="X80">
        <v>0.01</v>
      </c>
      <c r="Y80">
        <v>0</v>
      </c>
      <c r="Z80">
        <v>0</v>
      </c>
      <c r="AA80">
        <v>0</v>
      </c>
      <c r="AB80">
        <v>0</v>
      </c>
      <c r="AC80">
        <v>0</v>
      </c>
      <c r="AD80">
        <v>1</v>
      </c>
      <c r="AE80">
        <v>2</v>
      </c>
      <c r="AF80" t="s">
        <v>3</v>
      </c>
      <c r="AG80">
        <v>0.01</v>
      </c>
      <c r="AH80">
        <v>2</v>
      </c>
      <c r="AI80">
        <v>48216927</v>
      </c>
      <c r="AJ80">
        <v>80</v>
      </c>
      <c r="AK80">
        <v>0</v>
      </c>
      <c r="AL80">
        <v>0</v>
      </c>
      <c r="AM80">
        <v>0</v>
      </c>
      <c r="AN80">
        <v>0</v>
      </c>
      <c r="AO80">
        <v>0</v>
      </c>
      <c r="AP80">
        <v>0</v>
      </c>
      <c r="AQ80">
        <v>0</v>
      </c>
      <c r="AR80">
        <v>0</v>
      </c>
    </row>
    <row r="81" spans="1:44" x14ac:dyDescent="0.2">
      <c r="A81">
        <f>ROW(Source!A52)</f>
        <v>52</v>
      </c>
      <c r="B81">
        <v>48216932</v>
      </c>
      <c r="C81">
        <v>48216925</v>
      </c>
      <c r="D81">
        <v>46129773</v>
      </c>
      <c r="E81">
        <v>1</v>
      </c>
      <c r="F81">
        <v>1</v>
      </c>
      <c r="G81">
        <v>1</v>
      </c>
      <c r="H81">
        <v>2</v>
      </c>
      <c r="I81" t="s">
        <v>927</v>
      </c>
      <c r="J81" t="s">
        <v>928</v>
      </c>
      <c r="K81" t="s">
        <v>929</v>
      </c>
      <c r="L81">
        <v>1368</v>
      </c>
      <c r="N81">
        <v>1011</v>
      </c>
      <c r="O81" t="s">
        <v>925</v>
      </c>
      <c r="P81" t="s">
        <v>925</v>
      </c>
      <c r="Q81">
        <v>1</v>
      </c>
      <c r="X81">
        <v>0.01</v>
      </c>
      <c r="Y81">
        <v>0</v>
      </c>
      <c r="Z81">
        <v>477.92</v>
      </c>
      <c r="AA81">
        <v>336.43</v>
      </c>
      <c r="AB81">
        <v>0</v>
      </c>
      <c r="AC81">
        <v>0</v>
      </c>
      <c r="AD81">
        <v>1</v>
      </c>
      <c r="AE81">
        <v>0</v>
      </c>
      <c r="AF81" t="s">
        <v>3</v>
      </c>
      <c r="AG81">
        <v>0.01</v>
      </c>
      <c r="AH81">
        <v>2</v>
      </c>
      <c r="AI81">
        <v>48216928</v>
      </c>
      <c r="AJ81">
        <v>81</v>
      </c>
      <c r="AK81">
        <v>0</v>
      </c>
      <c r="AL81">
        <v>0</v>
      </c>
      <c r="AM81">
        <v>0</v>
      </c>
      <c r="AN81">
        <v>0</v>
      </c>
      <c r="AO81">
        <v>0</v>
      </c>
      <c r="AP81">
        <v>0</v>
      </c>
      <c r="AQ81">
        <v>0</v>
      </c>
      <c r="AR81">
        <v>0</v>
      </c>
    </row>
    <row r="82" spans="1:44" x14ac:dyDescent="0.2">
      <c r="A82">
        <f>ROW(Source!A52)</f>
        <v>52</v>
      </c>
      <c r="B82">
        <v>48216933</v>
      </c>
      <c r="C82">
        <v>48216925</v>
      </c>
      <c r="D82">
        <v>45917261</v>
      </c>
      <c r="E82">
        <v>115</v>
      </c>
      <c r="F82">
        <v>1</v>
      </c>
      <c r="G82">
        <v>1</v>
      </c>
      <c r="H82">
        <v>3</v>
      </c>
      <c r="I82" t="s">
        <v>32</v>
      </c>
      <c r="J82" t="s">
        <v>3</v>
      </c>
      <c r="K82" t="s">
        <v>33</v>
      </c>
      <c r="L82">
        <v>3277935</v>
      </c>
      <c r="N82">
        <v>1013</v>
      </c>
      <c r="O82" t="s">
        <v>34</v>
      </c>
      <c r="P82" t="s">
        <v>34</v>
      </c>
      <c r="Q82">
        <v>1</v>
      </c>
      <c r="X82">
        <v>2</v>
      </c>
      <c r="Y82">
        <v>0</v>
      </c>
      <c r="Z82">
        <v>0</v>
      </c>
      <c r="AA82">
        <v>0</v>
      </c>
      <c r="AB82">
        <v>0</v>
      </c>
      <c r="AC82">
        <v>0</v>
      </c>
      <c r="AD82">
        <v>0</v>
      </c>
      <c r="AE82">
        <v>0</v>
      </c>
      <c r="AF82" t="s">
        <v>3</v>
      </c>
      <c r="AG82">
        <v>2</v>
      </c>
      <c r="AH82">
        <v>2</v>
      </c>
      <c r="AI82">
        <v>48216929</v>
      </c>
      <c r="AJ82">
        <v>82</v>
      </c>
      <c r="AK82">
        <v>0</v>
      </c>
      <c r="AL82">
        <v>0</v>
      </c>
      <c r="AM82">
        <v>0</v>
      </c>
      <c r="AN82">
        <v>0</v>
      </c>
      <c r="AO82">
        <v>0</v>
      </c>
      <c r="AP82">
        <v>0</v>
      </c>
      <c r="AQ82">
        <v>0</v>
      </c>
      <c r="AR82">
        <v>0</v>
      </c>
    </row>
    <row r="83" spans="1:44" x14ac:dyDescent="0.2">
      <c r="A83">
        <f>ROW(Source!A54)</f>
        <v>54</v>
      </c>
      <c r="B83">
        <v>48216942</v>
      </c>
      <c r="C83">
        <v>48216935</v>
      </c>
      <c r="D83">
        <v>45910119</v>
      </c>
      <c r="E83">
        <v>115</v>
      </c>
      <c r="F83">
        <v>1</v>
      </c>
      <c r="G83">
        <v>1</v>
      </c>
      <c r="H83">
        <v>1</v>
      </c>
      <c r="I83" t="s">
        <v>1018</v>
      </c>
      <c r="J83" t="s">
        <v>3</v>
      </c>
      <c r="K83" t="s">
        <v>1268</v>
      </c>
      <c r="L83">
        <v>1191</v>
      </c>
      <c r="N83">
        <v>1013</v>
      </c>
      <c r="O83" t="s">
        <v>919</v>
      </c>
      <c r="P83" t="s">
        <v>919</v>
      </c>
      <c r="Q83">
        <v>1</v>
      </c>
      <c r="X83">
        <v>7.2</v>
      </c>
      <c r="Y83">
        <v>0</v>
      </c>
      <c r="Z83">
        <v>0</v>
      </c>
      <c r="AA83">
        <v>0</v>
      </c>
      <c r="AB83">
        <v>0</v>
      </c>
      <c r="AC83">
        <v>0</v>
      </c>
      <c r="AD83">
        <v>1</v>
      </c>
      <c r="AE83">
        <v>1</v>
      </c>
      <c r="AF83" t="s">
        <v>3</v>
      </c>
      <c r="AG83">
        <v>7.2</v>
      </c>
      <c r="AH83">
        <v>2</v>
      </c>
      <c r="AI83">
        <v>48216936</v>
      </c>
      <c r="AJ83">
        <v>83</v>
      </c>
      <c r="AK83">
        <v>0</v>
      </c>
      <c r="AL83">
        <v>0</v>
      </c>
      <c r="AM83">
        <v>0</v>
      </c>
      <c r="AN83">
        <v>0</v>
      </c>
      <c r="AO83">
        <v>0</v>
      </c>
      <c r="AP83">
        <v>0</v>
      </c>
      <c r="AQ83">
        <v>0</v>
      </c>
      <c r="AR83">
        <v>0</v>
      </c>
    </row>
    <row r="84" spans="1:44" x14ac:dyDescent="0.2">
      <c r="A84">
        <f>ROW(Source!A54)</f>
        <v>54</v>
      </c>
      <c r="B84">
        <v>48216943</v>
      </c>
      <c r="C84">
        <v>48216935</v>
      </c>
      <c r="D84">
        <v>46040705</v>
      </c>
      <c r="E84">
        <v>1</v>
      </c>
      <c r="F84">
        <v>1</v>
      </c>
      <c r="G84">
        <v>1</v>
      </c>
      <c r="H84">
        <v>3</v>
      </c>
      <c r="I84" t="s">
        <v>962</v>
      </c>
      <c r="J84" t="s">
        <v>963</v>
      </c>
      <c r="K84" t="s">
        <v>964</v>
      </c>
      <c r="L84">
        <v>1346</v>
      </c>
      <c r="N84">
        <v>1009</v>
      </c>
      <c r="O84" t="s">
        <v>937</v>
      </c>
      <c r="P84" t="s">
        <v>937</v>
      </c>
      <c r="Q84">
        <v>1</v>
      </c>
      <c r="X84">
        <v>5.5999999999999999E-3</v>
      </c>
      <c r="Y84">
        <v>284.14999999999998</v>
      </c>
      <c r="Z84">
        <v>0</v>
      </c>
      <c r="AA84">
        <v>0</v>
      </c>
      <c r="AB84">
        <v>0</v>
      </c>
      <c r="AC84">
        <v>0</v>
      </c>
      <c r="AD84">
        <v>1</v>
      </c>
      <c r="AE84">
        <v>0</v>
      </c>
      <c r="AF84" t="s">
        <v>3</v>
      </c>
      <c r="AG84">
        <v>5.5999999999999999E-3</v>
      </c>
      <c r="AH84">
        <v>2</v>
      </c>
      <c r="AI84">
        <v>48216937</v>
      </c>
      <c r="AJ84">
        <v>84</v>
      </c>
      <c r="AK84">
        <v>0</v>
      </c>
      <c r="AL84">
        <v>0</v>
      </c>
      <c r="AM84">
        <v>0</v>
      </c>
      <c r="AN84">
        <v>0</v>
      </c>
      <c r="AO84">
        <v>0</v>
      </c>
      <c r="AP84">
        <v>0</v>
      </c>
      <c r="AQ84">
        <v>0</v>
      </c>
      <c r="AR84">
        <v>0</v>
      </c>
    </row>
    <row r="85" spans="1:44" x14ac:dyDescent="0.2">
      <c r="A85">
        <f>ROW(Source!A54)</f>
        <v>54</v>
      </c>
      <c r="B85">
        <v>48216944</v>
      </c>
      <c r="C85">
        <v>48216935</v>
      </c>
      <c r="D85">
        <v>46044217</v>
      </c>
      <c r="E85">
        <v>1</v>
      </c>
      <c r="F85">
        <v>1</v>
      </c>
      <c r="G85">
        <v>1</v>
      </c>
      <c r="H85">
        <v>3</v>
      </c>
      <c r="I85" t="s">
        <v>965</v>
      </c>
      <c r="J85" t="s">
        <v>966</v>
      </c>
      <c r="K85" t="s">
        <v>967</v>
      </c>
      <c r="L85">
        <v>1383</v>
      </c>
      <c r="N85">
        <v>1013</v>
      </c>
      <c r="O85" t="s">
        <v>968</v>
      </c>
      <c r="P85" t="s">
        <v>968</v>
      </c>
      <c r="Q85">
        <v>1</v>
      </c>
      <c r="X85">
        <v>8.3199999999999996E-2</v>
      </c>
      <c r="Y85">
        <v>4.9400000000000004</v>
      </c>
      <c r="Z85">
        <v>0</v>
      </c>
      <c r="AA85">
        <v>0</v>
      </c>
      <c r="AB85">
        <v>0</v>
      </c>
      <c r="AC85">
        <v>0</v>
      </c>
      <c r="AD85">
        <v>1</v>
      </c>
      <c r="AE85">
        <v>0</v>
      </c>
      <c r="AF85" t="s">
        <v>3</v>
      </c>
      <c r="AG85">
        <v>8.3199999999999996E-2</v>
      </c>
      <c r="AH85">
        <v>2</v>
      </c>
      <c r="AI85">
        <v>48216938</v>
      </c>
      <c r="AJ85">
        <v>85</v>
      </c>
      <c r="AK85">
        <v>0</v>
      </c>
      <c r="AL85">
        <v>0</v>
      </c>
      <c r="AM85">
        <v>0</v>
      </c>
      <c r="AN85">
        <v>0</v>
      </c>
      <c r="AO85">
        <v>0</v>
      </c>
      <c r="AP85">
        <v>0</v>
      </c>
      <c r="AQ85">
        <v>0</v>
      </c>
      <c r="AR85">
        <v>0</v>
      </c>
    </row>
    <row r="86" spans="1:44" x14ac:dyDescent="0.2">
      <c r="A86">
        <f>ROW(Source!A54)</f>
        <v>54</v>
      </c>
      <c r="B86">
        <v>48216945</v>
      </c>
      <c r="C86">
        <v>48216935</v>
      </c>
      <c r="D86">
        <v>46047003</v>
      </c>
      <c r="E86">
        <v>1</v>
      </c>
      <c r="F86">
        <v>1</v>
      </c>
      <c r="G86">
        <v>1</v>
      </c>
      <c r="H86">
        <v>3</v>
      </c>
      <c r="I86" t="s">
        <v>969</v>
      </c>
      <c r="J86" t="s">
        <v>970</v>
      </c>
      <c r="K86" t="s">
        <v>971</v>
      </c>
      <c r="L86">
        <v>1425</v>
      </c>
      <c r="N86">
        <v>1013</v>
      </c>
      <c r="O86" t="s">
        <v>86</v>
      </c>
      <c r="P86" t="s">
        <v>86</v>
      </c>
      <c r="Q86">
        <v>1</v>
      </c>
      <c r="X86">
        <v>0.04</v>
      </c>
      <c r="Y86">
        <v>978.09</v>
      </c>
      <c r="Z86">
        <v>0</v>
      </c>
      <c r="AA86">
        <v>0</v>
      </c>
      <c r="AB86">
        <v>0</v>
      </c>
      <c r="AC86">
        <v>0</v>
      </c>
      <c r="AD86">
        <v>1</v>
      </c>
      <c r="AE86">
        <v>0</v>
      </c>
      <c r="AF86" t="s">
        <v>3</v>
      </c>
      <c r="AG86">
        <v>0.04</v>
      </c>
      <c r="AH86">
        <v>2</v>
      </c>
      <c r="AI86">
        <v>48216939</v>
      </c>
      <c r="AJ86">
        <v>86</v>
      </c>
      <c r="AK86">
        <v>0</v>
      </c>
      <c r="AL86">
        <v>0</v>
      </c>
      <c r="AM86">
        <v>0</v>
      </c>
      <c r="AN86">
        <v>0</v>
      </c>
      <c r="AO86">
        <v>0</v>
      </c>
      <c r="AP86">
        <v>0</v>
      </c>
      <c r="AQ86">
        <v>0</v>
      </c>
      <c r="AR86">
        <v>0</v>
      </c>
    </row>
    <row r="87" spans="1:44" x14ac:dyDescent="0.2">
      <c r="A87">
        <f>ROW(Source!A54)</f>
        <v>54</v>
      </c>
      <c r="B87">
        <v>48216946</v>
      </c>
      <c r="C87">
        <v>48216935</v>
      </c>
      <c r="D87">
        <v>46062667</v>
      </c>
      <c r="E87">
        <v>1</v>
      </c>
      <c r="F87">
        <v>1</v>
      </c>
      <c r="G87">
        <v>1</v>
      </c>
      <c r="H87">
        <v>3</v>
      </c>
      <c r="I87" t="s">
        <v>975</v>
      </c>
      <c r="J87" t="s">
        <v>976</v>
      </c>
      <c r="K87" t="s">
        <v>977</v>
      </c>
      <c r="L87">
        <v>1346</v>
      </c>
      <c r="N87">
        <v>1009</v>
      </c>
      <c r="O87" t="s">
        <v>937</v>
      </c>
      <c r="P87" t="s">
        <v>937</v>
      </c>
      <c r="Q87">
        <v>1</v>
      </c>
      <c r="X87">
        <v>0.06</v>
      </c>
      <c r="Y87">
        <v>899.56</v>
      </c>
      <c r="Z87">
        <v>0</v>
      </c>
      <c r="AA87">
        <v>0</v>
      </c>
      <c r="AB87">
        <v>0</v>
      </c>
      <c r="AC87">
        <v>0</v>
      </c>
      <c r="AD87">
        <v>1</v>
      </c>
      <c r="AE87">
        <v>0</v>
      </c>
      <c r="AF87" t="s">
        <v>3</v>
      </c>
      <c r="AG87">
        <v>0.06</v>
      </c>
      <c r="AH87">
        <v>2</v>
      </c>
      <c r="AI87">
        <v>48216940</v>
      </c>
      <c r="AJ87">
        <v>87</v>
      </c>
      <c r="AK87">
        <v>0</v>
      </c>
      <c r="AL87">
        <v>0</v>
      </c>
      <c r="AM87">
        <v>0</v>
      </c>
      <c r="AN87">
        <v>0</v>
      </c>
      <c r="AO87">
        <v>0</v>
      </c>
      <c r="AP87">
        <v>0</v>
      </c>
      <c r="AQ87">
        <v>0</v>
      </c>
      <c r="AR87">
        <v>0</v>
      </c>
    </row>
    <row r="88" spans="1:44" x14ac:dyDescent="0.2">
      <c r="A88">
        <f>ROW(Source!A54)</f>
        <v>54</v>
      </c>
      <c r="B88">
        <v>48216947</v>
      </c>
      <c r="C88">
        <v>48216935</v>
      </c>
      <c r="D88">
        <v>45917261</v>
      </c>
      <c r="E88">
        <v>115</v>
      </c>
      <c r="F88">
        <v>1</v>
      </c>
      <c r="G88">
        <v>1</v>
      </c>
      <c r="H88">
        <v>3</v>
      </c>
      <c r="I88" t="s">
        <v>32</v>
      </c>
      <c r="J88" t="s">
        <v>3</v>
      </c>
      <c r="K88" t="s">
        <v>33</v>
      </c>
      <c r="L88">
        <v>3277935</v>
      </c>
      <c r="N88">
        <v>1013</v>
      </c>
      <c r="O88" t="s">
        <v>34</v>
      </c>
      <c r="P88" t="s">
        <v>34</v>
      </c>
      <c r="Q88">
        <v>1</v>
      </c>
      <c r="X88">
        <v>2</v>
      </c>
      <c r="Y88">
        <v>0</v>
      </c>
      <c r="Z88">
        <v>0</v>
      </c>
      <c r="AA88">
        <v>0</v>
      </c>
      <c r="AB88">
        <v>0</v>
      </c>
      <c r="AC88">
        <v>0</v>
      </c>
      <c r="AD88">
        <v>0</v>
      </c>
      <c r="AE88">
        <v>0</v>
      </c>
      <c r="AF88" t="s">
        <v>3</v>
      </c>
      <c r="AG88">
        <v>2</v>
      </c>
      <c r="AH88">
        <v>2</v>
      </c>
      <c r="AI88">
        <v>48216941</v>
      </c>
      <c r="AJ88">
        <v>88</v>
      </c>
      <c r="AK88">
        <v>0</v>
      </c>
      <c r="AL88">
        <v>0</v>
      </c>
      <c r="AM88">
        <v>0</v>
      </c>
      <c r="AN88">
        <v>0</v>
      </c>
      <c r="AO88">
        <v>0</v>
      </c>
      <c r="AP88">
        <v>0</v>
      </c>
      <c r="AQ88">
        <v>0</v>
      </c>
      <c r="AR88">
        <v>0</v>
      </c>
    </row>
    <row r="89" spans="1:44" x14ac:dyDescent="0.2">
      <c r="A89">
        <f>ROW(Source!A58)</f>
        <v>58</v>
      </c>
      <c r="B89">
        <v>48216956</v>
      </c>
      <c r="C89">
        <v>48216951</v>
      </c>
      <c r="D89">
        <v>45910091</v>
      </c>
      <c r="E89">
        <v>115</v>
      </c>
      <c r="F89">
        <v>1</v>
      </c>
      <c r="G89">
        <v>1</v>
      </c>
      <c r="H89">
        <v>1</v>
      </c>
      <c r="I89" t="s">
        <v>1020</v>
      </c>
      <c r="J89" t="s">
        <v>3</v>
      </c>
      <c r="K89" t="s">
        <v>1269</v>
      </c>
      <c r="L89">
        <v>1191</v>
      </c>
      <c r="N89">
        <v>1013</v>
      </c>
      <c r="O89" t="s">
        <v>919</v>
      </c>
      <c r="P89" t="s">
        <v>919</v>
      </c>
      <c r="Q89">
        <v>1</v>
      </c>
      <c r="X89">
        <v>15.2</v>
      </c>
      <c r="Y89">
        <v>0</v>
      </c>
      <c r="Z89">
        <v>0</v>
      </c>
      <c r="AA89">
        <v>0</v>
      </c>
      <c r="AB89">
        <v>0</v>
      </c>
      <c r="AC89">
        <v>0</v>
      </c>
      <c r="AD89">
        <v>1</v>
      </c>
      <c r="AE89">
        <v>1</v>
      </c>
      <c r="AF89" t="s">
        <v>3</v>
      </c>
      <c r="AG89">
        <v>15.2</v>
      </c>
      <c r="AH89">
        <v>2</v>
      </c>
      <c r="AI89">
        <v>48216952</v>
      </c>
      <c r="AJ89">
        <v>89</v>
      </c>
      <c r="AK89">
        <v>0</v>
      </c>
      <c r="AL89">
        <v>0</v>
      </c>
      <c r="AM89">
        <v>0</v>
      </c>
      <c r="AN89">
        <v>0</v>
      </c>
      <c r="AO89">
        <v>0</v>
      </c>
      <c r="AP89">
        <v>0</v>
      </c>
      <c r="AQ89">
        <v>0</v>
      </c>
      <c r="AR89">
        <v>0</v>
      </c>
    </row>
    <row r="90" spans="1:44" x14ac:dyDescent="0.2">
      <c r="A90">
        <f>ROW(Source!A58)</f>
        <v>58</v>
      </c>
      <c r="B90">
        <v>48216957</v>
      </c>
      <c r="C90">
        <v>48216951</v>
      </c>
      <c r="D90">
        <v>46044217</v>
      </c>
      <c r="E90">
        <v>1</v>
      </c>
      <c r="F90">
        <v>1</v>
      </c>
      <c r="G90">
        <v>1</v>
      </c>
      <c r="H90">
        <v>3</v>
      </c>
      <c r="I90" t="s">
        <v>965</v>
      </c>
      <c r="J90" t="s">
        <v>966</v>
      </c>
      <c r="K90" t="s">
        <v>967</v>
      </c>
      <c r="L90">
        <v>1383</v>
      </c>
      <c r="N90">
        <v>1013</v>
      </c>
      <c r="O90" t="s">
        <v>968</v>
      </c>
      <c r="P90" t="s">
        <v>968</v>
      </c>
      <c r="Q90">
        <v>1</v>
      </c>
      <c r="X90">
        <v>5.3376000000000001</v>
      </c>
      <c r="Y90">
        <v>4.9400000000000004</v>
      </c>
      <c r="Z90">
        <v>0</v>
      </c>
      <c r="AA90">
        <v>0</v>
      </c>
      <c r="AB90">
        <v>0</v>
      </c>
      <c r="AC90">
        <v>0</v>
      </c>
      <c r="AD90">
        <v>1</v>
      </c>
      <c r="AE90">
        <v>0</v>
      </c>
      <c r="AF90" t="s">
        <v>3</v>
      </c>
      <c r="AG90">
        <v>5.3376000000000001</v>
      </c>
      <c r="AH90">
        <v>2</v>
      </c>
      <c r="AI90">
        <v>48216953</v>
      </c>
      <c r="AJ90">
        <v>90</v>
      </c>
      <c r="AK90">
        <v>0</v>
      </c>
      <c r="AL90">
        <v>0</v>
      </c>
      <c r="AM90">
        <v>0</v>
      </c>
      <c r="AN90">
        <v>0</v>
      </c>
      <c r="AO90">
        <v>0</v>
      </c>
      <c r="AP90">
        <v>0</v>
      </c>
      <c r="AQ90">
        <v>0</v>
      </c>
      <c r="AR90">
        <v>0</v>
      </c>
    </row>
    <row r="91" spans="1:44" x14ac:dyDescent="0.2">
      <c r="A91">
        <f>ROW(Source!A58)</f>
        <v>58</v>
      </c>
      <c r="B91">
        <v>48216958</v>
      </c>
      <c r="C91">
        <v>48216951</v>
      </c>
      <c r="D91">
        <v>46047076</v>
      </c>
      <c r="E91">
        <v>1</v>
      </c>
      <c r="F91">
        <v>1</v>
      </c>
      <c r="G91">
        <v>1</v>
      </c>
      <c r="H91">
        <v>3</v>
      </c>
      <c r="I91" t="s">
        <v>1022</v>
      </c>
      <c r="J91" t="s">
        <v>1023</v>
      </c>
      <c r="K91" t="s">
        <v>1024</v>
      </c>
      <c r="L91">
        <v>1425</v>
      </c>
      <c r="N91">
        <v>1013</v>
      </c>
      <c r="O91" t="s">
        <v>86</v>
      </c>
      <c r="P91" t="s">
        <v>86</v>
      </c>
      <c r="Q91">
        <v>1</v>
      </c>
      <c r="X91">
        <v>1.75</v>
      </c>
      <c r="Y91">
        <v>52.34</v>
      </c>
      <c r="Z91">
        <v>0</v>
      </c>
      <c r="AA91">
        <v>0</v>
      </c>
      <c r="AB91">
        <v>0</v>
      </c>
      <c r="AC91">
        <v>0</v>
      </c>
      <c r="AD91">
        <v>1</v>
      </c>
      <c r="AE91">
        <v>0</v>
      </c>
      <c r="AF91" t="s">
        <v>3</v>
      </c>
      <c r="AG91">
        <v>1.75</v>
      </c>
      <c r="AH91">
        <v>2</v>
      </c>
      <c r="AI91">
        <v>48216954</v>
      </c>
      <c r="AJ91">
        <v>91</v>
      </c>
      <c r="AK91">
        <v>0</v>
      </c>
      <c r="AL91">
        <v>0</v>
      </c>
      <c r="AM91">
        <v>0</v>
      </c>
      <c r="AN91">
        <v>0</v>
      </c>
      <c r="AO91">
        <v>0</v>
      </c>
      <c r="AP91">
        <v>0</v>
      </c>
      <c r="AQ91">
        <v>0</v>
      </c>
      <c r="AR91">
        <v>0</v>
      </c>
    </row>
    <row r="92" spans="1:44" x14ac:dyDescent="0.2">
      <c r="A92">
        <f>ROW(Source!A58)</f>
        <v>58</v>
      </c>
      <c r="B92">
        <v>48216959</v>
      </c>
      <c r="C92">
        <v>48216951</v>
      </c>
      <c r="D92">
        <v>45917261</v>
      </c>
      <c r="E92">
        <v>115</v>
      </c>
      <c r="F92">
        <v>1</v>
      </c>
      <c r="G92">
        <v>1</v>
      </c>
      <c r="H92">
        <v>3</v>
      </c>
      <c r="I92" t="s">
        <v>32</v>
      </c>
      <c r="J92" t="s">
        <v>3</v>
      </c>
      <c r="K92" t="s">
        <v>33</v>
      </c>
      <c r="L92">
        <v>3277935</v>
      </c>
      <c r="N92">
        <v>1013</v>
      </c>
      <c r="O92" t="s">
        <v>34</v>
      </c>
      <c r="P92" t="s">
        <v>34</v>
      </c>
      <c r="Q92">
        <v>1</v>
      </c>
      <c r="X92">
        <v>2</v>
      </c>
      <c r="Y92">
        <v>0</v>
      </c>
      <c r="Z92">
        <v>0</v>
      </c>
      <c r="AA92">
        <v>0</v>
      </c>
      <c r="AB92">
        <v>0</v>
      </c>
      <c r="AC92">
        <v>0</v>
      </c>
      <c r="AD92">
        <v>0</v>
      </c>
      <c r="AE92">
        <v>0</v>
      </c>
      <c r="AF92" t="s">
        <v>3</v>
      </c>
      <c r="AG92">
        <v>2</v>
      </c>
      <c r="AH92">
        <v>2</v>
      </c>
      <c r="AI92">
        <v>48216955</v>
      </c>
      <c r="AJ92">
        <v>92</v>
      </c>
      <c r="AK92">
        <v>0</v>
      </c>
      <c r="AL92">
        <v>0</v>
      </c>
      <c r="AM92">
        <v>0</v>
      </c>
      <c r="AN92">
        <v>0</v>
      </c>
      <c r="AO92">
        <v>0</v>
      </c>
      <c r="AP92">
        <v>0</v>
      </c>
      <c r="AQ92">
        <v>0</v>
      </c>
      <c r="AR92">
        <v>0</v>
      </c>
    </row>
    <row r="93" spans="1:44" x14ac:dyDescent="0.2">
      <c r="A93">
        <f>ROW(Source!A60)</f>
        <v>60</v>
      </c>
      <c r="B93">
        <v>48216972</v>
      </c>
      <c r="C93">
        <v>48216961</v>
      </c>
      <c r="D93">
        <v>45910100</v>
      </c>
      <c r="E93">
        <v>115</v>
      </c>
      <c r="F93">
        <v>1</v>
      </c>
      <c r="G93">
        <v>1</v>
      </c>
      <c r="H93">
        <v>1</v>
      </c>
      <c r="I93" t="s">
        <v>1025</v>
      </c>
      <c r="J93" t="s">
        <v>3</v>
      </c>
      <c r="K93" t="s">
        <v>1093</v>
      </c>
      <c r="L93">
        <v>1191</v>
      </c>
      <c r="N93">
        <v>1013</v>
      </c>
      <c r="O93" t="s">
        <v>919</v>
      </c>
      <c r="P93" t="s">
        <v>919</v>
      </c>
      <c r="Q93">
        <v>1</v>
      </c>
      <c r="X93">
        <v>4.49</v>
      </c>
      <c r="Y93">
        <v>0</v>
      </c>
      <c r="Z93">
        <v>0</v>
      </c>
      <c r="AA93">
        <v>0</v>
      </c>
      <c r="AB93">
        <v>0</v>
      </c>
      <c r="AC93">
        <v>0</v>
      </c>
      <c r="AD93">
        <v>1</v>
      </c>
      <c r="AE93">
        <v>1</v>
      </c>
      <c r="AF93" t="s">
        <v>3</v>
      </c>
      <c r="AG93">
        <v>4.49</v>
      </c>
      <c r="AH93">
        <v>2</v>
      </c>
      <c r="AI93">
        <v>48216962</v>
      </c>
      <c r="AJ93">
        <v>93</v>
      </c>
      <c r="AK93">
        <v>0</v>
      </c>
      <c r="AL93">
        <v>0</v>
      </c>
      <c r="AM93">
        <v>0</v>
      </c>
      <c r="AN93">
        <v>0</v>
      </c>
      <c r="AO93">
        <v>0</v>
      </c>
      <c r="AP93">
        <v>0</v>
      </c>
      <c r="AQ93">
        <v>0</v>
      </c>
      <c r="AR93">
        <v>0</v>
      </c>
    </row>
    <row r="94" spans="1:44" x14ac:dyDescent="0.2">
      <c r="A94">
        <f>ROW(Source!A60)</f>
        <v>60</v>
      </c>
      <c r="B94">
        <v>48216973</v>
      </c>
      <c r="C94">
        <v>48216961</v>
      </c>
      <c r="D94">
        <v>45910359</v>
      </c>
      <c r="E94">
        <v>115</v>
      </c>
      <c r="F94">
        <v>1</v>
      </c>
      <c r="G94">
        <v>1</v>
      </c>
      <c r="H94">
        <v>1</v>
      </c>
      <c r="I94" t="s">
        <v>920</v>
      </c>
      <c r="J94" t="s">
        <v>3</v>
      </c>
      <c r="K94" t="s">
        <v>921</v>
      </c>
      <c r="L94">
        <v>1191</v>
      </c>
      <c r="N94">
        <v>1013</v>
      </c>
      <c r="O94" t="s">
        <v>919</v>
      </c>
      <c r="P94" t="s">
        <v>919</v>
      </c>
      <c r="Q94">
        <v>1</v>
      </c>
      <c r="X94">
        <v>0.02</v>
      </c>
      <c r="Y94">
        <v>0</v>
      </c>
      <c r="Z94">
        <v>0</v>
      </c>
      <c r="AA94">
        <v>0</v>
      </c>
      <c r="AB94">
        <v>0</v>
      </c>
      <c r="AC94">
        <v>0</v>
      </c>
      <c r="AD94">
        <v>1</v>
      </c>
      <c r="AE94">
        <v>2</v>
      </c>
      <c r="AF94" t="s">
        <v>3</v>
      </c>
      <c r="AG94">
        <v>0.02</v>
      </c>
      <c r="AH94">
        <v>2</v>
      </c>
      <c r="AI94">
        <v>48216963</v>
      </c>
      <c r="AJ94">
        <v>94</v>
      </c>
      <c r="AK94">
        <v>0</v>
      </c>
      <c r="AL94">
        <v>0</v>
      </c>
      <c r="AM94">
        <v>0</v>
      </c>
      <c r="AN94">
        <v>0</v>
      </c>
      <c r="AO94">
        <v>0</v>
      </c>
      <c r="AP94">
        <v>0</v>
      </c>
      <c r="AQ94">
        <v>0</v>
      </c>
      <c r="AR94">
        <v>0</v>
      </c>
    </row>
    <row r="95" spans="1:44" x14ac:dyDescent="0.2">
      <c r="A95">
        <f>ROW(Source!A60)</f>
        <v>60</v>
      </c>
      <c r="B95">
        <v>48216974</v>
      </c>
      <c r="C95">
        <v>48216961</v>
      </c>
      <c r="D95">
        <v>46128463</v>
      </c>
      <c r="E95">
        <v>1</v>
      </c>
      <c r="F95">
        <v>1</v>
      </c>
      <c r="G95">
        <v>1</v>
      </c>
      <c r="H95">
        <v>2</v>
      </c>
      <c r="I95" t="s">
        <v>922</v>
      </c>
      <c r="J95" t="s">
        <v>923</v>
      </c>
      <c r="K95" t="s">
        <v>924</v>
      </c>
      <c r="L95">
        <v>1368</v>
      </c>
      <c r="N95">
        <v>1011</v>
      </c>
      <c r="O95" t="s">
        <v>925</v>
      </c>
      <c r="P95" t="s">
        <v>925</v>
      </c>
      <c r="Q95">
        <v>1</v>
      </c>
      <c r="X95">
        <v>0.01</v>
      </c>
      <c r="Y95">
        <v>0</v>
      </c>
      <c r="Z95">
        <v>1167.7</v>
      </c>
      <c r="AA95">
        <v>451.93</v>
      </c>
      <c r="AB95">
        <v>0</v>
      </c>
      <c r="AC95">
        <v>0</v>
      </c>
      <c r="AD95">
        <v>1</v>
      </c>
      <c r="AE95">
        <v>0</v>
      </c>
      <c r="AF95" t="s">
        <v>3</v>
      </c>
      <c r="AG95">
        <v>0.01</v>
      </c>
      <c r="AH95">
        <v>2</v>
      </c>
      <c r="AI95">
        <v>48216964</v>
      </c>
      <c r="AJ95">
        <v>95</v>
      </c>
      <c r="AK95">
        <v>0</v>
      </c>
      <c r="AL95">
        <v>0</v>
      </c>
      <c r="AM95">
        <v>0</v>
      </c>
      <c r="AN95">
        <v>0</v>
      </c>
      <c r="AO95">
        <v>0</v>
      </c>
      <c r="AP95">
        <v>0</v>
      </c>
      <c r="AQ95">
        <v>0</v>
      </c>
      <c r="AR95">
        <v>0</v>
      </c>
    </row>
    <row r="96" spans="1:44" x14ac:dyDescent="0.2">
      <c r="A96">
        <f>ROW(Source!A60)</f>
        <v>60</v>
      </c>
      <c r="B96">
        <v>48216975</v>
      </c>
      <c r="C96">
        <v>48216961</v>
      </c>
      <c r="D96">
        <v>46129773</v>
      </c>
      <c r="E96">
        <v>1</v>
      </c>
      <c r="F96">
        <v>1</v>
      </c>
      <c r="G96">
        <v>1</v>
      </c>
      <c r="H96">
        <v>2</v>
      </c>
      <c r="I96" t="s">
        <v>927</v>
      </c>
      <c r="J96" t="s">
        <v>928</v>
      </c>
      <c r="K96" t="s">
        <v>929</v>
      </c>
      <c r="L96">
        <v>1368</v>
      </c>
      <c r="N96">
        <v>1011</v>
      </c>
      <c r="O96" t="s">
        <v>925</v>
      </c>
      <c r="P96" t="s">
        <v>925</v>
      </c>
      <c r="Q96">
        <v>1</v>
      </c>
      <c r="X96">
        <v>0.01</v>
      </c>
      <c r="Y96">
        <v>0</v>
      </c>
      <c r="Z96">
        <v>477.92</v>
      </c>
      <c r="AA96">
        <v>336.43</v>
      </c>
      <c r="AB96">
        <v>0</v>
      </c>
      <c r="AC96">
        <v>0</v>
      </c>
      <c r="AD96">
        <v>1</v>
      </c>
      <c r="AE96">
        <v>0</v>
      </c>
      <c r="AF96" t="s">
        <v>3</v>
      </c>
      <c r="AG96">
        <v>0.01</v>
      </c>
      <c r="AH96">
        <v>2</v>
      </c>
      <c r="AI96">
        <v>48216965</v>
      </c>
      <c r="AJ96">
        <v>96</v>
      </c>
      <c r="AK96">
        <v>0</v>
      </c>
      <c r="AL96">
        <v>0</v>
      </c>
      <c r="AM96">
        <v>0</v>
      </c>
      <c r="AN96">
        <v>0</v>
      </c>
      <c r="AO96">
        <v>0</v>
      </c>
      <c r="AP96">
        <v>0</v>
      </c>
      <c r="AQ96">
        <v>0</v>
      </c>
      <c r="AR96">
        <v>0</v>
      </c>
    </row>
    <row r="97" spans="1:44" x14ac:dyDescent="0.2">
      <c r="A97">
        <f>ROW(Source!A60)</f>
        <v>60</v>
      </c>
      <c r="B97">
        <v>48216976</v>
      </c>
      <c r="C97">
        <v>48216961</v>
      </c>
      <c r="D97">
        <v>46044505</v>
      </c>
      <c r="E97">
        <v>1</v>
      </c>
      <c r="F97">
        <v>1</v>
      </c>
      <c r="G97">
        <v>1</v>
      </c>
      <c r="H97">
        <v>3</v>
      </c>
      <c r="I97" t="s">
        <v>1027</v>
      </c>
      <c r="J97" t="s">
        <v>1028</v>
      </c>
      <c r="K97" t="s">
        <v>1029</v>
      </c>
      <c r="L97">
        <v>1301</v>
      </c>
      <c r="N97">
        <v>1003</v>
      </c>
      <c r="O97" t="s">
        <v>156</v>
      </c>
      <c r="P97" t="s">
        <v>156</v>
      </c>
      <c r="Q97">
        <v>1</v>
      </c>
      <c r="X97">
        <v>13.33</v>
      </c>
      <c r="Y97">
        <v>5.87</v>
      </c>
      <c r="Z97">
        <v>0</v>
      </c>
      <c r="AA97">
        <v>0</v>
      </c>
      <c r="AB97">
        <v>0</v>
      </c>
      <c r="AC97">
        <v>0</v>
      </c>
      <c r="AD97">
        <v>1</v>
      </c>
      <c r="AE97">
        <v>0</v>
      </c>
      <c r="AF97" t="s">
        <v>3</v>
      </c>
      <c r="AG97">
        <v>13.33</v>
      </c>
      <c r="AH97">
        <v>2</v>
      </c>
      <c r="AI97">
        <v>48216966</v>
      </c>
      <c r="AJ97">
        <v>97</v>
      </c>
      <c r="AK97">
        <v>0</v>
      </c>
      <c r="AL97">
        <v>0</v>
      </c>
      <c r="AM97">
        <v>0</v>
      </c>
      <c r="AN97">
        <v>0</v>
      </c>
      <c r="AO97">
        <v>0</v>
      </c>
      <c r="AP97">
        <v>0</v>
      </c>
      <c r="AQ97">
        <v>0</v>
      </c>
      <c r="AR97">
        <v>0</v>
      </c>
    </row>
    <row r="98" spans="1:44" x14ac:dyDescent="0.2">
      <c r="A98">
        <f>ROW(Source!A60)</f>
        <v>60</v>
      </c>
      <c r="B98">
        <v>48216977</v>
      </c>
      <c r="C98">
        <v>48216961</v>
      </c>
      <c r="D98">
        <v>46044799</v>
      </c>
      <c r="E98">
        <v>1</v>
      </c>
      <c r="F98">
        <v>1</v>
      </c>
      <c r="G98">
        <v>1</v>
      </c>
      <c r="H98">
        <v>3</v>
      </c>
      <c r="I98" t="s">
        <v>1030</v>
      </c>
      <c r="J98" t="s">
        <v>1031</v>
      </c>
      <c r="K98" t="s">
        <v>1032</v>
      </c>
      <c r="L98">
        <v>1348</v>
      </c>
      <c r="N98">
        <v>1009</v>
      </c>
      <c r="O98" t="s">
        <v>287</v>
      </c>
      <c r="P98" t="s">
        <v>287</v>
      </c>
      <c r="Q98">
        <v>1000</v>
      </c>
      <c r="X98">
        <v>4.2999999999999999E-4</v>
      </c>
      <c r="Y98">
        <v>43821.53</v>
      </c>
      <c r="Z98">
        <v>0</v>
      </c>
      <c r="AA98">
        <v>0</v>
      </c>
      <c r="AB98">
        <v>0</v>
      </c>
      <c r="AC98">
        <v>0</v>
      </c>
      <c r="AD98">
        <v>1</v>
      </c>
      <c r="AE98">
        <v>0</v>
      </c>
      <c r="AF98" t="s">
        <v>3</v>
      </c>
      <c r="AG98">
        <v>4.2999999999999999E-4</v>
      </c>
      <c r="AH98">
        <v>2</v>
      </c>
      <c r="AI98">
        <v>48216967</v>
      </c>
      <c r="AJ98">
        <v>98</v>
      </c>
      <c r="AK98">
        <v>0</v>
      </c>
      <c r="AL98">
        <v>0</v>
      </c>
      <c r="AM98">
        <v>0</v>
      </c>
      <c r="AN98">
        <v>0</v>
      </c>
      <c r="AO98">
        <v>0</v>
      </c>
      <c r="AP98">
        <v>0</v>
      </c>
      <c r="AQ98">
        <v>0</v>
      </c>
      <c r="AR98">
        <v>0</v>
      </c>
    </row>
    <row r="99" spans="1:44" x14ac:dyDescent="0.2">
      <c r="A99">
        <f>ROW(Source!A60)</f>
        <v>60</v>
      </c>
      <c r="B99">
        <v>48216978</v>
      </c>
      <c r="C99">
        <v>48216961</v>
      </c>
      <c r="D99">
        <v>46077891</v>
      </c>
      <c r="E99">
        <v>1</v>
      </c>
      <c r="F99">
        <v>1</v>
      </c>
      <c r="G99">
        <v>1</v>
      </c>
      <c r="H99">
        <v>3</v>
      </c>
      <c r="I99" t="s">
        <v>944</v>
      </c>
      <c r="J99" t="s">
        <v>945</v>
      </c>
      <c r="K99" t="s">
        <v>946</v>
      </c>
      <c r="L99">
        <v>1346</v>
      </c>
      <c r="N99">
        <v>1009</v>
      </c>
      <c r="O99" t="s">
        <v>937</v>
      </c>
      <c r="P99" t="s">
        <v>937</v>
      </c>
      <c r="Q99">
        <v>1</v>
      </c>
      <c r="X99">
        <v>0.02</v>
      </c>
      <c r="Y99">
        <v>79.88</v>
      </c>
      <c r="Z99">
        <v>0</v>
      </c>
      <c r="AA99">
        <v>0</v>
      </c>
      <c r="AB99">
        <v>0</v>
      </c>
      <c r="AC99">
        <v>0</v>
      </c>
      <c r="AD99">
        <v>1</v>
      </c>
      <c r="AE99">
        <v>0</v>
      </c>
      <c r="AF99" t="s">
        <v>3</v>
      </c>
      <c r="AG99">
        <v>0.02</v>
      </c>
      <c r="AH99">
        <v>2</v>
      </c>
      <c r="AI99">
        <v>48216968</v>
      </c>
      <c r="AJ99">
        <v>99</v>
      </c>
      <c r="AK99">
        <v>0</v>
      </c>
      <c r="AL99">
        <v>0</v>
      </c>
      <c r="AM99">
        <v>0</v>
      </c>
      <c r="AN99">
        <v>0</v>
      </c>
      <c r="AO99">
        <v>0</v>
      </c>
      <c r="AP99">
        <v>0</v>
      </c>
      <c r="AQ99">
        <v>0</v>
      </c>
      <c r="AR99">
        <v>0</v>
      </c>
    </row>
    <row r="100" spans="1:44" x14ac:dyDescent="0.2">
      <c r="A100">
        <f>ROW(Source!A60)</f>
        <v>60</v>
      </c>
      <c r="B100">
        <v>48216979</v>
      </c>
      <c r="C100">
        <v>48216961</v>
      </c>
      <c r="D100">
        <v>46090077</v>
      </c>
      <c r="E100">
        <v>1</v>
      </c>
      <c r="F100">
        <v>1</v>
      </c>
      <c r="G100">
        <v>1</v>
      </c>
      <c r="H100">
        <v>3</v>
      </c>
      <c r="I100" t="s">
        <v>1033</v>
      </c>
      <c r="J100" t="s">
        <v>1034</v>
      </c>
      <c r="K100" t="s">
        <v>1035</v>
      </c>
      <c r="L100">
        <v>1425</v>
      </c>
      <c r="N100">
        <v>1013</v>
      </c>
      <c r="O100" t="s">
        <v>86</v>
      </c>
      <c r="P100" t="s">
        <v>86</v>
      </c>
      <c r="Q100">
        <v>1</v>
      </c>
      <c r="X100">
        <v>0.05</v>
      </c>
      <c r="Y100">
        <v>412.93</v>
      </c>
      <c r="Z100">
        <v>0</v>
      </c>
      <c r="AA100">
        <v>0</v>
      </c>
      <c r="AB100">
        <v>0</v>
      </c>
      <c r="AC100">
        <v>0</v>
      </c>
      <c r="AD100">
        <v>1</v>
      </c>
      <c r="AE100">
        <v>0</v>
      </c>
      <c r="AF100" t="s">
        <v>3</v>
      </c>
      <c r="AG100">
        <v>0.05</v>
      </c>
      <c r="AH100">
        <v>2</v>
      </c>
      <c r="AI100">
        <v>48216969</v>
      </c>
      <c r="AJ100">
        <v>100</v>
      </c>
      <c r="AK100">
        <v>0</v>
      </c>
      <c r="AL100">
        <v>0</v>
      </c>
      <c r="AM100">
        <v>0</v>
      </c>
      <c r="AN100">
        <v>0</v>
      </c>
      <c r="AO100">
        <v>0</v>
      </c>
      <c r="AP100">
        <v>0</v>
      </c>
      <c r="AQ100">
        <v>0</v>
      </c>
      <c r="AR100">
        <v>0</v>
      </c>
    </row>
    <row r="101" spans="1:44" x14ac:dyDescent="0.2">
      <c r="A101">
        <f>ROW(Source!A60)</f>
        <v>60</v>
      </c>
      <c r="B101">
        <v>48216980</v>
      </c>
      <c r="C101">
        <v>48216961</v>
      </c>
      <c r="D101">
        <v>46090164</v>
      </c>
      <c r="E101">
        <v>1</v>
      </c>
      <c r="F101">
        <v>1</v>
      </c>
      <c r="G101">
        <v>1</v>
      </c>
      <c r="H101">
        <v>3</v>
      </c>
      <c r="I101" t="s">
        <v>1036</v>
      </c>
      <c r="J101" t="s">
        <v>1037</v>
      </c>
      <c r="K101" t="s">
        <v>1038</v>
      </c>
      <c r="L101">
        <v>1407</v>
      </c>
      <c r="N101">
        <v>1013</v>
      </c>
      <c r="O101" t="s">
        <v>1039</v>
      </c>
      <c r="P101" t="s">
        <v>1039</v>
      </c>
      <c r="Q101">
        <v>1</v>
      </c>
      <c r="X101">
        <v>1.2200000000000001E-2</v>
      </c>
      <c r="Y101">
        <v>1481.45</v>
      </c>
      <c r="Z101">
        <v>0</v>
      </c>
      <c r="AA101">
        <v>0</v>
      </c>
      <c r="AB101">
        <v>0</v>
      </c>
      <c r="AC101">
        <v>0</v>
      </c>
      <c r="AD101">
        <v>1</v>
      </c>
      <c r="AE101">
        <v>0</v>
      </c>
      <c r="AF101" t="s">
        <v>3</v>
      </c>
      <c r="AG101">
        <v>1.2200000000000001E-2</v>
      </c>
      <c r="AH101">
        <v>2</v>
      </c>
      <c r="AI101">
        <v>48216970</v>
      </c>
      <c r="AJ101">
        <v>101</v>
      </c>
      <c r="AK101">
        <v>0</v>
      </c>
      <c r="AL101">
        <v>0</v>
      </c>
      <c r="AM101">
        <v>0</v>
      </c>
      <c r="AN101">
        <v>0</v>
      </c>
      <c r="AO101">
        <v>0</v>
      </c>
      <c r="AP101">
        <v>0</v>
      </c>
      <c r="AQ101">
        <v>0</v>
      </c>
      <c r="AR101">
        <v>0</v>
      </c>
    </row>
    <row r="102" spans="1:44" x14ac:dyDescent="0.2">
      <c r="A102">
        <f>ROW(Source!A60)</f>
        <v>60</v>
      </c>
      <c r="B102">
        <v>48216981</v>
      </c>
      <c r="C102">
        <v>48216961</v>
      </c>
      <c r="D102">
        <v>45917261</v>
      </c>
      <c r="E102">
        <v>115</v>
      </c>
      <c r="F102">
        <v>1</v>
      </c>
      <c r="G102">
        <v>1</v>
      </c>
      <c r="H102">
        <v>3</v>
      </c>
      <c r="I102" t="s">
        <v>32</v>
      </c>
      <c r="J102" t="s">
        <v>3</v>
      </c>
      <c r="K102" t="s">
        <v>33</v>
      </c>
      <c r="L102">
        <v>3277935</v>
      </c>
      <c r="N102">
        <v>1013</v>
      </c>
      <c r="O102" t="s">
        <v>34</v>
      </c>
      <c r="P102" t="s">
        <v>34</v>
      </c>
      <c r="Q102">
        <v>1</v>
      </c>
      <c r="X102">
        <v>2</v>
      </c>
      <c r="Y102">
        <v>0</v>
      </c>
      <c r="Z102">
        <v>0</v>
      </c>
      <c r="AA102">
        <v>0</v>
      </c>
      <c r="AB102">
        <v>0</v>
      </c>
      <c r="AC102">
        <v>0</v>
      </c>
      <c r="AD102">
        <v>0</v>
      </c>
      <c r="AE102">
        <v>0</v>
      </c>
      <c r="AF102" t="s">
        <v>3</v>
      </c>
      <c r="AG102">
        <v>2</v>
      </c>
      <c r="AH102">
        <v>2</v>
      </c>
      <c r="AI102">
        <v>48216971</v>
      </c>
      <c r="AJ102">
        <v>102</v>
      </c>
      <c r="AK102">
        <v>0</v>
      </c>
      <c r="AL102">
        <v>0</v>
      </c>
      <c r="AM102">
        <v>0</v>
      </c>
      <c r="AN102">
        <v>0</v>
      </c>
      <c r="AO102">
        <v>0</v>
      </c>
      <c r="AP102">
        <v>0</v>
      </c>
      <c r="AQ102">
        <v>0</v>
      </c>
      <c r="AR102">
        <v>0</v>
      </c>
    </row>
    <row r="103" spans="1:44" x14ac:dyDescent="0.2">
      <c r="A103">
        <f>ROW(Source!A63)</f>
        <v>63</v>
      </c>
      <c r="B103">
        <v>48216987</v>
      </c>
      <c r="C103">
        <v>48216984</v>
      </c>
      <c r="D103">
        <v>45910100</v>
      </c>
      <c r="E103">
        <v>115</v>
      </c>
      <c r="F103">
        <v>1</v>
      </c>
      <c r="G103">
        <v>1</v>
      </c>
      <c r="H103">
        <v>1</v>
      </c>
      <c r="I103" t="s">
        <v>1025</v>
      </c>
      <c r="J103" t="s">
        <v>3</v>
      </c>
      <c r="K103" t="s">
        <v>1093</v>
      </c>
      <c r="L103">
        <v>1191</v>
      </c>
      <c r="N103">
        <v>1013</v>
      </c>
      <c r="O103" t="s">
        <v>919</v>
      </c>
      <c r="P103" t="s">
        <v>919</v>
      </c>
      <c r="Q103">
        <v>1</v>
      </c>
      <c r="X103">
        <v>0.22</v>
      </c>
      <c r="Y103">
        <v>0</v>
      </c>
      <c r="Z103">
        <v>0</v>
      </c>
      <c r="AA103">
        <v>0</v>
      </c>
      <c r="AB103">
        <v>0</v>
      </c>
      <c r="AC103">
        <v>0</v>
      </c>
      <c r="AD103">
        <v>1</v>
      </c>
      <c r="AE103">
        <v>1</v>
      </c>
      <c r="AF103" t="s">
        <v>3</v>
      </c>
      <c r="AG103">
        <v>0.22</v>
      </c>
      <c r="AH103">
        <v>2</v>
      </c>
      <c r="AI103">
        <v>48216985</v>
      </c>
      <c r="AJ103">
        <v>103</v>
      </c>
      <c r="AK103">
        <v>0</v>
      </c>
      <c r="AL103">
        <v>0</v>
      </c>
      <c r="AM103">
        <v>0</v>
      </c>
      <c r="AN103">
        <v>0</v>
      </c>
      <c r="AO103">
        <v>0</v>
      </c>
      <c r="AP103">
        <v>0</v>
      </c>
      <c r="AQ103">
        <v>0</v>
      </c>
      <c r="AR103">
        <v>0</v>
      </c>
    </row>
    <row r="104" spans="1:44" x14ac:dyDescent="0.2">
      <c r="A104">
        <f>ROW(Source!A63)</f>
        <v>63</v>
      </c>
      <c r="B104">
        <v>48216988</v>
      </c>
      <c r="C104">
        <v>48216984</v>
      </c>
      <c r="D104">
        <v>45917261</v>
      </c>
      <c r="E104">
        <v>115</v>
      </c>
      <c r="F104">
        <v>1</v>
      </c>
      <c r="G104">
        <v>1</v>
      </c>
      <c r="H104">
        <v>3</v>
      </c>
      <c r="I104" t="s">
        <v>32</v>
      </c>
      <c r="J104" t="s">
        <v>3</v>
      </c>
      <c r="K104" t="s">
        <v>33</v>
      </c>
      <c r="L104">
        <v>3277935</v>
      </c>
      <c r="N104">
        <v>1013</v>
      </c>
      <c r="O104" t="s">
        <v>34</v>
      </c>
      <c r="P104" t="s">
        <v>34</v>
      </c>
      <c r="Q104">
        <v>1</v>
      </c>
      <c r="X104">
        <v>2</v>
      </c>
      <c r="Y104">
        <v>0</v>
      </c>
      <c r="Z104">
        <v>0</v>
      </c>
      <c r="AA104">
        <v>0</v>
      </c>
      <c r="AB104">
        <v>0</v>
      </c>
      <c r="AC104">
        <v>0</v>
      </c>
      <c r="AD104">
        <v>0</v>
      </c>
      <c r="AE104">
        <v>0</v>
      </c>
      <c r="AF104" t="s">
        <v>3</v>
      </c>
      <c r="AG104">
        <v>2</v>
      </c>
      <c r="AH104">
        <v>2</v>
      </c>
      <c r="AI104">
        <v>48216986</v>
      </c>
      <c r="AJ104">
        <v>104</v>
      </c>
      <c r="AK104">
        <v>0</v>
      </c>
      <c r="AL104">
        <v>0</v>
      </c>
      <c r="AM104">
        <v>0</v>
      </c>
      <c r="AN104">
        <v>0</v>
      </c>
      <c r="AO104">
        <v>0</v>
      </c>
      <c r="AP104">
        <v>0</v>
      </c>
      <c r="AQ104">
        <v>0</v>
      </c>
      <c r="AR104">
        <v>0</v>
      </c>
    </row>
    <row r="105" spans="1:44" x14ac:dyDescent="0.2">
      <c r="A105">
        <f>ROW(Source!A65)</f>
        <v>65</v>
      </c>
      <c r="B105">
        <v>48217002</v>
      </c>
      <c r="C105">
        <v>48216990</v>
      </c>
      <c r="D105">
        <v>45910100</v>
      </c>
      <c r="E105">
        <v>115</v>
      </c>
      <c r="F105">
        <v>1</v>
      </c>
      <c r="G105">
        <v>1</v>
      </c>
      <c r="H105">
        <v>1</v>
      </c>
      <c r="I105" t="s">
        <v>1025</v>
      </c>
      <c r="J105" t="s">
        <v>3</v>
      </c>
      <c r="K105" t="s">
        <v>1093</v>
      </c>
      <c r="L105">
        <v>1191</v>
      </c>
      <c r="N105">
        <v>1013</v>
      </c>
      <c r="O105" t="s">
        <v>919</v>
      </c>
      <c r="P105" t="s">
        <v>919</v>
      </c>
      <c r="Q105">
        <v>1</v>
      </c>
      <c r="X105">
        <v>12.24</v>
      </c>
      <c r="Y105">
        <v>0</v>
      </c>
      <c r="Z105">
        <v>0</v>
      </c>
      <c r="AA105">
        <v>0</v>
      </c>
      <c r="AB105">
        <v>0</v>
      </c>
      <c r="AC105">
        <v>0</v>
      </c>
      <c r="AD105">
        <v>1</v>
      </c>
      <c r="AE105">
        <v>1</v>
      </c>
      <c r="AF105" t="s">
        <v>3</v>
      </c>
      <c r="AG105">
        <v>12.24</v>
      </c>
      <c r="AH105">
        <v>2</v>
      </c>
      <c r="AI105">
        <v>48216991</v>
      </c>
      <c r="AJ105">
        <v>105</v>
      </c>
      <c r="AK105">
        <v>0</v>
      </c>
      <c r="AL105">
        <v>0</v>
      </c>
      <c r="AM105">
        <v>0</v>
      </c>
      <c r="AN105">
        <v>0</v>
      </c>
      <c r="AO105">
        <v>0</v>
      </c>
      <c r="AP105">
        <v>0</v>
      </c>
      <c r="AQ105">
        <v>0</v>
      </c>
      <c r="AR105">
        <v>0</v>
      </c>
    </row>
    <row r="106" spans="1:44" x14ac:dyDescent="0.2">
      <c r="A106">
        <f>ROW(Source!A65)</f>
        <v>65</v>
      </c>
      <c r="B106">
        <v>48217003</v>
      </c>
      <c r="C106">
        <v>48216990</v>
      </c>
      <c r="D106">
        <v>45910359</v>
      </c>
      <c r="E106">
        <v>115</v>
      </c>
      <c r="F106">
        <v>1</v>
      </c>
      <c r="G106">
        <v>1</v>
      </c>
      <c r="H106">
        <v>1</v>
      </c>
      <c r="I106" t="s">
        <v>920</v>
      </c>
      <c r="J106" t="s">
        <v>3</v>
      </c>
      <c r="K106" t="s">
        <v>921</v>
      </c>
      <c r="L106">
        <v>1191</v>
      </c>
      <c r="N106">
        <v>1013</v>
      </c>
      <c r="O106" t="s">
        <v>919</v>
      </c>
      <c r="P106" t="s">
        <v>919</v>
      </c>
      <c r="Q106">
        <v>1</v>
      </c>
      <c r="X106">
        <v>0.2</v>
      </c>
      <c r="Y106">
        <v>0</v>
      </c>
      <c r="Z106">
        <v>0</v>
      </c>
      <c r="AA106">
        <v>0</v>
      </c>
      <c r="AB106">
        <v>0</v>
      </c>
      <c r="AC106">
        <v>0</v>
      </c>
      <c r="AD106">
        <v>1</v>
      </c>
      <c r="AE106">
        <v>2</v>
      </c>
      <c r="AF106" t="s">
        <v>3</v>
      </c>
      <c r="AG106">
        <v>0.2</v>
      </c>
      <c r="AH106">
        <v>2</v>
      </c>
      <c r="AI106">
        <v>48216992</v>
      </c>
      <c r="AJ106">
        <v>106</v>
      </c>
      <c r="AK106">
        <v>0</v>
      </c>
      <c r="AL106">
        <v>0</v>
      </c>
      <c r="AM106">
        <v>0</v>
      </c>
      <c r="AN106">
        <v>0</v>
      </c>
      <c r="AO106">
        <v>0</v>
      </c>
      <c r="AP106">
        <v>0</v>
      </c>
      <c r="AQ106">
        <v>0</v>
      </c>
      <c r="AR106">
        <v>0</v>
      </c>
    </row>
    <row r="107" spans="1:44" x14ac:dyDescent="0.2">
      <c r="A107">
        <f>ROW(Source!A65)</f>
        <v>65</v>
      </c>
      <c r="B107">
        <v>48217004</v>
      </c>
      <c r="C107">
        <v>48216990</v>
      </c>
      <c r="D107">
        <v>46128463</v>
      </c>
      <c r="E107">
        <v>1</v>
      </c>
      <c r="F107">
        <v>1</v>
      </c>
      <c r="G107">
        <v>1</v>
      </c>
      <c r="H107">
        <v>2</v>
      </c>
      <c r="I107" t="s">
        <v>922</v>
      </c>
      <c r="J107" t="s">
        <v>923</v>
      </c>
      <c r="K107" t="s">
        <v>924</v>
      </c>
      <c r="L107">
        <v>1368</v>
      </c>
      <c r="N107">
        <v>1011</v>
      </c>
      <c r="O107" t="s">
        <v>925</v>
      </c>
      <c r="P107" t="s">
        <v>925</v>
      </c>
      <c r="Q107">
        <v>1</v>
      </c>
      <c r="X107">
        <v>0.1</v>
      </c>
      <c r="Y107">
        <v>0</v>
      </c>
      <c r="Z107">
        <v>1167.7</v>
      </c>
      <c r="AA107">
        <v>451.93</v>
      </c>
      <c r="AB107">
        <v>0</v>
      </c>
      <c r="AC107">
        <v>0</v>
      </c>
      <c r="AD107">
        <v>1</v>
      </c>
      <c r="AE107">
        <v>0</v>
      </c>
      <c r="AF107" t="s">
        <v>3</v>
      </c>
      <c r="AG107">
        <v>0.1</v>
      </c>
      <c r="AH107">
        <v>2</v>
      </c>
      <c r="AI107">
        <v>48216993</v>
      </c>
      <c r="AJ107">
        <v>107</v>
      </c>
      <c r="AK107">
        <v>0</v>
      </c>
      <c r="AL107">
        <v>0</v>
      </c>
      <c r="AM107">
        <v>0</v>
      </c>
      <c r="AN107">
        <v>0</v>
      </c>
      <c r="AO107">
        <v>0</v>
      </c>
      <c r="AP107">
        <v>0</v>
      </c>
      <c r="AQ107">
        <v>0</v>
      </c>
      <c r="AR107">
        <v>0</v>
      </c>
    </row>
    <row r="108" spans="1:44" x14ac:dyDescent="0.2">
      <c r="A108">
        <f>ROW(Source!A65)</f>
        <v>65</v>
      </c>
      <c r="B108">
        <v>48217005</v>
      </c>
      <c r="C108">
        <v>48216990</v>
      </c>
      <c r="D108">
        <v>46129773</v>
      </c>
      <c r="E108">
        <v>1</v>
      </c>
      <c r="F108">
        <v>1</v>
      </c>
      <c r="G108">
        <v>1</v>
      </c>
      <c r="H108">
        <v>2</v>
      </c>
      <c r="I108" t="s">
        <v>927</v>
      </c>
      <c r="J108" t="s">
        <v>928</v>
      </c>
      <c r="K108" t="s">
        <v>929</v>
      </c>
      <c r="L108">
        <v>1368</v>
      </c>
      <c r="N108">
        <v>1011</v>
      </c>
      <c r="O108" t="s">
        <v>925</v>
      </c>
      <c r="P108" t="s">
        <v>925</v>
      </c>
      <c r="Q108">
        <v>1</v>
      </c>
      <c r="X108">
        <v>0.1</v>
      </c>
      <c r="Y108">
        <v>0</v>
      </c>
      <c r="Z108">
        <v>477.92</v>
      </c>
      <c r="AA108">
        <v>336.43</v>
      </c>
      <c r="AB108">
        <v>0</v>
      </c>
      <c r="AC108">
        <v>0</v>
      </c>
      <c r="AD108">
        <v>1</v>
      </c>
      <c r="AE108">
        <v>0</v>
      </c>
      <c r="AF108" t="s">
        <v>3</v>
      </c>
      <c r="AG108">
        <v>0.1</v>
      </c>
      <c r="AH108">
        <v>2</v>
      </c>
      <c r="AI108">
        <v>48216994</v>
      </c>
      <c r="AJ108">
        <v>108</v>
      </c>
      <c r="AK108">
        <v>0</v>
      </c>
      <c r="AL108">
        <v>0</v>
      </c>
      <c r="AM108">
        <v>0</v>
      </c>
      <c r="AN108">
        <v>0</v>
      </c>
      <c r="AO108">
        <v>0</v>
      </c>
      <c r="AP108">
        <v>0</v>
      </c>
      <c r="AQ108">
        <v>0</v>
      </c>
      <c r="AR108">
        <v>0</v>
      </c>
    </row>
    <row r="109" spans="1:44" x14ac:dyDescent="0.2">
      <c r="A109">
        <f>ROW(Source!A65)</f>
        <v>65</v>
      </c>
      <c r="B109">
        <v>48217006</v>
      </c>
      <c r="C109">
        <v>48216990</v>
      </c>
      <c r="D109">
        <v>46130058</v>
      </c>
      <c r="E109">
        <v>1</v>
      </c>
      <c r="F109">
        <v>1</v>
      </c>
      <c r="G109">
        <v>1</v>
      </c>
      <c r="H109">
        <v>2</v>
      </c>
      <c r="I109" t="s">
        <v>931</v>
      </c>
      <c r="J109" t="s">
        <v>932</v>
      </c>
      <c r="K109" t="s">
        <v>933</v>
      </c>
      <c r="L109">
        <v>1368</v>
      </c>
      <c r="N109">
        <v>1011</v>
      </c>
      <c r="O109" t="s">
        <v>925</v>
      </c>
      <c r="P109" t="s">
        <v>925</v>
      </c>
      <c r="Q109">
        <v>1</v>
      </c>
      <c r="X109">
        <v>2.16</v>
      </c>
      <c r="Y109">
        <v>0</v>
      </c>
      <c r="Z109">
        <v>24.46</v>
      </c>
      <c r="AA109">
        <v>0</v>
      </c>
      <c r="AB109">
        <v>0</v>
      </c>
      <c r="AC109">
        <v>0</v>
      </c>
      <c r="AD109">
        <v>1</v>
      </c>
      <c r="AE109">
        <v>0</v>
      </c>
      <c r="AF109" t="s">
        <v>3</v>
      </c>
      <c r="AG109">
        <v>2.16</v>
      </c>
      <c r="AH109">
        <v>2</v>
      </c>
      <c r="AI109">
        <v>48216995</v>
      </c>
      <c r="AJ109">
        <v>109</v>
      </c>
      <c r="AK109">
        <v>0</v>
      </c>
      <c r="AL109">
        <v>0</v>
      </c>
      <c r="AM109">
        <v>0</v>
      </c>
      <c r="AN109">
        <v>0</v>
      </c>
      <c r="AO109">
        <v>0</v>
      </c>
      <c r="AP109">
        <v>0</v>
      </c>
      <c r="AQ109">
        <v>0</v>
      </c>
      <c r="AR109">
        <v>0</v>
      </c>
    </row>
    <row r="110" spans="1:44" x14ac:dyDescent="0.2">
      <c r="A110">
        <f>ROW(Source!A65)</f>
        <v>65</v>
      </c>
      <c r="B110">
        <v>48217007</v>
      </c>
      <c r="C110">
        <v>48216990</v>
      </c>
      <c r="D110">
        <v>46044217</v>
      </c>
      <c r="E110">
        <v>1</v>
      </c>
      <c r="F110">
        <v>1</v>
      </c>
      <c r="G110">
        <v>1</v>
      </c>
      <c r="H110">
        <v>3</v>
      </c>
      <c r="I110" t="s">
        <v>965</v>
      </c>
      <c r="J110" t="s">
        <v>966</v>
      </c>
      <c r="K110" t="s">
        <v>967</v>
      </c>
      <c r="L110">
        <v>1383</v>
      </c>
      <c r="N110">
        <v>1013</v>
      </c>
      <c r="O110" t="s">
        <v>968</v>
      </c>
      <c r="P110" t="s">
        <v>968</v>
      </c>
      <c r="Q110">
        <v>1</v>
      </c>
      <c r="X110">
        <v>0.44159999999999999</v>
      </c>
      <c r="Y110">
        <v>4.9400000000000004</v>
      </c>
      <c r="Z110">
        <v>0</v>
      </c>
      <c r="AA110">
        <v>0</v>
      </c>
      <c r="AB110">
        <v>0</v>
      </c>
      <c r="AC110">
        <v>0</v>
      </c>
      <c r="AD110">
        <v>1</v>
      </c>
      <c r="AE110">
        <v>0</v>
      </c>
      <c r="AF110" t="s">
        <v>3</v>
      </c>
      <c r="AG110">
        <v>0.44159999999999999</v>
      </c>
      <c r="AH110">
        <v>2</v>
      </c>
      <c r="AI110">
        <v>48216996</v>
      </c>
      <c r="AJ110">
        <v>110</v>
      </c>
      <c r="AK110">
        <v>0</v>
      </c>
      <c r="AL110">
        <v>0</v>
      </c>
      <c r="AM110">
        <v>0</v>
      </c>
      <c r="AN110">
        <v>0</v>
      </c>
      <c r="AO110">
        <v>0</v>
      </c>
      <c r="AP110">
        <v>0</v>
      </c>
      <c r="AQ110">
        <v>0</v>
      </c>
      <c r="AR110">
        <v>0</v>
      </c>
    </row>
    <row r="111" spans="1:44" x14ac:dyDescent="0.2">
      <c r="A111">
        <f>ROW(Source!A65)</f>
        <v>65</v>
      </c>
      <c r="B111">
        <v>48217008</v>
      </c>
      <c r="C111">
        <v>48216990</v>
      </c>
      <c r="D111">
        <v>46044505</v>
      </c>
      <c r="E111">
        <v>1</v>
      </c>
      <c r="F111">
        <v>1</v>
      </c>
      <c r="G111">
        <v>1</v>
      </c>
      <c r="H111">
        <v>3</v>
      </c>
      <c r="I111" t="s">
        <v>1027</v>
      </c>
      <c r="J111" t="s">
        <v>1028</v>
      </c>
      <c r="K111" t="s">
        <v>1029</v>
      </c>
      <c r="L111">
        <v>1301</v>
      </c>
      <c r="N111">
        <v>1003</v>
      </c>
      <c r="O111" t="s">
        <v>156</v>
      </c>
      <c r="P111" t="s">
        <v>156</v>
      </c>
      <c r="Q111">
        <v>1</v>
      </c>
      <c r="X111">
        <v>13.33</v>
      </c>
      <c r="Y111">
        <v>5.87</v>
      </c>
      <c r="Z111">
        <v>0</v>
      </c>
      <c r="AA111">
        <v>0</v>
      </c>
      <c r="AB111">
        <v>0</v>
      </c>
      <c r="AC111">
        <v>0</v>
      </c>
      <c r="AD111">
        <v>1</v>
      </c>
      <c r="AE111">
        <v>0</v>
      </c>
      <c r="AF111" t="s">
        <v>3</v>
      </c>
      <c r="AG111">
        <v>13.33</v>
      </c>
      <c r="AH111">
        <v>2</v>
      </c>
      <c r="AI111">
        <v>48216997</v>
      </c>
      <c r="AJ111">
        <v>111</v>
      </c>
      <c r="AK111">
        <v>0</v>
      </c>
      <c r="AL111">
        <v>0</v>
      </c>
      <c r="AM111">
        <v>0</v>
      </c>
      <c r="AN111">
        <v>0</v>
      </c>
      <c r="AO111">
        <v>0</v>
      </c>
      <c r="AP111">
        <v>0</v>
      </c>
      <c r="AQ111">
        <v>0</v>
      </c>
      <c r="AR111">
        <v>0</v>
      </c>
    </row>
    <row r="112" spans="1:44" x14ac:dyDescent="0.2">
      <c r="A112">
        <f>ROW(Source!A65)</f>
        <v>65</v>
      </c>
      <c r="B112">
        <v>48217009</v>
      </c>
      <c r="C112">
        <v>48216990</v>
      </c>
      <c r="D112">
        <v>46044531</v>
      </c>
      <c r="E112">
        <v>1</v>
      </c>
      <c r="F112">
        <v>1</v>
      </c>
      <c r="G112">
        <v>1</v>
      </c>
      <c r="H112">
        <v>3</v>
      </c>
      <c r="I112" t="s">
        <v>1040</v>
      </c>
      <c r="J112" t="s">
        <v>1041</v>
      </c>
      <c r="K112" t="s">
        <v>1042</v>
      </c>
      <c r="L112">
        <v>1302</v>
      </c>
      <c r="N112">
        <v>1003</v>
      </c>
      <c r="O112" t="s">
        <v>1043</v>
      </c>
      <c r="P112" t="s">
        <v>1043</v>
      </c>
      <c r="Q112">
        <v>10</v>
      </c>
      <c r="X112">
        <v>0.55000000000000004</v>
      </c>
      <c r="Y112">
        <v>37.71</v>
      </c>
      <c r="Z112">
        <v>0</v>
      </c>
      <c r="AA112">
        <v>0</v>
      </c>
      <c r="AB112">
        <v>0</v>
      </c>
      <c r="AC112">
        <v>0</v>
      </c>
      <c r="AD112">
        <v>1</v>
      </c>
      <c r="AE112">
        <v>0</v>
      </c>
      <c r="AF112" t="s">
        <v>3</v>
      </c>
      <c r="AG112">
        <v>0.55000000000000004</v>
      </c>
      <c r="AH112">
        <v>2</v>
      </c>
      <c r="AI112">
        <v>48216998</v>
      </c>
      <c r="AJ112">
        <v>112</v>
      </c>
      <c r="AK112">
        <v>0</v>
      </c>
      <c r="AL112">
        <v>0</v>
      </c>
      <c r="AM112">
        <v>0</v>
      </c>
      <c r="AN112">
        <v>0</v>
      </c>
      <c r="AO112">
        <v>0</v>
      </c>
      <c r="AP112">
        <v>0</v>
      </c>
      <c r="AQ112">
        <v>0</v>
      </c>
      <c r="AR112">
        <v>0</v>
      </c>
    </row>
    <row r="113" spans="1:44" x14ac:dyDescent="0.2">
      <c r="A113">
        <f>ROW(Source!A65)</f>
        <v>65</v>
      </c>
      <c r="B113">
        <v>48217010</v>
      </c>
      <c r="C113">
        <v>48216990</v>
      </c>
      <c r="D113">
        <v>46045500</v>
      </c>
      <c r="E113">
        <v>1</v>
      </c>
      <c r="F113">
        <v>1</v>
      </c>
      <c r="G113">
        <v>1</v>
      </c>
      <c r="H113">
        <v>3</v>
      </c>
      <c r="I113" t="s">
        <v>934</v>
      </c>
      <c r="J113" t="s">
        <v>935</v>
      </c>
      <c r="K113" t="s">
        <v>936</v>
      </c>
      <c r="L113">
        <v>1346</v>
      </c>
      <c r="N113">
        <v>1009</v>
      </c>
      <c r="O113" t="s">
        <v>937</v>
      </c>
      <c r="P113" t="s">
        <v>937</v>
      </c>
      <c r="Q113">
        <v>1</v>
      </c>
      <c r="X113">
        <v>1.9</v>
      </c>
      <c r="Y113">
        <v>155.63</v>
      </c>
      <c r="Z113">
        <v>0</v>
      </c>
      <c r="AA113">
        <v>0</v>
      </c>
      <c r="AB113">
        <v>0</v>
      </c>
      <c r="AC113">
        <v>0</v>
      </c>
      <c r="AD113">
        <v>1</v>
      </c>
      <c r="AE113">
        <v>0</v>
      </c>
      <c r="AF113" t="s">
        <v>3</v>
      </c>
      <c r="AG113">
        <v>1.9</v>
      </c>
      <c r="AH113">
        <v>2</v>
      </c>
      <c r="AI113">
        <v>48216999</v>
      </c>
      <c r="AJ113">
        <v>113</v>
      </c>
      <c r="AK113">
        <v>0</v>
      </c>
      <c r="AL113">
        <v>0</v>
      </c>
      <c r="AM113">
        <v>0</v>
      </c>
      <c r="AN113">
        <v>0</v>
      </c>
      <c r="AO113">
        <v>0</v>
      </c>
      <c r="AP113">
        <v>0</v>
      </c>
      <c r="AQ113">
        <v>0</v>
      </c>
      <c r="AR113">
        <v>0</v>
      </c>
    </row>
    <row r="114" spans="1:44" x14ac:dyDescent="0.2">
      <c r="A114">
        <f>ROW(Source!A65)</f>
        <v>65</v>
      </c>
      <c r="B114">
        <v>48217011</v>
      </c>
      <c r="C114">
        <v>48216990</v>
      </c>
      <c r="D114">
        <v>46077891</v>
      </c>
      <c r="E114">
        <v>1</v>
      </c>
      <c r="F114">
        <v>1</v>
      </c>
      <c r="G114">
        <v>1</v>
      </c>
      <c r="H114">
        <v>3</v>
      </c>
      <c r="I114" t="s">
        <v>944</v>
      </c>
      <c r="J114" t="s">
        <v>945</v>
      </c>
      <c r="K114" t="s">
        <v>946</v>
      </c>
      <c r="L114">
        <v>1346</v>
      </c>
      <c r="N114">
        <v>1009</v>
      </c>
      <c r="O114" t="s">
        <v>937</v>
      </c>
      <c r="P114" t="s">
        <v>937</v>
      </c>
      <c r="Q114">
        <v>1</v>
      </c>
      <c r="X114">
        <v>0.4</v>
      </c>
      <c r="Y114">
        <v>79.88</v>
      </c>
      <c r="Z114">
        <v>0</v>
      </c>
      <c r="AA114">
        <v>0</v>
      </c>
      <c r="AB114">
        <v>0</v>
      </c>
      <c r="AC114">
        <v>0</v>
      </c>
      <c r="AD114">
        <v>1</v>
      </c>
      <c r="AE114">
        <v>0</v>
      </c>
      <c r="AF114" t="s">
        <v>3</v>
      </c>
      <c r="AG114">
        <v>0.4</v>
      </c>
      <c r="AH114">
        <v>2</v>
      </c>
      <c r="AI114">
        <v>48217000</v>
      </c>
      <c r="AJ114">
        <v>114</v>
      </c>
      <c r="AK114">
        <v>0</v>
      </c>
      <c r="AL114">
        <v>0</v>
      </c>
      <c r="AM114">
        <v>0</v>
      </c>
      <c r="AN114">
        <v>0</v>
      </c>
      <c r="AO114">
        <v>0</v>
      </c>
      <c r="AP114">
        <v>0</v>
      </c>
      <c r="AQ114">
        <v>0</v>
      </c>
      <c r="AR114">
        <v>0</v>
      </c>
    </row>
    <row r="115" spans="1:44" x14ac:dyDescent="0.2">
      <c r="A115">
        <f>ROW(Source!A65)</f>
        <v>65</v>
      </c>
      <c r="B115">
        <v>48217012</v>
      </c>
      <c r="C115">
        <v>48216990</v>
      </c>
      <c r="D115">
        <v>45917261</v>
      </c>
      <c r="E115">
        <v>115</v>
      </c>
      <c r="F115">
        <v>1</v>
      </c>
      <c r="G115">
        <v>1</v>
      </c>
      <c r="H115">
        <v>3</v>
      </c>
      <c r="I115" t="s">
        <v>32</v>
      </c>
      <c r="J115" t="s">
        <v>3</v>
      </c>
      <c r="K115" t="s">
        <v>33</v>
      </c>
      <c r="L115">
        <v>3277935</v>
      </c>
      <c r="N115">
        <v>1013</v>
      </c>
      <c r="O115" t="s">
        <v>34</v>
      </c>
      <c r="P115" t="s">
        <v>34</v>
      </c>
      <c r="Q115">
        <v>1</v>
      </c>
      <c r="X115">
        <v>2</v>
      </c>
      <c r="Y115">
        <v>0</v>
      </c>
      <c r="Z115">
        <v>0</v>
      </c>
      <c r="AA115">
        <v>0</v>
      </c>
      <c r="AB115">
        <v>0</v>
      </c>
      <c r="AC115">
        <v>0</v>
      </c>
      <c r="AD115">
        <v>0</v>
      </c>
      <c r="AE115">
        <v>0</v>
      </c>
      <c r="AF115" t="s">
        <v>3</v>
      </c>
      <c r="AG115">
        <v>2</v>
      </c>
      <c r="AH115">
        <v>2</v>
      </c>
      <c r="AI115">
        <v>48217001</v>
      </c>
      <c r="AJ115">
        <v>115</v>
      </c>
      <c r="AK115">
        <v>0</v>
      </c>
      <c r="AL115">
        <v>0</v>
      </c>
      <c r="AM115">
        <v>0</v>
      </c>
      <c r="AN115">
        <v>0</v>
      </c>
      <c r="AO115">
        <v>0</v>
      </c>
      <c r="AP115">
        <v>0</v>
      </c>
      <c r="AQ115">
        <v>0</v>
      </c>
      <c r="AR115">
        <v>0</v>
      </c>
    </row>
    <row r="116" spans="1:44" x14ac:dyDescent="0.2">
      <c r="A116">
        <f>ROW(Source!A67)</f>
        <v>67</v>
      </c>
      <c r="B116">
        <v>48217022</v>
      </c>
      <c r="C116">
        <v>48217014</v>
      </c>
      <c r="D116">
        <v>45910105</v>
      </c>
      <c r="E116">
        <v>115</v>
      </c>
      <c r="F116">
        <v>1</v>
      </c>
      <c r="G116">
        <v>1</v>
      </c>
      <c r="H116">
        <v>1</v>
      </c>
      <c r="I116" t="s">
        <v>1044</v>
      </c>
      <c r="J116" t="s">
        <v>3</v>
      </c>
      <c r="K116" t="s">
        <v>1270</v>
      </c>
      <c r="L116">
        <v>1191</v>
      </c>
      <c r="N116">
        <v>1013</v>
      </c>
      <c r="O116" t="s">
        <v>919</v>
      </c>
      <c r="P116" t="s">
        <v>919</v>
      </c>
      <c r="Q116">
        <v>1</v>
      </c>
      <c r="X116">
        <v>16.29</v>
      </c>
      <c r="Y116">
        <v>0</v>
      </c>
      <c r="Z116">
        <v>0</v>
      </c>
      <c r="AA116">
        <v>0</v>
      </c>
      <c r="AB116">
        <v>0</v>
      </c>
      <c r="AC116">
        <v>0</v>
      </c>
      <c r="AD116">
        <v>1</v>
      </c>
      <c r="AE116">
        <v>1</v>
      </c>
      <c r="AF116" t="s">
        <v>3</v>
      </c>
      <c r="AG116">
        <v>16.29</v>
      </c>
      <c r="AH116">
        <v>2</v>
      </c>
      <c r="AI116">
        <v>48217015</v>
      </c>
      <c r="AJ116">
        <v>116</v>
      </c>
      <c r="AK116">
        <v>0</v>
      </c>
      <c r="AL116">
        <v>0</v>
      </c>
      <c r="AM116">
        <v>0</v>
      </c>
      <c r="AN116">
        <v>0</v>
      </c>
      <c r="AO116">
        <v>0</v>
      </c>
      <c r="AP116">
        <v>0</v>
      </c>
      <c r="AQ116">
        <v>0</v>
      </c>
      <c r="AR116">
        <v>0</v>
      </c>
    </row>
    <row r="117" spans="1:44" x14ac:dyDescent="0.2">
      <c r="A117">
        <f>ROW(Source!A67)</f>
        <v>67</v>
      </c>
      <c r="B117">
        <v>48217023</v>
      </c>
      <c r="C117">
        <v>48217014</v>
      </c>
      <c r="D117">
        <v>45910359</v>
      </c>
      <c r="E117">
        <v>115</v>
      </c>
      <c r="F117">
        <v>1</v>
      </c>
      <c r="G117">
        <v>1</v>
      </c>
      <c r="H117">
        <v>1</v>
      </c>
      <c r="I117" t="s">
        <v>920</v>
      </c>
      <c r="J117" t="s">
        <v>3</v>
      </c>
      <c r="K117" t="s">
        <v>921</v>
      </c>
      <c r="L117">
        <v>1191</v>
      </c>
      <c r="N117">
        <v>1013</v>
      </c>
      <c r="O117" t="s">
        <v>919</v>
      </c>
      <c r="P117" t="s">
        <v>919</v>
      </c>
      <c r="Q117">
        <v>1</v>
      </c>
      <c r="X117">
        <v>0.01</v>
      </c>
      <c r="Y117">
        <v>0</v>
      </c>
      <c r="Z117">
        <v>0</v>
      </c>
      <c r="AA117">
        <v>0</v>
      </c>
      <c r="AB117">
        <v>0</v>
      </c>
      <c r="AC117">
        <v>0</v>
      </c>
      <c r="AD117">
        <v>1</v>
      </c>
      <c r="AE117">
        <v>2</v>
      </c>
      <c r="AF117" t="s">
        <v>3</v>
      </c>
      <c r="AG117">
        <v>0.01</v>
      </c>
      <c r="AH117">
        <v>2</v>
      </c>
      <c r="AI117">
        <v>48217016</v>
      </c>
      <c r="AJ117">
        <v>117</v>
      </c>
      <c r="AK117">
        <v>0</v>
      </c>
      <c r="AL117">
        <v>0</v>
      </c>
      <c r="AM117">
        <v>0</v>
      </c>
      <c r="AN117">
        <v>0</v>
      </c>
      <c r="AO117">
        <v>0</v>
      </c>
      <c r="AP117">
        <v>0</v>
      </c>
      <c r="AQ117">
        <v>0</v>
      </c>
      <c r="AR117">
        <v>0</v>
      </c>
    </row>
    <row r="118" spans="1:44" x14ac:dyDescent="0.2">
      <c r="A118">
        <f>ROW(Source!A67)</f>
        <v>67</v>
      </c>
      <c r="B118">
        <v>48217024</v>
      </c>
      <c r="C118">
        <v>48217014</v>
      </c>
      <c r="D118">
        <v>46128735</v>
      </c>
      <c r="E118">
        <v>1</v>
      </c>
      <c r="F118">
        <v>1</v>
      </c>
      <c r="G118">
        <v>1</v>
      </c>
      <c r="H118">
        <v>2</v>
      </c>
      <c r="I118" t="s">
        <v>1046</v>
      </c>
      <c r="J118" t="s">
        <v>1047</v>
      </c>
      <c r="K118" t="s">
        <v>1048</v>
      </c>
      <c r="L118">
        <v>1368</v>
      </c>
      <c r="N118">
        <v>1011</v>
      </c>
      <c r="O118" t="s">
        <v>925</v>
      </c>
      <c r="P118" t="s">
        <v>925</v>
      </c>
      <c r="Q118">
        <v>1</v>
      </c>
      <c r="X118">
        <v>0.01</v>
      </c>
      <c r="Y118">
        <v>0</v>
      </c>
      <c r="Z118">
        <v>37.32</v>
      </c>
      <c r="AA118">
        <v>298.77</v>
      </c>
      <c r="AB118">
        <v>0</v>
      </c>
      <c r="AC118">
        <v>0</v>
      </c>
      <c r="AD118">
        <v>1</v>
      </c>
      <c r="AE118">
        <v>0</v>
      </c>
      <c r="AF118" t="s">
        <v>3</v>
      </c>
      <c r="AG118">
        <v>0.01</v>
      </c>
      <c r="AH118">
        <v>2</v>
      </c>
      <c r="AI118">
        <v>48217017</v>
      </c>
      <c r="AJ118">
        <v>118</v>
      </c>
      <c r="AK118">
        <v>0</v>
      </c>
      <c r="AL118">
        <v>0</v>
      </c>
      <c r="AM118">
        <v>0</v>
      </c>
      <c r="AN118">
        <v>0</v>
      </c>
      <c r="AO118">
        <v>0</v>
      </c>
      <c r="AP118">
        <v>0</v>
      </c>
      <c r="AQ118">
        <v>0</v>
      </c>
      <c r="AR118">
        <v>0</v>
      </c>
    </row>
    <row r="119" spans="1:44" x14ac:dyDescent="0.2">
      <c r="A119">
        <f>ROW(Source!A67)</f>
        <v>67</v>
      </c>
      <c r="B119">
        <v>48217025</v>
      </c>
      <c r="C119">
        <v>48217014</v>
      </c>
      <c r="D119">
        <v>46044217</v>
      </c>
      <c r="E119">
        <v>1</v>
      </c>
      <c r="F119">
        <v>1</v>
      </c>
      <c r="G119">
        <v>1</v>
      </c>
      <c r="H119">
        <v>3</v>
      </c>
      <c r="I119" t="s">
        <v>965</v>
      </c>
      <c r="J119" t="s">
        <v>966</v>
      </c>
      <c r="K119" t="s">
        <v>967</v>
      </c>
      <c r="L119">
        <v>1383</v>
      </c>
      <c r="N119">
        <v>1013</v>
      </c>
      <c r="O119" t="s">
        <v>968</v>
      </c>
      <c r="P119" t="s">
        <v>968</v>
      </c>
      <c r="Q119">
        <v>1</v>
      </c>
      <c r="X119">
        <v>6.5663999999999998</v>
      </c>
      <c r="Y119">
        <v>4.9400000000000004</v>
      </c>
      <c r="Z119">
        <v>0</v>
      </c>
      <c r="AA119">
        <v>0</v>
      </c>
      <c r="AB119">
        <v>0</v>
      </c>
      <c r="AC119">
        <v>0</v>
      </c>
      <c r="AD119">
        <v>1</v>
      </c>
      <c r="AE119">
        <v>0</v>
      </c>
      <c r="AF119" t="s">
        <v>3</v>
      </c>
      <c r="AG119">
        <v>6.5663999999999998</v>
      </c>
      <c r="AH119">
        <v>2</v>
      </c>
      <c r="AI119">
        <v>48217018</v>
      </c>
      <c r="AJ119">
        <v>119</v>
      </c>
      <c r="AK119">
        <v>0</v>
      </c>
      <c r="AL119">
        <v>0</v>
      </c>
      <c r="AM119">
        <v>0</v>
      </c>
      <c r="AN119">
        <v>0</v>
      </c>
      <c r="AO119">
        <v>0</v>
      </c>
      <c r="AP119">
        <v>0</v>
      </c>
      <c r="AQ119">
        <v>0</v>
      </c>
      <c r="AR119">
        <v>0</v>
      </c>
    </row>
    <row r="120" spans="1:44" x14ac:dyDescent="0.2">
      <c r="A120">
        <f>ROW(Source!A67)</f>
        <v>67</v>
      </c>
      <c r="B120">
        <v>48217026</v>
      </c>
      <c r="C120">
        <v>48217014</v>
      </c>
      <c r="D120">
        <v>46047010</v>
      </c>
      <c r="E120">
        <v>1</v>
      </c>
      <c r="F120">
        <v>1</v>
      </c>
      <c r="G120">
        <v>1</v>
      </c>
      <c r="H120">
        <v>3</v>
      </c>
      <c r="I120" t="s">
        <v>1050</v>
      </c>
      <c r="J120" t="s">
        <v>1051</v>
      </c>
      <c r="K120" t="s">
        <v>1052</v>
      </c>
      <c r="L120">
        <v>1407</v>
      </c>
      <c r="N120">
        <v>1013</v>
      </c>
      <c r="O120" t="s">
        <v>1039</v>
      </c>
      <c r="P120" t="s">
        <v>1039</v>
      </c>
      <c r="Q120">
        <v>1</v>
      </c>
      <c r="X120">
        <v>0.2</v>
      </c>
      <c r="Y120">
        <v>261.08999999999997</v>
      </c>
      <c r="Z120">
        <v>0</v>
      </c>
      <c r="AA120">
        <v>0</v>
      </c>
      <c r="AB120">
        <v>0</v>
      </c>
      <c r="AC120">
        <v>0</v>
      </c>
      <c r="AD120">
        <v>1</v>
      </c>
      <c r="AE120">
        <v>0</v>
      </c>
      <c r="AF120" t="s">
        <v>3</v>
      </c>
      <c r="AG120">
        <v>0.2</v>
      </c>
      <c r="AH120">
        <v>2</v>
      </c>
      <c r="AI120">
        <v>48217019</v>
      </c>
      <c r="AJ120">
        <v>120</v>
      </c>
      <c r="AK120">
        <v>0</v>
      </c>
      <c r="AL120">
        <v>0</v>
      </c>
      <c r="AM120">
        <v>0</v>
      </c>
      <c r="AN120">
        <v>0</v>
      </c>
      <c r="AO120">
        <v>0</v>
      </c>
      <c r="AP120">
        <v>0</v>
      </c>
      <c r="AQ120">
        <v>0</v>
      </c>
      <c r="AR120">
        <v>0</v>
      </c>
    </row>
    <row r="121" spans="1:44" x14ac:dyDescent="0.2">
      <c r="A121">
        <f>ROW(Source!A67)</f>
        <v>67</v>
      </c>
      <c r="B121">
        <v>48217027</v>
      </c>
      <c r="C121">
        <v>48217014</v>
      </c>
      <c r="D121">
        <v>46047546</v>
      </c>
      <c r="E121">
        <v>1</v>
      </c>
      <c r="F121">
        <v>1</v>
      </c>
      <c r="G121">
        <v>1</v>
      </c>
      <c r="H121">
        <v>3</v>
      </c>
      <c r="I121" t="s">
        <v>1053</v>
      </c>
      <c r="J121" t="s">
        <v>1054</v>
      </c>
      <c r="K121" t="s">
        <v>1055</v>
      </c>
      <c r="L121">
        <v>1348</v>
      </c>
      <c r="N121">
        <v>1009</v>
      </c>
      <c r="O121" t="s">
        <v>287</v>
      </c>
      <c r="P121" t="s">
        <v>287</v>
      </c>
      <c r="Q121">
        <v>1000</v>
      </c>
      <c r="X121">
        <v>1E-3</v>
      </c>
      <c r="Y121">
        <v>99190.96</v>
      </c>
      <c r="Z121">
        <v>0</v>
      </c>
      <c r="AA121">
        <v>0</v>
      </c>
      <c r="AB121">
        <v>0</v>
      </c>
      <c r="AC121">
        <v>0</v>
      </c>
      <c r="AD121">
        <v>1</v>
      </c>
      <c r="AE121">
        <v>0</v>
      </c>
      <c r="AF121" t="s">
        <v>3</v>
      </c>
      <c r="AG121">
        <v>1E-3</v>
      </c>
      <c r="AH121">
        <v>2</v>
      </c>
      <c r="AI121">
        <v>48217020</v>
      </c>
      <c r="AJ121">
        <v>121</v>
      </c>
      <c r="AK121">
        <v>0</v>
      </c>
      <c r="AL121">
        <v>0</v>
      </c>
      <c r="AM121">
        <v>0</v>
      </c>
      <c r="AN121">
        <v>0</v>
      </c>
      <c r="AO121">
        <v>0</v>
      </c>
      <c r="AP121">
        <v>0</v>
      </c>
      <c r="AQ121">
        <v>0</v>
      </c>
      <c r="AR121">
        <v>0</v>
      </c>
    </row>
    <row r="122" spans="1:44" x14ac:dyDescent="0.2">
      <c r="A122">
        <f>ROW(Source!A67)</f>
        <v>67</v>
      </c>
      <c r="B122">
        <v>48217028</v>
      </c>
      <c r="C122">
        <v>48217014</v>
      </c>
      <c r="D122">
        <v>45917261</v>
      </c>
      <c r="E122">
        <v>115</v>
      </c>
      <c r="F122">
        <v>1</v>
      </c>
      <c r="G122">
        <v>1</v>
      </c>
      <c r="H122">
        <v>3</v>
      </c>
      <c r="I122" t="s">
        <v>32</v>
      </c>
      <c r="J122" t="s">
        <v>3</v>
      </c>
      <c r="K122" t="s">
        <v>33</v>
      </c>
      <c r="L122">
        <v>3277935</v>
      </c>
      <c r="N122">
        <v>1013</v>
      </c>
      <c r="O122" t="s">
        <v>34</v>
      </c>
      <c r="P122" t="s">
        <v>34</v>
      </c>
      <c r="Q122">
        <v>1</v>
      </c>
      <c r="X122">
        <v>2</v>
      </c>
      <c r="Y122">
        <v>0</v>
      </c>
      <c r="Z122">
        <v>0</v>
      </c>
      <c r="AA122">
        <v>0</v>
      </c>
      <c r="AB122">
        <v>0</v>
      </c>
      <c r="AC122">
        <v>0</v>
      </c>
      <c r="AD122">
        <v>0</v>
      </c>
      <c r="AE122">
        <v>0</v>
      </c>
      <c r="AF122" t="s">
        <v>3</v>
      </c>
      <c r="AG122">
        <v>2</v>
      </c>
      <c r="AH122">
        <v>2</v>
      </c>
      <c r="AI122">
        <v>48217021</v>
      </c>
      <c r="AJ122">
        <v>122</v>
      </c>
      <c r="AK122">
        <v>0</v>
      </c>
      <c r="AL122">
        <v>0</v>
      </c>
      <c r="AM122">
        <v>0</v>
      </c>
      <c r="AN122">
        <v>0</v>
      </c>
      <c r="AO122">
        <v>0</v>
      </c>
      <c r="AP122">
        <v>0</v>
      </c>
      <c r="AQ122">
        <v>0</v>
      </c>
      <c r="AR122">
        <v>0</v>
      </c>
    </row>
    <row r="123" spans="1:44" x14ac:dyDescent="0.2">
      <c r="A123">
        <f>ROW(Source!A70)</f>
        <v>70</v>
      </c>
      <c r="B123">
        <v>48217041</v>
      </c>
      <c r="C123">
        <v>48217031</v>
      </c>
      <c r="D123">
        <v>45910100</v>
      </c>
      <c r="E123">
        <v>115</v>
      </c>
      <c r="F123">
        <v>1</v>
      </c>
      <c r="G123">
        <v>1</v>
      </c>
      <c r="H123">
        <v>1</v>
      </c>
      <c r="I123" t="s">
        <v>1025</v>
      </c>
      <c r="J123" t="s">
        <v>3</v>
      </c>
      <c r="K123" t="s">
        <v>1093</v>
      </c>
      <c r="L123">
        <v>1191</v>
      </c>
      <c r="N123">
        <v>1013</v>
      </c>
      <c r="O123" t="s">
        <v>919</v>
      </c>
      <c r="P123" t="s">
        <v>919</v>
      </c>
      <c r="Q123">
        <v>1</v>
      </c>
      <c r="X123">
        <v>0.92</v>
      </c>
      <c r="Y123">
        <v>0</v>
      </c>
      <c r="Z123">
        <v>0</v>
      </c>
      <c r="AA123">
        <v>0</v>
      </c>
      <c r="AB123">
        <v>0</v>
      </c>
      <c r="AC123">
        <v>0</v>
      </c>
      <c r="AD123">
        <v>1</v>
      </c>
      <c r="AE123">
        <v>1</v>
      </c>
      <c r="AF123" t="s">
        <v>3</v>
      </c>
      <c r="AG123">
        <v>0.92</v>
      </c>
      <c r="AH123">
        <v>2</v>
      </c>
      <c r="AI123">
        <v>48217032</v>
      </c>
      <c r="AJ123">
        <v>123</v>
      </c>
      <c r="AK123">
        <v>0</v>
      </c>
      <c r="AL123">
        <v>0</v>
      </c>
      <c r="AM123">
        <v>0</v>
      </c>
      <c r="AN123">
        <v>0</v>
      </c>
      <c r="AO123">
        <v>0</v>
      </c>
      <c r="AP123">
        <v>0</v>
      </c>
      <c r="AQ123">
        <v>0</v>
      </c>
      <c r="AR123">
        <v>0</v>
      </c>
    </row>
    <row r="124" spans="1:44" x14ac:dyDescent="0.2">
      <c r="A124">
        <f>ROW(Source!A70)</f>
        <v>70</v>
      </c>
      <c r="B124">
        <v>48217042</v>
      </c>
      <c r="C124">
        <v>48217031</v>
      </c>
      <c r="D124">
        <v>45910359</v>
      </c>
      <c r="E124">
        <v>115</v>
      </c>
      <c r="F124">
        <v>1</v>
      </c>
      <c r="G124">
        <v>1</v>
      </c>
      <c r="H124">
        <v>1</v>
      </c>
      <c r="I124" t="s">
        <v>920</v>
      </c>
      <c r="J124" t="s">
        <v>3</v>
      </c>
      <c r="K124" t="s">
        <v>921</v>
      </c>
      <c r="L124">
        <v>1191</v>
      </c>
      <c r="N124">
        <v>1013</v>
      </c>
      <c r="O124" t="s">
        <v>919</v>
      </c>
      <c r="P124" t="s">
        <v>919</v>
      </c>
      <c r="Q124">
        <v>1</v>
      </c>
      <c r="X124">
        <v>0.02</v>
      </c>
      <c r="Y124">
        <v>0</v>
      </c>
      <c r="Z124">
        <v>0</v>
      </c>
      <c r="AA124">
        <v>0</v>
      </c>
      <c r="AB124">
        <v>0</v>
      </c>
      <c r="AC124">
        <v>0</v>
      </c>
      <c r="AD124">
        <v>1</v>
      </c>
      <c r="AE124">
        <v>2</v>
      </c>
      <c r="AF124" t="s">
        <v>3</v>
      </c>
      <c r="AG124">
        <v>0.02</v>
      </c>
      <c r="AH124">
        <v>2</v>
      </c>
      <c r="AI124">
        <v>48217033</v>
      </c>
      <c r="AJ124">
        <v>124</v>
      </c>
      <c r="AK124">
        <v>0</v>
      </c>
      <c r="AL124">
        <v>0</v>
      </c>
      <c r="AM124">
        <v>0</v>
      </c>
      <c r="AN124">
        <v>0</v>
      </c>
      <c r="AO124">
        <v>0</v>
      </c>
      <c r="AP124">
        <v>0</v>
      </c>
      <c r="AQ124">
        <v>0</v>
      </c>
      <c r="AR124">
        <v>0</v>
      </c>
    </row>
    <row r="125" spans="1:44" x14ac:dyDescent="0.2">
      <c r="A125">
        <f>ROW(Source!A70)</f>
        <v>70</v>
      </c>
      <c r="B125">
        <v>48217043</v>
      </c>
      <c r="C125">
        <v>48217031</v>
      </c>
      <c r="D125">
        <v>46128463</v>
      </c>
      <c r="E125">
        <v>1</v>
      </c>
      <c r="F125">
        <v>1</v>
      </c>
      <c r="G125">
        <v>1</v>
      </c>
      <c r="H125">
        <v>2</v>
      </c>
      <c r="I125" t="s">
        <v>922</v>
      </c>
      <c r="J125" t="s">
        <v>923</v>
      </c>
      <c r="K125" t="s">
        <v>924</v>
      </c>
      <c r="L125">
        <v>1368</v>
      </c>
      <c r="N125">
        <v>1011</v>
      </c>
      <c r="O125" t="s">
        <v>925</v>
      </c>
      <c r="P125" t="s">
        <v>925</v>
      </c>
      <c r="Q125">
        <v>1</v>
      </c>
      <c r="X125">
        <v>0.01</v>
      </c>
      <c r="Y125">
        <v>0</v>
      </c>
      <c r="Z125">
        <v>1167.7</v>
      </c>
      <c r="AA125">
        <v>451.93</v>
      </c>
      <c r="AB125">
        <v>0</v>
      </c>
      <c r="AC125">
        <v>0</v>
      </c>
      <c r="AD125">
        <v>1</v>
      </c>
      <c r="AE125">
        <v>0</v>
      </c>
      <c r="AF125" t="s">
        <v>3</v>
      </c>
      <c r="AG125">
        <v>0.01</v>
      </c>
      <c r="AH125">
        <v>2</v>
      </c>
      <c r="AI125">
        <v>48217034</v>
      </c>
      <c r="AJ125">
        <v>125</v>
      </c>
      <c r="AK125">
        <v>0</v>
      </c>
      <c r="AL125">
        <v>0</v>
      </c>
      <c r="AM125">
        <v>0</v>
      </c>
      <c r="AN125">
        <v>0</v>
      </c>
      <c r="AO125">
        <v>0</v>
      </c>
      <c r="AP125">
        <v>0</v>
      </c>
      <c r="AQ125">
        <v>0</v>
      </c>
      <c r="AR125">
        <v>0</v>
      </c>
    </row>
    <row r="126" spans="1:44" x14ac:dyDescent="0.2">
      <c r="A126">
        <f>ROW(Source!A70)</f>
        <v>70</v>
      </c>
      <c r="B126">
        <v>48217044</v>
      </c>
      <c r="C126">
        <v>48217031</v>
      </c>
      <c r="D126">
        <v>46129773</v>
      </c>
      <c r="E126">
        <v>1</v>
      </c>
      <c r="F126">
        <v>1</v>
      </c>
      <c r="G126">
        <v>1</v>
      </c>
      <c r="H126">
        <v>2</v>
      </c>
      <c r="I126" t="s">
        <v>927</v>
      </c>
      <c r="J126" t="s">
        <v>928</v>
      </c>
      <c r="K126" t="s">
        <v>929</v>
      </c>
      <c r="L126">
        <v>1368</v>
      </c>
      <c r="N126">
        <v>1011</v>
      </c>
      <c r="O126" t="s">
        <v>925</v>
      </c>
      <c r="P126" t="s">
        <v>925</v>
      </c>
      <c r="Q126">
        <v>1</v>
      </c>
      <c r="X126">
        <v>0.01</v>
      </c>
      <c r="Y126">
        <v>0</v>
      </c>
      <c r="Z126">
        <v>477.92</v>
      </c>
      <c r="AA126">
        <v>336.43</v>
      </c>
      <c r="AB126">
        <v>0</v>
      </c>
      <c r="AC126">
        <v>0</v>
      </c>
      <c r="AD126">
        <v>1</v>
      </c>
      <c r="AE126">
        <v>0</v>
      </c>
      <c r="AF126" t="s">
        <v>3</v>
      </c>
      <c r="AG126">
        <v>0.01</v>
      </c>
      <c r="AH126">
        <v>2</v>
      </c>
      <c r="AI126">
        <v>48217035</v>
      </c>
      <c r="AJ126">
        <v>126</v>
      </c>
      <c r="AK126">
        <v>0</v>
      </c>
      <c r="AL126">
        <v>0</v>
      </c>
      <c r="AM126">
        <v>0</v>
      </c>
      <c r="AN126">
        <v>0</v>
      </c>
      <c r="AO126">
        <v>0</v>
      </c>
      <c r="AP126">
        <v>0</v>
      </c>
      <c r="AQ126">
        <v>0</v>
      </c>
      <c r="AR126">
        <v>0</v>
      </c>
    </row>
    <row r="127" spans="1:44" x14ac:dyDescent="0.2">
      <c r="A127">
        <f>ROW(Source!A70)</f>
        <v>70</v>
      </c>
      <c r="B127">
        <v>48217045</v>
      </c>
      <c r="C127">
        <v>48217031</v>
      </c>
      <c r="D127">
        <v>46040470</v>
      </c>
      <c r="E127">
        <v>1</v>
      </c>
      <c r="F127">
        <v>1</v>
      </c>
      <c r="G127">
        <v>1</v>
      </c>
      <c r="H127">
        <v>3</v>
      </c>
      <c r="I127" t="s">
        <v>1056</v>
      </c>
      <c r="J127" t="s">
        <v>1057</v>
      </c>
      <c r="K127" t="s">
        <v>1058</v>
      </c>
      <c r="L127">
        <v>1348</v>
      </c>
      <c r="N127">
        <v>1009</v>
      </c>
      <c r="O127" t="s">
        <v>287</v>
      </c>
      <c r="P127" t="s">
        <v>287</v>
      </c>
      <c r="Q127">
        <v>1000</v>
      </c>
      <c r="X127">
        <v>8.0000000000000004E-4</v>
      </c>
      <c r="Y127">
        <v>116448.72</v>
      </c>
      <c r="Z127">
        <v>0</v>
      </c>
      <c r="AA127">
        <v>0</v>
      </c>
      <c r="AB127">
        <v>0</v>
      </c>
      <c r="AC127">
        <v>0</v>
      </c>
      <c r="AD127">
        <v>1</v>
      </c>
      <c r="AE127">
        <v>0</v>
      </c>
      <c r="AF127" t="s">
        <v>3</v>
      </c>
      <c r="AG127">
        <v>8.0000000000000004E-4</v>
      </c>
      <c r="AH127">
        <v>2</v>
      </c>
      <c r="AI127">
        <v>48217036</v>
      </c>
      <c r="AJ127">
        <v>127</v>
      </c>
      <c r="AK127">
        <v>0</v>
      </c>
      <c r="AL127">
        <v>0</v>
      </c>
      <c r="AM127">
        <v>0</v>
      </c>
      <c r="AN127">
        <v>0</v>
      </c>
      <c r="AO127">
        <v>0</v>
      </c>
      <c r="AP127">
        <v>0</v>
      </c>
      <c r="AQ127">
        <v>0</v>
      </c>
      <c r="AR127">
        <v>0</v>
      </c>
    </row>
    <row r="128" spans="1:44" x14ac:dyDescent="0.2">
      <c r="A128">
        <f>ROW(Source!A70)</f>
        <v>70</v>
      </c>
      <c r="B128">
        <v>48217046</v>
      </c>
      <c r="C128">
        <v>48217031</v>
      </c>
      <c r="D128">
        <v>46040487</v>
      </c>
      <c r="E128">
        <v>1</v>
      </c>
      <c r="F128">
        <v>1</v>
      </c>
      <c r="G128">
        <v>1</v>
      </c>
      <c r="H128">
        <v>3</v>
      </c>
      <c r="I128" t="s">
        <v>1059</v>
      </c>
      <c r="J128" t="s">
        <v>1060</v>
      </c>
      <c r="K128" t="s">
        <v>1061</v>
      </c>
      <c r="L128">
        <v>1348</v>
      </c>
      <c r="N128">
        <v>1009</v>
      </c>
      <c r="O128" t="s">
        <v>287</v>
      </c>
      <c r="P128" t="s">
        <v>287</v>
      </c>
      <c r="Q128">
        <v>1000</v>
      </c>
      <c r="X128">
        <v>1.0000000000000001E-5</v>
      </c>
      <c r="Y128">
        <v>81827.199999999997</v>
      </c>
      <c r="Z128">
        <v>0</v>
      </c>
      <c r="AA128">
        <v>0</v>
      </c>
      <c r="AB128">
        <v>0</v>
      </c>
      <c r="AC128">
        <v>0</v>
      </c>
      <c r="AD128">
        <v>1</v>
      </c>
      <c r="AE128">
        <v>0</v>
      </c>
      <c r="AF128" t="s">
        <v>3</v>
      </c>
      <c r="AG128">
        <v>1.0000000000000001E-5</v>
      </c>
      <c r="AH128">
        <v>2</v>
      </c>
      <c r="AI128">
        <v>48217037</v>
      </c>
      <c r="AJ128">
        <v>128</v>
      </c>
      <c r="AK128">
        <v>0</v>
      </c>
      <c r="AL128">
        <v>0</v>
      </c>
      <c r="AM128">
        <v>0</v>
      </c>
      <c r="AN128">
        <v>0</v>
      </c>
      <c r="AO128">
        <v>0</v>
      </c>
      <c r="AP128">
        <v>0</v>
      </c>
      <c r="AQ128">
        <v>0</v>
      </c>
      <c r="AR128">
        <v>0</v>
      </c>
    </row>
    <row r="129" spans="1:44" x14ac:dyDescent="0.2">
      <c r="A129">
        <f>ROW(Source!A70)</f>
        <v>70</v>
      </c>
      <c r="B129">
        <v>48217047</v>
      </c>
      <c r="C129">
        <v>48217031</v>
      </c>
      <c r="D129">
        <v>46040560</v>
      </c>
      <c r="E129">
        <v>1</v>
      </c>
      <c r="F129">
        <v>1</v>
      </c>
      <c r="G129">
        <v>1</v>
      </c>
      <c r="H129">
        <v>3</v>
      </c>
      <c r="I129" t="s">
        <v>1062</v>
      </c>
      <c r="J129" t="s">
        <v>1063</v>
      </c>
      <c r="K129" t="s">
        <v>1064</v>
      </c>
      <c r="L129">
        <v>1346</v>
      </c>
      <c r="N129">
        <v>1009</v>
      </c>
      <c r="O129" t="s">
        <v>937</v>
      </c>
      <c r="P129" t="s">
        <v>937</v>
      </c>
      <c r="Q129">
        <v>1</v>
      </c>
      <c r="X129">
        <v>0.15</v>
      </c>
      <c r="Y129">
        <v>41.38</v>
      </c>
      <c r="Z129">
        <v>0</v>
      </c>
      <c r="AA129">
        <v>0</v>
      </c>
      <c r="AB129">
        <v>0</v>
      </c>
      <c r="AC129">
        <v>0</v>
      </c>
      <c r="AD129">
        <v>1</v>
      </c>
      <c r="AE129">
        <v>0</v>
      </c>
      <c r="AF129" t="s">
        <v>3</v>
      </c>
      <c r="AG129">
        <v>0.15</v>
      </c>
      <c r="AH129">
        <v>2</v>
      </c>
      <c r="AI129">
        <v>48217038</v>
      </c>
      <c r="AJ129">
        <v>129</v>
      </c>
      <c r="AK129">
        <v>0</v>
      </c>
      <c r="AL129">
        <v>0</v>
      </c>
      <c r="AM129">
        <v>0</v>
      </c>
      <c r="AN129">
        <v>0</v>
      </c>
      <c r="AO129">
        <v>0</v>
      </c>
      <c r="AP129">
        <v>0</v>
      </c>
      <c r="AQ129">
        <v>0</v>
      </c>
      <c r="AR129">
        <v>0</v>
      </c>
    </row>
    <row r="130" spans="1:44" x14ac:dyDescent="0.2">
      <c r="A130">
        <f>ROW(Source!A70)</f>
        <v>70</v>
      </c>
      <c r="B130">
        <v>48217048</v>
      </c>
      <c r="C130">
        <v>48217031</v>
      </c>
      <c r="D130">
        <v>46044531</v>
      </c>
      <c r="E130">
        <v>1</v>
      </c>
      <c r="F130">
        <v>1</v>
      </c>
      <c r="G130">
        <v>1</v>
      </c>
      <c r="H130">
        <v>3</v>
      </c>
      <c r="I130" t="s">
        <v>1040</v>
      </c>
      <c r="J130" t="s">
        <v>1041</v>
      </c>
      <c r="K130" t="s">
        <v>1042</v>
      </c>
      <c r="L130">
        <v>1302</v>
      </c>
      <c r="N130">
        <v>1003</v>
      </c>
      <c r="O130" t="s">
        <v>1043</v>
      </c>
      <c r="P130" t="s">
        <v>1043</v>
      </c>
      <c r="Q130">
        <v>10</v>
      </c>
      <c r="X130">
        <v>2.4E-2</v>
      </c>
      <c r="Y130">
        <v>37.71</v>
      </c>
      <c r="Z130">
        <v>0</v>
      </c>
      <c r="AA130">
        <v>0</v>
      </c>
      <c r="AB130">
        <v>0</v>
      </c>
      <c r="AC130">
        <v>0</v>
      </c>
      <c r="AD130">
        <v>1</v>
      </c>
      <c r="AE130">
        <v>0</v>
      </c>
      <c r="AF130" t="s">
        <v>3</v>
      </c>
      <c r="AG130">
        <v>2.4E-2</v>
      </c>
      <c r="AH130">
        <v>2</v>
      </c>
      <c r="AI130">
        <v>48217039</v>
      </c>
      <c r="AJ130">
        <v>130</v>
      </c>
      <c r="AK130">
        <v>0</v>
      </c>
      <c r="AL130">
        <v>0</v>
      </c>
      <c r="AM130">
        <v>0</v>
      </c>
      <c r="AN130">
        <v>0</v>
      </c>
      <c r="AO130">
        <v>0</v>
      </c>
      <c r="AP130">
        <v>0</v>
      </c>
      <c r="AQ130">
        <v>0</v>
      </c>
      <c r="AR130">
        <v>0</v>
      </c>
    </row>
    <row r="131" spans="1:44" x14ac:dyDescent="0.2">
      <c r="A131">
        <f>ROW(Source!A70)</f>
        <v>70</v>
      </c>
      <c r="B131">
        <v>48217049</v>
      </c>
      <c r="C131">
        <v>48217031</v>
      </c>
      <c r="D131">
        <v>45917261</v>
      </c>
      <c r="E131">
        <v>115</v>
      </c>
      <c r="F131">
        <v>1</v>
      </c>
      <c r="G131">
        <v>1</v>
      </c>
      <c r="H131">
        <v>3</v>
      </c>
      <c r="I131" t="s">
        <v>32</v>
      </c>
      <c r="J131" t="s">
        <v>3</v>
      </c>
      <c r="K131" t="s">
        <v>33</v>
      </c>
      <c r="L131">
        <v>3277935</v>
      </c>
      <c r="N131">
        <v>1013</v>
      </c>
      <c r="O131" t="s">
        <v>34</v>
      </c>
      <c r="P131" t="s">
        <v>34</v>
      </c>
      <c r="Q131">
        <v>1</v>
      </c>
      <c r="X131">
        <v>2</v>
      </c>
      <c r="Y131">
        <v>0</v>
      </c>
      <c r="Z131">
        <v>0</v>
      </c>
      <c r="AA131">
        <v>0</v>
      </c>
      <c r="AB131">
        <v>0</v>
      </c>
      <c r="AC131">
        <v>0</v>
      </c>
      <c r="AD131">
        <v>0</v>
      </c>
      <c r="AE131">
        <v>0</v>
      </c>
      <c r="AF131" t="s">
        <v>3</v>
      </c>
      <c r="AG131">
        <v>2</v>
      </c>
      <c r="AH131">
        <v>2</v>
      </c>
      <c r="AI131">
        <v>48217040</v>
      </c>
      <c r="AJ131">
        <v>131</v>
      </c>
      <c r="AK131">
        <v>0</v>
      </c>
      <c r="AL131">
        <v>0</v>
      </c>
      <c r="AM131">
        <v>0</v>
      </c>
      <c r="AN131">
        <v>0</v>
      </c>
      <c r="AO131">
        <v>0</v>
      </c>
      <c r="AP131">
        <v>0</v>
      </c>
      <c r="AQ131">
        <v>0</v>
      </c>
      <c r="AR131">
        <v>0</v>
      </c>
    </row>
    <row r="132" spans="1:44" x14ac:dyDescent="0.2">
      <c r="A132">
        <f>ROW(Source!A71)</f>
        <v>71</v>
      </c>
      <c r="B132">
        <v>48217064</v>
      </c>
      <c r="C132">
        <v>48217050</v>
      </c>
      <c r="D132">
        <v>45910116</v>
      </c>
      <c r="E132">
        <v>115</v>
      </c>
      <c r="F132">
        <v>1</v>
      </c>
      <c r="G132">
        <v>1</v>
      </c>
      <c r="H132">
        <v>1</v>
      </c>
      <c r="I132" t="s">
        <v>917</v>
      </c>
      <c r="J132" t="s">
        <v>3</v>
      </c>
      <c r="K132" t="s">
        <v>918</v>
      </c>
      <c r="L132">
        <v>1191</v>
      </c>
      <c r="N132">
        <v>1013</v>
      </c>
      <c r="O132" t="s">
        <v>919</v>
      </c>
      <c r="P132" t="s">
        <v>919</v>
      </c>
      <c r="Q132">
        <v>1</v>
      </c>
      <c r="X132">
        <v>15.45</v>
      </c>
      <c r="Y132">
        <v>0</v>
      </c>
      <c r="Z132">
        <v>0</v>
      </c>
      <c r="AA132">
        <v>0</v>
      </c>
      <c r="AB132">
        <v>0</v>
      </c>
      <c r="AC132">
        <v>0</v>
      </c>
      <c r="AD132">
        <v>1</v>
      </c>
      <c r="AE132">
        <v>1</v>
      </c>
      <c r="AF132" t="s">
        <v>3</v>
      </c>
      <c r="AG132">
        <v>15.45</v>
      </c>
      <c r="AH132">
        <v>2</v>
      </c>
      <c r="AI132">
        <v>48217051</v>
      </c>
      <c r="AJ132">
        <v>132</v>
      </c>
      <c r="AK132">
        <v>0</v>
      </c>
      <c r="AL132">
        <v>0</v>
      </c>
      <c r="AM132">
        <v>0</v>
      </c>
      <c r="AN132">
        <v>0</v>
      </c>
      <c r="AO132">
        <v>0</v>
      </c>
      <c r="AP132">
        <v>0</v>
      </c>
      <c r="AQ132">
        <v>0</v>
      </c>
      <c r="AR132">
        <v>0</v>
      </c>
    </row>
    <row r="133" spans="1:44" x14ac:dyDescent="0.2">
      <c r="A133">
        <f>ROW(Source!A71)</f>
        <v>71</v>
      </c>
      <c r="B133">
        <v>48217065</v>
      </c>
      <c r="C133">
        <v>48217050</v>
      </c>
      <c r="D133">
        <v>45910359</v>
      </c>
      <c r="E133">
        <v>115</v>
      </c>
      <c r="F133">
        <v>1</v>
      </c>
      <c r="G133">
        <v>1</v>
      </c>
      <c r="H133">
        <v>1</v>
      </c>
      <c r="I133" t="s">
        <v>920</v>
      </c>
      <c r="J133" t="s">
        <v>3</v>
      </c>
      <c r="K133" t="s">
        <v>921</v>
      </c>
      <c r="L133">
        <v>1191</v>
      </c>
      <c r="N133">
        <v>1013</v>
      </c>
      <c r="O133" t="s">
        <v>919</v>
      </c>
      <c r="P133" t="s">
        <v>919</v>
      </c>
      <c r="Q133">
        <v>1</v>
      </c>
      <c r="X133">
        <v>0.02</v>
      </c>
      <c r="Y133">
        <v>0</v>
      </c>
      <c r="Z133">
        <v>0</v>
      </c>
      <c r="AA133">
        <v>0</v>
      </c>
      <c r="AB133">
        <v>0</v>
      </c>
      <c r="AC133">
        <v>0</v>
      </c>
      <c r="AD133">
        <v>1</v>
      </c>
      <c r="AE133">
        <v>2</v>
      </c>
      <c r="AF133" t="s">
        <v>3</v>
      </c>
      <c r="AG133">
        <v>0.02</v>
      </c>
      <c r="AH133">
        <v>2</v>
      </c>
      <c r="AI133">
        <v>48217052</v>
      </c>
      <c r="AJ133">
        <v>133</v>
      </c>
      <c r="AK133">
        <v>0</v>
      </c>
      <c r="AL133">
        <v>0</v>
      </c>
      <c r="AM133">
        <v>0</v>
      </c>
      <c r="AN133">
        <v>0</v>
      </c>
      <c r="AO133">
        <v>0</v>
      </c>
      <c r="AP133">
        <v>0</v>
      </c>
      <c r="AQ133">
        <v>0</v>
      </c>
      <c r="AR133">
        <v>0</v>
      </c>
    </row>
    <row r="134" spans="1:44" x14ac:dyDescent="0.2">
      <c r="A134">
        <f>ROW(Source!A71)</f>
        <v>71</v>
      </c>
      <c r="B134">
        <v>48217066</v>
      </c>
      <c r="C134">
        <v>48217050</v>
      </c>
      <c r="D134">
        <v>46128463</v>
      </c>
      <c r="E134">
        <v>1</v>
      </c>
      <c r="F134">
        <v>1</v>
      </c>
      <c r="G134">
        <v>1</v>
      </c>
      <c r="H134">
        <v>2</v>
      </c>
      <c r="I134" t="s">
        <v>922</v>
      </c>
      <c r="J134" t="s">
        <v>923</v>
      </c>
      <c r="K134" t="s">
        <v>924</v>
      </c>
      <c r="L134">
        <v>1368</v>
      </c>
      <c r="N134">
        <v>1011</v>
      </c>
      <c r="O134" t="s">
        <v>925</v>
      </c>
      <c r="P134" t="s">
        <v>925</v>
      </c>
      <c r="Q134">
        <v>1</v>
      </c>
      <c r="X134">
        <v>0.01</v>
      </c>
      <c r="Y134">
        <v>0</v>
      </c>
      <c r="Z134">
        <v>1167.7</v>
      </c>
      <c r="AA134">
        <v>451.93</v>
      </c>
      <c r="AB134">
        <v>0</v>
      </c>
      <c r="AC134">
        <v>0</v>
      </c>
      <c r="AD134">
        <v>1</v>
      </c>
      <c r="AE134">
        <v>0</v>
      </c>
      <c r="AF134" t="s">
        <v>3</v>
      </c>
      <c r="AG134">
        <v>0.01</v>
      </c>
      <c r="AH134">
        <v>2</v>
      </c>
      <c r="AI134">
        <v>48217053</v>
      </c>
      <c r="AJ134">
        <v>134</v>
      </c>
      <c r="AK134">
        <v>0</v>
      </c>
      <c r="AL134">
        <v>0</v>
      </c>
      <c r="AM134">
        <v>0</v>
      </c>
      <c r="AN134">
        <v>0</v>
      </c>
      <c r="AO134">
        <v>0</v>
      </c>
      <c r="AP134">
        <v>0</v>
      </c>
      <c r="AQ134">
        <v>0</v>
      </c>
      <c r="AR134">
        <v>0</v>
      </c>
    </row>
    <row r="135" spans="1:44" x14ac:dyDescent="0.2">
      <c r="A135">
        <f>ROW(Source!A71)</f>
        <v>71</v>
      </c>
      <c r="B135">
        <v>48217067</v>
      </c>
      <c r="C135">
        <v>48217050</v>
      </c>
      <c r="D135">
        <v>46129773</v>
      </c>
      <c r="E135">
        <v>1</v>
      </c>
      <c r="F135">
        <v>1</v>
      </c>
      <c r="G135">
        <v>1</v>
      </c>
      <c r="H135">
        <v>2</v>
      </c>
      <c r="I135" t="s">
        <v>927</v>
      </c>
      <c r="J135" t="s">
        <v>928</v>
      </c>
      <c r="K135" t="s">
        <v>929</v>
      </c>
      <c r="L135">
        <v>1368</v>
      </c>
      <c r="N135">
        <v>1011</v>
      </c>
      <c r="O135" t="s">
        <v>925</v>
      </c>
      <c r="P135" t="s">
        <v>925</v>
      </c>
      <c r="Q135">
        <v>1</v>
      </c>
      <c r="X135">
        <v>0.01</v>
      </c>
      <c r="Y135">
        <v>0</v>
      </c>
      <c r="Z135">
        <v>477.92</v>
      </c>
      <c r="AA135">
        <v>336.43</v>
      </c>
      <c r="AB135">
        <v>0</v>
      </c>
      <c r="AC135">
        <v>0</v>
      </c>
      <c r="AD135">
        <v>1</v>
      </c>
      <c r="AE135">
        <v>0</v>
      </c>
      <c r="AF135" t="s">
        <v>3</v>
      </c>
      <c r="AG135">
        <v>0.01</v>
      </c>
      <c r="AH135">
        <v>2</v>
      </c>
      <c r="AI135">
        <v>48217054</v>
      </c>
      <c r="AJ135">
        <v>135</v>
      </c>
      <c r="AK135">
        <v>0</v>
      </c>
      <c r="AL135">
        <v>0</v>
      </c>
      <c r="AM135">
        <v>0</v>
      </c>
      <c r="AN135">
        <v>0</v>
      </c>
      <c r="AO135">
        <v>0</v>
      </c>
      <c r="AP135">
        <v>0</v>
      </c>
      <c r="AQ135">
        <v>0</v>
      </c>
      <c r="AR135">
        <v>0</v>
      </c>
    </row>
    <row r="136" spans="1:44" x14ac:dyDescent="0.2">
      <c r="A136">
        <f>ROW(Source!A71)</f>
        <v>71</v>
      </c>
      <c r="B136">
        <v>48217068</v>
      </c>
      <c r="C136">
        <v>48217050</v>
      </c>
      <c r="D136">
        <v>46040480</v>
      </c>
      <c r="E136">
        <v>1</v>
      </c>
      <c r="F136">
        <v>1</v>
      </c>
      <c r="G136">
        <v>1</v>
      </c>
      <c r="H136">
        <v>3</v>
      </c>
      <c r="I136" t="s">
        <v>1066</v>
      </c>
      <c r="J136" t="s">
        <v>1067</v>
      </c>
      <c r="K136" t="s">
        <v>1068</v>
      </c>
      <c r="L136">
        <v>1346</v>
      </c>
      <c r="N136">
        <v>1009</v>
      </c>
      <c r="O136" t="s">
        <v>937</v>
      </c>
      <c r="P136" t="s">
        <v>937</v>
      </c>
      <c r="Q136">
        <v>1</v>
      </c>
      <c r="X136">
        <v>0.1</v>
      </c>
      <c r="Y136">
        <v>150.04</v>
      </c>
      <c r="Z136">
        <v>0</v>
      </c>
      <c r="AA136">
        <v>0</v>
      </c>
      <c r="AB136">
        <v>0</v>
      </c>
      <c r="AC136">
        <v>0</v>
      </c>
      <c r="AD136">
        <v>1</v>
      </c>
      <c r="AE136">
        <v>0</v>
      </c>
      <c r="AF136" t="s">
        <v>3</v>
      </c>
      <c r="AG136">
        <v>0.1</v>
      </c>
      <c r="AH136">
        <v>2</v>
      </c>
      <c r="AI136">
        <v>48217055</v>
      </c>
      <c r="AJ136">
        <v>136</v>
      </c>
      <c r="AK136">
        <v>0</v>
      </c>
      <c r="AL136">
        <v>0</v>
      </c>
      <c r="AM136">
        <v>0</v>
      </c>
      <c r="AN136">
        <v>0</v>
      </c>
      <c r="AO136">
        <v>0</v>
      </c>
      <c r="AP136">
        <v>0</v>
      </c>
      <c r="AQ136">
        <v>0</v>
      </c>
      <c r="AR136">
        <v>0</v>
      </c>
    </row>
    <row r="137" spans="1:44" x14ac:dyDescent="0.2">
      <c r="A137">
        <f>ROW(Source!A71)</f>
        <v>71</v>
      </c>
      <c r="B137">
        <v>48217069</v>
      </c>
      <c r="C137">
        <v>48217050</v>
      </c>
      <c r="D137">
        <v>46044191</v>
      </c>
      <c r="E137">
        <v>1</v>
      </c>
      <c r="F137">
        <v>1</v>
      </c>
      <c r="G137">
        <v>1</v>
      </c>
      <c r="H137">
        <v>3</v>
      </c>
      <c r="I137" t="s">
        <v>1069</v>
      </c>
      <c r="J137" t="s">
        <v>1070</v>
      </c>
      <c r="K137" t="s">
        <v>1071</v>
      </c>
      <c r="L137">
        <v>1346</v>
      </c>
      <c r="N137">
        <v>1009</v>
      </c>
      <c r="O137" t="s">
        <v>937</v>
      </c>
      <c r="P137" t="s">
        <v>937</v>
      </c>
      <c r="Q137">
        <v>1</v>
      </c>
      <c r="X137">
        <v>0.02</v>
      </c>
      <c r="Y137">
        <v>187.38</v>
      </c>
      <c r="Z137">
        <v>0</v>
      </c>
      <c r="AA137">
        <v>0</v>
      </c>
      <c r="AB137">
        <v>0</v>
      </c>
      <c r="AC137">
        <v>0</v>
      </c>
      <c r="AD137">
        <v>1</v>
      </c>
      <c r="AE137">
        <v>0</v>
      </c>
      <c r="AF137" t="s">
        <v>3</v>
      </c>
      <c r="AG137">
        <v>0.02</v>
      </c>
      <c r="AH137">
        <v>2</v>
      </c>
      <c r="AI137">
        <v>48217056</v>
      </c>
      <c r="AJ137">
        <v>137</v>
      </c>
      <c r="AK137">
        <v>0</v>
      </c>
      <c r="AL137">
        <v>0</v>
      </c>
      <c r="AM137">
        <v>0</v>
      </c>
      <c r="AN137">
        <v>0</v>
      </c>
      <c r="AO137">
        <v>0</v>
      </c>
      <c r="AP137">
        <v>0</v>
      </c>
      <c r="AQ137">
        <v>0</v>
      </c>
      <c r="AR137">
        <v>0</v>
      </c>
    </row>
    <row r="138" spans="1:44" x14ac:dyDescent="0.2">
      <c r="A138">
        <f>ROW(Source!A71)</f>
        <v>71</v>
      </c>
      <c r="B138">
        <v>48217070</v>
      </c>
      <c r="C138">
        <v>48217050</v>
      </c>
      <c r="D138">
        <v>46044505</v>
      </c>
      <c r="E138">
        <v>1</v>
      </c>
      <c r="F138">
        <v>1</v>
      </c>
      <c r="G138">
        <v>1</v>
      </c>
      <c r="H138">
        <v>3</v>
      </c>
      <c r="I138" t="s">
        <v>1027</v>
      </c>
      <c r="J138" t="s">
        <v>1028</v>
      </c>
      <c r="K138" t="s">
        <v>1029</v>
      </c>
      <c r="L138">
        <v>1301</v>
      </c>
      <c r="N138">
        <v>1003</v>
      </c>
      <c r="O138" t="s">
        <v>156</v>
      </c>
      <c r="P138" t="s">
        <v>156</v>
      </c>
      <c r="Q138">
        <v>1</v>
      </c>
      <c r="X138">
        <v>16.670000000000002</v>
      </c>
      <c r="Y138">
        <v>5.87</v>
      </c>
      <c r="Z138">
        <v>0</v>
      </c>
      <c r="AA138">
        <v>0</v>
      </c>
      <c r="AB138">
        <v>0</v>
      </c>
      <c r="AC138">
        <v>0</v>
      </c>
      <c r="AD138">
        <v>1</v>
      </c>
      <c r="AE138">
        <v>0</v>
      </c>
      <c r="AF138" t="s">
        <v>3</v>
      </c>
      <c r="AG138">
        <v>16.670000000000002</v>
      </c>
      <c r="AH138">
        <v>2</v>
      </c>
      <c r="AI138">
        <v>48217057</v>
      </c>
      <c r="AJ138">
        <v>138</v>
      </c>
      <c r="AK138">
        <v>0</v>
      </c>
      <c r="AL138">
        <v>0</v>
      </c>
      <c r="AM138">
        <v>0</v>
      </c>
      <c r="AN138">
        <v>0</v>
      </c>
      <c r="AO138">
        <v>0</v>
      </c>
      <c r="AP138">
        <v>0</v>
      </c>
      <c r="AQ138">
        <v>0</v>
      </c>
      <c r="AR138">
        <v>0</v>
      </c>
    </row>
    <row r="139" spans="1:44" x14ac:dyDescent="0.2">
      <c r="A139">
        <f>ROW(Source!A71)</f>
        <v>71</v>
      </c>
      <c r="B139">
        <v>48217071</v>
      </c>
      <c r="C139">
        <v>48217050</v>
      </c>
      <c r="D139">
        <v>46044531</v>
      </c>
      <c r="E139">
        <v>1</v>
      </c>
      <c r="F139">
        <v>1</v>
      </c>
      <c r="G139">
        <v>1</v>
      </c>
      <c r="H139">
        <v>3</v>
      </c>
      <c r="I139" t="s">
        <v>1040</v>
      </c>
      <c r="J139" t="s">
        <v>1041</v>
      </c>
      <c r="K139" t="s">
        <v>1042</v>
      </c>
      <c r="L139">
        <v>1302</v>
      </c>
      <c r="N139">
        <v>1003</v>
      </c>
      <c r="O139" t="s">
        <v>1043</v>
      </c>
      <c r="P139" t="s">
        <v>1043</v>
      </c>
      <c r="Q139">
        <v>10</v>
      </c>
      <c r="X139">
        <v>1</v>
      </c>
      <c r="Y139">
        <v>37.71</v>
      </c>
      <c r="Z139">
        <v>0</v>
      </c>
      <c r="AA139">
        <v>0</v>
      </c>
      <c r="AB139">
        <v>0</v>
      </c>
      <c r="AC139">
        <v>0</v>
      </c>
      <c r="AD139">
        <v>1</v>
      </c>
      <c r="AE139">
        <v>0</v>
      </c>
      <c r="AF139" t="s">
        <v>3</v>
      </c>
      <c r="AG139">
        <v>1</v>
      </c>
      <c r="AH139">
        <v>2</v>
      </c>
      <c r="AI139">
        <v>48217058</v>
      </c>
      <c r="AJ139">
        <v>139</v>
      </c>
      <c r="AK139">
        <v>0</v>
      </c>
      <c r="AL139">
        <v>0</v>
      </c>
      <c r="AM139">
        <v>0</v>
      </c>
      <c r="AN139">
        <v>0</v>
      </c>
      <c r="AO139">
        <v>0</v>
      </c>
      <c r="AP139">
        <v>0</v>
      </c>
      <c r="AQ139">
        <v>0</v>
      </c>
      <c r="AR139">
        <v>0</v>
      </c>
    </row>
    <row r="140" spans="1:44" x14ac:dyDescent="0.2">
      <c r="A140">
        <f>ROW(Source!A71)</f>
        <v>71</v>
      </c>
      <c r="B140">
        <v>48217072</v>
      </c>
      <c r="C140">
        <v>48217050</v>
      </c>
      <c r="D140">
        <v>46048966</v>
      </c>
      <c r="E140">
        <v>1</v>
      </c>
      <c r="F140">
        <v>1</v>
      </c>
      <c r="G140">
        <v>1</v>
      </c>
      <c r="H140">
        <v>3</v>
      </c>
      <c r="I140" t="s">
        <v>1072</v>
      </c>
      <c r="J140" t="s">
        <v>1073</v>
      </c>
      <c r="K140" t="s">
        <v>1074</v>
      </c>
      <c r="L140">
        <v>1346</v>
      </c>
      <c r="N140">
        <v>1009</v>
      </c>
      <c r="O140" t="s">
        <v>937</v>
      </c>
      <c r="P140" t="s">
        <v>937</v>
      </c>
      <c r="Q140">
        <v>1</v>
      </c>
      <c r="X140">
        <v>0.01</v>
      </c>
      <c r="Y140">
        <v>395.65</v>
      </c>
      <c r="Z140">
        <v>0</v>
      </c>
      <c r="AA140">
        <v>0</v>
      </c>
      <c r="AB140">
        <v>0</v>
      </c>
      <c r="AC140">
        <v>0</v>
      </c>
      <c r="AD140">
        <v>1</v>
      </c>
      <c r="AE140">
        <v>0</v>
      </c>
      <c r="AF140" t="s">
        <v>3</v>
      </c>
      <c r="AG140">
        <v>0.01</v>
      </c>
      <c r="AH140">
        <v>2</v>
      </c>
      <c r="AI140">
        <v>48217059</v>
      </c>
      <c r="AJ140">
        <v>140</v>
      </c>
      <c r="AK140">
        <v>0</v>
      </c>
      <c r="AL140">
        <v>0</v>
      </c>
      <c r="AM140">
        <v>0</v>
      </c>
      <c r="AN140">
        <v>0</v>
      </c>
      <c r="AO140">
        <v>0</v>
      </c>
      <c r="AP140">
        <v>0</v>
      </c>
      <c r="AQ140">
        <v>0</v>
      </c>
      <c r="AR140">
        <v>0</v>
      </c>
    </row>
    <row r="141" spans="1:44" x14ac:dyDescent="0.2">
      <c r="A141">
        <f>ROW(Source!A71)</f>
        <v>71</v>
      </c>
      <c r="B141">
        <v>48217073</v>
      </c>
      <c r="C141">
        <v>48217050</v>
      </c>
      <c r="D141">
        <v>46062666</v>
      </c>
      <c r="E141">
        <v>1</v>
      </c>
      <c r="F141">
        <v>1</v>
      </c>
      <c r="G141">
        <v>1</v>
      </c>
      <c r="H141">
        <v>3</v>
      </c>
      <c r="I141" t="s">
        <v>1075</v>
      </c>
      <c r="J141" t="s">
        <v>1076</v>
      </c>
      <c r="K141" t="s">
        <v>1077</v>
      </c>
      <c r="L141">
        <v>1346</v>
      </c>
      <c r="N141">
        <v>1009</v>
      </c>
      <c r="O141" t="s">
        <v>937</v>
      </c>
      <c r="P141" t="s">
        <v>937</v>
      </c>
      <c r="Q141">
        <v>1</v>
      </c>
      <c r="X141">
        <v>0.08</v>
      </c>
      <c r="Y141">
        <v>931.11</v>
      </c>
      <c r="Z141">
        <v>0</v>
      </c>
      <c r="AA141">
        <v>0</v>
      </c>
      <c r="AB141">
        <v>0</v>
      </c>
      <c r="AC141">
        <v>0</v>
      </c>
      <c r="AD141">
        <v>1</v>
      </c>
      <c r="AE141">
        <v>0</v>
      </c>
      <c r="AF141" t="s">
        <v>3</v>
      </c>
      <c r="AG141">
        <v>0.08</v>
      </c>
      <c r="AH141">
        <v>2</v>
      </c>
      <c r="AI141">
        <v>48217060</v>
      </c>
      <c r="AJ141">
        <v>141</v>
      </c>
      <c r="AK141">
        <v>0</v>
      </c>
      <c r="AL141">
        <v>0</v>
      </c>
      <c r="AM141">
        <v>0</v>
      </c>
      <c r="AN141">
        <v>0</v>
      </c>
      <c r="AO141">
        <v>0</v>
      </c>
      <c r="AP141">
        <v>0</v>
      </c>
      <c r="AQ141">
        <v>0</v>
      </c>
      <c r="AR141">
        <v>0</v>
      </c>
    </row>
    <row r="142" spans="1:44" x14ac:dyDescent="0.2">
      <c r="A142">
        <f>ROW(Source!A71)</f>
        <v>71</v>
      </c>
      <c r="B142">
        <v>48217074</v>
      </c>
      <c r="C142">
        <v>48217050</v>
      </c>
      <c r="D142">
        <v>46078036</v>
      </c>
      <c r="E142">
        <v>1</v>
      </c>
      <c r="F142">
        <v>1</v>
      </c>
      <c r="G142">
        <v>1</v>
      </c>
      <c r="H142">
        <v>3</v>
      </c>
      <c r="I142" t="s">
        <v>1078</v>
      </c>
      <c r="J142" t="s">
        <v>1079</v>
      </c>
      <c r="K142" t="s">
        <v>1080</v>
      </c>
      <c r="L142">
        <v>1348</v>
      </c>
      <c r="N142">
        <v>1009</v>
      </c>
      <c r="O142" t="s">
        <v>287</v>
      </c>
      <c r="P142" t="s">
        <v>287</v>
      </c>
      <c r="Q142">
        <v>1000</v>
      </c>
      <c r="X142">
        <v>1E-4</v>
      </c>
      <c r="Y142">
        <v>308849.7</v>
      </c>
      <c r="Z142">
        <v>0</v>
      </c>
      <c r="AA142">
        <v>0</v>
      </c>
      <c r="AB142">
        <v>0</v>
      </c>
      <c r="AC142">
        <v>0</v>
      </c>
      <c r="AD142">
        <v>1</v>
      </c>
      <c r="AE142">
        <v>0</v>
      </c>
      <c r="AF142" t="s">
        <v>3</v>
      </c>
      <c r="AG142">
        <v>1E-4</v>
      </c>
      <c r="AH142">
        <v>2</v>
      </c>
      <c r="AI142">
        <v>48217061</v>
      </c>
      <c r="AJ142">
        <v>142</v>
      </c>
      <c r="AK142">
        <v>0</v>
      </c>
      <c r="AL142">
        <v>0</v>
      </c>
      <c r="AM142">
        <v>0</v>
      </c>
      <c r="AN142">
        <v>0</v>
      </c>
      <c r="AO142">
        <v>0</v>
      </c>
      <c r="AP142">
        <v>0</v>
      </c>
      <c r="AQ142">
        <v>0</v>
      </c>
      <c r="AR142">
        <v>0</v>
      </c>
    </row>
    <row r="143" spans="1:44" x14ac:dyDescent="0.2">
      <c r="A143">
        <f>ROW(Source!A71)</f>
        <v>71</v>
      </c>
      <c r="B143">
        <v>48217075</v>
      </c>
      <c r="C143">
        <v>48217050</v>
      </c>
      <c r="D143">
        <v>46121142</v>
      </c>
      <c r="E143">
        <v>1</v>
      </c>
      <c r="F143">
        <v>1</v>
      </c>
      <c r="G143">
        <v>1</v>
      </c>
      <c r="H143">
        <v>3</v>
      </c>
      <c r="I143" t="s">
        <v>1081</v>
      </c>
      <c r="J143" t="s">
        <v>1082</v>
      </c>
      <c r="K143" t="s">
        <v>1083</v>
      </c>
      <c r="L143">
        <v>1425</v>
      </c>
      <c r="N143">
        <v>1013</v>
      </c>
      <c r="O143" t="s">
        <v>86</v>
      </c>
      <c r="P143" t="s">
        <v>86</v>
      </c>
      <c r="Q143">
        <v>1</v>
      </c>
      <c r="X143">
        <v>1.02</v>
      </c>
      <c r="Y143">
        <v>655.9</v>
      </c>
      <c r="Z143">
        <v>0</v>
      </c>
      <c r="AA143">
        <v>0</v>
      </c>
      <c r="AB143">
        <v>0</v>
      </c>
      <c r="AC143">
        <v>0</v>
      </c>
      <c r="AD143">
        <v>1</v>
      </c>
      <c r="AE143">
        <v>0</v>
      </c>
      <c r="AF143" t="s">
        <v>3</v>
      </c>
      <c r="AG143">
        <v>1.02</v>
      </c>
      <c r="AH143">
        <v>2</v>
      </c>
      <c r="AI143">
        <v>48217062</v>
      </c>
      <c r="AJ143">
        <v>143</v>
      </c>
      <c r="AK143">
        <v>0</v>
      </c>
      <c r="AL143">
        <v>0</v>
      </c>
      <c r="AM143">
        <v>0</v>
      </c>
      <c r="AN143">
        <v>0</v>
      </c>
      <c r="AO143">
        <v>0</v>
      </c>
      <c r="AP143">
        <v>0</v>
      </c>
      <c r="AQ143">
        <v>0</v>
      </c>
      <c r="AR143">
        <v>0</v>
      </c>
    </row>
    <row r="144" spans="1:44" x14ac:dyDescent="0.2">
      <c r="A144">
        <f>ROW(Source!A71)</f>
        <v>71</v>
      </c>
      <c r="B144">
        <v>48217076</v>
      </c>
      <c r="C144">
        <v>48217050</v>
      </c>
      <c r="D144">
        <v>45917261</v>
      </c>
      <c r="E144">
        <v>115</v>
      </c>
      <c r="F144">
        <v>1</v>
      </c>
      <c r="G144">
        <v>1</v>
      </c>
      <c r="H144">
        <v>3</v>
      </c>
      <c r="I144" t="s">
        <v>32</v>
      </c>
      <c r="J144" t="s">
        <v>3</v>
      </c>
      <c r="K144" t="s">
        <v>33</v>
      </c>
      <c r="L144">
        <v>3277935</v>
      </c>
      <c r="N144">
        <v>1013</v>
      </c>
      <c r="O144" t="s">
        <v>34</v>
      </c>
      <c r="P144" t="s">
        <v>34</v>
      </c>
      <c r="Q144">
        <v>1</v>
      </c>
      <c r="X144">
        <v>2</v>
      </c>
      <c r="Y144">
        <v>0</v>
      </c>
      <c r="Z144">
        <v>0</v>
      </c>
      <c r="AA144">
        <v>0</v>
      </c>
      <c r="AB144">
        <v>0</v>
      </c>
      <c r="AC144">
        <v>0</v>
      </c>
      <c r="AD144">
        <v>0</v>
      </c>
      <c r="AE144">
        <v>0</v>
      </c>
      <c r="AF144" t="s">
        <v>3</v>
      </c>
      <c r="AG144">
        <v>2</v>
      </c>
      <c r="AH144">
        <v>2</v>
      </c>
      <c r="AI144">
        <v>48217063</v>
      </c>
      <c r="AJ144">
        <v>144</v>
      </c>
      <c r="AK144">
        <v>0</v>
      </c>
      <c r="AL144">
        <v>0</v>
      </c>
      <c r="AM144">
        <v>0</v>
      </c>
      <c r="AN144">
        <v>0</v>
      </c>
      <c r="AO144">
        <v>0</v>
      </c>
      <c r="AP144">
        <v>0</v>
      </c>
      <c r="AQ144">
        <v>0</v>
      </c>
      <c r="AR144">
        <v>0</v>
      </c>
    </row>
    <row r="145" spans="1:44" x14ac:dyDescent="0.2">
      <c r="A145">
        <f>ROW(Source!A107)</f>
        <v>107</v>
      </c>
      <c r="B145">
        <v>48217088</v>
      </c>
      <c r="C145">
        <v>48217077</v>
      </c>
      <c r="D145">
        <v>45910116</v>
      </c>
      <c r="E145">
        <v>115</v>
      </c>
      <c r="F145">
        <v>1</v>
      </c>
      <c r="G145">
        <v>1</v>
      </c>
      <c r="H145">
        <v>1</v>
      </c>
      <c r="I145" t="s">
        <v>917</v>
      </c>
      <c r="J145" t="s">
        <v>3</v>
      </c>
      <c r="K145" t="s">
        <v>918</v>
      </c>
      <c r="L145">
        <v>1191</v>
      </c>
      <c r="N145">
        <v>1013</v>
      </c>
      <c r="O145" t="s">
        <v>919</v>
      </c>
      <c r="P145" t="s">
        <v>919</v>
      </c>
      <c r="Q145">
        <v>1</v>
      </c>
      <c r="X145">
        <v>2.06</v>
      </c>
      <c r="Y145">
        <v>0</v>
      </c>
      <c r="Z145">
        <v>0</v>
      </c>
      <c r="AA145">
        <v>0</v>
      </c>
      <c r="AB145">
        <v>806.02</v>
      </c>
      <c r="AC145">
        <v>0</v>
      </c>
      <c r="AD145">
        <v>1</v>
      </c>
      <c r="AE145">
        <v>1</v>
      </c>
      <c r="AF145" t="s">
        <v>3</v>
      </c>
      <c r="AG145">
        <v>2.06</v>
      </c>
      <c r="AH145">
        <v>2</v>
      </c>
      <c r="AI145">
        <v>48217078</v>
      </c>
      <c r="AJ145">
        <v>145</v>
      </c>
      <c r="AK145">
        <v>0</v>
      </c>
      <c r="AL145">
        <v>0</v>
      </c>
      <c r="AM145">
        <v>0</v>
      </c>
      <c r="AN145">
        <v>0</v>
      </c>
      <c r="AO145">
        <v>0</v>
      </c>
      <c r="AP145">
        <v>0</v>
      </c>
      <c r="AQ145">
        <v>0</v>
      </c>
      <c r="AR145">
        <v>0</v>
      </c>
    </row>
    <row r="146" spans="1:44" x14ac:dyDescent="0.2">
      <c r="A146">
        <f>ROW(Source!A107)</f>
        <v>107</v>
      </c>
      <c r="B146">
        <v>48217089</v>
      </c>
      <c r="C146">
        <v>48217077</v>
      </c>
      <c r="D146">
        <v>45910359</v>
      </c>
      <c r="E146">
        <v>115</v>
      </c>
      <c r="F146">
        <v>1</v>
      </c>
      <c r="G146">
        <v>1</v>
      </c>
      <c r="H146">
        <v>1</v>
      </c>
      <c r="I146" t="s">
        <v>920</v>
      </c>
      <c r="J146" t="s">
        <v>3</v>
      </c>
      <c r="K146" t="s">
        <v>921</v>
      </c>
      <c r="L146">
        <v>1191</v>
      </c>
      <c r="N146">
        <v>1013</v>
      </c>
      <c r="O146" t="s">
        <v>919</v>
      </c>
      <c r="P146" t="s">
        <v>919</v>
      </c>
      <c r="Q146">
        <v>1</v>
      </c>
      <c r="X146">
        <v>0.18</v>
      </c>
      <c r="Y146">
        <v>0</v>
      </c>
      <c r="Z146">
        <v>0</v>
      </c>
      <c r="AA146">
        <v>0</v>
      </c>
      <c r="AB146">
        <v>0</v>
      </c>
      <c r="AC146">
        <v>0</v>
      </c>
      <c r="AD146">
        <v>1</v>
      </c>
      <c r="AE146">
        <v>2</v>
      </c>
      <c r="AF146" t="s">
        <v>3</v>
      </c>
      <c r="AG146">
        <v>0.18</v>
      </c>
      <c r="AH146">
        <v>2</v>
      </c>
      <c r="AI146">
        <v>48217079</v>
      </c>
      <c r="AJ146">
        <v>146</v>
      </c>
      <c r="AK146">
        <v>0</v>
      </c>
      <c r="AL146">
        <v>0</v>
      </c>
      <c r="AM146">
        <v>0</v>
      </c>
      <c r="AN146">
        <v>0</v>
      </c>
      <c r="AO146">
        <v>0</v>
      </c>
      <c r="AP146">
        <v>0</v>
      </c>
      <c r="AQ146">
        <v>0</v>
      </c>
      <c r="AR146">
        <v>0</v>
      </c>
    </row>
    <row r="147" spans="1:44" x14ac:dyDescent="0.2">
      <c r="A147">
        <f>ROW(Source!A107)</f>
        <v>107</v>
      </c>
      <c r="B147">
        <v>48217090</v>
      </c>
      <c r="C147">
        <v>48217077</v>
      </c>
      <c r="D147">
        <v>46128463</v>
      </c>
      <c r="E147">
        <v>1</v>
      </c>
      <c r="F147">
        <v>1</v>
      </c>
      <c r="G147">
        <v>1</v>
      </c>
      <c r="H147">
        <v>2</v>
      </c>
      <c r="I147" t="s">
        <v>922</v>
      </c>
      <c r="J147" t="s">
        <v>923</v>
      </c>
      <c r="K147" t="s">
        <v>924</v>
      </c>
      <c r="L147">
        <v>1368</v>
      </c>
      <c r="N147">
        <v>1011</v>
      </c>
      <c r="O147" t="s">
        <v>925</v>
      </c>
      <c r="P147" t="s">
        <v>925</v>
      </c>
      <c r="Q147">
        <v>1</v>
      </c>
      <c r="X147">
        <v>0.09</v>
      </c>
      <c r="Y147">
        <v>0</v>
      </c>
      <c r="Z147">
        <v>1488.78</v>
      </c>
      <c r="AA147">
        <v>1051.33</v>
      </c>
      <c r="AB147">
        <v>0</v>
      </c>
      <c r="AC147">
        <v>0</v>
      </c>
      <c r="AD147">
        <v>1</v>
      </c>
      <c r="AE147">
        <v>0</v>
      </c>
      <c r="AF147" t="s">
        <v>3</v>
      </c>
      <c r="AG147">
        <v>0.09</v>
      </c>
      <c r="AH147">
        <v>2</v>
      </c>
      <c r="AI147">
        <v>48217080</v>
      </c>
      <c r="AJ147">
        <v>147</v>
      </c>
      <c r="AK147">
        <v>0</v>
      </c>
      <c r="AL147">
        <v>0</v>
      </c>
      <c r="AM147">
        <v>0</v>
      </c>
      <c r="AN147">
        <v>0</v>
      </c>
      <c r="AO147">
        <v>0</v>
      </c>
      <c r="AP147">
        <v>0</v>
      </c>
      <c r="AQ147">
        <v>0</v>
      </c>
      <c r="AR147">
        <v>0</v>
      </c>
    </row>
    <row r="148" spans="1:44" x14ac:dyDescent="0.2">
      <c r="A148">
        <f>ROW(Source!A107)</f>
        <v>107</v>
      </c>
      <c r="B148">
        <v>48217091</v>
      </c>
      <c r="C148">
        <v>48217077</v>
      </c>
      <c r="D148">
        <v>46129773</v>
      </c>
      <c r="E148">
        <v>1</v>
      </c>
      <c r="F148">
        <v>1</v>
      </c>
      <c r="G148">
        <v>1</v>
      </c>
      <c r="H148">
        <v>2</v>
      </c>
      <c r="I148" t="s">
        <v>927</v>
      </c>
      <c r="J148" t="s">
        <v>928</v>
      </c>
      <c r="K148" t="s">
        <v>929</v>
      </c>
      <c r="L148">
        <v>1368</v>
      </c>
      <c r="N148">
        <v>1011</v>
      </c>
      <c r="O148" t="s">
        <v>925</v>
      </c>
      <c r="P148" t="s">
        <v>925</v>
      </c>
      <c r="Q148">
        <v>1</v>
      </c>
      <c r="X148">
        <v>0.09</v>
      </c>
      <c r="Y148">
        <v>0</v>
      </c>
      <c r="Z148">
        <v>572.77</v>
      </c>
      <c r="AA148">
        <v>782.65</v>
      </c>
      <c r="AB148">
        <v>0</v>
      </c>
      <c r="AC148">
        <v>0</v>
      </c>
      <c r="AD148">
        <v>1</v>
      </c>
      <c r="AE148">
        <v>0</v>
      </c>
      <c r="AF148" t="s">
        <v>3</v>
      </c>
      <c r="AG148">
        <v>0.09</v>
      </c>
      <c r="AH148">
        <v>2</v>
      </c>
      <c r="AI148">
        <v>48217081</v>
      </c>
      <c r="AJ148">
        <v>148</v>
      </c>
      <c r="AK148">
        <v>0</v>
      </c>
      <c r="AL148">
        <v>0</v>
      </c>
      <c r="AM148">
        <v>0</v>
      </c>
      <c r="AN148">
        <v>0</v>
      </c>
      <c r="AO148">
        <v>0</v>
      </c>
      <c r="AP148">
        <v>0</v>
      </c>
      <c r="AQ148">
        <v>0</v>
      </c>
      <c r="AR148">
        <v>0</v>
      </c>
    </row>
    <row r="149" spans="1:44" x14ac:dyDescent="0.2">
      <c r="A149">
        <f>ROW(Source!A107)</f>
        <v>107</v>
      </c>
      <c r="B149">
        <v>48217092</v>
      </c>
      <c r="C149">
        <v>48217077</v>
      </c>
      <c r="D149">
        <v>46130058</v>
      </c>
      <c r="E149">
        <v>1</v>
      </c>
      <c r="F149">
        <v>1</v>
      </c>
      <c r="G149">
        <v>1</v>
      </c>
      <c r="H149">
        <v>2</v>
      </c>
      <c r="I149" t="s">
        <v>931</v>
      </c>
      <c r="J149" t="s">
        <v>932</v>
      </c>
      <c r="K149" t="s">
        <v>933</v>
      </c>
      <c r="L149">
        <v>1368</v>
      </c>
      <c r="N149">
        <v>1011</v>
      </c>
      <c r="O149" t="s">
        <v>925</v>
      </c>
      <c r="P149" t="s">
        <v>925</v>
      </c>
      <c r="Q149">
        <v>1</v>
      </c>
      <c r="X149">
        <v>0.66</v>
      </c>
      <c r="Y149">
        <v>0</v>
      </c>
      <c r="Z149">
        <v>28.51</v>
      </c>
      <c r="AA149">
        <v>0</v>
      </c>
      <c r="AB149">
        <v>0</v>
      </c>
      <c r="AC149">
        <v>0</v>
      </c>
      <c r="AD149">
        <v>1</v>
      </c>
      <c r="AE149">
        <v>0</v>
      </c>
      <c r="AF149" t="s">
        <v>3</v>
      </c>
      <c r="AG149">
        <v>0.66</v>
      </c>
      <c r="AH149">
        <v>2</v>
      </c>
      <c r="AI149">
        <v>48217082</v>
      </c>
      <c r="AJ149">
        <v>149</v>
      </c>
      <c r="AK149">
        <v>0</v>
      </c>
      <c r="AL149">
        <v>0</v>
      </c>
      <c r="AM149">
        <v>0</v>
      </c>
      <c r="AN149">
        <v>0</v>
      </c>
      <c r="AO149">
        <v>0</v>
      </c>
      <c r="AP149">
        <v>0</v>
      </c>
      <c r="AQ149">
        <v>0</v>
      </c>
      <c r="AR149">
        <v>0</v>
      </c>
    </row>
    <row r="150" spans="1:44" x14ac:dyDescent="0.2">
      <c r="A150">
        <f>ROW(Source!A107)</f>
        <v>107</v>
      </c>
      <c r="B150">
        <v>48217093</v>
      </c>
      <c r="C150">
        <v>48217077</v>
      </c>
      <c r="D150">
        <v>46045500</v>
      </c>
      <c r="E150">
        <v>1</v>
      </c>
      <c r="F150">
        <v>1</v>
      </c>
      <c r="G150">
        <v>1</v>
      </c>
      <c r="H150">
        <v>3</v>
      </c>
      <c r="I150" t="s">
        <v>934</v>
      </c>
      <c r="J150" t="s">
        <v>935</v>
      </c>
      <c r="K150" t="s">
        <v>936</v>
      </c>
      <c r="L150">
        <v>1346</v>
      </c>
      <c r="N150">
        <v>1009</v>
      </c>
      <c r="O150" t="s">
        <v>937</v>
      </c>
      <c r="P150" t="s">
        <v>937</v>
      </c>
      <c r="Q150">
        <v>1</v>
      </c>
      <c r="X150">
        <v>0.15</v>
      </c>
      <c r="Y150">
        <v>155.63</v>
      </c>
      <c r="Z150">
        <v>0</v>
      </c>
      <c r="AA150">
        <v>0</v>
      </c>
      <c r="AB150">
        <v>0</v>
      </c>
      <c r="AC150">
        <v>0</v>
      </c>
      <c r="AD150">
        <v>1</v>
      </c>
      <c r="AE150">
        <v>0</v>
      </c>
      <c r="AF150" t="s">
        <v>3</v>
      </c>
      <c r="AG150">
        <v>0.15</v>
      </c>
      <c r="AH150">
        <v>2</v>
      </c>
      <c r="AI150">
        <v>48217083</v>
      </c>
      <c r="AJ150">
        <v>150</v>
      </c>
      <c r="AK150">
        <v>0</v>
      </c>
      <c r="AL150">
        <v>0</v>
      </c>
      <c r="AM150">
        <v>0</v>
      </c>
      <c r="AN150">
        <v>0</v>
      </c>
      <c r="AO150">
        <v>0</v>
      </c>
      <c r="AP150">
        <v>0</v>
      </c>
      <c r="AQ150">
        <v>0</v>
      </c>
      <c r="AR150">
        <v>0</v>
      </c>
    </row>
    <row r="151" spans="1:44" x14ac:dyDescent="0.2">
      <c r="A151">
        <f>ROW(Source!A107)</f>
        <v>107</v>
      </c>
      <c r="B151">
        <v>48217094</v>
      </c>
      <c r="C151">
        <v>48217077</v>
      </c>
      <c r="D151">
        <v>46046881</v>
      </c>
      <c r="E151">
        <v>1</v>
      </c>
      <c r="F151">
        <v>1</v>
      </c>
      <c r="G151">
        <v>1</v>
      </c>
      <c r="H151">
        <v>3</v>
      </c>
      <c r="I151" t="s">
        <v>938</v>
      </c>
      <c r="J151" t="s">
        <v>939</v>
      </c>
      <c r="K151" t="s">
        <v>940</v>
      </c>
      <c r="L151">
        <v>1346</v>
      </c>
      <c r="N151">
        <v>1009</v>
      </c>
      <c r="O151" t="s">
        <v>937</v>
      </c>
      <c r="P151" t="s">
        <v>937</v>
      </c>
      <c r="Q151">
        <v>1</v>
      </c>
      <c r="X151">
        <v>0.17</v>
      </c>
      <c r="Y151">
        <v>174.93</v>
      </c>
      <c r="Z151">
        <v>0</v>
      </c>
      <c r="AA151">
        <v>0</v>
      </c>
      <c r="AB151">
        <v>0</v>
      </c>
      <c r="AC151">
        <v>0</v>
      </c>
      <c r="AD151">
        <v>1</v>
      </c>
      <c r="AE151">
        <v>0</v>
      </c>
      <c r="AF151" t="s">
        <v>3</v>
      </c>
      <c r="AG151">
        <v>0.17</v>
      </c>
      <c r="AH151">
        <v>2</v>
      </c>
      <c r="AI151">
        <v>48217084</v>
      </c>
      <c r="AJ151">
        <v>151</v>
      </c>
      <c r="AK151">
        <v>0</v>
      </c>
      <c r="AL151">
        <v>0</v>
      </c>
      <c r="AM151">
        <v>0</v>
      </c>
      <c r="AN151">
        <v>0</v>
      </c>
      <c r="AO151">
        <v>0</v>
      </c>
      <c r="AP151">
        <v>0</v>
      </c>
      <c r="AQ151">
        <v>0</v>
      </c>
      <c r="AR151">
        <v>0</v>
      </c>
    </row>
    <row r="152" spans="1:44" x14ac:dyDescent="0.2">
      <c r="A152">
        <f>ROW(Source!A107)</f>
        <v>107</v>
      </c>
      <c r="B152">
        <v>48217095</v>
      </c>
      <c r="C152">
        <v>48217077</v>
      </c>
      <c r="D152">
        <v>46056038</v>
      </c>
      <c r="E152">
        <v>1</v>
      </c>
      <c r="F152">
        <v>1</v>
      </c>
      <c r="G152">
        <v>1</v>
      </c>
      <c r="H152">
        <v>3</v>
      </c>
      <c r="I152" t="s">
        <v>941</v>
      </c>
      <c r="J152" t="s">
        <v>942</v>
      </c>
      <c r="K152" t="s">
        <v>943</v>
      </c>
      <c r="L152">
        <v>1348</v>
      </c>
      <c r="N152">
        <v>1009</v>
      </c>
      <c r="O152" t="s">
        <v>287</v>
      </c>
      <c r="P152" t="s">
        <v>287</v>
      </c>
      <c r="Q152">
        <v>1000</v>
      </c>
      <c r="X152">
        <v>1.4999999999999999E-2</v>
      </c>
      <c r="Y152">
        <v>105278.81</v>
      </c>
      <c r="Z152">
        <v>0</v>
      </c>
      <c r="AA152">
        <v>0</v>
      </c>
      <c r="AB152">
        <v>0</v>
      </c>
      <c r="AC152">
        <v>0</v>
      </c>
      <c r="AD152">
        <v>1</v>
      </c>
      <c r="AE152">
        <v>0</v>
      </c>
      <c r="AF152" t="s">
        <v>3</v>
      </c>
      <c r="AG152">
        <v>1.4999999999999999E-2</v>
      </c>
      <c r="AH152">
        <v>2</v>
      </c>
      <c r="AI152">
        <v>48217085</v>
      </c>
      <c r="AJ152">
        <v>152</v>
      </c>
      <c r="AK152">
        <v>0</v>
      </c>
      <c r="AL152">
        <v>0</v>
      </c>
      <c r="AM152">
        <v>0</v>
      </c>
      <c r="AN152">
        <v>0</v>
      </c>
      <c r="AO152">
        <v>0</v>
      </c>
      <c r="AP152">
        <v>0</v>
      </c>
      <c r="AQ152">
        <v>0</v>
      </c>
      <c r="AR152">
        <v>0</v>
      </c>
    </row>
    <row r="153" spans="1:44" x14ac:dyDescent="0.2">
      <c r="A153">
        <f>ROW(Source!A107)</f>
        <v>107</v>
      </c>
      <c r="B153">
        <v>48217096</v>
      </c>
      <c r="C153">
        <v>48217077</v>
      </c>
      <c r="D153">
        <v>46077891</v>
      </c>
      <c r="E153">
        <v>1</v>
      </c>
      <c r="F153">
        <v>1</v>
      </c>
      <c r="G153">
        <v>1</v>
      </c>
      <c r="H153">
        <v>3</v>
      </c>
      <c r="I153" t="s">
        <v>944</v>
      </c>
      <c r="J153" t="s">
        <v>945</v>
      </c>
      <c r="K153" t="s">
        <v>946</v>
      </c>
      <c r="L153">
        <v>1346</v>
      </c>
      <c r="N153">
        <v>1009</v>
      </c>
      <c r="O153" t="s">
        <v>937</v>
      </c>
      <c r="P153" t="s">
        <v>937</v>
      </c>
      <c r="Q153">
        <v>1</v>
      </c>
      <c r="X153">
        <v>0.03</v>
      </c>
      <c r="Y153">
        <v>79.88</v>
      </c>
      <c r="Z153">
        <v>0</v>
      </c>
      <c r="AA153">
        <v>0</v>
      </c>
      <c r="AB153">
        <v>0</v>
      </c>
      <c r="AC153">
        <v>0</v>
      </c>
      <c r="AD153">
        <v>1</v>
      </c>
      <c r="AE153">
        <v>0</v>
      </c>
      <c r="AF153" t="s">
        <v>3</v>
      </c>
      <c r="AG153">
        <v>0.03</v>
      </c>
      <c r="AH153">
        <v>2</v>
      </c>
      <c r="AI153">
        <v>48217086</v>
      </c>
      <c r="AJ153">
        <v>153</v>
      </c>
      <c r="AK153">
        <v>0</v>
      </c>
      <c r="AL153">
        <v>0</v>
      </c>
      <c r="AM153">
        <v>0</v>
      </c>
      <c r="AN153">
        <v>0</v>
      </c>
      <c r="AO153">
        <v>0</v>
      </c>
      <c r="AP153">
        <v>0</v>
      </c>
      <c r="AQ153">
        <v>0</v>
      </c>
      <c r="AR153">
        <v>0</v>
      </c>
    </row>
    <row r="154" spans="1:44" x14ac:dyDescent="0.2">
      <c r="A154">
        <f>ROW(Source!A107)</f>
        <v>107</v>
      </c>
      <c r="B154">
        <v>48217097</v>
      </c>
      <c r="C154">
        <v>48217077</v>
      </c>
      <c r="D154">
        <v>45917261</v>
      </c>
      <c r="E154">
        <v>115</v>
      </c>
      <c r="F154">
        <v>1</v>
      </c>
      <c r="G154">
        <v>1</v>
      </c>
      <c r="H154">
        <v>3</v>
      </c>
      <c r="I154" t="s">
        <v>32</v>
      </c>
      <c r="J154" t="s">
        <v>3</v>
      </c>
      <c r="K154" t="s">
        <v>33</v>
      </c>
      <c r="L154">
        <v>3277935</v>
      </c>
      <c r="N154">
        <v>1013</v>
      </c>
      <c r="O154" t="s">
        <v>34</v>
      </c>
      <c r="P154" t="s">
        <v>34</v>
      </c>
      <c r="Q154">
        <v>1</v>
      </c>
      <c r="X154">
        <v>2</v>
      </c>
      <c r="Y154">
        <v>0</v>
      </c>
      <c r="Z154">
        <v>0</v>
      </c>
      <c r="AA154">
        <v>0</v>
      </c>
      <c r="AB154">
        <v>0</v>
      </c>
      <c r="AC154">
        <v>0</v>
      </c>
      <c r="AD154">
        <v>0</v>
      </c>
      <c r="AE154">
        <v>0</v>
      </c>
      <c r="AF154" t="s">
        <v>3</v>
      </c>
      <c r="AG154">
        <v>2</v>
      </c>
      <c r="AH154">
        <v>2</v>
      </c>
      <c r="AI154">
        <v>48217087</v>
      </c>
      <c r="AJ154">
        <v>154</v>
      </c>
      <c r="AK154">
        <v>0</v>
      </c>
      <c r="AL154">
        <v>0</v>
      </c>
      <c r="AM154">
        <v>0</v>
      </c>
      <c r="AN154">
        <v>0</v>
      </c>
      <c r="AO154">
        <v>0</v>
      </c>
      <c r="AP154">
        <v>0</v>
      </c>
      <c r="AQ154">
        <v>0</v>
      </c>
      <c r="AR154">
        <v>0</v>
      </c>
    </row>
    <row r="155" spans="1:44" x14ac:dyDescent="0.2">
      <c r="A155">
        <f>ROW(Source!A110)</f>
        <v>110</v>
      </c>
      <c r="B155">
        <v>48217111</v>
      </c>
      <c r="C155">
        <v>48217100</v>
      </c>
      <c r="D155">
        <v>45910116</v>
      </c>
      <c r="E155">
        <v>115</v>
      </c>
      <c r="F155">
        <v>1</v>
      </c>
      <c r="G155">
        <v>1</v>
      </c>
      <c r="H155">
        <v>1</v>
      </c>
      <c r="I155" t="s">
        <v>917</v>
      </c>
      <c r="J155" t="s">
        <v>3</v>
      </c>
      <c r="K155" t="s">
        <v>918</v>
      </c>
      <c r="L155">
        <v>1191</v>
      </c>
      <c r="N155">
        <v>1013</v>
      </c>
      <c r="O155" t="s">
        <v>919</v>
      </c>
      <c r="P155" t="s">
        <v>919</v>
      </c>
      <c r="Q155">
        <v>1</v>
      </c>
      <c r="X155">
        <v>2.06</v>
      </c>
      <c r="Y155">
        <v>0</v>
      </c>
      <c r="Z155">
        <v>0</v>
      </c>
      <c r="AA155">
        <v>0</v>
      </c>
      <c r="AB155">
        <v>806.02</v>
      </c>
      <c r="AC155">
        <v>0</v>
      </c>
      <c r="AD155">
        <v>1</v>
      </c>
      <c r="AE155">
        <v>1</v>
      </c>
      <c r="AF155" t="s">
        <v>3</v>
      </c>
      <c r="AG155">
        <v>2.06</v>
      </c>
      <c r="AH155">
        <v>2</v>
      </c>
      <c r="AI155">
        <v>48217101</v>
      </c>
      <c r="AJ155">
        <v>155</v>
      </c>
      <c r="AK155">
        <v>0</v>
      </c>
      <c r="AL155">
        <v>0</v>
      </c>
      <c r="AM155">
        <v>0</v>
      </c>
      <c r="AN155">
        <v>0</v>
      </c>
      <c r="AO155">
        <v>0</v>
      </c>
      <c r="AP155">
        <v>0</v>
      </c>
      <c r="AQ155">
        <v>0</v>
      </c>
      <c r="AR155">
        <v>0</v>
      </c>
    </row>
    <row r="156" spans="1:44" x14ac:dyDescent="0.2">
      <c r="A156">
        <f>ROW(Source!A110)</f>
        <v>110</v>
      </c>
      <c r="B156">
        <v>48217112</v>
      </c>
      <c r="C156">
        <v>48217100</v>
      </c>
      <c r="D156">
        <v>45910359</v>
      </c>
      <c r="E156">
        <v>115</v>
      </c>
      <c r="F156">
        <v>1</v>
      </c>
      <c r="G156">
        <v>1</v>
      </c>
      <c r="H156">
        <v>1</v>
      </c>
      <c r="I156" t="s">
        <v>920</v>
      </c>
      <c r="J156" t="s">
        <v>3</v>
      </c>
      <c r="K156" t="s">
        <v>921</v>
      </c>
      <c r="L156">
        <v>1191</v>
      </c>
      <c r="N156">
        <v>1013</v>
      </c>
      <c r="O156" t="s">
        <v>919</v>
      </c>
      <c r="P156" t="s">
        <v>919</v>
      </c>
      <c r="Q156">
        <v>1</v>
      </c>
      <c r="X156">
        <v>0.18</v>
      </c>
      <c r="Y156">
        <v>0</v>
      </c>
      <c r="Z156">
        <v>0</v>
      </c>
      <c r="AA156">
        <v>0</v>
      </c>
      <c r="AB156">
        <v>0</v>
      </c>
      <c r="AC156">
        <v>0</v>
      </c>
      <c r="AD156">
        <v>1</v>
      </c>
      <c r="AE156">
        <v>2</v>
      </c>
      <c r="AF156" t="s">
        <v>3</v>
      </c>
      <c r="AG156">
        <v>0.18</v>
      </c>
      <c r="AH156">
        <v>2</v>
      </c>
      <c r="AI156">
        <v>48217102</v>
      </c>
      <c r="AJ156">
        <v>156</v>
      </c>
      <c r="AK156">
        <v>0</v>
      </c>
      <c r="AL156">
        <v>0</v>
      </c>
      <c r="AM156">
        <v>0</v>
      </c>
      <c r="AN156">
        <v>0</v>
      </c>
      <c r="AO156">
        <v>0</v>
      </c>
      <c r="AP156">
        <v>0</v>
      </c>
      <c r="AQ156">
        <v>0</v>
      </c>
      <c r="AR156">
        <v>0</v>
      </c>
    </row>
    <row r="157" spans="1:44" x14ac:dyDescent="0.2">
      <c r="A157">
        <f>ROW(Source!A110)</f>
        <v>110</v>
      </c>
      <c r="B157">
        <v>48217113</v>
      </c>
      <c r="C157">
        <v>48217100</v>
      </c>
      <c r="D157">
        <v>46128463</v>
      </c>
      <c r="E157">
        <v>1</v>
      </c>
      <c r="F157">
        <v>1</v>
      </c>
      <c r="G157">
        <v>1</v>
      </c>
      <c r="H157">
        <v>2</v>
      </c>
      <c r="I157" t="s">
        <v>922</v>
      </c>
      <c r="J157" t="s">
        <v>923</v>
      </c>
      <c r="K157" t="s">
        <v>924</v>
      </c>
      <c r="L157">
        <v>1368</v>
      </c>
      <c r="N157">
        <v>1011</v>
      </c>
      <c r="O157" t="s">
        <v>925</v>
      </c>
      <c r="P157" t="s">
        <v>925</v>
      </c>
      <c r="Q157">
        <v>1</v>
      </c>
      <c r="X157">
        <v>0.09</v>
      </c>
      <c r="Y157">
        <v>0</v>
      </c>
      <c r="Z157">
        <v>1488.78</v>
      </c>
      <c r="AA157">
        <v>1051.33</v>
      </c>
      <c r="AB157">
        <v>0</v>
      </c>
      <c r="AC157">
        <v>0</v>
      </c>
      <c r="AD157">
        <v>1</v>
      </c>
      <c r="AE157">
        <v>0</v>
      </c>
      <c r="AF157" t="s">
        <v>3</v>
      </c>
      <c r="AG157">
        <v>0.09</v>
      </c>
      <c r="AH157">
        <v>2</v>
      </c>
      <c r="AI157">
        <v>48217103</v>
      </c>
      <c r="AJ157">
        <v>157</v>
      </c>
      <c r="AK157">
        <v>0</v>
      </c>
      <c r="AL157">
        <v>0</v>
      </c>
      <c r="AM157">
        <v>0</v>
      </c>
      <c r="AN157">
        <v>0</v>
      </c>
      <c r="AO157">
        <v>0</v>
      </c>
      <c r="AP157">
        <v>0</v>
      </c>
      <c r="AQ157">
        <v>0</v>
      </c>
      <c r="AR157">
        <v>0</v>
      </c>
    </row>
    <row r="158" spans="1:44" x14ac:dyDescent="0.2">
      <c r="A158">
        <f>ROW(Source!A110)</f>
        <v>110</v>
      </c>
      <c r="B158">
        <v>48217114</v>
      </c>
      <c r="C158">
        <v>48217100</v>
      </c>
      <c r="D158">
        <v>46129773</v>
      </c>
      <c r="E158">
        <v>1</v>
      </c>
      <c r="F158">
        <v>1</v>
      </c>
      <c r="G158">
        <v>1</v>
      </c>
      <c r="H158">
        <v>2</v>
      </c>
      <c r="I158" t="s">
        <v>927</v>
      </c>
      <c r="J158" t="s">
        <v>928</v>
      </c>
      <c r="K158" t="s">
        <v>929</v>
      </c>
      <c r="L158">
        <v>1368</v>
      </c>
      <c r="N158">
        <v>1011</v>
      </c>
      <c r="O158" t="s">
        <v>925</v>
      </c>
      <c r="P158" t="s">
        <v>925</v>
      </c>
      <c r="Q158">
        <v>1</v>
      </c>
      <c r="X158">
        <v>0.09</v>
      </c>
      <c r="Y158">
        <v>0</v>
      </c>
      <c r="Z158">
        <v>572.77</v>
      </c>
      <c r="AA158">
        <v>782.65</v>
      </c>
      <c r="AB158">
        <v>0</v>
      </c>
      <c r="AC158">
        <v>0</v>
      </c>
      <c r="AD158">
        <v>1</v>
      </c>
      <c r="AE158">
        <v>0</v>
      </c>
      <c r="AF158" t="s">
        <v>3</v>
      </c>
      <c r="AG158">
        <v>0.09</v>
      </c>
      <c r="AH158">
        <v>2</v>
      </c>
      <c r="AI158">
        <v>48217104</v>
      </c>
      <c r="AJ158">
        <v>158</v>
      </c>
      <c r="AK158">
        <v>0</v>
      </c>
      <c r="AL158">
        <v>0</v>
      </c>
      <c r="AM158">
        <v>0</v>
      </c>
      <c r="AN158">
        <v>0</v>
      </c>
      <c r="AO158">
        <v>0</v>
      </c>
      <c r="AP158">
        <v>0</v>
      </c>
      <c r="AQ158">
        <v>0</v>
      </c>
      <c r="AR158">
        <v>0</v>
      </c>
    </row>
    <row r="159" spans="1:44" x14ac:dyDescent="0.2">
      <c r="A159">
        <f>ROW(Source!A110)</f>
        <v>110</v>
      </c>
      <c r="B159">
        <v>48217115</v>
      </c>
      <c r="C159">
        <v>48217100</v>
      </c>
      <c r="D159">
        <v>46130058</v>
      </c>
      <c r="E159">
        <v>1</v>
      </c>
      <c r="F159">
        <v>1</v>
      </c>
      <c r="G159">
        <v>1</v>
      </c>
      <c r="H159">
        <v>2</v>
      </c>
      <c r="I159" t="s">
        <v>931</v>
      </c>
      <c r="J159" t="s">
        <v>932</v>
      </c>
      <c r="K159" t="s">
        <v>933</v>
      </c>
      <c r="L159">
        <v>1368</v>
      </c>
      <c r="N159">
        <v>1011</v>
      </c>
      <c r="O159" t="s">
        <v>925</v>
      </c>
      <c r="P159" t="s">
        <v>925</v>
      </c>
      <c r="Q159">
        <v>1</v>
      </c>
      <c r="X159">
        <v>0.66</v>
      </c>
      <c r="Y159">
        <v>0</v>
      </c>
      <c r="Z159">
        <v>28.51</v>
      </c>
      <c r="AA159">
        <v>0</v>
      </c>
      <c r="AB159">
        <v>0</v>
      </c>
      <c r="AC159">
        <v>0</v>
      </c>
      <c r="AD159">
        <v>1</v>
      </c>
      <c r="AE159">
        <v>0</v>
      </c>
      <c r="AF159" t="s">
        <v>3</v>
      </c>
      <c r="AG159">
        <v>0.66</v>
      </c>
      <c r="AH159">
        <v>2</v>
      </c>
      <c r="AI159">
        <v>48217105</v>
      </c>
      <c r="AJ159">
        <v>159</v>
      </c>
      <c r="AK159">
        <v>0</v>
      </c>
      <c r="AL159">
        <v>0</v>
      </c>
      <c r="AM159">
        <v>0</v>
      </c>
      <c r="AN159">
        <v>0</v>
      </c>
      <c r="AO159">
        <v>0</v>
      </c>
      <c r="AP159">
        <v>0</v>
      </c>
      <c r="AQ159">
        <v>0</v>
      </c>
      <c r="AR159">
        <v>0</v>
      </c>
    </row>
    <row r="160" spans="1:44" x14ac:dyDescent="0.2">
      <c r="A160">
        <f>ROW(Source!A110)</f>
        <v>110</v>
      </c>
      <c r="B160">
        <v>48217116</v>
      </c>
      <c r="C160">
        <v>48217100</v>
      </c>
      <c r="D160">
        <v>46045500</v>
      </c>
      <c r="E160">
        <v>1</v>
      </c>
      <c r="F160">
        <v>1</v>
      </c>
      <c r="G160">
        <v>1</v>
      </c>
      <c r="H160">
        <v>3</v>
      </c>
      <c r="I160" t="s">
        <v>934</v>
      </c>
      <c r="J160" t="s">
        <v>935</v>
      </c>
      <c r="K160" t="s">
        <v>936</v>
      </c>
      <c r="L160">
        <v>1346</v>
      </c>
      <c r="N160">
        <v>1009</v>
      </c>
      <c r="O160" t="s">
        <v>937</v>
      </c>
      <c r="P160" t="s">
        <v>937</v>
      </c>
      <c r="Q160">
        <v>1</v>
      </c>
      <c r="X160">
        <v>0.15</v>
      </c>
      <c r="Y160">
        <v>155.63</v>
      </c>
      <c r="Z160">
        <v>0</v>
      </c>
      <c r="AA160">
        <v>0</v>
      </c>
      <c r="AB160">
        <v>0</v>
      </c>
      <c r="AC160">
        <v>0</v>
      </c>
      <c r="AD160">
        <v>1</v>
      </c>
      <c r="AE160">
        <v>0</v>
      </c>
      <c r="AF160" t="s">
        <v>3</v>
      </c>
      <c r="AG160">
        <v>0.15</v>
      </c>
      <c r="AH160">
        <v>2</v>
      </c>
      <c r="AI160">
        <v>48217106</v>
      </c>
      <c r="AJ160">
        <v>160</v>
      </c>
      <c r="AK160">
        <v>0</v>
      </c>
      <c r="AL160">
        <v>0</v>
      </c>
      <c r="AM160">
        <v>0</v>
      </c>
      <c r="AN160">
        <v>0</v>
      </c>
      <c r="AO160">
        <v>0</v>
      </c>
      <c r="AP160">
        <v>0</v>
      </c>
      <c r="AQ160">
        <v>0</v>
      </c>
      <c r="AR160">
        <v>0</v>
      </c>
    </row>
    <row r="161" spans="1:44" x14ac:dyDescent="0.2">
      <c r="A161">
        <f>ROW(Source!A110)</f>
        <v>110</v>
      </c>
      <c r="B161">
        <v>48217117</v>
      </c>
      <c r="C161">
        <v>48217100</v>
      </c>
      <c r="D161">
        <v>46046881</v>
      </c>
      <c r="E161">
        <v>1</v>
      </c>
      <c r="F161">
        <v>1</v>
      </c>
      <c r="G161">
        <v>1</v>
      </c>
      <c r="H161">
        <v>3</v>
      </c>
      <c r="I161" t="s">
        <v>938</v>
      </c>
      <c r="J161" t="s">
        <v>939</v>
      </c>
      <c r="K161" t="s">
        <v>940</v>
      </c>
      <c r="L161">
        <v>1346</v>
      </c>
      <c r="N161">
        <v>1009</v>
      </c>
      <c r="O161" t="s">
        <v>937</v>
      </c>
      <c r="P161" t="s">
        <v>937</v>
      </c>
      <c r="Q161">
        <v>1</v>
      </c>
      <c r="X161">
        <v>0.17</v>
      </c>
      <c r="Y161">
        <v>174.93</v>
      </c>
      <c r="Z161">
        <v>0</v>
      </c>
      <c r="AA161">
        <v>0</v>
      </c>
      <c r="AB161">
        <v>0</v>
      </c>
      <c r="AC161">
        <v>0</v>
      </c>
      <c r="AD161">
        <v>1</v>
      </c>
      <c r="AE161">
        <v>0</v>
      </c>
      <c r="AF161" t="s">
        <v>3</v>
      </c>
      <c r="AG161">
        <v>0.17</v>
      </c>
      <c r="AH161">
        <v>2</v>
      </c>
      <c r="AI161">
        <v>48217107</v>
      </c>
      <c r="AJ161">
        <v>161</v>
      </c>
      <c r="AK161">
        <v>0</v>
      </c>
      <c r="AL161">
        <v>0</v>
      </c>
      <c r="AM161">
        <v>0</v>
      </c>
      <c r="AN161">
        <v>0</v>
      </c>
      <c r="AO161">
        <v>0</v>
      </c>
      <c r="AP161">
        <v>0</v>
      </c>
      <c r="AQ161">
        <v>0</v>
      </c>
      <c r="AR161">
        <v>0</v>
      </c>
    </row>
    <row r="162" spans="1:44" x14ac:dyDescent="0.2">
      <c r="A162">
        <f>ROW(Source!A110)</f>
        <v>110</v>
      </c>
      <c r="B162">
        <v>48217118</v>
      </c>
      <c r="C162">
        <v>48217100</v>
      </c>
      <c r="D162">
        <v>46056038</v>
      </c>
      <c r="E162">
        <v>1</v>
      </c>
      <c r="F162">
        <v>1</v>
      </c>
      <c r="G162">
        <v>1</v>
      </c>
      <c r="H162">
        <v>3</v>
      </c>
      <c r="I162" t="s">
        <v>941</v>
      </c>
      <c r="J162" t="s">
        <v>942</v>
      </c>
      <c r="K162" t="s">
        <v>943</v>
      </c>
      <c r="L162">
        <v>1348</v>
      </c>
      <c r="N162">
        <v>1009</v>
      </c>
      <c r="O162" t="s">
        <v>287</v>
      </c>
      <c r="P162" t="s">
        <v>287</v>
      </c>
      <c r="Q162">
        <v>1000</v>
      </c>
      <c r="X162">
        <v>1.4999999999999999E-2</v>
      </c>
      <c r="Y162">
        <v>105278.81</v>
      </c>
      <c r="Z162">
        <v>0</v>
      </c>
      <c r="AA162">
        <v>0</v>
      </c>
      <c r="AB162">
        <v>0</v>
      </c>
      <c r="AC162">
        <v>0</v>
      </c>
      <c r="AD162">
        <v>1</v>
      </c>
      <c r="AE162">
        <v>0</v>
      </c>
      <c r="AF162" t="s">
        <v>3</v>
      </c>
      <c r="AG162">
        <v>1.4999999999999999E-2</v>
      </c>
      <c r="AH162">
        <v>2</v>
      </c>
      <c r="AI162">
        <v>48217108</v>
      </c>
      <c r="AJ162">
        <v>162</v>
      </c>
      <c r="AK162">
        <v>0</v>
      </c>
      <c r="AL162">
        <v>0</v>
      </c>
      <c r="AM162">
        <v>0</v>
      </c>
      <c r="AN162">
        <v>0</v>
      </c>
      <c r="AO162">
        <v>0</v>
      </c>
      <c r="AP162">
        <v>0</v>
      </c>
      <c r="AQ162">
        <v>0</v>
      </c>
      <c r="AR162">
        <v>0</v>
      </c>
    </row>
    <row r="163" spans="1:44" x14ac:dyDescent="0.2">
      <c r="A163">
        <f>ROW(Source!A110)</f>
        <v>110</v>
      </c>
      <c r="B163">
        <v>48217119</v>
      </c>
      <c r="C163">
        <v>48217100</v>
      </c>
      <c r="D163">
        <v>46077891</v>
      </c>
      <c r="E163">
        <v>1</v>
      </c>
      <c r="F163">
        <v>1</v>
      </c>
      <c r="G163">
        <v>1</v>
      </c>
      <c r="H163">
        <v>3</v>
      </c>
      <c r="I163" t="s">
        <v>944</v>
      </c>
      <c r="J163" t="s">
        <v>945</v>
      </c>
      <c r="K163" t="s">
        <v>946</v>
      </c>
      <c r="L163">
        <v>1346</v>
      </c>
      <c r="N163">
        <v>1009</v>
      </c>
      <c r="O163" t="s">
        <v>937</v>
      </c>
      <c r="P163" t="s">
        <v>937</v>
      </c>
      <c r="Q163">
        <v>1</v>
      </c>
      <c r="X163">
        <v>0.03</v>
      </c>
      <c r="Y163">
        <v>79.88</v>
      </c>
      <c r="Z163">
        <v>0</v>
      </c>
      <c r="AA163">
        <v>0</v>
      </c>
      <c r="AB163">
        <v>0</v>
      </c>
      <c r="AC163">
        <v>0</v>
      </c>
      <c r="AD163">
        <v>1</v>
      </c>
      <c r="AE163">
        <v>0</v>
      </c>
      <c r="AF163" t="s">
        <v>3</v>
      </c>
      <c r="AG163">
        <v>0.03</v>
      </c>
      <c r="AH163">
        <v>2</v>
      </c>
      <c r="AI163">
        <v>48217109</v>
      </c>
      <c r="AJ163">
        <v>163</v>
      </c>
      <c r="AK163">
        <v>0</v>
      </c>
      <c r="AL163">
        <v>0</v>
      </c>
      <c r="AM163">
        <v>0</v>
      </c>
      <c r="AN163">
        <v>0</v>
      </c>
      <c r="AO163">
        <v>0</v>
      </c>
      <c r="AP163">
        <v>0</v>
      </c>
      <c r="AQ163">
        <v>0</v>
      </c>
      <c r="AR163">
        <v>0</v>
      </c>
    </row>
    <row r="164" spans="1:44" x14ac:dyDescent="0.2">
      <c r="A164">
        <f>ROW(Source!A110)</f>
        <v>110</v>
      </c>
      <c r="B164">
        <v>48217120</v>
      </c>
      <c r="C164">
        <v>48217100</v>
      </c>
      <c r="D164">
        <v>45917261</v>
      </c>
      <c r="E164">
        <v>115</v>
      </c>
      <c r="F164">
        <v>1</v>
      </c>
      <c r="G164">
        <v>1</v>
      </c>
      <c r="H164">
        <v>3</v>
      </c>
      <c r="I164" t="s">
        <v>32</v>
      </c>
      <c r="J164" t="s">
        <v>3</v>
      </c>
      <c r="K164" t="s">
        <v>33</v>
      </c>
      <c r="L164">
        <v>3277935</v>
      </c>
      <c r="N164">
        <v>1013</v>
      </c>
      <c r="O164" t="s">
        <v>34</v>
      </c>
      <c r="P164" t="s">
        <v>34</v>
      </c>
      <c r="Q164">
        <v>1</v>
      </c>
      <c r="X164">
        <v>2</v>
      </c>
      <c r="Y164">
        <v>0</v>
      </c>
      <c r="Z164">
        <v>0</v>
      </c>
      <c r="AA164">
        <v>0</v>
      </c>
      <c r="AB164">
        <v>0</v>
      </c>
      <c r="AC164">
        <v>0</v>
      </c>
      <c r="AD164">
        <v>0</v>
      </c>
      <c r="AE164">
        <v>0</v>
      </c>
      <c r="AF164" t="s">
        <v>3</v>
      </c>
      <c r="AG164">
        <v>2</v>
      </c>
      <c r="AH164">
        <v>2</v>
      </c>
      <c r="AI164">
        <v>48217110</v>
      </c>
      <c r="AJ164">
        <v>164</v>
      </c>
      <c r="AK164">
        <v>0</v>
      </c>
      <c r="AL164">
        <v>0</v>
      </c>
      <c r="AM164">
        <v>0</v>
      </c>
      <c r="AN164">
        <v>0</v>
      </c>
      <c r="AO164">
        <v>0</v>
      </c>
      <c r="AP164">
        <v>0</v>
      </c>
      <c r="AQ164">
        <v>0</v>
      </c>
      <c r="AR164">
        <v>0</v>
      </c>
    </row>
    <row r="165" spans="1:44" x14ac:dyDescent="0.2">
      <c r="A165">
        <f>ROW(Source!A113)</f>
        <v>113</v>
      </c>
      <c r="B165">
        <v>48217130</v>
      </c>
      <c r="C165">
        <v>48217123</v>
      </c>
      <c r="D165">
        <v>45910108</v>
      </c>
      <c r="E165">
        <v>115</v>
      </c>
      <c r="F165">
        <v>1</v>
      </c>
      <c r="G165">
        <v>1</v>
      </c>
      <c r="H165">
        <v>1</v>
      </c>
      <c r="I165" t="s">
        <v>947</v>
      </c>
      <c r="J165" t="s">
        <v>3</v>
      </c>
      <c r="K165" t="s">
        <v>1015</v>
      </c>
      <c r="L165">
        <v>1191</v>
      </c>
      <c r="N165">
        <v>1013</v>
      </c>
      <c r="O165" t="s">
        <v>919</v>
      </c>
      <c r="P165" t="s">
        <v>919</v>
      </c>
      <c r="Q165">
        <v>1</v>
      </c>
      <c r="X165">
        <v>5.15</v>
      </c>
      <c r="Y165">
        <v>0</v>
      </c>
      <c r="Z165">
        <v>0</v>
      </c>
      <c r="AA165">
        <v>0</v>
      </c>
      <c r="AB165">
        <v>0</v>
      </c>
      <c r="AC165">
        <v>0</v>
      </c>
      <c r="AD165">
        <v>1</v>
      </c>
      <c r="AE165">
        <v>1</v>
      </c>
      <c r="AF165" t="s">
        <v>3</v>
      </c>
      <c r="AG165">
        <v>5.15</v>
      </c>
      <c r="AH165">
        <v>2</v>
      </c>
      <c r="AI165">
        <v>48217124</v>
      </c>
      <c r="AJ165">
        <v>165</v>
      </c>
      <c r="AK165">
        <v>0</v>
      </c>
      <c r="AL165">
        <v>0</v>
      </c>
      <c r="AM165">
        <v>0</v>
      </c>
      <c r="AN165">
        <v>0</v>
      </c>
      <c r="AO165">
        <v>0</v>
      </c>
      <c r="AP165">
        <v>0</v>
      </c>
      <c r="AQ165">
        <v>0</v>
      </c>
      <c r="AR165">
        <v>0</v>
      </c>
    </row>
    <row r="166" spans="1:44" x14ac:dyDescent="0.2">
      <c r="A166">
        <f>ROW(Source!A113)</f>
        <v>113</v>
      </c>
      <c r="B166">
        <v>48217131</v>
      </c>
      <c r="C166">
        <v>48217123</v>
      </c>
      <c r="D166">
        <v>46040586</v>
      </c>
      <c r="E166">
        <v>1</v>
      </c>
      <c r="F166">
        <v>1</v>
      </c>
      <c r="G166">
        <v>1</v>
      </c>
      <c r="H166">
        <v>3</v>
      </c>
      <c r="I166" t="s">
        <v>949</v>
      </c>
      <c r="J166" t="s">
        <v>950</v>
      </c>
      <c r="K166" t="s">
        <v>951</v>
      </c>
      <c r="L166">
        <v>1348</v>
      </c>
      <c r="N166">
        <v>1009</v>
      </c>
      <c r="O166" t="s">
        <v>287</v>
      </c>
      <c r="P166" t="s">
        <v>287</v>
      </c>
      <c r="Q166">
        <v>1000</v>
      </c>
      <c r="X166">
        <v>4.7999999999999996E-3</v>
      </c>
      <c r="Y166">
        <v>23278.34</v>
      </c>
      <c r="Z166">
        <v>0</v>
      </c>
      <c r="AA166">
        <v>0</v>
      </c>
      <c r="AB166">
        <v>0</v>
      </c>
      <c r="AC166">
        <v>0</v>
      </c>
      <c r="AD166">
        <v>1</v>
      </c>
      <c r="AE166">
        <v>0</v>
      </c>
      <c r="AF166" t="s">
        <v>3</v>
      </c>
      <c r="AG166">
        <v>4.7999999999999996E-3</v>
      </c>
      <c r="AH166">
        <v>2</v>
      </c>
      <c r="AI166">
        <v>48217125</v>
      </c>
      <c r="AJ166">
        <v>166</v>
      </c>
      <c r="AK166">
        <v>0</v>
      </c>
      <c r="AL166">
        <v>0</v>
      </c>
      <c r="AM166">
        <v>0</v>
      </c>
      <c r="AN166">
        <v>0</v>
      </c>
      <c r="AO166">
        <v>0</v>
      </c>
      <c r="AP166">
        <v>0</v>
      </c>
      <c r="AQ166">
        <v>0</v>
      </c>
      <c r="AR166">
        <v>0</v>
      </c>
    </row>
    <row r="167" spans="1:44" x14ac:dyDescent="0.2">
      <c r="A167">
        <f>ROW(Source!A113)</f>
        <v>113</v>
      </c>
      <c r="B167">
        <v>48217132</v>
      </c>
      <c r="C167">
        <v>48217123</v>
      </c>
      <c r="D167">
        <v>46040716</v>
      </c>
      <c r="E167">
        <v>1</v>
      </c>
      <c r="F167">
        <v>1</v>
      </c>
      <c r="G167">
        <v>1</v>
      </c>
      <c r="H167">
        <v>3</v>
      </c>
      <c r="I167" t="s">
        <v>952</v>
      </c>
      <c r="J167" t="s">
        <v>953</v>
      </c>
      <c r="K167" t="s">
        <v>954</v>
      </c>
      <c r="L167">
        <v>1348</v>
      </c>
      <c r="N167">
        <v>1009</v>
      </c>
      <c r="O167" t="s">
        <v>287</v>
      </c>
      <c r="P167" t="s">
        <v>287</v>
      </c>
      <c r="Q167">
        <v>1000</v>
      </c>
      <c r="X167">
        <v>1.7000000000000001E-4</v>
      </c>
      <c r="Y167">
        <v>118612.74</v>
      </c>
      <c r="Z167">
        <v>0</v>
      </c>
      <c r="AA167">
        <v>0</v>
      </c>
      <c r="AB167">
        <v>0</v>
      </c>
      <c r="AC167">
        <v>0</v>
      </c>
      <c r="AD167">
        <v>1</v>
      </c>
      <c r="AE167">
        <v>0</v>
      </c>
      <c r="AF167" t="s">
        <v>3</v>
      </c>
      <c r="AG167">
        <v>1.7000000000000001E-4</v>
      </c>
      <c r="AH167">
        <v>2</v>
      </c>
      <c r="AI167">
        <v>48217126</v>
      </c>
      <c r="AJ167">
        <v>167</v>
      </c>
      <c r="AK167">
        <v>0</v>
      </c>
      <c r="AL167">
        <v>0</v>
      </c>
      <c r="AM167">
        <v>0</v>
      </c>
      <c r="AN167">
        <v>0</v>
      </c>
      <c r="AO167">
        <v>0</v>
      </c>
      <c r="AP167">
        <v>0</v>
      </c>
      <c r="AQ167">
        <v>0</v>
      </c>
      <c r="AR167">
        <v>0</v>
      </c>
    </row>
    <row r="168" spans="1:44" x14ac:dyDescent="0.2">
      <c r="A168">
        <f>ROW(Source!A113)</f>
        <v>113</v>
      </c>
      <c r="B168">
        <v>48217133</v>
      </c>
      <c r="C168">
        <v>48217123</v>
      </c>
      <c r="D168">
        <v>46044207</v>
      </c>
      <c r="E168">
        <v>1</v>
      </c>
      <c r="F168">
        <v>1</v>
      </c>
      <c r="G168">
        <v>1</v>
      </c>
      <c r="H168">
        <v>3</v>
      </c>
      <c r="I168" t="s">
        <v>955</v>
      </c>
      <c r="J168" t="s">
        <v>956</v>
      </c>
      <c r="K168" t="s">
        <v>957</v>
      </c>
      <c r="L168">
        <v>1346</v>
      </c>
      <c r="N168">
        <v>1009</v>
      </c>
      <c r="O168" t="s">
        <v>937</v>
      </c>
      <c r="P168" t="s">
        <v>937</v>
      </c>
      <c r="Q168">
        <v>1</v>
      </c>
      <c r="X168">
        <v>14.4</v>
      </c>
      <c r="Y168">
        <v>14.81</v>
      </c>
      <c r="Z168">
        <v>0</v>
      </c>
      <c r="AA168">
        <v>0</v>
      </c>
      <c r="AB168">
        <v>0</v>
      </c>
      <c r="AC168">
        <v>0</v>
      </c>
      <c r="AD168">
        <v>1</v>
      </c>
      <c r="AE168">
        <v>0</v>
      </c>
      <c r="AF168" t="s">
        <v>3</v>
      </c>
      <c r="AG168">
        <v>14.4</v>
      </c>
      <c r="AH168">
        <v>2</v>
      </c>
      <c r="AI168">
        <v>48217127</v>
      </c>
      <c r="AJ168">
        <v>168</v>
      </c>
      <c r="AK168">
        <v>0</v>
      </c>
      <c r="AL168">
        <v>0</v>
      </c>
      <c r="AM168">
        <v>0</v>
      </c>
      <c r="AN168">
        <v>0</v>
      </c>
      <c r="AO168">
        <v>0</v>
      </c>
      <c r="AP168">
        <v>0</v>
      </c>
      <c r="AQ168">
        <v>0</v>
      </c>
      <c r="AR168">
        <v>0</v>
      </c>
    </row>
    <row r="169" spans="1:44" x14ac:dyDescent="0.2">
      <c r="A169">
        <f>ROW(Source!A113)</f>
        <v>113</v>
      </c>
      <c r="B169">
        <v>48217134</v>
      </c>
      <c r="C169">
        <v>48217123</v>
      </c>
      <c r="D169">
        <v>46061990</v>
      </c>
      <c r="E169">
        <v>1</v>
      </c>
      <c r="F169">
        <v>1</v>
      </c>
      <c r="G169">
        <v>1</v>
      </c>
      <c r="H169">
        <v>3</v>
      </c>
      <c r="I169" t="s">
        <v>958</v>
      </c>
      <c r="J169" t="s">
        <v>959</v>
      </c>
      <c r="K169" t="s">
        <v>960</v>
      </c>
      <c r="L169">
        <v>1348</v>
      </c>
      <c r="N169">
        <v>1009</v>
      </c>
      <c r="O169" t="s">
        <v>287</v>
      </c>
      <c r="P169" t="s">
        <v>287</v>
      </c>
      <c r="Q169">
        <v>1000</v>
      </c>
      <c r="X169">
        <v>5.0000000000000002E-5</v>
      </c>
      <c r="Y169">
        <v>249385</v>
      </c>
      <c r="Z169">
        <v>0</v>
      </c>
      <c r="AA169">
        <v>0</v>
      </c>
      <c r="AB169">
        <v>0</v>
      </c>
      <c r="AC169">
        <v>0</v>
      </c>
      <c r="AD169">
        <v>1</v>
      </c>
      <c r="AE169">
        <v>0</v>
      </c>
      <c r="AF169" t="s">
        <v>3</v>
      </c>
      <c r="AG169">
        <v>5.0000000000000002E-5</v>
      </c>
      <c r="AH169">
        <v>2</v>
      </c>
      <c r="AI169">
        <v>48217128</v>
      </c>
      <c r="AJ169">
        <v>169</v>
      </c>
      <c r="AK169">
        <v>0</v>
      </c>
      <c r="AL169">
        <v>0</v>
      </c>
      <c r="AM169">
        <v>0</v>
      </c>
      <c r="AN169">
        <v>0</v>
      </c>
      <c r="AO169">
        <v>0</v>
      </c>
      <c r="AP169">
        <v>0</v>
      </c>
      <c r="AQ169">
        <v>0</v>
      </c>
      <c r="AR169">
        <v>0</v>
      </c>
    </row>
    <row r="170" spans="1:44" x14ac:dyDescent="0.2">
      <c r="A170">
        <f>ROW(Source!A113)</f>
        <v>113</v>
      </c>
      <c r="B170">
        <v>48217135</v>
      </c>
      <c r="C170">
        <v>48217123</v>
      </c>
      <c r="D170">
        <v>45917261</v>
      </c>
      <c r="E170">
        <v>115</v>
      </c>
      <c r="F170">
        <v>1</v>
      </c>
      <c r="G170">
        <v>1</v>
      </c>
      <c r="H170">
        <v>3</v>
      </c>
      <c r="I170" t="s">
        <v>32</v>
      </c>
      <c r="J170" t="s">
        <v>3</v>
      </c>
      <c r="K170" t="s">
        <v>33</v>
      </c>
      <c r="L170">
        <v>3277935</v>
      </c>
      <c r="N170">
        <v>1013</v>
      </c>
      <c r="O170" t="s">
        <v>34</v>
      </c>
      <c r="P170" t="s">
        <v>34</v>
      </c>
      <c r="Q170">
        <v>1</v>
      </c>
      <c r="X170">
        <v>2</v>
      </c>
      <c r="Y170">
        <v>0</v>
      </c>
      <c r="Z170">
        <v>0</v>
      </c>
      <c r="AA170">
        <v>0</v>
      </c>
      <c r="AB170">
        <v>0</v>
      </c>
      <c r="AC170">
        <v>0</v>
      </c>
      <c r="AD170">
        <v>0</v>
      </c>
      <c r="AE170">
        <v>0</v>
      </c>
      <c r="AF170" t="s">
        <v>3</v>
      </c>
      <c r="AG170">
        <v>2</v>
      </c>
      <c r="AH170">
        <v>2</v>
      </c>
      <c r="AI170">
        <v>48217129</v>
      </c>
      <c r="AJ170">
        <v>170</v>
      </c>
      <c r="AK170">
        <v>0</v>
      </c>
      <c r="AL170">
        <v>0</v>
      </c>
      <c r="AM170">
        <v>0</v>
      </c>
      <c r="AN170">
        <v>0</v>
      </c>
      <c r="AO170">
        <v>0</v>
      </c>
      <c r="AP170">
        <v>0</v>
      </c>
      <c r="AQ170">
        <v>0</v>
      </c>
      <c r="AR170">
        <v>0</v>
      </c>
    </row>
    <row r="171" spans="1:44" x14ac:dyDescent="0.2">
      <c r="A171">
        <f>ROW(Source!A115)</f>
        <v>115</v>
      </c>
      <c r="B171">
        <v>48217145</v>
      </c>
      <c r="C171">
        <v>48217137</v>
      </c>
      <c r="D171">
        <v>45910108</v>
      </c>
      <c r="E171">
        <v>115</v>
      </c>
      <c r="F171">
        <v>1</v>
      </c>
      <c r="G171">
        <v>1</v>
      </c>
      <c r="H171">
        <v>1</v>
      </c>
      <c r="I171" t="s">
        <v>947</v>
      </c>
      <c r="J171" t="s">
        <v>3</v>
      </c>
      <c r="K171" t="s">
        <v>1015</v>
      </c>
      <c r="L171">
        <v>1191</v>
      </c>
      <c r="N171">
        <v>1013</v>
      </c>
      <c r="O171" t="s">
        <v>919</v>
      </c>
      <c r="P171" t="s">
        <v>919</v>
      </c>
      <c r="Q171">
        <v>1</v>
      </c>
      <c r="X171">
        <v>5.76</v>
      </c>
      <c r="Y171">
        <v>0</v>
      </c>
      <c r="Z171">
        <v>0</v>
      </c>
      <c r="AA171">
        <v>0</v>
      </c>
      <c r="AB171">
        <v>0</v>
      </c>
      <c r="AC171">
        <v>0</v>
      </c>
      <c r="AD171">
        <v>1</v>
      </c>
      <c r="AE171">
        <v>1</v>
      </c>
      <c r="AF171" t="s">
        <v>3</v>
      </c>
      <c r="AG171">
        <v>5.76</v>
      </c>
      <c r="AH171">
        <v>2</v>
      </c>
      <c r="AI171">
        <v>48217138</v>
      </c>
      <c r="AJ171">
        <v>171</v>
      </c>
      <c r="AK171">
        <v>0</v>
      </c>
      <c r="AL171">
        <v>0</v>
      </c>
      <c r="AM171">
        <v>0</v>
      </c>
      <c r="AN171">
        <v>0</v>
      </c>
      <c r="AO171">
        <v>0</v>
      </c>
      <c r="AP171">
        <v>0</v>
      </c>
      <c r="AQ171">
        <v>0</v>
      </c>
      <c r="AR171">
        <v>0</v>
      </c>
    </row>
    <row r="172" spans="1:44" x14ac:dyDescent="0.2">
      <c r="A172">
        <f>ROW(Source!A115)</f>
        <v>115</v>
      </c>
      <c r="B172">
        <v>48217146</v>
      </c>
      <c r="C172">
        <v>48217137</v>
      </c>
      <c r="D172">
        <v>46040705</v>
      </c>
      <c r="E172">
        <v>1</v>
      </c>
      <c r="F172">
        <v>1</v>
      </c>
      <c r="G172">
        <v>1</v>
      </c>
      <c r="H172">
        <v>3</v>
      </c>
      <c r="I172" t="s">
        <v>962</v>
      </c>
      <c r="J172" t="s">
        <v>963</v>
      </c>
      <c r="K172" t="s">
        <v>964</v>
      </c>
      <c r="L172">
        <v>1346</v>
      </c>
      <c r="N172">
        <v>1009</v>
      </c>
      <c r="O172" t="s">
        <v>937</v>
      </c>
      <c r="P172" t="s">
        <v>937</v>
      </c>
      <c r="Q172">
        <v>1</v>
      </c>
      <c r="X172">
        <v>1.1999999999999999E-3</v>
      </c>
      <c r="Y172">
        <v>284.14999999999998</v>
      </c>
      <c r="Z172">
        <v>0</v>
      </c>
      <c r="AA172">
        <v>0</v>
      </c>
      <c r="AB172">
        <v>0</v>
      </c>
      <c r="AC172">
        <v>0</v>
      </c>
      <c r="AD172">
        <v>1</v>
      </c>
      <c r="AE172">
        <v>0</v>
      </c>
      <c r="AF172" t="s">
        <v>3</v>
      </c>
      <c r="AG172">
        <v>1.1999999999999999E-3</v>
      </c>
      <c r="AH172">
        <v>2</v>
      </c>
      <c r="AI172">
        <v>48217139</v>
      </c>
      <c r="AJ172">
        <v>172</v>
      </c>
      <c r="AK172">
        <v>0</v>
      </c>
      <c r="AL172">
        <v>0</v>
      </c>
      <c r="AM172">
        <v>0</v>
      </c>
      <c r="AN172">
        <v>0</v>
      </c>
      <c r="AO172">
        <v>0</v>
      </c>
      <c r="AP172">
        <v>0</v>
      </c>
      <c r="AQ172">
        <v>0</v>
      </c>
      <c r="AR172">
        <v>0</v>
      </c>
    </row>
    <row r="173" spans="1:44" x14ac:dyDescent="0.2">
      <c r="A173">
        <f>ROW(Source!A115)</f>
        <v>115</v>
      </c>
      <c r="B173">
        <v>48217147</v>
      </c>
      <c r="C173">
        <v>48217137</v>
      </c>
      <c r="D173">
        <v>46044217</v>
      </c>
      <c r="E173">
        <v>1</v>
      </c>
      <c r="F173">
        <v>1</v>
      </c>
      <c r="G173">
        <v>1</v>
      </c>
      <c r="H173">
        <v>3</v>
      </c>
      <c r="I173" t="s">
        <v>965</v>
      </c>
      <c r="J173" t="s">
        <v>966</v>
      </c>
      <c r="K173" t="s">
        <v>967</v>
      </c>
      <c r="L173">
        <v>1383</v>
      </c>
      <c r="N173">
        <v>1013</v>
      </c>
      <c r="O173" t="s">
        <v>968</v>
      </c>
      <c r="P173" t="s">
        <v>968</v>
      </c>
      <c r="Q173">
        <v>1</v>
      </c>
      <c r="X173">
        <v>6.7599999999999993E-2</v>
      </c>
      <c r="Y173">
        <v>4.9400000000000004</v>
      </c>
      <c r="Z173">
        <v>0</v>
      </c>
      <c r="AA173">
        <v>0</v>
      </c>
      <c r="AB173">
        <v>0</v>
      </c>
      <c r="AC173">
        <v>0</v>
      </c>
      <c r="AD173">
        <v>1</v>
      </c>
      <c r="AE173">
        <v>0</v>
      </c>
      <c r="AF173" t="s">
        <v>3</v>
      </c>
      <c r="AG173">
        <v>6.7599999999999993E-2</v>
      </c>
      <c r="AH173">
        <v>2</v>
      </c>
      <c r="AI173">
        <v>48217140</v>
      </c>
      <c r="AJ173">
        <v>173</v>
      </c>
      <c r="AK173">
        <v>0</v>
      </c>
      <c r="AL173">
        <v>0</v>
      </c>
      <c r="AM173">
        <v>0</v>
      </c>
      <c r="AN173">
        <v>0</v>
      </c>
      <c r="AO173">
        <v>0</v>
      </c>
      <c r="AP173">
        <v>0</v>
      </c>
      <c r="AQ173">
        <v>0</v>
      </c>
      <c r="AR173">
        <v>0</v>
      </c>
    </row>
    <row r="174" spans="1:44" x14ac:dyDescent="0.2">
      <c r="A174">
        <f>ROW(Source!A115)</f>
        <v>115</v>
      </c>
      <c r="B174">
        <v>48217148</v>
      </c>
      <c r="C174">
        <v>48217137</v>
      </c>
      <c r="D174">
        <v>46047003</v>
      </c>
      <c r="E174">
        <v>1</v>
      </c>
      <c r="F174">
        <v>1</v>
      </c>
      <c r="G174">
        <v>1</v>
      </c>
      <c r="H174">
        <v>3</v>
      </c>
      <c r="I174" t="s">
        <v>969</v>
      </c>
      <c r="J174" t="s">
        <v>970</v>
      </c>
      <c r="K174" t="s">
        <v>971</v>
      </c>
      <c r="L174">
        <v>1425</v>
      </c>
      <c r="N174">
        <v>1013</v>
      </c>
      <c r="O174" t="s">
        <v>86</v>
      </c>
      <c r="P174" t="s">
        <v>86</v>
      </c>
      <c r="Q174">
        <v>1</v>
      </c>
      <c r="X174">
        <v>0.03</v>
      </c>
      <c r="Y174">
        <v>978.09</v>
      </c>
      <c r="Z174">
        <v>0</v>
      </c>
      <c r="AA174">
        <v>0</v>
      </c>
      <c r="AB174">
        <v>0</v>
      </c>
      <c r="AC174">
        <v>0</v>
      </c>
      <c r="AD174">
        <v>1</v>
      </c>
      <c r="AE174">
        <v>0</v>
      </c>
      <c r="AF174" t="s">
        <v>3</v>
      </c>
      <c r="AG174">
        <v>0.03</v>
      </c>
      <c r="AH174">
        <v>2</v>
      </c>
      <c r="AI174">
        <v>48217141</v>
      </c>
      <c r="AJ174">
        <v>174</v>
      </c>
      <c r="AK174">
        <v>0</v>
      </c>
      <c r="AL174">
        <v>0</v>
      </c>
      <c r="AM174">
        <v>0</v>
      </c>
      <c r="AN174">
        <v>0</v>
      </c>
      <c r="AO174">
        <v>0</v>
      </c>
      <c r="AP174">
        <v>0</v>
      </c>
      <c r="AQ174">
        <v>0</v>
      </c>
      <c r="AR174">
        <v>0</v>
      </c>
    </row>
    <row r="175" spans="1:44" x14ac:dyDescent="0.2">
      <c r="A175">
        <f>ROW(Source!A115)</f>
        <v>115</v>
      </c>
      <c r="B175">
        <v>48217149</v>
      </c>
      <c r="C175">
        <v>48217137</v>
      </c>
      <c r="D175">
        <v>46050224</v>
      </c>
      <c r="E175">
        <v>1</v>
      </c>
      <c r="F175">
        <v>1</v>
      </c>
      <c r="G175">
        <v>1</v>
      </c>
      <c r="H175">
        <v>3</v>
      </c>
      <c r="I175" t="s">
        <v>972</v>
      </c>
      <c r="J175" t="s">
        <v>973</v>
      </c>
      <c r="K175" t="s">
        <v>974</v>
      </c>
      <c r="L175">
        <v>1348</v>
      </c>
      <c r="N175">
        <v>1009</v>
      </c>
      <c r="O175" t="s">
        <v>287</v>
      </c>
      <c r="P175" t="s">
        <v>287</v>
      </c>
      <c r="Q175">
        <v>1000</v>
      </c>
      <c r="X175">
        <v>2.0000000000000002E-5</v>
      </c>
      <c r="Y175">
        <v>4338.2700000000004</v>
      </c>
      <c r="Z175">
        <v>0</v>
      </c>
      <c r="AA175">
        <v>0</v>
      </c>
      <c r="AB175">
        <v>0</v>
      </c>
      <c r="AC175">
        <v>0</v>
      </c>
      <c r="AD175">
        <v>1</v>
      </c>
      <c r="AE175">
        <v>0</v>
      </c>
      <c r="AF175" t="s">
        <v>3</v>
      </c>
      <c r="AG175">
        <v>2.0000000000000002E-5</v>
      </c>
      <c r="AH175">
        <v>2</v>
      </c>
      <c r="AI175">
        <v>48217142</v>
      </c>
      <c r="AJ175">
        <v>175</v>
      </c>
      <c r="AK175">
        <v>0</v>
      </c>
      <c r="AL175">
        <v>0</v>
      </c>
      <c r="AM175">
        <v>0</v>
      </c>
      <c r="AN175">
        <v>0</v>
      </c>
      <c r="AO175">
        <v>0</v>
      </c>
      <c r="AP175">
        <v>0</v>
      </c>
      <c r="AQ175">
        <v>0</v>
      </c>
      <c r="AR175">
        <v>0</v>
      </c>
    </row>
    <row r="176" spans="1:44" x14ac:dyDescent="0.2">
      <c r="A176">
        <f>ROW(Source!A115)</f>
        <v>115</v>
      </c>
      <c r="B176">
        <v>48217150</v>
      </c>
      <c r="C176">
        <v>48217137</v>
      </c>
      <c r="D176">
        <v>46062667</v>
      </c>
      <c r="E176">
        <v>1</v>
      </c>
      <c r="F176">
        <v>1</v>
      </c>
      <c r="G176">
        <v>1</v>
      </c>
      <c r="H176">
        <v>3</v>
      </c>
      <c r="I176" t="s">
        <v>975</v>
      </c>
      <c r="J176" t="s">
        <v>976</v>
      </c>
      <c r="K176" t="s">
        <v>977</v>
      </c>
      <c r="L176">
        <v>1346</v>
      </c>
      <c r="N176">
        <v>1009</v>
      </c>
      <c r="O176" t="s">
        <v>937</v>
      </c>
      <c r="P176" t="s">
        <v>937</v>
      </c>
      <c r="Q176">
        <v>1</v>
      </c>
      <c r="X176">
        <v>0.01</v>
      </c>
      <c r="Y176">
        <v>899.56</v>
      </c>
      <c r="Z176">
        <v>0</v>
      </c>
      <c r="AA176">
        <v>0</v>
      </c>
      <c r="AB176">
        <v>0</v>
      </c>
      <c r="AC176">
        <v>0</v>
      </c>
      <c r="AD176">
        <v>1</v>
      </c>
      <c r="AE176">
        <v>0</v>
      </c>
      <c r="AF176" t="s">
        <v>3</v>
      </c>
      <c r="AG176">
        <v>0.01</v>
      </c>
      <c r="AH176">
        <v>2</v>
      </c>
      <c r="AI176">
        <v>48217143</v>
      </c>
      <c r="AJ176">
        <v>176</v>
      </c>
      <c r="AK176">
        <v>0</v>
      </c>
      <c r="AL176">
        <v>0</v>
      </c>
      <c r="AM176">
        <v>0</v>
      </c>
      <c r="AN176">
        <v>0</v>
      </c>
      <c r="AO176">
        <v>0</v>
      </c>
      <c r="AP176">
        <v>0</v>
      </c>
      <c r="AQ176">
        <v>0</v>
      </c>
      <c r="AR176">
        <v>0</v>
      </c>
    </row>
    <row r="177" spans="1:44" x14ac:dyDescent="0.2">
      <c r="A177">
        <f>ROW(Source!A115)</f>
        <v>115</v>
      </c>
      <c r="B177">
        <v>48217151</v>
      </c>
      <c r="C177">
        <v>48217137</v>
      </c>
      <c r="D177">
        <v>45917261</v>
      </c>
      <c r="E177">
        <v>115</v>
      </c>
      <c r="F177">
        <v>1</v>
      </c>
      <c r="G177">
        <v>1</v>
      </c>
      <c r="H177">
        <v>3</v>
      </c>
      <c r="I177" t="s">
        <v>32</v>
      </c>
      <c r="J177" t="s">
        <v>3</v>
      </c>
      <c r="K177" t="s">
        <v>33</v>
      </c>
      <c r="L177">
        <v>3277935</v>
      </c>
      <c r="N177">
        <v>1013</v>
      </c>
      <c r="O177" t="s">
        <v>34</v>
      </c>
      <c r="P177" t="s">
        <v>34</v>
      </c>
      <c r="Q177">
        <v>1</v>
      </c>
      <c r="X177">
        <v>2</v>
      </c>
      <c r="Y177">
        <v>0</v>
      </c>
      <c r="Z177">
        <v>0</v>
      </c>
      <c r="AA177">
        <v>0</v>
      </c>
      <c r="AB177">
        <v>0</v>
      </c>
      <c r="AC177">
        <v>0</v>
      </c>
      <c r="AD177">
        <v>0</v>
      </c>
      <c r="AE177">
        <v>0</v>
      </c>
      <c r="AF177" t="s">
        <v>3</v>
      </c>
      <c r="AG177">
        <v>2</v>
      </c>
      <c r="AH177">
        <v>2</v>
      </c>
      <c r="AI177">
        <v>48217144</v>
      </c>
      <c r="AJ177">
        <v>177</v>
      </c>
      <c r="AK177">
        <v>0</v>
      </c>
      <c r="AL177">
        <v>0</v>
      </c>
      <c r="AM177">
        <v>0</v>
      </c>
      <c r="AN177">
        <v>0</v>
      </c>
      <c r="AO177">
        <v>0</v>
      </c>
      <c r="AP177">
        <v>0</v>
      </c>
      <c r="AQ177">
        <v>0</v>
      </c>
      <c r="AR177">
        <v>0</v>
      </c>
    </row>
    <row r="178" spans="1:44" x14ac:dyDescent="0.2">
      <c r="A178">
        <f>ROW(Source!A117)</f>
        <v>117</v>
      </c>
      <c r="B178">
        <v>48217161</v>
      </c>
      <c r="C178">
        <v>48217153</v>
      </c>
      <c r="D178">
        <v>45910108</v>
      </c>
      <c r="E178">
        <v>115</v>
      </c>
      <c r="F178">
        <v>1</v>
      </c>
      <c r="G178">
        <v>1</v>
      </c>
      <c r="H178">
        <v>1</v>
      </c>
      <c r="I178" t="s">
        <v>947</v>
      </c>
      <c r="J178" t="s">
        <v>3</v>
      </c>
      <c r="K178" t="s">
        <v>1015</v>
      </c>
      <c r="L178">
        <v>1191</v>
      </c>
      <c r="N178">
        <v>1013</v>
      </c>
      <c r="O178" t="s">
        <v>919</v>
      </c>
      <c r="P178" t="s">
        <v>919</v>
      </c>
      <c r="Q178">
        <v>1</v>
      </c>
      <c r="X178">
        <v>0.84</v>
      </c>
      <c r="Y178">
        <v>0</v>
      </c>
      <c r="Z178">
        <v>0</v>
      </c>
      <c r="AA178">
        <v>0</v>
      </c>
      <c r="AB178">
        <v>782.65</v>
      </c>
      <c r="AC178">
        <v>0</v>
      </c>
      <c r="AD178">
        <v>1</v>
      </c>
      <c r="AE178">
        <v>1</v>
      </c>
      <c r="AF178" t="s">
        <v>3</v>
      </c>
      <c r="AG178">
        <v>0.84</v>
      </c>
      <c r="AH178">
        <v>2</v>
      </c>
      <c r="AI178">
        <v>48217154</v>
      </c>
      <c r="AJ178">
        <v>178</v>
      </c>
      <c r="AK178">
        <v>0</v>
      </c>
      <c r="AL178">
        <v>0</v>
      </c>
      <c r="AM178">
        <v>0</v>
      </c>
      <c r="AN178">
        <v>0</v>
      </c>
      <c r="AO178">
        <v>0</v>
      </c>
      <c r="AP178">
        <v>0</v>
      </c>
      <c r="AQ178">
        <v>0</v>
      </c>
      <c r="AR178">
        <v>0</v>
      </c>
    </row>
    <row r="179" spans="1:44" x14ac:dyDescent="0.2">
      <c r="A179">
        <f>ROW(Source!A117)</f>
        <v>117</v>
      </c>
      <c r="B179">
        <v>48217162</v>
      </c>
      <c r="C179">
        <v>48217153</v>
      </c>
      <c r="D179">
        <v>46040705</v>
      </c>
      <c r="E179">
        <v>1</v>
      </c>
      <c r="F179">
        <v>1</v>
      </c>
      <c r="G179">
        <v>1</v>
      </c>
      <c r="H179">
        <v>3</v>
      </c>
      <c r="I179" t="s">
        <v>962</v>
      </c>
      <c r="J179" t="s">
        <v>963</v>
      </c>
      <c r="K179" t="s">
        <v>964</v>
      </c>
      <c r="L179">
        <v>1346</v>
      </c>
      <c r="N179">
        <v>1009</v>
      </c>
      <c r="O179" t="s">
        <v>937</v>
      </c>
      <c r="P179" t="s">
        <v>937</v>
      </c>
      <c r="Q179">
        <v>1</v>
      </c>
      <c r="X179">
        <v>2.0000000000000001E-4</v>
      </c>
      <c r="Y179">
        <v>284.14999999999998</v>
      </c>
      <c r="Z179">
        <v>0</v>
      </c>
      <c r="AA179">
        <v>0</v>
      </c>
      <c r="AB179">
        <v>0</v>
      </c>
      <c r="AC179">
        <v>0</v>
      </c>
      <c r="AD179">
        <v>1</v>
      </c>
      <c r="AE179">
        <v>0</v>
      </c>
      <c r="AF179" t="s">
        <v>3</v>
      </c>
      <c r="AG179">
        <v>2.0000000000000001E-4</v>
      </c>
      <c r="AH179">
        <v>2</v>
      </c>
      <c r="AI179">
        <v>48217155</v>
      </c>
      <c r="AJ179">
        <v>179</v>
      </c>
      <c r="AK179">
        <v>0</v>
      </c>
      <c r="AL179">
        <v>0</v>
      </c>
      <c r="AM179">
        <v>0</v>
      </c>
      <c r="AN179">
        <v>0</v>
      </c>
      <c r="AO179">
        <v>0</v>
      </c>
      <c r="AP179">
        <v>0</v>
      </c>
      <c r="AQ179">
        <v>0</v>
      </c>
      <c r="AR179">
        <v>0</v>
      </c>
    </row>
    <row r="180" spans="1:44" x14ac:dyDescent="0.2">
      <c r="A180">
        <f>ROW(Source!A117)</f>
        <v>117</v>
      </c>
      <c r="B180">
        <v>48217163</v>
      </c>
      <c r="C180">
        <v>48217153</v>
      </c>
      <c r="D180">
        <v>46047552</v>
      </c>
      <c r="E180">
        <v>1</v>
      </c>
      <c r="F180">
        <v>1</v>
      </c>
      <c r="G180">
        <v>1</v>
      </c>
      <c r="H180">
        <v>3</v>
      </c>
      <c r="I180" t="s">
        <v>978</v>
      </c>
      <c r="J180" t="s">
        <v>979</v>
      </c>
      <c r="K180" t="s">
        <v>980</v>
      </c>
      <c r="L180">
        <v>1348</v>
      </c>
      <c r="N180">
        <v>1009</v>
      </c>
      <c r="O180" t="s">
        <v>287</v>
      </c>
      <c r="P180" t="s">
        <v>287</v>
      </c>
      <c r="Q180">
        <v>1000</v>
      </c>
      <c r="X180">
        <v>1E-4</v>
      </c>
      <c r="Y180">
        <v>110308.96</v>
      </c>
      <c r="Z180">
        <v>0</v>
      </c>
      <c r="AA180">
        <v>0</v>
      </c>
      <c r="AB180">
        <v>0</v>
      </c>
      <c r="AC180">
        <v>0</v>
      </c>
      <c r="AD180">
        <v>1</v>
      </c>
      <c r="AE180">
        <v>0</v>
      </c>
      <c r="AF180" t="s">
        <v>3</v>
      </c>
      <c r="AG180">
        <v>1E-4</v>
      </c>
      <c r="AH180">
        <v>2</v>
      </c>
      <c r="AI180">
        <v>48217156</v>
      </c>
      <c r="AJ180">
        <v>180</v>
      </c>
      <c r="AK180">
        <v>0</v>
      </c>
      <c r="AL180">
        <v>0</v>
      </c>
      <c r="AM180">
        <v>0</v>
      </c>
      <c r="AN180">
        <v>0</v>
      </c>
      <c r="AO180">
        <v>0</v>
      </c>
      <c r="AP180">
        <v>0</v>
      </c>
      <c r="AQ180">
        <v>0</v>
      </c>
      <c r="AR180">
        <v>0</v>
      </c>
    </row>
    <row r="181" spans="1:44" x14ac:dyDescent="0.2">
      <c r="A181">
        <f>ROW(Source!A117)</f>
        <v>117</v>
      </c>
      <c r="B181">
        <v>48217164</v>
      </c>
      <c r="C181">
        <v>48217153</v>
      </c>
      <c r="D181">
        <v>46062667</v>
      </c>
      <c r="E181">
        <v>1</v>
      </c>
      <c r="F181">
        <v>1</v>
      </c>
      <c r="G181">
        <v>1</v>
      </c>
      <c r="H181">
        <v>3</v>
      </c>
      <c r="I181" t="s">
        <v>975</v>
      </c>
      <c r="J181" t="s">
        <v>976</v>
      </c>
      <c r="K181" t="s">
        <v>977</v>
      </c>
      <c r="L181">
        <v>1346</v>
      </c>
      <c r="N181">
        <v>1009</v>
      </c>
      <c r="O181" t="s">
        <v>937</v>
      </c>
      <c r="P181" t="s">
        <v>937</v>
      </c>
      <c r="Q181">
        <v>1</v>
      </c>
      <c r="X181">
        <v>2E-3</v>
      </c>
      <c r="Y181">
        <v>899.56</v>
      </c>
      <c r="Z181">
        <v>0</v>
      </c>
      <c r="AA181">
        <v>0</v>
      </c>
      <c r="AB181">
        <v>0</v>
      </c>
      <c r="AC181">
        <v>0</v>
      </c>
      <c r="AD181">
        <v>1</v>
      </c>
      <c r="AE181">
        <v>0</v>
      </c>
      <c r="AF181" t="s">
        <v>3</v>
      </c>
      <c r="AG181">
        <v>2E-3</v>
      </c>
      <c r="AH181">
        <v>2</v>
      </c>
      <c r="AI181">
        <v>48217157</v>
      </c>
      <c r="AJ181">
        <v>181</v>
      </c>
      <c r="AK181">
        <v>0</v>
      </c>
      <c r="AL181">
        <v>0</v>
      </c>
      <c r="AM181">
        <v>0</v>
      </c>
      <c r="AN181">
        <v>0</v>
      </c>
      <c r="AO181">
        <v>0</v>
      </c>
      <c r="AP181">
        <v>0</v>
      </c>
      <c r="AQ181">
        <v>0</v>
      </c>
      <c r="AR181">
        <v>0</v>
      </c>
    </row>
    <row r="182" spans="1:44" x14ac:dyDescent="0.2">
      <c r="A182">
        <f>ROW(Source!A117)</f>
        <v>117</v>
      </c>
      <c r="B182">
        <v>48217165</v>
      </c>
      <c r="C182">
        <v>48217153</v>
      </c>
      <c r="D182">
        <v>46077144</v>
      </c>
      <c r="E182">
        <v>1</v>
      </c>
      <c r="F182">
        <v>1</v>
      </c>
      <c r="G182">
        <v>1</v>
      </c>
      <c r="H182">
        <v>3</v>
      </c>
      <c r="I182" t="s">
        <v>981</v>
      </c>
      <c r="J182" t="s">
        <v>982</v>
      </c>
      <c r="K182" t="s">
        <v>983</v>
      </c>
      <c r="L182">
        <v>1346</v>
      </c>
      <c r="N182">
        <v>1009</v>
      </c>
      <c r="O182" t="s">
        <v>937</v>
      </c>
      <c r="P182" t="s">
        <v>937</v>
      </c>
      <c r="Q182">
        <v>1</v>
      </c>
      <c r="X182">
        <v>0.01</v>
      </c>
      <c r="Y182">
        <v>303.48</v>
      </c>
      <c r="Z182">
        <v>0</v>
      </c>
      <c r="AA182">
        <v>0</v>
      </c>
      <c r="AB182">
        <v>0</v>
      </c>
      <c r="AC182">
        <v>0</v>
      </c>
      <c r="AD182">
        <v>1</v>
      </c>
      <c r="AE182">
        <v>0</v>
      </c>
      <c r="AF182" t="s">
        <v>3</v>
      </c>
      <c r="AG182">
        <v>0.01</v>
      </c>
      <c r="AH182">
        <v>2</v>
      </c>
      <c r="AI182">
        <v>48217158</v>
      </c>
      <c r="AJ182">
        <v>182</v>
      </c>
      <c r="AK182">
        <v>0</v>
      </c>
      <c r="AL182">
        <v>0</v>
      </c>
      <c r="AM182">
        <v>0</v>
      </c>
      <c r="AN182">
        <v>0</v>
      </c>
      <c r="AO182">
        <v>0</v>
      </c>
      <c r="AP182">
        <v>0</v>
      </c>
      <c r="AQ182">
        <v>0</v>
      </c>
      <c r="AR182">
        <v>0</v>
      </c>
    </row>
    <row r="183" spans="1:44" x14ac:dyDescent="0.2">
      <c r="A183">
        <f>ROW(Source!A117)</f>
        <v>117</v>
      </c>
      <c r="B183">
        <v>48217166</v>
      </c>
      <c r="C183">
        <v>48217153</v>
      </c>
      <c r="D183">
        <v>46115987</v>
      </c>
      <c r="E183">
        <v>1</v>
      </c>
      <c r="F183">
        <v>1</v>
      </c>
      <c r="G183">
        <v>1</v>
      </c>
      <c r="H183">
        <v>3</v>
      </c>
      <c r="I183" t="s">
        <v>984</v>
      </c>
      <c r="J183" t="s">
        <v>985</v>
      </c>
      <c r="K183" t="s">
        <v>986</v>
      </c>
      <c r="L183">
        <v>1346</v>
      </c>
      <c r="N183">
        <v>1009</v>
      </c>
      <c r="O183" t="s">
        <v>937</v>
      </c>
      <c r="P183" t="s">
        <v>937</v>
      </c>
      <c r="Q183">
        <v>1</v>
      </c>
      <c r="X183">
        <v>1.42E-3</v>
      </c>
      <c r="Y183">
        <v>189.97</v>
      </c>
      <c r="Z183">
        <v>0</v>
      </c>
      <c r="AA183">
        <v>0</v>
      </c>
      <c r="AB183">
        <v>0</v>
      </c>
      <c r="AC183">
        <v>0</v>
      </c>
      <c r="AD183">
        <v>1</v>
      </c>
      <c r="AE183">
        <v>0</v>
      </c>
      <c r="AF183" t="s">
        <v>3</v>
      </c>
      <c r="AG183">
        <v>1.42E-3</v>
      </c>
      <c r="AH183">
        <v>2</v>
      </c>
      <c r="AI183">
        <v>48217159</v>
      </c>
      <c r="AJ183">
        <v>183</v>
      </c>
      <c r="AK183">
        <v>0</v>
      </c>
      <c r="AL183">
        <v>0</v>
      </c>
      <c r="AM183">
        <v>0</v>
      </c>
      <c r="AN183">
        <v>0</v>
      </c>
      <c r="AO183">
        <v>0</v>
      </c>
      <c r="AP183">
        <v>0</v>
      </c>
      <c r="AQ183">
        <v>0</v>
      </c>
      <c r="AR183">
        <v>0</v>
      </c>
    </row>
    <row r="184" spans="1:44" x14ac:dyDescent="0.2">
      <c r="A184">
        <f>ROW(Source!A117)</f>
        <v>117</v>
      </c>
      <c r="B184">
        <v>48217167</v>
      </c>
      <c r="C184">
        <v>48217153</v>
      </c>
      <c r="D184">
        <v>45917261</v>
      </c>
      <c r="E184">
        <v>115</v>
      </c>
      <c r="F184">
        <v>1</v>
      </c>
      <c r="G184">
        <v>1</v>
      </c>
      <c r="H184">
        <v>3</v>
      </c>
      <c r="I184" t="s">
        <v>32</v>
      </c>
      <c r="J184" t="s">
        <v>3</v>
      </c>
      <c r="K184" t="s">
        <v>33</v>
      </c>
      <c r="L184">
        <v>3277935</v>
      </c>
      <c r="N184">
        <v>1013</v>
      </c>
      <c r="O184" t="s">
        <v>34</v>
      </c>
      <c r="P184" t="s">
        <v>34</v>
      </c>
      <c r="Q184">
        <v>1</v>
      </c>
      <c r="X184">
        <v>2</v>
      </c>
      <c r="Y184">
        <v>0</v>
      </c>
      <c r="Z184">
        <v>0</v>
      </c>
      <c r="AA184">
        <v>0</v>
      </c>
      <c r="AB184">
        <v>0</v>
      </c>
      <c r="AC184">
        <v>0</v>
      </c>
      <c r="AD184">
        <v>0</v>
      </c>
      <c r="AE184">
        <v>0</v>
      </c>
      <c r="AF184" t="s">
        <v>3</v>
      </c>
      <c r="AG184">
        <v>2</v>
      </c>
      <c r="AH184">
        <v>2</v>
      </c>
      <c r="AI184">
        <v>48217160</v>
      </c>
      <c r="AJ184">
        <v>184</v>
      </c>
      <c r="AK184">
        <v>0</v>
      </c>
      <c r="AL184">
        <v>0</v>
      </c>
      <c r="AM184">
        <v>0</v>
      </c>
      <c r="AN184">
        <v>0</v>
      </c>
      <c r="AO184">
        <v>0</v>
      </c>
      <c r="AP184">
        <v>0</v>
      </c>
      <c r="AQ184">
        <v>0</v>
      </c>
      <c r="AR184">
        <v>0</v>
      </c>
    </row>
    <row r="185" spans="1:44" x14ac:dyDescent="0.2">
      <c r="A185">
        <f>ROW(Source!A120)</f>
        <v>120</v>
      </c>
      <c r="B185">
        <v>48217181</v>
      </c>
      <c r="C185">
        <v>48217170</v>
      </c>
      <c r="D185">
        <v>45910070</v>
      </c>
      <c r="E185">
        <v>115</v>
      </c>
      <c r="F185">
        <v>1</v>
      </c>
      <c r="G185">
        <v>1</v>
      </c>
      <c r="H185">
        <v>1</v>
      </c>
      <c r="I185" t="s">
        <v>987</v>
      </c>
      <c r="J185" t="s">
        <v>3</v>
      </c>
      <c r="K185" t="s">
        <v>1084</v>
      </c>
      <c r="L185">
        <v>1191</v>
      </c>
      <c r="N185">
        <v>1013</v>
      </c>
      <c r="O185" t="s">
        <v>919</v>
      </c>
      <c r="P185" t="s">
        <v>919</v>
      </c>
      <c r="Q185">
        <v>1</v>
      </c>
      <c r="X185">
        <v>4</v>
      </c>
      <c r="Y185">
        <v>0</v>
      </c>
      <c r="Z185">
        <v>0</v>
      </c>
      <c r="AA185">
        <v>0</v>
      </c>
      <c r="AB185">
        <v>695.04</v>
      </c>
      <c r="AC185">
        <v>0</v>
      </c>
      <c r="AD185">
        <v>1</v>
      </c>
      <c r="AE185">
        <v>1</v>
      </c>
      <c r="AF185" t="s">
        <v>3</v>
      </c>
      <c r="AG185">
        <v>4</v>
      </c>
      <c r="AH185">
        <v>2</v>
      </c>
      <c r="AI185">
        <v>48217171</v>
      </c>
      <c r="AJ185">
        <v>185</v>
      </c>
      <c r="AK185">
        <v>0</v>
      </c>
      <c r="AL185">
        <v>0</v>
      </c>
      <c r="AM185">
        <v>0</v>
      </c>
      <c r="AN185">
        <v>0</v>
      </c>
      <c r="AO185">
        <v>0</v>
      </c>
      <c r="AP185">
        <v>0</v>
      </c>
      <c r="AQ185">
        <v>0</v>
      </c>
      <c r="AR185">
        <v>0</v>
      </c>
    </row>
    <row r="186" spans="1:44" x14ac:dyDescent="0.2">
      <c r="A186">
        <f>ROW(Source!A120)</f>
        <v>120</v>
      </c>
      <c r="B186">
        <v>48217182</v>
      </c>
      <c r="C186">
        <v>48217170</v>
      </c>
      <c r="D186">
        <v>46044180</v>
      </c>
      <c r="E186">
        <v>1</v>
      </c>
      <c r="F186">
        <v>1</v>
      </c>
      <c r="G186">
        <v>1</v>
      </c>
      <c r="H186">
        <v>3</v>
      </c>
      <c r="I186" t="s">
        <v>989</v>
      </c>
      <c r="J186" t="s">
        <v>990</v>
      </c>
      <c r="K186" t="s">
        <v>991</v>
      </c>
      <c r="L186">
        <v>1346</v>
      </c>
      <c r="N186">
        <v>1009</v>
      </c>
      <c r="O186" t="s">
        <v>937</v>
      </c>
      <c r="P186" t="s">
        <v>937</v>
      </c>
      <c r="Q186">
        <v>1</v>
      </c>
      <c r="X186">
        <v>0.05</v>
      </c>
      <c r="Y186">
        <v>206.43</v>
      </c>
      <c r="Z186">
        <v>0</v>
      </c>
      <c r="AA186">
        <v>0</v>
      </c>
      <c r="AB186">
        <v>0</v>
      </c>
      <c r="AC186">
        <v>0</v>
      </c>
      <c r="AD186">
        <v>1</v>
      </c>
      <c r="AE186">
        <v>0</v>
      </c>
      <c r="AF186" t="s">
        <v>3</v>
      </c>
      <c r="AG186">
        <v>0.05</v>
      </c>
      <c r="AH186">
        <v>2</v>
      </c>
      <c r="AI186">
        <v>48217172</v>
      </c>
      <c r="AJ186">
        <v>186</v>
      </c>
      <c r="AK186">
        <v>0</v>
      </c>
      <c r="AL186">
        <v>0</v>
      </c>
      <c r="AM186">
        <v>0</v>
      </c>
      <c r="AN186">
        <v>0</v>
      </c>
      <c r="AO186">
        <v>0</v>
      </c>
      <c r="AP186">
        <v>0</v>
      </c>
      <c r="AQ186">
        <v>0</v>
      </c>
      <c r="AR186">
        <v>0</v>
      </c>
    </row>
    <row r="187" spans="1:44" x14ac:dyDescent="0.2">
      <c r="A187">
        <f>ROW(Source!A120)</f>
        <v>120</v>
      </c>
      <c r="B187">
        <v>48217183</v>
      </c>
      <c r="C187">
        <v>48217170</v>
      </c>
      <c r="D187">
        <v>46044217</v>
      </c>
      <c r="E187">
        <v>1</v>
      </c>
      <c r="F187">
        <v>1</v>
      </c>
      <c r="G187">
        <v>1</v>
      </c>
      <c r="H187">
        <v>3</v>
      </c>
      <c r="I187" t="s">
        <v>965</v>
      </c>
      <c r="J187" t="s">
        <v>966</v>
      </c>
      <c r="K187" t="s">
        <v>967</v>
      </c>
      <c r="L187">
        <v>1383</v>
      </c>
      <c r="N187">
        <v>1013</v>
      </c>
      <c r="O187" t="s">
        <v>968</v>
      </c>
      <c r="P187" t="s">
        <v>968</v>
      </c>
      <c r="Q187">
        <v>1</v>
      </c>
      <c r="X187">
        <v>0.06</v>
      </c>
      <c r="Y187">
        <v>6</v>
      </c>
      <c r="Z187">
        <v>0</v>
      </c>
      <c r="AA187">
        <v>0</v>
      </c>
      <c r="AB187">
        <v>0</v>
      </c>
      <c r="AC187">
        <v>0</v>
      </c>
      <c r="AD187">
        <v>1</v>
      </c>
      <c r="AE187">
        <v>0</v>
      </c>
      <c r="AF187" t="s">
        <v>3</v>
      </c>
      <c r="AG187">
        <v>0.06</v>
      </c>
      <c r="AH187">
        <v>2</v>
      </c>
      <c r="AI187">
        <v>48217173</v>
      </c>
      <c r="AJ187">
        <v>187</v>
      </c>
      <c r="AK187">
        <v>0</v>
      </c>
      <c r="AL187">
        <v>0</v>
      </c>
      <c r="AM187">
        <v>0</v>
      </c>
      <c r="AN187">
        <v>0</v>
      </c>
      <c r="AO187">
        <v>0</v>
      </c>
      <c r="AP187">
        <v>0</v>
      </c>
      <c r="AQ187">
        <v>0</v>
      </c>
      <c r="AR187">
        <v>0</v>
      </c>
    </row>
    <row r="188" spans="1:44" x14ac:dyDescent="0.2">
      <c r="A188">
        <f>ROW(Source!A120)</f>
        <v>120</v>
      </c>
      <c r="B188">
        <v>48217184</v>
      </c>
      <c r="C188">
        <v>48217170</v>
      </c>
      <c r="D188">
        <v>46044507</v>
      </c>
      <c r="E188">
        <v>1</v>
      </c>
      <c r="F188">
        <v>1</v>
      </c>
      <c r="G188">
        <v>1</v>
      </c>
      <c r="H188">
        <v>3</v>
      </c>
      <c r="I188" t="s">
        <v>992</v>
      </c>
      <c r="J188" t="s">
        <v>993</v>
      </c>
      <c r="K188" t="s">
        <v>994</v>
      </c>
      <c r="L188">
        <v>1301</v>
      </c>
      <c r="N188">
        <v>1003</v>
      </c>
      <c r="O188" t="s">
        <v>156</v>
      </c>
      <c r="P188" t="s">
        <v>156</v>
      </c>
      <c r="Q188">
        <v>1</v>
      </c>
      <c r="X188">
        <v>1.05</v>
      </c>
      <c r="Y188">
        <v>2.27</v>
      </c>
      <c r="Z188">
        <v>0</v>
      </c>
      <c r="AA188">
        <v>0</v>
      </c>
      <c r="AB188">
        <v>0</v>
      </c>
      <c r="AC188">
        <v>0</v>
      </c>
      <c r="AD188">
        <v>1</v>
      </c>
      <c r="AE188">
        <v>0</v>
      </c>
      <c r="AF188" t="s">
        <v>3</v>
      </c>
      <c r="AG188">
        <v>1.05</v>
      </c>
      <c r="AH188">
        <v>2</v>
      </c>
      <c r="AI188">
        <v>48217174</v>
      </c>
      <c r="AJ188">
        <v>188</v>
      </c>
      <c r="AK188">
        <v>0</v>
      </c>
      <c r="AL188">
        <v>0</v>
      </c>
      <c r="AM188">
        <v>0</v>
      </c>
      <c r="AN188">
        <v>0</v>
      </c>
      <c r="AO188">
        <v>0</v>
      </c>
      <c r="AP188">
        <v>0</v>
      </c>
      <c r="AQ188">
        <v>0</v>
      </c>
      <c r="AR188">
        <v>0</v>
      </c>
    </row>
    <row r="189" spans="1:44" x14ac:dyDescent="0.2">
      <c r="A189">
        <f>ROW(Source!A120)</f>
        <v>120</v>
      </c>
      <c r="B189">
        <v>48217185</v>
      </c>
      <c r="C189">
        <v>48217170</v>
      </c>
      <c r="D189">
        <v>46048962</v>
      </c>
      <c r="E189">
        <v>1</v>
      </c>
      <c r="F189">
        <v>1</v>
      </c>
      <c r="G189">
        <v>1</v>
      </c>
      <c r="H189">
        <v>3</v>
      </c>
      <c r="I189" t="s">
        <v>995</v>
      </c>
      <c r="J189" t="s">
        <v>996</v>
      </c>
      <c r="K189" t="s">
        <v>997</v>
      </c>
      <c r="L189">
        <v>1346</v>
      </c>
      <c r="N189">
        <v>1009</v>
      </c>
      <c r="O189" t="s">
        <v>937</v>
      </c>
      <c r="P189" t="s">
        <v>937</v>
      </c>
      <c r="Q189">
        <v>1</v>
      </c>
      <c r="X189">
        <v>0.01</v>
      </c>
      <c r="Y189">
        <v>373.74</v>
      </c>
      <c r="Z189">
        <v>0</v>
      </c>
      <c r="AA189">
        <v>0</v>
      </c>
      <c r="AB189">
        <v>0</v>
      </c>
      <c r="AC189">
        <v>0</v>
      </c>
      <c r="AD189">
        <v>1</v>
      </c>
      <c r="AE189">
        <v>0</v>
      </c>
      <c r="AF189" t="s">
        <v>3</v>
      </c>
      <c r="AG189">
        <v>0.01</v>
      </c>
      <c r="AH189">
        <v>2</v>
      </c>
      <c r="AI189">
        <v>48217175</v>
      </c>
      <c r="AJ189">
        <v>189</v>
      </c>
      <c r="AK189">
        <v>0</v>
      </c>
      <c r="AL189">
        <v>0</v>
      </c>
      <c r="AM189">
        <v>0</v>
      </c>
      <c r="AN189">
        <v>0</v>
      </c>
      <c r="AO189">
        <v>0</v>
      </c>
      <c r="AP189">
        <v>0</v>
      </c>
      <c r="AQ189">
        <v>0</v>
      </c>
      <c r="AR189">
        <v>0</v>
      </c>
    </row>
    <row r="190" spans="1:44" x14ac:dyDescent="0.2">
      <c r="A190">
        <f>ROW(Source!A120)</f>
        <v>120</v>
      </c>
      <c r="B190">
        <v>48217186</v>
      </c>
      <c r="C190">
        <v>48217170</v>
      </c>
      <c r="D190">
        <v>46062667</v>
      </c>
      <c r="E190">
        <v>1</v>
      </c>
      <c r="F190">
        <v>1</v>
      </c>
      <c r="G190">
        <v>1</v>
      </c>
      <c r="H190">
        <v>3</v>
      </c>
      <c r="I190" t="s">
        <v>975</v>
      </c>
      <c r="J190" t="s">
        <v>976</v>
      </c>
      <c r="K190" t="s">
        <v>977</v>
      </c>
      <c r="L190">
        <v>1346</v>
      </c>
      <c r="N190">
        <v>1009</v>
      </c>
      <c r="O190" t="s">
        <v>937</v>
      </c>
      <c r="P190" t="s">
        <v>937</v>
      </c>
      <c r="Q190">
        <v>1</v>
      </c>
      <c r="X190">
        <v>0.01</v>
      </c>
      <c r="Y190">
        <v>899.56</v>
      </c>
      <c r="Z190">
        <v>0</v>
      </c>
      <c r="AA190">
        <v>0</v>
      </c>
      <c r="AB190">
        <v>0</v>
      </c>
      <c r="AC190">
        <v>0</v>
      </c>
      <c r="AD190">
        <v>1</v>
      </c>
      <c r="AE190">
        <v>0</v>
      </c>
      <c r="AF190" t="s">
        <v>3</v>
      </c>
      <c r="AG190">
        <v>0.01</v>
      </c>
      <c r="AH190">
        <v>2</v>
      </c>
      <c r="AI190">
        <v>48217176</v>
      </c>
      <c r="AJ190">
        <v>190</v>
      </c>
      <c r="AK190">
        <v>0</v>
      </c>
      <c r="AL190">
        <v>0</v>
      </c>
      <c r="AM190">
        <v>0</v>
      </c>
      <c r="AN190">
        <v>0</v>
      </c>
      <c r="AO190">
        <v>0</v>
      </c>
      <c r="AP190">
        <v>0</v>
      </c>
      <c r="AQ190">
        <v>0</v>
      </c>
      <c r="AR190">
        <v>0</v>
      </c>
    </row>
    <row r="191" spans="1:44" x14ac:dyDescent="0.2">
      <c r="A191">
        <f>ROW(Source!A120)</f>
        <v>120</v>
      </c>
      <c r="B191">
        <v>48217187</v>
      </c>
      <c r="C191">
        <v>48217170</v>
      </c>
      <c r="D191">
        <v>46077963</v>
      </c>
      <c r="E191">
        <v>1</v>
      </c>
      <c r="F191">
        <v>1</v>
      </c>
      <c r="G191">
        <v>1</v>
      </c>
      <c r="H191">
        <v>3</v>
      </c>
      <c r="I191" t="s">
        <v>998</v>
      </c>
      <c r="J191" t="s">
        <v>999</v>
      </c>
      <c r="K191" t="s">
        <v>1000</v>
      </c>
      <c r="L191">
        <v>1346</v>
      </c>
      <c r="N191">
        <v>1009</v>
      </c>
      <c r="O191" t="s">
        <v>937</v>
      </c>
      <c r="P191" t="s">
        <v>937</v>
      </c>
      <c r="Q191">
        <v>1</v>
      </c>
      <c r="X191">
        <v>0.01</v>
      </c>
      <c r="Y191">
        <v>157.44</v>
      </c>
      <c r="Z191">
        <v>0</v>
      </c>
      <c r="AA191">
        <v>0</v>
      </c>
      <c r="AB191">
        <v>0</v>
      </c>
      <c r="AC191">
        <v>0</v>
      </c>
      <c r="AD191">
        <v>1</v>
      </c>
      <c r="AE191">
        <v>0</v>
      </c>
      <c r="AF191" t="s">
        <v>3</v>
      </c>
      <c r="AG191">
        <v>0.01</v>
      </c>
      <c r="AH191">
        <v>2</v>
      </c>
      <c r="AI191">
        <v>48217177</v>
      </c>
      <c r="AJ191">
        <v>191</v>
      </c>
      <c r="AK191">
        <v>0</v>
      </c>
      <c r="AL191">
        <v>0</v>
      </c>
      <c r="AM191">
        <v>0</v>
      </c>
      <c r="AN191">
        <v>0</v>
      </c>
      <c r="AO191">
        <v>0</v>
      </c>
      <c r="AP191">
        <v>0</v>
      </c>
      <c r="AQ191">
        <v>0</v>
      </c>
      <c r="AR191">
        <v>0</v>
      </c>
    </row>
    <row r="192" spans="1:44" x14ac:dyDescent="0.2">
      <c r="A192">
        <f>ROW(Source!A120)</f>
        <v>120</v>
      </c>
      <c r="B192">
        <v>48217188</v>
      </c>
      <c r="C192">
        <v>48217170</v>
      </c>
      <c r="D192">
        <v>46121145</v>
      </c>
      <c r="E192">
        <v>1</v>
      </c>
      <c r="F192">
        <v>1</v>
      </c>
      <c r="G192">
        <v>1</v>
      </c>
      <c r="H192">
        <v>3</v>
      </c>
      <c r="I192" t="s">
        <v>1001</v>
      </c>
      <c r="J192" t="s">
        <v>1002</v>
      </c>
      <c r="K192" t="s">
        <v>1003</v>
      </c>
      <c r="L192">
        <v>1425</v>
      </c>
      <c r="N192">
        <v>1013</v>
      </c>
      <c r="O192" t="s">
        <v>86</v>
      </c>
      <c r="P192" t="s">
        <v>86</v>
      </c>
      <c r="Q192">
        <v>1</v>
      </c>
      <c r="X192">
        <v>0.06</v>
      </c>
      <c r="Y192">
        <v>235.73</v>
      </c>
      <c r="Z192">
        <v>0</v>
      </c>
      <c r="AA192">
        <v>0</v>
      </c>
      <c r="AB192">
        <v>0</v>
      </c>
      <c r="AC192">
        <v>0</v>
      </c>
      <c r="AD192">
        <v>1</v>
      </c>
      <c r="AE192">
        <v>0</v>
      </c>
      <c r="AF192" t="s">
        <v>3</v>
      </c>
      <c r="AG192">
        <v>0.06</v>
      </c>
      <c r="AH192">
        <v>2</v>
      </c>
      <c r="AI192">
        <v>48217178</v>
      </c>
      <c r="AJ192">
        <v>192</v>
      </c>
      <c r="AK192">
        <v>0</v>
      </c>
      <c r="AL192">
        <v>0</v>
      </c>
      <c r="AM192">
        <v>0</v>
      </c>
      <c r="AN192">
        <v>0</v>
      </c>
      <c r="AO192">
        <v>0</v>
      </c>
      <c r="AP192">
        <v>0</v>
      </c>
      <c r="AQ192">
        <v>0</v>
      </c>
      <c r="AR192">
        <v>0</v>
      </c>
    </row>
    <row r="193" spans="1:44" x14ac:dyDescent="0.2">
      <c r="A193">
        <f>ROW(Source!A120)</f>
        <v>120</v>
      </c>
      <c r="B193">
        <v>48217189</v>
      </c>
      <c r="C193">
        <v>48217170</v>
      </c>
      <c r="D193">
        <v>45917261</v>
      </c>
      <c r="E193">
        <v>115</v>
      </c>
      <c r="F193">
        <v>1</v>
      </c>
      <c r="G193">
        <v>1</v>
      </c>
      <c r="H193">
        <v>3</v>
      </c>
      <c r="I193" t="s">
        <v>32</v>
      </c>
      <c r="J193" t="s">
        <v>3</v>
      </c>
      <c r="K193" t="s">
        <v>33</v>
      </c>
      <c r="L193">
        <v>3277935</v>
      </c>
      <c r="N193">
        <v>1013</v>
      </c>
      <c r="O193" t="s">
        <v>34</v>
      </c>
      <c r="P193" t="s">
        <v>34</v>
      </c>
      <c r="Q193">
        <v>1</v>
      </c>
      <c r="X193">
        <v>2</v>
      </c>
      <c r="Y193">
        <v>0</v>
      </c>
      <c r="Z193">
        <v>0</v>
      </c>
      <c r="AA193">
        <v>0</v>
      </c>
      <c r="AB193">
        <v>0</v>
      </c>
      <c r="AC193">
        <v>0</v>
      </c>
      <c r="AD193">
        <v>0</v>
      </c>
      <c r="AE193">
        <v>0</v>
      </c>
      <c r="AF193" t="s">
        <v>3</v>
      </c>
      <c r="AG193">
        <v>2</v>
      </c>
      <c r="AH193">
        <v>2</v>
      </c>
      <c r="AI193">
        <v>48217179</v>
      </c>
      <c r="AJ193">
        <v>193</v>
      </c>
      <c r="AK193">
        <v>0</v>
      </c>
      <c r="AL193">
        <v>0</v>
      </c>
      <c r="AM193">
        <v>0</v>
      </c>
      <c r="AN193">
        <v>0</v>
      </c>
      <c r="AO193">
        <v>0</v>
      </c>
      <c r="AP193">
        <v>0</v>
      </c>
      <c r="AQ193">
        <v>0</v>
      </c>
      <c r="AR193">
        <v>0</v>
      </c>
    </row>
    <row r="194" spans="1:44" x14ac:dyDescent="0.2">
      <c r="A194">
        <f>ROW(Source!A120)</f>
        <v>120</v>
      </c>
      <c r="B194">
        <v>48217190</v>
      </c>
      <c r="C194">
        <v>48217170</v>
      </c>
      <c r="D194">
        <v>45917250</v>
      </c>
      <c r="E194">
        <v>115</v>
      </c>
      <c r="F194">
        <v>1</v>
      </c>
      <c r="G194">
        <v>1</v>
      </c>
      <c r="H194">
        <v>3</v>
      </c>
      <c r="I194" t="s">
        <v>285</v>
      </c>
      <c r="J194" t="s">
        <v>3</v>
      </c>
      <c r="K194" t="s">
        <v>286</v>
      </c>
      <c r="L194">
        <v>1348</v>
      </c>
      <c r="N194">
        <v>1009</v>
      </c>
      <c r="O194" t="s">
        <v>287</v>
      </c>
      <c r="P194" t="s">
        <v>287</v>
      </c>
      <c r="Q194">
        <v>1000</v>
      </c>
      <c r="X194">
        <v>1E-3</v>
      </c>
      <c r="Y194">
        <v>0</v>
      </c>
      <c r="Z194">
        <v>0</v>
      </c>
      <c r="AA194">
        <v>0</v>
      </c>
      <c r="AB194">
        <v>0</v>
      </c>
      <c r="AC194">
        <v>0</v>
      </c>
      <c r="AD194">
        <v>0</v>
      </c>
      <c r="AE194">
        <v>0</v>
      </c>
      <c r="AF194" t="s">
        <v>3</v>
      </c>
      <c r="AG194">
        <v>1E-3</v>
      </c>
      <c r="AH194">
        <v>2</v>
      </c>
      <c r="AI194">
        <v>48217180</v>
      </c>
      <c r="AJ194">
        <v>194</v>
      </c>
      <c r="AK194">
        <v>0</v>
      </c>
      <c r="AL194">
        <v>0</v>
      </c>
      <c r="AM194">
        <v>0</v>
      </c>
      <c r="AN194">
        <v>0</v>
      </c>
      <c r="AO194">
        <v>0</v>
      </c>
      <c r="AP194">
        <v>0</v>
      </c>
      <c r="AQ194">
        <v>0</v>
      </c>
      <c r="AR194">
        <v>0</v>
      </c>
    </row>
    <row r="195" spans="1:44" x14ac:dyDescent="0.2">
      <c r="A195">
        <f>ROW(Source!A124)</f>
        <v>124</v>
      </c>
      <c r="B195">
        <v>48217199</v>
      </c>
      <c r="C195">
        <v>48217194</v>
      </c>
      <c r="D195">
        <v>45910073</v>
      </c>
      <c r="E195">
        <v>115</v>
      </c>
      <c r="F195">
        <v>1</v>
      </c>
      <c r="G195">
        <v>1</v>
      </c>
      <c r="H195">
        <v>1</v>
      </c>
      <c r="I195" t="s">
        <v>1016</v>
      </c>
      <c r="J195" t="s">
        <v>3</v>
      </c>
      <c r="K195" t="s">
        <v>1267</v>
      </c>
      <c r="L195">
        <v>1191</v>
      </c>
      <c r="N195">
        <v>1013</v>
      </c>
      <c r="O195" t="s">
        <v>919</v>
      </c>
      <c r="P195" t="s">
        <v>919</v>
      </c>
      <c r="Q195">
        <v>1</v>
      </c>
      <c r="X195">
        <v>1.03</v>
      </c>
      <c r="Y195">
        <v>0</v>
      </c>
      <c r="Z195">
        <v>0</v>
      </c>
      <c r="AA195">
        <v>0</v>
      </c>
      <c r="AB195">
        <v>0</v>
      </c>
      <c r="AC195">
        <v>0</v>
      </c>
      <c r="AD195">
        <v>1</v>
      </c>
      <c r="AE195">
        <v>1</v>
      </c>
      <c r="AF195" t="s">
        <v>3</v>
      </c>
      <c r="AG195">
        <v>1.03</v>
      </c>
      <c r="AH195">
        <v>2</v>
      </c>
      <c r="AI195">
        <v>48217195</v>
      </c>
      <c r="AJ195">
        <v>195</v>
      </c>
      <c r="AK195">
        <v>0</v>
      </c>
      <c r="AL195">
        <v>0</v>
      </c>
      <c r="AM195">
        <v>0</v>
      </c>
      <c r="AN195">
        <v>0</v>
      </c>
      <c r="AO195">
        <v>0</v>
      </c>
      <c r="AP195">
        <v>0</v>
      </c>
      <c r="AQ195">
        <v>0</v>
      </c>
      <c r="AR195">
        <v>0</v>
      </c>
    </row>
    <row r="196" spans="1:44" x14ac:dyDescent="0.2">
      <c r="A196">
        <f>ROW(Source!A124)</f>
        <v>124</v>
      </c>
      <c r="B196">
        <v>48217200</v>
      </c>
      <c r="C196">
        <v>48217194</v>
      </c>
      <c r="D196">
        <v>45910359</v>
      </c>
      <c r="E196">
        <v>115</v>
      </c>
      <c r="F196">
        <v>1</v>
      </c>
      <c r="G196">
        <v>1</v>
      </c>
      <c r="H196">
        <v>1</v>
      </c>
      <c r="I196" t="s">
        <v>920</v>
      </c>
      <c r="J196" t="s">
        <v>3</v>
      </c>
      <c r="K196" t="s">
        <v>921</v>
      </c>
      <c r="L196">
        <v>1191</v>
      </c>
      <c r="N196">
        <v>1013</v>
      </c>
      <c r="O196" t="s">
        <v>919</v>
      </c>
      <c r="P196" t="s">
        <v>919</v>
      </c>
      <c r="Q196">
        <v>1</v>
      </c>
      <c r="X196">
        <v>0.01</v>
      </c>
      <c r="Y196">
        <v>0</v>
      </c>
      <c r="Z196">
        <v>0</v>
      </c>
      <c r="AA196">
        <v>0</v>
      </c>
      <c r="AB196">
        <v>0</v>
      </c>
      <c r="AC196">
        <v>0</v>
      </c>
      <c r="AD196">
        <v>1</v>
      </c>
      <c r="AE196">
        <v>2</v>
      </c>
      <c r="AF196" t="s">
        <v>3</v>
      </c>
      <c r="AG196">
        <v>0.01</v>
      </c>
      <c r="AH196">
        <v>2</v>
      </c>
      <c r="AI196">
        <v>48217196</v>
      </c>
      <c r="AJ196">
        <v>196</v>
      </c>
      <c r="AK196">
        <v>0</v>
      </c>
      <c r="AL196">
        <v>0</v>
      </c>
      <c r="AM196">
        <v>0</v>
      </c>
      <c r="AN196">
        <v>0</v>
      </c>
      <c r="AO196">
        <v>0</v>
      </c>
      <c r="AP196">
        <v>0</v>
      </c>
      <c r="AQ196">
        <v>0</v>
      </c>
      <c r="AR196">
        <v>0</v>
      </c>
    </row>
    <row r="197" spans="1:44" x14ac:dyDescent="0.2">
      <c r="A197">
        <f>ROW(Source!A124)</f>
        <v>124</v>
      </c>
      <c r="B197">
        <v>48217201</v>
      </c>
      <c r="C197">
        <v>48217194</v>
      </c>
      <c r="D197">
        <v>46129773</v>
      </c>
      <c r="E197">
        <v>1</v>
      </c>
      <c r="F197">
        <v>1</v>
      </c>
      <c r="G197">
        <v>1</v>
      </c>
      <c r="H197">
        <v>2</v>
      </c>
      <c r="I197" t="s">
        <v>927</v>
      </c>
      <c r="J197" t="s">
        <v>928</v>
      </c>
      <c r="K197" t="s">
        <v>929</v>
      </c>
      <c r="L197">
        <v>1368</v>
      </c>
      <c r="N197">
        <v>1011</v>
      </c>
      <c r="O197" t="s">
        <v>925</v>
      </c>
      <c r="P197" t="s">
        <v>925</v>
      </c>
      <c r="Q197">
        <v>1</v>
      </c>
      <c r="X197">
        <v>0.01</v>
      </c>
      <c r="Y197">
        <v>0</v>
      </c>
      <c r="Z197">
        <v>477.92</v>
      </c>
      <c r="AA197">
        <v>336.43</v>
      </c>
      <c r="AB197">
        <v>0</v>
      </c>
      <c r="AC197">
        <v>0</v>
      </c>
      <c r="AD197">
        <v>1</v>
      </c>
      <c r="AE197">
        <v>0</v>
      </c>
      <c r="AF197" t="s">
        <v>3</v>
      </c>
      <c r="AG197">
        <v>0.01</v>
      </c>
      <c r="AH197">
        <v>2</v>
      </c>
      <c r="AI197">
        <v>48217197</v>
      </c>
      <c r="AJ197">
        <v>197</v>
      </c>
      <c r="AK197">
        <v>0</v>
      </c>
      <c r="AL197">
        <v>0</v>
      </c>
      <c r="AM197">
        <v>0</v>
      </c>
      <c r="AN197">
        <v>0</v>
      </c>
      <c r="AO197">
        <v>0</v>
      </c>
      <c r="AP197">
        <v>0</v>
      </c>
      <c r="AQ197">
        <v>0</v>
      </c>
      <c r="AR197">
        <v>0</v>
      </c>
    </row>
    <row r="198" spans="1:44" x14ac:dyDescent="0.2">
      <c r="A198">
        <f>ROW(Source!A124)</f>
        <v>124</v>
      </c>
      <c r="B198">
        <v>48217202</v>
      </c>
      <c r="C198">
        <v>48217194</v>
      </c>
      <c r="D198">
        <v>45917261</v>
      </c>
      <c r="E198">
        <v>115</v>
      </c>
      <c r="F198">
        <v>1</v>
      </c>
      <c r="G198">
        <v>1</v>
      </c>
      <c r="H198">
        <v>3</v>
      </c>
      <c r="I198" t="s">
        <v>32</v>
      </c>
      <c r="J198" t="s">
        <v>3</v>
      </c>
      <c r="K198" t="s">
        <v>33</v>
      </c>
      <c r="L198">
        <v>3277935</v>
      </c>
      <c r="N198">
        <v>1013</v>
      </c>
      <c r="O198" t="s">
        <v>34</v>
      </c>
      <c r="P198" t="s">
        <v>34</v>
      </c>
      <c r="Q198">
        <v>1</v>
      </c>
      <c r="X198">
        <v>2</v>
      </c>
      <c r="Y198">
        <v>0</v>
      </c>
      <c r="Z198">
        <v>0</v>
      </c>
      <c r="AA198">
        <v>0</v>
      </c>
      <c r="AB198">
        <v>0</v>
      </c>
      <c r="AC198">
        <v>0</v>
      </c>
      <c r="AD198">
        <v>0</v>
      </c>
      <c r="AE198">
        <v>0</v>
      </c>
      <c r="AF198" t="s">
        <v>3</v>
      </c>
      <c r="AG198">
        <v>2</v>
      </c>
      <c r="AH198">
        <v>2</v>
      </c>
      <c r="AI198">
        <v>48217198</v>
      </c>
      <c r="AJ198">
        <v>198</v>
      </c>
      <c r="AK198">
        <v>0</v>
      </c>
      <c r="AL198">
        <v>0</v>
      </c>
      <c r="AM198">
        <v>0</v>
      </c>
      <c r="AN198">
        <v>0</v>
      </c>
      <c r="AO198">
        <v>0</v>
      </c>
      <c r="AP198">
        <v>0</v>
      </c>
      <c r="AQ198">
        <v>0</v>
      </c>
      <c r="AR198">
        <v>0</v>
      </c>
    </row>
    <row r="199" spans="1:44" x14ac:dyDescent="0.2">
      <c r="A199">
        <f>ROW(Source!A128)</f>
        <v>128</v>
      </c>
      <c r="B199">
        <v>48217211</v>
      </c>
      <c r="C199">
        <v>48217206</v>
      </c>
      <c r="D199">
        <v>45910091</v>
      </c>
      <c r="E199">
        <v>115</v>
      </c>
      <c r="F199">
        <v>1</v>
      </c>
      <c r="G199">
        <v>1</v>
      </c>
      <c r="H199">
        <v>1</v>
      </c>
      <c r="I199" t="s">
        <v>1020</v>
      </c>
      <c r="J199" t="s">
        <v>3</v>
      </c>
      <c r="K199" t="s">
        <v>1269</v>
      </c>
      <c r="L199">
        <v>1191</v>
      </c>
      <c r="N199">
        <v>1013</v>
      </c>
      <c r="O199" t="s">
        <v>919</v>
      </c>
      <c r="P199" t="s">
        <v>919</v>
      </c>
      <c r="Q199">
        <v>1</v>
      </c>
      <c r="X199">
        <v>15.2</v>
      </c>
      <c r="Y199">
        <v>0</v>
      </c>
      <c r="Z199">
        <v>0</v>
      </c>
      <c r="AA199">
        <v>0</v>
      </c>
      <c r="AB199">
        <v>0</v>
      </c>
      <c r="AC199">
        <v>0</v>
      </c>
      <c r="AD199">
        <v>1</v>
      </c>
      <c r="AE199">
        <v>1</v>
      </c>
      <c r="AF199" t="s">
        <v>3</v>
      </c>
      <c r="AG199">
        <v>15.2</v>
      </c>
      <c r="AH199">
        <v>2</v>
      </c>
      <c r="AI199">
        <v>48217207</v>
      </c>
      <c r="AJ199">
        <v>199</v>
      </c>
      <c r="AK199">
        <v>0</v>
      </c>
      <c r="AL199">
        <v>0</v>
      </c>
      <c r="AM199">
        <v>0</v>
      </c>
      <c r="AN199">
        <v>0</v>
      </c>
      <c r="AO199">
        <v>0</v>
      </c>
      <c r="AP199">
        <v>0</v>
      </c>
      <c r="AQ199">
        <v>0</v>
      </c>
      <c r="AR199">
        <v>0</v>
      </c>
    </row>
    <row r="200" spans="1:44" x14ac:dyDescent="0.2">
      <c r="A200">
        <f>ROW(Source!A128)</f>
        <v>128</v>
      </c>
      <c r="B200">
        <v>48217212</v>
      </c>
      <c r="C200">
        <v>48217206</v>
      </c>
      <c r="D200">
        <v>46044217</v>
      </c>
      <c r="E200">
        <v>1</v>
      </c>
      <c r="F200">
        <v>1</v>
      </c>
      <c r="G200">
        <v>1</v>
      </c>
      <c r="H200">
        <v>3</v>
      </c>
      <c r="I200" t="s">
        <v>965</v>
      </c>
      <c r="J200" t="s">
        <v>966</v>
      </c>
      <c r="K200" t="s">
        <v>967</v>
      </c>
      <c r="L200">
        <v>1383</v>
      </c>
      <c r="N200">
        <v>1013</v>
      </c>
      <c r="O200" t="s">
        <v>968</v>
      </c>
      <c r="P200" t="s">
        <v>968</v>
      </c>
      <c r="Q200">
        <v>1</v>
      </c>
      <c r="X200">
        <v>5.3376000000000001</v>
      </c>
      <c r="Y200">
        <v>4.9400000000000004</v>
      </c>
      <c r="Z200">
        <v>0</v>
      </c>
      <c r="AA200">
        <v>0</v>
      </c>
      <c r="AB200">
        <v>0</v>
      </c>
      <c r="AC200">
        <v>0</v>
      </c>
      <c r="AD200">
        <v>1</v>
      </c>
      <c r="AE200">
        <v>0</v>
      </c>
      <c r="AF200" t="s">
        <v>3</v>
      </c>
      <c r="AG200">
        <v>5.3376000000000001</v>
      </c>
      <c r="AH200">
        <v>2</v>
      </c>
      <c r="AI200">
        <v>48217208</v>
      </c>
      <c r="AJ200">
        <v>200</v>
      </c>
      <c r="AK200">
        <v>0</v>
      </c>
      <c r="AL200">
        <v>0</v>
      </c>
      <c r="AM200">
        <v>0</v>
      </c>
      <c r="AN200">
        <v>0</v>
      </c>
      <c r="AO200">
        <v>0</v>
      </c>
      <c r="AP200">
        <v>0</v>
      </c>
      <c r="AQ200">
        <v>0</v>
      </c>
      <c r="AR200">
        <v>0</v>
      </c>
    </row>
    <row r="201" spans="1:44" x14ac:dyDescent="0.2">
      <c r="A201">
        <f>ROW(Source!A128)</f>
        <v>128</v>
      </c>
      <c r="B201">
        <v>48217213</v>
      </c>
      <c r="C201">
        <v>48217206</v>
      </c>
      <c r="D201">
        <v>46047076</v>
      </c>
      <c r="E201">
        <v>1</v>
      </c>
      <c r="F201">
        <v>1</v>
      </c>
      <c r="G201">
        <v>1</v>
      </c>
      <c r="H201">
        <v>3</v>
      </c>
      <c r="I201" t="s">
        <v>1022</v>
      </c>
      <c r="J201" t="s">
        <v>1023</v>
      </c>
      <c r="K201" t="s">
        <v>1024</v>
      </c>
      <c r="L201">
        <v>1425</v>
      </c>
      <c r="N201">
        <v>1013</v>
      </c>
      <c r="O201" t="s">
        <v>86</v>
      </c>
      <c r="P201" t="s">
        <v>86</v>
      </c>
      <c r="Q201">
        <v>1</v>
      </c>
      <c r="X201">
        <v>1.75</v>
      </c>
      <c r="Y201">
        <v>52.34</v>
      </c>
      <c r="Z201">
        <v>0</v>
      </c>
      <c r="AA201">
        <v>0</v>
      </c>
      <c r="AB201">
        <v>0</v>
      </c>
      <c r="AC201">
        <v>0</v>
      </c>
      <c r="AD201">
        <v>1</v>
      </c>
      <c r="AE201">
        <v>0</v>
      </c>
      <c r="AF201" t="s">
        <v>3</v>
      </c>
      <c r="AG201">
        <v>1.75</v>
      </c>
      <c r="AH201">
        <v>2</v>
      </c>
      <c r="AI201">
        <v>48217209</v>
      </c>
      <c r="AJ201">
        <v>201</v>
      </c>
      <c r="AK201">
        <v>0</v>
      </c>
      <c r="AL201">
        <v>0</v>
      </c>
      <c r="AM201">
        <v>0</v>
      </c>
      <c r="AN201">
        <v>0</v>
      </c>
      <c r="AO201">
        <v>0</v>
      </c>
      <c r="AP201">
        <v>0</v>
      </c>
      <c r="AQ201">
        <v>0</v>
      </c>
      <c r="AR201">
        <v>0</v>
      </c>
    </row>
    <row r="202" spans="1:44" x14ac:dyDescent="0.2">
      <c r="A202">
        <f>ROW(Source!A128)</f>
        <v>128</v>
      </c>
      <c r="B202">
        <v>48217214</v>
      </c>
      <c r="C202">
        <v>48217206</v>
      </c>
      <c r="D202">
        <v>45917261</v>
      </c>
      <c r="E202">
        <v>115</v>
      </c>
      <c r="F202">
        <v>1</v>
      </c>
      <c r="G202">
        <v>1</v>
      </c>
      <c r="H202">
        <v>3</v>
      </c>
      <c r="I202" t="s">
        <v>32</v>
      </c>
      <c r="J202" t="s">
        <v>3</v>
      </c>
      <c r="K202" t="s">
        <v>33</v>
      </c>
      <c r="L202">
        <v>3277935</v>
      </c>
      <c r="N202">
        <v>1013</v>
      </c>
      <c r="O202" t="s">
        <v>34</v>
      </c>
      <c r="P202" t="s">
        <v>34</v>
      </c>
      <c r="Q202">
        <v>1</v>
      </c>
      <c r="X202">
        <v>2</v>
      </c>
      <c r="Y202">
        <v>0</v>
      </c>
      <c r="Z202">
        <v>0</v>
      </c>
      <c r="AA202">
        <v>0</v>
      </c>
      <c r="AB202">
        <v>0</v>
      </c>
      <c r="AC202">
        <v>0</v>
      </c>
      <c r="AD202">
        <v>0</v>
      </c>
      <c r="AE202">
        <v>0</v>
      </c>
      <c r="AF202" t="s">
        <v>3</v>
      </c>
      <c r="AG202">
        <v>2</v>
      </c>
      <c r="AH202">
        <v>2</v>
      </c>
      <c r="AI202">
        <v>48217210</v>
      </c>
      <c r="AJ202">
        <v>202</v>
      </c>
      <c r="AK202">
        <v>0</v>
      </c>
      <c r="AL202">
        <v>0</v>
      </c>
      <c r="AM202">
        <v>0</v>
      </c>
      <c r="AN202">
        <v>0</v>
      </c>
      <c r="AO202">
        <v>0</v>
      </c>
      <c r="AP202">
        <v>0</v>
      </c>
      <c r="AQ202">
        <v>0</v>
      </c>
      <c r="AR202">
        <v>0</v>
      </c>
    </row>
    <row r="203" spans="1:44" x14ac:dyDescent="0.2">
      <c r="A203">
        <f>ROW(Source!A130)</f>
        <v>130</v>
      </c>
      <c r="B203">
        <v>48217227</v>
      </c>
      <c r="C203">
        <v>48217216</v>
      </c>
      <c r="D203">
        <v>45910100</v>
      </c>
      <c r="E203">
        <v>115</v>
      </c>
      <c r="F203">
        <v>1</v>
      </c>
      <c r="G203">
        <v>1</v>
      </c>
      <c r="H203">
        <v>1</v>
      </c>
      <c r="I203" t="s">
        <v>1025</v>
      </c>
      <c r="J203" t="s">
        <v>3</v>
      </c>
      <c r="K203" t="s">
        <v>1093</v>
      </c>
      <c r="L203">
        <v>1191</v>
      </c>
      <c r="N203">
        <v>1013</v>
      </c>
      <c r="O203" t="s">
        <v>919</v>
      </c>
      <c r="P203" t="s">
        <v>919</v>
      </c>
      <c r="Q203">
        <v>1</v>
      </c>
      <c r="X203">
        <v>4.49</v>
      </c>
      <c r="Y203">
        <v>0</v>
      </c>
      <c r="Z203">
        <v>0</v>
      </c>
      <c r="AA203">
        <v>0</v>
      </c>
      <c r="AB203">
        <v>0</v>
      </c>
      <c r="AC203">
        <v>0</v>
      </c>
      <c r="AD203">
        <v>1</v>
      </c>
      <c r="AE203">
        <v>1</v>
      </c>
      <c r="AF203" t="s">
        <v>3</v>
      </c>
      <c r="AG203">
        <v>4.49</v>
      </c>
      <c r="AH203">
        <v>2</v>
      </c>
      <c r="AI203">
        <v>48217217</v>
      </c>
      <c r="AJ203">
        <v>203</v>
      </c>
      <c r="AK203">
        <v>0</v>
      </c>
      <c r="AL203">
        <v>0</v>
      </c>
      <c r="AM203">
        <v>0</v>
      </c>
      <c r="AN203">
        <v>0</v>
      </c>
      <c r="AO203">
        <v>0</v>
      </c>
      <c r="AP203">
        <v>0</v>
      </c>
      <c r="AQ203">
        <v>0</v>
      </c>
      <c r="AR203">
        <v>0</v>
      </c>
    </row>
    <row r="204" spans="1:44" x14ac:dyDescent="0.2">
      <c r="A204">
        <f>ROW(Source!A130)</f>
        <v>130</v>
      </c>
      <c r="B204">
        <v>48217228</v>
      </c>
      <c r="C204">
        <v>48217216</v>
      </c>
      <c r="D204">
        <v>45910359</v>
      </c>
      <c r="E204">
        <v>115</v>
      </c>
      <c r="F204">
        <v>1</v>
      </c>
      <c r="G204">
        <v>1</v>
      </c>
      <c r="H204">
        <v>1</v>
      </c>
      <c r="I204" t="s">
        <v>920</v>
      </c>
      <c r="J204" t="s">
        <v>3</v>
      </c>
      <c r="K204" t="s">
        <v>921</v>
      </c>
      <c r="L204">
        <v>1191</v>
      </c>
      <c r="N204">
        <v>1013</v>
      </c>
      <c r="O204" t="s">
        <v>919</v>
      </c>
      <c r="P204" t="s">
        <v>919</v>
      </c>
      <c r="Q204">
        <v>1</v>
      </c>
      <c r="X204">
        <v>0.02</v>
      </c>
      <c r="Y204">
        <v>0</v>
      </c>
      <c r="Z204">
        <v>0</v>
      </c>
      <c r="AA204">
        <v>0</v>
      </c>
      <c r="AB204">
        <v>0</v>
      </c>
      <c r="AC204">
        <v>0</v>
      </c>
      <c r="AD204">
        <v>1</v>
      </c>
      <c r="AE204">
        <v>2</v>
      </c>
      <c r="AF204" t="s">
        <v>3</v>
      </c>
      <c r="AG204">
        <v>0.02</v>
      </c>
      <c r="AH204">
        <v>2</v>
      </c>
      <c r="AI204">
        <v>48217218</v>
      </c>
      <c r="AJ204">
        <v>204</v>
      </c>
      <c r="AK204">
        <v>0</v>
      </c>
      <c r="AL204">
        <v>0</v>
      </c>
      <c r="AM204">
        <v>0</v>
      </c>
      <c r="AN204">
        <v>0</v>
      </c>
      <c r="AO204">
        <v>0</v>
      </c>
      <c r="AP204">
        <v>0</v>
      </c>
      <c r="AQ204">
        <v>0</v>
      </c>
      <c r="AR204">
        <v>0</v>
      </c>
    </row>
    <row r="205" spans="1:44" x14ac:dyDescent="0.2">
      <c r="A205">
        <f>ROW(Source!A130)</f>
        <v>130</v>
      </c>
      <c r="B205">
        <v>48217229</v>
      </c>
      <c r="C205">
        <v>48217216</v>
      </c>
      <c r="D205">
        <v>46128463</v>
      </c>
      <c r="E205">
        <v>1</v>
      </c>
      <c r="F205">
        <v>1</v>
      </c>
      <c r="G205">
        <v>1</v>
      </c>
      <c r="H205">
        <v>2</v>
      </c>
      <c r="I205" t="s">
        <v>922</v>
      </c>
      <c r="J205" t="s">
        <v>923</v>
      </c>
      <c r="K205" t="s">
        <v>924</v>
      </c>
      <c r="L205">
        <v>1368</v>
      </c>
      <c r="N205">
        <v>1011</v>
      </c>
      <c r="O205" t="s">
        <v>925</v>
      </c>
      <c r="P205" t="s">
        <v>925</v>
      </c>
      <c r="Q205">
        <v>1</v>
      </c>
      <c r="X205">
        <v>0.01</v>
      </c>
      <c r="Y205">
        <v>0</v>
      </c>
      <c r="Z205">
        <v>1167.7</v>
      </c>
      <c r="AA205">
        <v>451.93</v>
      </c>
      <c r="AB205">
        <v>0</v>
      </c>
      <c r="AC205">
        <v>0</v>
      </c>
      <c r="AD205">
        <v>1</v>
      </c>
      <c r="AE205">
        <v>0</v>
      </c>
      <c r="AF205" t="s">
        <v>3</v>
      </c>
      <c r="AG205">
        <v>0.01</v>
      </c>
      <c r="AH205">
        <v>2</v>
      </c>
      <c r="AI205">
        <v>48217219</v>
      </c>
      <c r="AJ205">
        <v>205</v>
      </c>
      <c r="AK205">
        <v>0</v>
      </c>
      <c r="AL205">
        <v>0</v>
      </c>
      <c r="AM205">
        <v>0</v>
      </c>
      <c r="AN205">
        <v>0</v>
      </c>
      <c r="AO205">
        <v>0</v>
      </c>
      <c r="AP205">
        <v>0</v>
      </c>
      <c r="AQ205">
        <v>0</v>
      </c>
      <c r="AR205">
        <v>0</v>
      </c>
    </row>
    <row r="206" spans="1:44" x14ac:dyDescent="0.2">
      <c r="A206">
        <f>ROW(Source!A130)</f>
        <v>130</v>
      </c>
      <c r="B206">
        <v>48217230</v>
      </c>
      <c r="C206">
        <v>48217216</v>
      </c>
      <c r="D206">
        <v>46129773</v>
      </c>
      <c r="E206">
        <v>1</v>
      </c>
      <c r="F206">
        <v>1</v>
      </c>
      <c r="G206">
        <v>1</v>
      </c>
      <c r="H206">
        <v>2</v>
      </c>
      <c r="I206" t="s">
        <v>927</v>
      </c>
      <c r="J206" t="s">
        <v>928</v>
      </c>
      <c r="K206" t="s">
        <v>929</v>
      </c>
      <c r="L206">
        <v>1368</v>
      </c>
      <c r="N206">
        <v>1011</v>
      </c>
      <c r="O206" t="s">
        <v>925</v>
      </c>
      <c r="P206" t="s">
        <v>925</v>
      </c>
      <c r="Q206">
        <v>1</v>
      </c>
      <c r="X206">
        <v>0.01</v>
      </c>
      <c r="Y206">
        <v>0</v>
      </c>
      <c r="Z206">
        <v>477.92</v>
      </c>
      <c r="AA206">
        <v>336.43</v>
      </c>
      <c r="AB206">
        <v>0</v>
      </c>
      <c r="AC206">
        <v>0</v>
      </c>
      <c r="AD206">
        <v>1</v>
      </c>
      <c r="AE206">
        <v>0</v>
      </c>
      <c r="AF206" t="s">
        <v>3</v>
      </c>
      <c r="AG206">
        <v>0.01</v>
      </c>
      <c r="AH206">
        <v>2</v>
      </c>
      <c r="AI206">
        <v>48217220</v>
      </c>
      <c r="AJ206">
        <v>206</v>
      </c>
      <c r="AK206">
        <v>0</v>
      </c>
      <c r="AL206">
        <v>0</v>
      </c>
      <c r="AM206">
        <v>0</v>
      </c>
      <c r="AN206">
        <v>0</v>
      </c>
      <c r="AO206">
        <v>0</v>
      </c>
      <c r="AP206">
        <v>0</v>
      </c>
      <c r="AQ206">
        <v>0</v>
      </c>
      <c r="AR206">
        <v>0</v>
      </c>
    </row>
    <row r="207" spans="1:44" x14ac:dyDescent="0.2">
      <c r="A207">
        <f>ROW(Source!A130)</f>
        <v>130</v>
      </c>
      <c r="B207">
        <v>48217231</v>
      </c>
      <c r="C207">
        <v>48217216</v>
      </c>
      <c r="D207">
        <v>46044505</v>
      </c>
      <c r="E207">
        <v>1</v>
      </c>
      <c r="F207">
        <v>1</v>
      </c>
      <c r="G207">
        <v>1</v>
      </c>
      <c r="H207">
        <v>3</v>
      </c>
      <c r="I207" t="s">
        <v>1027</v>
      </c>
      <c r="J207" t="s">
        <v>1028</v>
      </c>
      <c r="K207" t="s">
        <v>1029</v>
      </c>
      <c r="L207">
        <v>1301</v>
      </c>
      <c r="N207">
        <v>1003</v>
      </c>
      <c r="O207" t="s">
        <v>156</v>
      </c>
      <c r="P207" t="s">
        <v>156</v>
      </c>
      <c r="Q207">
        <v>1</v>
      </c>
      <c r="X207">
        <v>13.33</v>
      </c>
      <c r="Y207">
        <v>5.87</v>
      </c>
      <c r="Z207">
        <v>0</v>
      </c>
      <c r="AA207">
        <v>0</v>
      </c>
      <c r="AB207">
        <v>0</v>
      </c>
      <c r="AC207">
        <v>0</v>
      </c>
      <c r="AD207">
        <v>1</v>
      </c>
      <c r="AE207">
        <v>0</v>
      </c>
      <c r="AF207" t="s">
        <v>3</v>
      </c>
      <c r="AG207">
        <v>13.33</v>
      </c>
      <c r="AH207">
        <v>2</v>
      </c>
      <c r="AI207">
        <v>48217221</v>
      </c>
      <c r="AJ207">
        <v>207</v>
      </c>
      <c r="AK207">
        <v>0</v>
      </c>
      <c r="AL207">
        <v>0</v>
      </c>
      <c r="AM207">
        <v>0</v>
      </c>
      <c r="AN207">
        <v>0</v>
      </c>
      <c r="AO207">
        <v>0</v>
      </c>
      <c r="AP207">
        <v>0</v>
      </c>
      <c r="AQ207">
        <v>0</v>
      </c>
      <c r="AR207">
        <v>0</v>
      </c>
    </row>
    <row r="208" spans="1:44" x14ac:dyDescent="0.2">
      <c r="A208">
        <f>ROW(Source!A130)</f>
        <v>130</v>
      </c>
      <c r="B208">
        <v>48217232</v>
      </c>
      <c r="C208">
        <v>48217216</v>
      </c>
      <c r="D208">
        <v>46044799</v>
      </c>
      <c r="E208">
        <v>1</v>
      </c>
      <c r="F208">
        <v>1</v>
      </c>
      <c r="G208">
        <v>1</v>
      </c>
      <c r="H208">
        <v>3</v>
      </c>
      <c r="I208" t="s">
        <v>1030</v>
      </c>
      <c r="J208" t="s">
        <v>1031</v>
      </c>
      <c r="K208" t="s">
        <v>1032</v>
      </c>
      <c r="L208">
        <v>1348</v>
      </c>
      <c r="N208">
        <v>1009</v>
      </c>
      <c r="O208" t="s">
        <v>287</v>
      </c>
      <c r="P208" t="s">
        <v>287</v>
      </c>
      <c r="Q208">
        <v>1000</v>
      </c>
      <c r="X208">
        <v>4.2999999999999999E-4</v>
      </c>
      <c r="Y208">
        <v>43821.53</v>
      </c>
      <c r="Z208">
        <v>0</v>
      </c>
      <c r="AA208">
        <v>0</v>
      </c>
      <c r="AB208">
        <v>0</v>
      </c>
      <c r="AC208">
        <v>0</v>
      </c>
      <c r="AD208">
        <v>1</v>
      </c>
      <c r="AE208">
        <v>0</v>
      </c>
      <c r="AF208" t="s">
        <v>3</v>
      </c>
      <c r="AG208">
        <v>4.2999999999999999E-4</v>
      </c>
      <c r="AH208">
        <v>2</v>
      </c>
      <c r="AI208">
        <v>48217222</v>
      </c>
      <c r="AJ208">
        <v>208</v>
      </c>
      <c r="AK208">
        <v>0</v>
      </c>
      <c r="AL208">
        <v>0</v>
      </c>
      <c r="AM208">
        <v>0</v>
      </c>
      <c r="AN208">
        <v>0</v>
      </c>
      <c r="AO208">
        <v>0</v>
      </c>
      <c r="AP208">
        <v>0</v>
      </c>
      <c r="AQ208">
        <v>0</v>
      </c>
      <c r="AR208">
        <v>0</v>
      </c>
    </row>
    <row r="209" spans="1:44" x14ac:dyDescent="0.2">
      <c r="A209">
        <f>ROW(Source!A130)</f>
        <v>130</v>
      </c>
      <c r="B209">
        <v>48217233</v>
      </c>
      <c r="C209">
        <v>48217216</v>
      </c>
      <c r="D209">
        <v>46077891</v>
      </c>
      <c r="E209">
        <v>1</v>
      </c>
      <c r="F209">
        <v>1</v>
      </c>
      <c r="G209">
        <v>1</v>
      </c>
      <c r="H209">
        <v>3</v>
      </c>
      <c r="I209" t="s">
        <v>944</v>
      </c>
      <c r="J209" t="s">
        <v>945</v>
      </c>
      <c r="K209" t="s">
        <v>946</v>
      </c>
      <c r="L209">
        <v>1346</v>
      </c>
      <c r="N209">
        <v>1009</v>
      </c>
      <c r="O209" t="s">
        <v>937</v>
      </c>
      <c r="P209" t="s">
        <v>937</v>
      </c>
      <c r="Q209">
        <v>1</v>
      </c>
      <c r="X209">
        <v>0.02</v>
      </c>
      <c r="Y209">
        <v>79.88</v>
      </c>
      <c r="Z209">
        <v>0</v>
      </c>
      <c r="AA209">
        <v>0</v>
      </c>
      <c r="AB209">
        <v>0</v>
      </c>
      <c r="AC209">
        <v>0</v>
      </c>
      <c r="AD209">
        <v>1</v>
      </c>
      <c r="AE209">
        <v>0</v>
      </c>
      <c r="AF209" t="s">
        <v>3</v>
      </c>
      <c r="AG209">
        <v>0.02</v>
      </c>
      <c r="AH209">
        <v>2</v>
      </c>
      <c r="AI209">
        <v>48217223</v>
      </c>
      <c r="AJ209">
        <v>209</v>
      </c>
      <c r="AK209">
        <v>0</v>
      </c>
      <c r="AL209">
        <v>0</v>
      </c>
      <c r="AM209">
        <v>0</v>
      </c>
      <c r="AN209">
        <v>0</v>
      </c>
      <c r="AO209">
        <v>0</v>
      </c>
      <c r="AP209">
        <v>0</v>
      </c>
      <c r="AQ209">
        <v>0</v>
      </c>
      <c r="AR209">
        <v>0</v>
      </c>
    </row>
    <row r="210" spans="1:44" x14ac:dyDescent="0.2">
      <c r="A210">
        <f>ROW(Source!A130)</f>
        <v>130</v>
      </c>
      <c r="B210">
        <v>48217234</v>
      </c>
      <c r="C210">
        <v>48217216</v>
      </c>
      <c r="D210">
        <v>46090077</v>
      </c>
      <c r="E210">
        <v>1</v>
      </c>
      <c r="F210">
        <v>1</v>
      </c>
      <c r="G210">
        <v>1</v>
      </c>
      <c r="H210">
        <v>3</v>
      </c>
      <c r="I210" t="s">
        <v>1033</v>
      </c>
      <c r="J210" t="s">
        <v>1034</v>
      </c>
      <c r="K210" t="s">
        <v>1035</v>
      </c>
      <c r="L210">
        <v>1425</v>
      </c>
      <c r="N210">
        <v>1013</v>
      </c>
      <c r="O210" t="s">
        <v>86</v>
      </c>
      <c r="P210" t="s">
        <v>86</v>
      </c>
      <c r="Q210">
        <v>1</v>
      </c>
      <c r="X210">
        <v>0.05</v>
      </c>
      <c r="Y210">
        <v>412.93</v>
      </c>
      <c r="Z210">
        <v>0</v>
      </c>
      <c r="AA210">
        <v>0</v>
      </c>
      <c r="AB210">
        <v>0</v>
      </c>
      <c r="AC210">
        <v>0</v>
      </c>
      <c r="AD210">
        <v>1</v>
      </c>
      <c r="AE210">
        <v>0</v>
      </c>
      <c r="AF210" t="s">
        <v>3</v>
      </c>
      <c r="AG210">
        <v>0.05</v>
      </c>
      <c r="AH210">
        <v>2</v>
      </c>
      <c r="AI210">
        <v>48217224</v>
      </c>
      <c r="AJ210">
        <v>210</v>
      </c>
      <c r="AK210">
        <v>0</v>
      </c>
      <c r="AL210">
        <v>0</v>
      </c>
      <c r="AM210">
        <v>0</v>
      </c>
      <c r="AN210">
        <v>0</v>
      </c>
      <c r="AO210">
        <v>0</v>
      </c>
      <c r="AP210">
        <v>0</v>
      </c>
      <c r="AQ210">
        <v>0</v>
      </c>
      <c r="AR210">
        <v>0</v>
      </c>
    </row>
    <row r="211" spans="1:44" x14ac:dyDescent="0.2">
      <c r="A211">
        <f>ROW(Source!A130)</f>
        <v>130</v>
      </c>
      <c r="B211">
        <v>48217235</v>
      </c>
      <c r="C211">
        <v>48217216</v>
      </c>
      <c r="D211">
        <v>46090164</v>
      </c>
      <c r="E211">
        <v>1</v>
      </c>
      <c r="F211">
        <v>1</v>
      </c>
      <c r="G211">
        <v>1</v>
      </c>
      <c r="H211">
        <v>3</v>
      </c>
      <c r="I211" t="s">
        <v>1036</v>
      </c>
      <c r="J211" t="s">
        <v>1037</v>
      </c>
      <c r="K211" t="s">
        <v>1038</v>
      </c>
      <c r="L211">
        <v>1407</v>
      </c>
      <c r="N211">
        <v>1013</v>
      </c>
      <c r="O211" t="s">
        <v>1039</v>
      </c>
      <c r="P211" t="s">
        <v>1039</v>
      </c>
      <c r="Q211">
        <v>1</v>
      </c>
      <c r="X211">
        <v>1.2200000000000001E-2</v>
      </c>
      <c r="Y211">
        <v>1481.45</v>
      </c>
      <c r="Z211">
        <v>0</v>
      </c>
      <c r="AA211">
        <v>0</v>
      </c>
      <c r="AB211">
        <v>0</v>
      </c>
      <c r="AC211">
        <v>0</v>
      </c>
      <c r="AD211">
        <v>1</v>
      </c>
      <c r="AE211">
        <v>0</v>
      </c>
      <c r="AF211" t="s">
        <v>3</v>
      </c>
      <c r="AG211">
        <v>1.2200000000000001E-2</v>
      </c>
      <c r="AH211">
        <v>2</v>
      </c>
      <c r="AI211">
        <v>48217225</v>
      </c>
      <c r="AJ211">
        <v>211</v>
      </c>
      <c r="AK211">
        <v>0</v>
      </c>
      <c r="AL211">
        <v>0</v>
      </c>
      <c r="AM211">
        <v>0</v>
      </c>
      <c r="AN211">
        <v>0</v>
      </c>
      <c r="AO211">
        <v>0</v>
      </c>
      <c r="AP211">
        <v>0</v>
      </c>
      <c r="AQ211">
        <v>0</v>
      </c>
      <c r="AR211">
        <v>0</v>
      </c>
    </row>
    <row r="212" spans="1:44" x14ac:dyDescent="0.2">
      <c r="A212">
        <f>ROW(Source!A130)</f>
        <v>130</v>
      </c>
      <c r="B212">
        <v>48217236</v>
      </c>
      <c r="C212">
        <v>48217216</v>
      </c>
      <c r="D212">
        <v>45917261</v>
      </c>
      <c r="E212">
        <v>115</v>
      </c>
      <c r="F212">
        <v>1</v>
      </c>
      <c r="G212">
        <v>1</v>
      </c>
      <c r="H212">
        <v>3</v>
      </c>
      <c r="I212" t="s">
        <v>32</v>
      </c>
      <c r="J212" t="s">
        <v>3</v>
      </c>
      <c r="K212" t="s">
        <v>33</v>
      </c>
      <c r="L212">
        <v>3277935</v>
      </c>
      <c r="N212">
        <v>1013</v>
      </c>
      <c r="O212" t="s">
        <v>34</v>
      </c>
      <c r="P212" t="s">
        <v>34</v>
      </c>
      <c r="Q212">
        <v>1</v>
      </c>
      <c r="X212">
        <v>2</v>
      </c>
      <c r="Y212">
        <v>0</v>
      </c>
      <c r="Z212">
        <v>0</v>
      </c>
      <c r="AA212">
        <v>0</v>
      </c>
      <c r="AB212">
        <v>0</v>
      </c>
      <c r="AC212">
        <v>0</v>
      </c>
      <c r="AD212">
        <v>0</v>
      </c>
      <c r="AE212">
        <v>0</v>
      </c>
      <c r="AF212" t="s">
        <v>3</v>
      </c>
      <c r="AG212">
        <v>2</v>
      </c>
      <c r="AH212">
        <v>2</v>
      </c>
      <c r="AI212">
        <v>48217226</v>
      </c>
      <c r="AJ212">
        <v>212</v>
      </c>
      <c r="AK212">
        <v>0</v>
      </c>
      <c r="AL212">
        <v>0</v>
      </c>
      <c r="AM212">
        <v>0</v>
      </c>
      <c r="AN212">
        <v>0</v>
      </c>
      <c r="AO212">
        <v>0</v>
      </c>
      <c r="AP212">
        <v>0</v>
      </c>
      <c r="AQ212">
        <v>0</v>
      </c>
      <c r="AR212">
        <v>0</v>
      </c>
    </row>
    <row r="213" spans="1:44" x14ac:dyDescent="0.2">
      <c r="A213">
        <f>ROW(Source!A134)</f>
        <v>134</v>
      </c>
      <c r="B213">
        <v>48217252</v>
      </c>
      <c r="C213">
        <v>48217240</v>
      </c>
      <c r="D213">
        <v>45910100</v>
      </c>
      <c r="E213">
        <v>115</v>
      </c>
      <c r="F213">
        <v>1</v>
      </c>
      <c r="G213">
        <v>1</v>
      </c>
      <c r="H213">
        <v>1</v>
      </c>
      <c r="I213" t="s">
        <v>1025</v>
      </c>
      <c r="J213" t="s">
        <v>3</v>
      </c>
      <c r="K213" t="s">
        <v>1093</v>
      </c>
      <c r="L213">
        <v>1191</v>
      </c>
      <c r="N213">
        <v>1013</v>
      </c>
      <c r="O213" t="s">
        <v>919</v>
      </c>
      <c r="P213" t="s">
        <v>919</v>
      </c>
      <c r="Q213">
        <v>1</v>
      </c>
      <c r="X213">
        <v>12.24</v>
      </c>
      <c r="Y213">
        <v>0</v>
      </c>
      <c r="Z213">
        <v>0</v>
      </c>
      <c r="AA213">
        <v>0</v>
      </c>
      <c r="AB213">
        <v>0</v>
      </c>
      <c r="AC213">
        <v>0</v>
      </c>
      <c r="AD213">
        <v>1</v>
      </c>
      <c r="AE213">
        <v>1</v>
      </c>
      <c r="AF213" t="s">
        <v>3</v>
      </c>
      <c r="AG213">
        <v>12.24</v>
      </c>
      <c r="AH213">
        <v>2</v>
      </c>
      <c r="AI213">
        <v>48217241</v>
      </c>
      <c r="AJ213">
        <v>213</v>
      </c>
      <c r="AK213">
        <v>0</v>
      </c>
      <c r="AL213">
        <v>0</v>
      </c>
      <c r="AM213">
        <v>0</v>
      </c>
      <c r="AN213">
        <v>0</v>
      </c>
      <c r="AO213">
        <v>0</v>
      </c>
      <c r="AP213">
        <v>0</v>
      </c>
      <c r="AQ213">
        <v>0</v>
      </c>
      <c r="AR213">
        <v>0</v>
      </c>
    </row>
    <row r="214" spans="1:44" x14ac:dyDescent="0.2">
      <c r="A214">
        <f>ROW(Source!A134)</f>
        <v>134</v>
      </c>
      <c r="B214">
        <v>48217253</v>
      </c>
      <c r="C214">
        <v>48217240</v>
      </c>
      <c r="D214">
        <v>45910359</v>
      </c>
      <c r="E214">
        <v>115</v>
      </c>
      <c r="F214">
        <v>1</v>
      </c>
      <c r="G214">
        <v>1</v>
      </c>
      <c r="H214">
        <v>1</v>
      </c>
      <c r="I214" t="s">
        <v>920</v>
      </c>
      <c r="J214" t="s">
        <v>3</v>
      </c>
      <c r="K214" t="s">
        <v>921</v>
      </c>
      <c r="L214">
        <v>1191</v>
      </c>
      <c r="N214">
        <v>1013</v>
      </c>
      <c r="O214" t="s">
        <v>919</v>
      </c>
      <c r="P214" t="s">
        <v>919</v>
      </c>
      <c r="Q214">
        <v>1</v>
      </c>
      <c r="X214">
        <v>0.2</v>
      </c>
      <c r="Y214">
        <v>0</v>
      </c>
      <c r="Z214">
        <v>0</v>
      </c>
      <c r="AA214">
        <v>0</v>
      </c>
      <c r="AB214">
        <v>0</v>
      </c>
      <c r="AC214">
        <v>0</v>
      </c>
      <c r="AD214">
        <v>1</v>
      </c>
      <c r="AE214">
        <v>2</v>
      </c>
      <c r="AF214" t="s">
        <v>3</v>
      </c>
      <c r="AG214">
        <v>0.2</v>
      </c>
      <c r="AH214">
        <v>2</v>
      </c>
      <c r="AI214">
        <v>48217242</v>
      </c>
      <c r="AJ214">
        <v>214</v>
      </c>
      <c r="AK214">
        <v>0</v>
      </c>
      <c r="AL214">
        <v>0</v>
      </c>
      <c r="AM214">
        <v>0</v>
      </c>
      <c r="AN214">
        <v>0</v>
      </c>
      <c r="AO214">
        <v>0</v>
      </c>
      <c r="AP214">
        <v>0</v>
      </c>
      <c r="AQ214">
        <v>0</v>
      </c>
      <c r="AR214">
        <v>0</v>
      </c>
    </row>
    <row r="215" spans="1:44" x14ac:dyDescent="0.2">
      <c r="A215">
        <f>ROW(Source!A134)</f>
        <v>134</v>
      </c>
      <c r="B215">
        <v>48217254</v>
      </c>
      <c r="C215">
        <v>48217240</v>
      </c>
      <c r="D215">
        <v>46128463</v>
      </c>
      <c r="E215">
        <v>1</v>
      </c>
      <c r="F215">
        <v>1</v>
      </c>
      <c r="G215">
        <v>1</v>
      </c>
      <c r="H215">
        <v>2</v>
      </c>
      <c r="I215" t="s">
        <v>922</v>
      </c>
      <c r="J215" t="s">
        <v>923</v>
      </c>
      <c r="K215" t="s">
        <v>924</v>
      </c>
      <c r="L215">
        <v>1368</v>
      </c>
      <c r="N215">
        <v>1011</v>
      </c>
      <c r="O215" t="s">
        <v>925</v>
      </c>
      <c r="P215" t="s">
        <v>925</v>
      </c>
      <c r="Q215">
        <v>1</v>
      </c>
      <c r="X215">
        <v>0.1</v>
      </c>
      <c r="Y215">
        <v>0</v>
      </c>
      <c r="Z215">
        <v>1167.7</v>
      </c>
      <c r="AA215">
        <v>451.93</v>
      </c>
      <c r="AB215">
        <v>0</v>
      </c>
      <c r="AC215">
        <v>0</v>
      </c>
      <c r="AD215">
        <v>1</v>
      </c>
      <c r="AE215">
        <v>0</v>
      </c>
      <c r="AF215" t="s">
        <v>3</v>
      </c>
      <c r="AG215">
        <v>0.1</v>
      </c>
      <c r="AH215">
        <v>2</v>
      </c>
      <c r="AI215">
        <v>48217243</v>
      </c>
      <c r="AJ215">
        <v>215</v>
      </c>
      <c r="AK215">
        <v>0</v>
      </c>
      <c r="AL215">
        <v>0</v>
      </c>
      <c r="AM215">
        <v>0</v>
      </c>
      <c r="AN215">
        <v>0</v>
      </c>
      <c r="AO215">
        <v>0</v>
      </c>
      <c r="AP215">
        <v>0</v>
      </c>
      <c r="AQ215">
        <v>0</v>
      </c>
      <c r="AR215">
        <v>0</v>
      </c>
    </row>
    <row r="216" spans="1:44" x14ac:dyDescent="0.2">
      <c r="A216">
        <f>ROW(Source!A134)</f>
        <v>134</v>
      </c>
      <c r="B216">
        <v>48217255</v>
      </c>
      <c r="C216">
        <v>48217240</v>
      </c>
      <c r="D216">
        <v>46129773</v>
      </c>
      <c r="E216">
        <v>1</v>
      </c>
      <c r="F216">
        <v>1</v>
      </c>
      <c r="G216">
        <v>1</v>
      </c>
      <c r="H216">
        <v>2</v>
      </c>
      <c r="I216" t="s">
        <v>927</v>
      </c>
      <c r="J216" t="s">
        <v>928</v>
      </c>
      <c r="K216" t="s">
        <v>929</v>
      </c>
      <c r="L216">
        <v>1368</v>
      </c>
      <c r="N216">
        <v>1011</v>
      </c>
      <c r="O216" t="s">
        <v>925</v>
      </c>
      <c r="P216" t="s">
        <v>925</v>
      </c>
      <c r="Q216">
        <v>1</v>
      </c>
      <c r="X216">
        <v>0.1</v>
      </c>
      <c r="Y216">
        <v>0</v>
      </c>
      <c r="Z216">
        <v>477.92</v>
      </c>
      <c r="AA216">
        <v>336.43</v>
      </c>
      <c r="AB216">
        <v>0</v>
      </c>
      <c r="AC216">
        <v>0</v>
      </c>
      <c r="AD216">
        <v>1</v>
      </c>
      <c r="AE216">
        <v>0</v>
      </c>
      <c r="AF216" t="s">
        <v>3</v>
      </c>
      <c r="AG216">
        <v>0.1</v>
      </c>
      <c r="AH216">
        <v>2</v>
      </c>
      <c r="AI216">
        <v>48217244</v>
      </c>
      <c r="AJ216">
        <v>216</v>
      </c>
      <c r="AK216">
        <v>0</v>
      </c>
      <c r="AL216">
        <v>0</v>
      </c>
      <c r="AM216">
        <v>0</v>
      </c>
      <c r="AN216">
        <v>0</v>
      </c>
      <c r="AO216">
        <v>0</v>
      </c>
      <c r="AP216">
        <v>0</v>
      </c>
      <c r="AQ216">
        <v>0</v>
      </c>
      <c r="AR216">
        <v>0</v>
      </c>
    </row>
    <row r="217" spans="1:44" x14ac:dyDescent="0.2">
      <c r="A217">
        <f>ROW(Source!A134)</f>
        <v>134</v>
      </c>
      <c r="B217">
        <v>48217256</v>
      </c>
      <c r="C217">
        <v>48217240</v>
      </c>
      <c r="D217">
        <v>46130058</v>
      </c>
      <c r="E217">
        <v>1</v>
      </c>
      <c r="F217">
        <v>1</v>
      </c>
      <c r="G217">
        <v>1</v>
      </c>
      <c r="H217">
        <v>2</v>
      </c>
      <c r="I217" t="s">
        <v>931</v>
      </c>
      <c r="J217" t="s">
        <v>932</v>
      </c>
      <c r="K217" t="s">
        <v>933</v>
      </c>
      <c r="L217">
        <v>1368</v>
      </c>
      <c r="N217">
        <v>1011</v>
      </c>
      <c r="O217" t="s">
        <v>925</v>
      </c>
      <c r="P217" t="s">
        <v>925</v>
      </c>
      <c r="Q217">
        <v>1</v>
      </c>
      <c r="X217">
        <v>2.16</v>
      </c>
      <c r="Y217">
        <v>0</v>
      </c>
      <c r="Z217">
        <v>24.46</v>
      </c>
      <c r="AA217">
        <v>0</v>
      </c>
      <c r="AB217">
        <v>0</v>
      </c>
      <c r="AC217">
        <v>0</v>
      </c>
      <c r="AD217">
        <v>1</v>
      </c>
      <c r="AE217">
        <v>0</v>
      </c>
      <c r="AF217" t="s">
        <v>3</v>
      </c>
      <c r="AG217">
        <v>2.16</v>
      </c>
      <c r="AH217">
        <v>2</v>
      </c>
      <c r="AI217">
        <v>48217245</v>
      </c>
      <c r="AJ217">
        <v>217</v>
      </c>
      <c r="AK217">
        <v>0</v>
      </c>
      <c r="AL217">
        <v>0</v>
      </c>
      <c r="AM217">
        <v>0</v>
      </c>
      <c r="AN217">
        <v>0</v>
      </c>
      <c r="AO217">
        <v>0</v>
      </c>
      <c r="AP217">
        <v>0</v>
      </c>
      <c r="AQ217">
        <v>0</v>
      </c>
      <c r="AR217">
        <v>0</v>
      </c>
    </row>
    <row r="218" spans="1:44" x14ac:dyDescent="0.2">
      <c r="A218">
        <f>ROW(Source!A134)</f>
        <v>134</v>
      </c>
      <c r="B218">
        <v>48217257</v>
      </c>
      <c r="C218">
        <v>48217240</v>
      </c>
      <c r="D218">
        <v>46044217</v>
      </c>
      <c r="E218">
        <v>1</v>
      </c>
      <c r="F218">
        <v>1</v>
      </c>
      <c r="G218">
        <v>1</v>
      </c>
      <c r="H218">
        <v>3</v>
      </c>
      <c r="I218" t="s">
        <v>965</v>
      </c>
      <c r="J218" t="s">
        <v>966</v>
      </c>
      <c r="K218" t="s">
        <v>967</v>
      </c>
      <c r="L218">
        <v>1383</v>
      </c>
      <c r="N218">
        <v>1013</v>
      </c>
      <c r="O218" t="s">
        <v>968</v>
      </c>
      <c r="P218" t="s">
        <v>968</v>
      </c>
      <c r="Q218">
        <v>1</v>
      </c>
      <c r="X218">
        <v>0.44159999999999999</v>
      </c>
      <c r="Y218">
        <v>4.9400000000000004</v>
      </c>
      <c r="Z218">
        <v>0</v>
      </c>
      <c r="AA218">
        <v>0</v>
      </c>
      <c r="AB218">
        <v>0</v>
      </c>
      <c r="AC218">
        <v>0</v>
      </c>
      <c r="AD218">
        <v>1</v>
      </c>
      <c r="AE218">
        <v>0</v>
      </c>
      <c r="AF218" t="s">
        <v>3</v>
      </c>
      <c r="AG218">
        <v>0.44159999999999999</v>
      </c>
      <c r="AH218">
        <v>2</v>
      </c>
      <c r="AI218">
        <v>48217246</v>
      </c>
      <c r="AJ218">
        <v>218</v>
      </c>
      <c r="AK218">
        <v>0</v>
      </c>
      <c r="AL218">
        <v>0</v>
      </c>
      <c r="AM218">
        <v>0</v>
      </c>
      <c r="AN218">
        <v>0</v>
      </c>
      <c r="AO218">
        <v>0</v>
      </c>
      <c r="AP218">
        <v>0</v>
      </c>
      <c r="AQ218">
        <v>0</v>
      </c>
      <c r="AR218">
        <v>0</v>
      </c>
    </row>
    <row r="219" spans="1:44" x14ac:dyDescent="0.2">
      <c r="A219">
        <f>ROW(Source!A134)</f>
        <v>134</v>
      </c>
      <c r="B219">
        <v>48217258</v>
      </c>
      <c r="C219">
        <v>48217240</v>
      </c>
      <c r="D219">
        <v>46044505</v>
      </c>
      <c r="E219">
        <v>1</v>
      </c>
      <c r="F219">
        <v>1</v>
      </c>
      <c r="G219">
        <v>1</v>
      </c>
      <c r="H219">
        <v>3</v>
      </c>
      <c r="I219" t="s">
        <v>1027</v>
      </c>
      <c r="J219" t="s">
        <v>1028</v>
      </c>
      <c r="K219" t="s">
        <v>1029</v>
      </c>
      <c r="L219">
        <v>1301</v>
      </c>
      <c r="N219">
        <v>1003</v>
      </c>
      <c r="O219" t="s">
        <v>156</v>
      </c>
      <c r="P219" t="s">
        <v>156</v>
      </c>
      <c r="Q219">
        <v>1</v>
      </c>
      <c r="X219">
        <v>13.33</v>
      </c>
      <c r="Y219">
        <v>5.87</v>
      </c>
      <c r="Z219">
        <v>0</v>
      </c>
      <c r="AA219">
        <v>0</v>
      </c>
      <c r="AB219">
        <v>0</v>
      </c>
      <c r="AC219">
        <v>0</v>
      </c>
      <c r="AD219">
        <v>1</v>
      </c>
      <c r="AE219">
        <v>0</v>
      </c>
      <c r="AF219" t="s">
        <v>3</v>
      </c>
      <c r="AG219">
        <v>13.33</v>
      </c>
      <c r="AH219">
        <v>2</v>
      </c>
      <c r="AI219">
        <v>48217247</v>
      </c>
      <c r="AJ219">
        <v>219</v>
      </c>
      <c r="AK219">
        <v>0</v>
      </c>
      <c r="AL219">
        <v>0</v>
      </c>
      <c r="AM219">
        <v>0</v>
      </c>
      <c r="AN219">
        <v>0</v>
      </c>
      <c r="AO219">
        <v>0</v>
      </c>
      <c r="AP219">
        <v>0</v>
      </c>
      <c r="AQ219">
        <v>0</v>
      </c>
      <c r="AR219">
        <v>0</v>
      </c>
    </row>
    <row r="220" spans="1:44" x14ac:dyDescent="0.2">
      <c r="A220">
        <f>ROW(Source!A134)</f>
        <v>134</v>
      </c>
      <c r="B220">
        <v>48217259</v>
      </c>
      <c r="C220">
        <v>48217240</v>
      </c>
      <c r="D220">
        <v>46044531</v>
      </c>
      <c r="E220">
        <v>1</v>
      </c>
      <c r="F220">
        <v>1</v>
      </c>
      <c r="G220">
        <v>1</v>
      </c>
      <c r="H220">
        <v>3</v>
      </c>
      <c r="I220" t="s">
        <v>1040</v>
      </c>
      <c r="J220" t="s">
        <v>1041</v>
      </c>
      <c r="K220" t="s">
        <v>1042</v>
      </c>
      <c r="L220">
        <v>1302</v>
      </c>
      <c r="N220">
        <v>1003</v>
      </c>
      <c r="O220" t="s">
        <v>1043</v>
      </c>
      <c r="P220" t="s">
        <v>1043</v>
      </c>
      <c r="Q220">
        <v>10</v>
      </c>
      <c r="X220">
        <v>0.55000000000000004</v>
      </c>
      <c r="Y220">
        <v>37.71</v>
      </c>
      <c r="Z220">
        <v>0</v>
      </c>
      <c r="AA220">
        <v>0</v>
      </c>
      <c r="AB220">
        <v>0</v>
      </c>
      <c r="AC220">
        <v>0</v>
      </c>
      <c r="AD220">
        <v>1</v>
      </c>
      <c r="AE220">
        <v>0</v>
      </c>
      <c r="AF220" t="s">
        <v>3</v>
      </c>
      <c r="AG220">
        <v>0.55000000000000004</v>
      </c>
      <c r="AH220">
        <v>2</v>
      </c>
      <c r="AI220">
        <v>48217248</v>
      </c>
      <c r="AJ220">
        <v>220</v>
      </c>
      <c r="AK220">
        <v>0</v>
      </c>
      <c r="AL220">
        <v>0</v>
      </c>
      <c r="AM220">
        <v>0</v>
      </c>
      <c r="AN220">
        <v>0</v>
      </c>
      <c r="AO220">
        <v>0</v>
      </c>
      <c r="AP220">
        <v>0</v>
      </c>
      <c r="AQ220">
        <v>0</v>
      </c>
      <c r="AR220">
        <v>0</v>
      </c>
    </row>
    <row r="221" spans="1:44" x14ac:dyDescent="0.2">
      <c r="A221">
        <f>ROW(Source!A134)</f>
        <v>134</v>
      </c>
      <c r="B221">
        <v>48217260</v>
      </c>
      <c r="C221">
        <v>48217240</v>
      </c>
      <c r="D221">
        <v>46045500</v>
      </c>
      <c r="E221">
        <v>1</v>
      </c>
      <c r="F221">
        <v>1</v>
      </c>
      <c r="G221">
        <v>1</v>
      </c>
      <c r="H221">
        <v>3</v>
      </c>
      <c r="I221" t="s">
        <v>934</v>
      </c>
      <c r="J221" t="s">
        <v>935</v>
      </c>
      <c r="K221" t="s">
        <v>936</v>
      </c>
      <c r="L221">
        <v>1346</v>
      </c>
      <c r="N221">
        <v>1009</v>
      </c>
      <c r="O221" t="s">
        <v>937</v>
      </c>
      <c r="P221" t="s">
        <v>937</v>
      </c>
      <c r="Q221">
        <v>1</v>
      </c>
      <c r="X221">
        <v>1.9</v>
      </c>
      <c r="Y221">
        <v>155.63</v>
      </c>
      <c r="Z221">
        <v>0</v>
      </c>
      <c r="AA221">
        <v>0</v>
      </c>
      <c r="AB221">
        <v>0</v>
      </c>
      <c r="AC221">
        <v>0</v>
      </c>
      <c r="AD221">
        <v>1</v>
      </c>
      <c r="AE221">
        <v>0</v>
      </c>
      <c r="AF221" t="s">
        <v>3</v>
      </c>
      <c r="AG221">
        <v>1.9</v>
      </c>
      <c r="AH221">
        <v>2</v>
      </c>
      <c r="AI221">
        <v>48217249</v>
      </c>
      <c r="AJ221">
        <v>221</v>
      </c>
      <c r="AK221">
        <v>0</v>
      </c>
      <c r="AL221">
        <v>0</v>
      </c>
      <c r="AM221">
        <v>0</v>
      </c>
      <c r="AN221">
        <v>0</v>
      </c>
      <c r="AO221">
        <v>0</v>
      </c>
      <c r="AP221">
        <v>0</v>
      </c>
      <c r="AQ221">
        <v>0</v>
      </c>
      <c r="AR221">
        <v>0</v>
      </c>
    </row>
    <row r="222" spans="1:44" x14ac:dyDescent="0.2">
      <c r="A222">
        <f>ROW(Source!A134)</f>
        <v>134</v>
      </c>
      <c r="B222">
        <v>48217261</v>
      </c>
      <c r="C222">
        <v>48217240</v>
      </c>
      <c r="D222">
        <v>46077891</v>
      </c>
      <c r="E222">
        <v>1</v>
      </c>
      <c r="F222">
        <v>1</v>
      </c>
      <c r="G222">
        <v>1</v>
      </c>
      <c r="H222">
        <v>3</v>
      </c>
      <c r="I222" t="s">
        <v>944</v>
      </c>
      <c r="J222" t="s">
        <v>945</v>
      </c>
      <c r="K222" t="s">
        <v>946</v>
      </c>
      <c r="L222">
        <v>1346</v>
      </c>
      <c r="N222">
        <v>1009</v>
      </c>
      <c r="O222" t="s">
        <v>937</v>
      </c>
      <c r="P222" t="s">
        <v>937</v>
      </c>
      <c r="Q222">
        <v>1</v>
      </c>
      <c r="X222">
        <v>0.4</v>
      </c>
      <c r="Y222">
        <v>79.88</v>
      </c>
      <c r="Z222">
        <v>0</v>
      </c>
      <c r="AA222">
        <v>0</v>
      </c>
      <c r="AB222">
        <v>0</v>
      </c>
      <c r="AC222">
        <v>0</v>
      </c>
      <c r="AD222">
        <v>1</v>
      </c>
      <c r="AE222">
        <v>0</v>
      </c>
      <c r="AF222" t="s">
        <v>3</v>
      </c>
      <c r="AG222">
        <v>0.4</v>
      </c>
      <c r="AH222">
        <v>2</v>
      </c>
      <c r="AI222">
        <v>48217250</v>
      </c>
      <c r="AJ222">
        <v>222</v>
      </c>
      <c r="AK222">
        <v>0</v>
      </c>
      <c r="AL222">
        <v>0</v>
      </c>
      <c r="AM222">
        <v>0</v>
      </c>
      <c r="AN222">
        <v>0</v>
      </c>
      <c r="AO222">
        <v>0</v>
      </c>
      <c r="AP222">
        <v>0</v>
      </c>
      <c r="AQ222">
        <v>0</v>
      </c>
      <c r="AR222">
        <v>0</v>
      </c>
    </row>
    <row r="223" spans="1:44" x14ac:dyDescent="0.2">
      <c r="A223">
        <f>ROW(Source!A134)</f>
        <v>134</v>
      </c>
      <c r="B223">
        <v>48217262</v>
      </c>
      <c r="C223">
        <v>48217240</v>
      </c>
      <c r="D223">
        <v>45917261</v>
      </c>
      <c r="E223">
        <v>115</v>
      </c>
      <c r="F223">
        <v>1</v>
      </c>
      <c r="G223">
        <v>1</v>
      </c>
      <c r="H223">
        <v>3</v>
      </c>
      <c r="I223" t="s">
        <v>32</v>
      </c>
      <c r="J223" t="s">
        <v>3</v>
      </c>
      <c r="K223" t="s">
        <v>33</v>
      </c>
      <c r="L223">
        <v>3277935</v>
      </c>
      <c r="N223">
        <v>1013</v>
      </c>
      <c r="O223" t="s">
        <v>34</v>
      </c>
      <c r="P223" t="s">
        <v>34</v>
      </c>
      <c r="Q223">
        <v>1</v>
      </c>
      <c r="X223">
        <v>2</v>
      </c>
      <c r="Y223">
        <v>0</v>
      </c>
      <c r="Z223">
        <v>0</v>
      </c>
      <c r="AA223">
        <v>0</v>
      </c>
      <c r="AB223">
        <v>0</v>
      </c>
      <c r="AC223">
        <v>0</v>
      </c>
      <c r="AD223">
        <v>0</v>
      </c>
      <c r="AE223">
        <v>0</v>
      </c>
      <c r="AF223" t="s">
        <v>3</v>
      </c>
      <c r="AG223">
        <v>2</v>
      </c>
      <c r="AH223">
        <v>2</v>
      </c>
      <c r="AI223">
        <v>48217251</v>
      </c>
      <c r="AJ223">
        <v>223</v>
      </c>
      <c r="AK223">
        <v>0</v>
      </c>
      <c r="AL223">
        <v>0</v>
      </c>
      <c r="AM223">
        <v>0</v>
      </c>
      <c r="AN223">
        <v>0</v>
      </c>
      <c r="AO223">
        <v>0</v>
      </c>
      <c r="AP223">
        <v>0</v>
      </c>
      <c r="AQ223">
        <v>0</v>
      </c>
      <c r="AR223">
        <v>0</v>
      </c>
    </row>
    <row r="224" spans="1:44" x14ac:dyDescent="0.2">
      <c r="A224">
        <f>ROW(Source!A136)</f>
        <v>136</v>
      </c>
      <c r="B224">
        <v>48217267</v>
      </c>
      <c r="C224">
        <v>48217264</v>
      </c>
      <c r="D224">
        <v>45910100</v>
      </c>
      <c r="E224">
        <v>115</v>
      </c>
      <c r="F224">
        <v>1</v>
      </c>
      <c r="G224">
        <v>1</v>
      </c>
      <c r="H224">
        <v>1</v>
      </c>
      <c r="I224" t="s">
        <v>1025</v>
      </c>
      <c r="J224" t="s">
        <v>3</v>
      </c>
      <c r="K224" t="s">
        <v>1093</v>
      </c>
      <c r="L224">
        <v>1191</v>
      </c>
      <c r="N224">
        <v>1013</v>
      </c>
      <c r="O224" t="s">
        <v>919</v>
      </c>
      <c r="P224" t="s">
        <v>919</v>
      </c>
      <c r="Q224">
        <v>1</v>
      </c>
      <c r="X224">
        <v>0.22</v>
      </c>
      <c r="Y224">
        <v>0</v>
      </c>
      <c r="Z224">
        <v>0</v>
      </c>
      <c r="AA224">
        <v>0</v>
      </c>
      <c r="AB224">
        <v>0</v>
      </c>
      <c r="AC224">
        <v>0</v>
      </c>
      <c r="AD224">
        <v>1</v>
      </c>
      <c r="AE224">
        <v>1</v>
      </c>
      <c r="AF224" t="s">
        <v>3</v>
      </c>
      <c r="AG224">
        <v>0.22</v>
      </c>
      <c r="AH224">
        <v>2</v>
      </c>
      <c r="AI224">
        <v>48217265</v>
      </c>
      <c r="AJ224">
        <v>224</v>
      </c>
      <c r="AK224">
        <v>0</v>
      </c>
      <c r="AL224">
        <v>0</v>
      </c>
      <c r="AM224">
        <v>0</v>
      </c>
      <c r="AN224">
        <v>0</v>
      </c>
      <c r="AO224">
        <v>0</v>
      </c>
      <c r="AP224">
        <v>0</v>
      </c>
      <c r="AQ224">
        <v>0</v>
      </c>
      <c r="AR224">
        <v>0</v>
      </c>
    </row>
    <row r="225" spans="1:44" x14ac:dyDescent="0.2">
      <c r="A225">
        <f>ROW(Source!A136)</f>
        <v>136</v>
      </c>
      <c r="B225">
        <v>48217268</v>
      </c>
      <c r="C225">
        <v>48217264</v>
      </c>
      <c r="D225">
        <v>45917261</v>
      </c>
      <c r="E225">
        <v>115</v>
      </c>
      <c r="F225">
        <v>1</v>
      </c>
      <c r="G225">
        <v>1</v>
      </c>
      <c r="H225">
        <v>3</v>
      </c>
      <c r="I225" t="s">
        <v>32</v>
      </c>
      <c r="J225" t="s">
        <v>3</v>
      </c>
      <c r="K225" t="s">
        <v>33</v>
      </c>
      <c r="L225">
        <v>3277935</v>
      </c>
      <c r="N225">
        <v>1013</v>
      </c>
      <c r="O225" t="s">
        <v>34</v>
      </c>
      <c r="P225" t="s">
        <v>34</v>
      </c>
      <c r="Q225">
        <v>1</v>
      </c>
      <c r="X225">
        <v>2</v>
      </c>
      <c r="Y225">
        <v>0</v>
      </c>
      <c r="Z225">
        <v>0</v>
      </c>
      <c r="AA225">
        <v>0</v>
      </c>
      <c r="AB225">
        <v>0</v>
      </c>
      <c r="AC225">
        <v>0</v>
      </c>
      <c r="AD225">
        <v>0</v>
      </c>
      <c r="AE225">
        <v>0</v>
      </c>
      <c r="AF225" t="s">
        <v>3</v>
      </c>
      <c r="AG225">
        <v>2</v>
      </c>
      <c r="AH225">
        <v>2</v>
      </c>
      <c r="AI225">
        <v>48217266</v>
      </c>
      <c r="AJ225">
        <v>225</v>
      </c>
      <c r="AK225">
        <v>0</v>
      </c>
      <c r="AL225">
        <v>0</v>
      </c>
      <c r="AM225">
        <v>0</v>
      </c>
      <c r="AN225">
        <v>0</v>
      </c>
      <c r="AO225">
        <v>0</v>
      </c>
      <c r="AP225">
        <v>0</v>
      </c>
      <c r="AQ225">
        <v>0</v>
      </c>
      <c r="AR225">
        <v>0</v>
      </c>
    </row>
    <row r="226" spans="1:44" x14ac:dyDescent="0.2">
      <c r="A226">
        <f>ROW(Source!A138)</f>
        <v>138</v>
      </c>
      <c r="B226">
        <v>48217278</v>
      </c>
      <c r="C226">
        <v>48217270</v>
      </c>
      <c r="D226">
        <v>45910105</v>
      </c>
      <c r="E226">
        <v>115</v>
      </c>
      <c r="F226">
        <v>1</v>
      </c>
      <c r="G226">
        <v>1</v>
      </c>
      <c r="H226">
        <v>1</v>
      </c>
      <c r="I226" t="s">
        <v>1044</v>
      </c>
      <c r="J226" t="s">
        <v>3</v>
      </c>
      <c r="K226" t="s">
        <v>1270</v>
      </c>
      <c r="L226">
        <v>1191</v>
      </c>
      <c r="N226">
        <v>1013</v>
      </c>
      <c r="O226" t="s">
        <v>919</v>
      </c>
      <c r="P226" t="s">
        <v>919</v>
      </c>
      <c r="Q226">
        <v>1</v>
      </c>
      <c r="X226">
        <v>16.29</v>
      </c>
      <c r="Y226">
        <v>0</v>
      </c>
      <c r="Z226">
        <v>0</v>
      </c>
      <c r="AA226">
        <v>0</v>
      </c>
      <c r="AB226">
        <v>0</v>
      </c>
      <c r="AC226">
        <v>0</v>
      </c>
      <c r="AD226">
        <v>1</v>
      </c>
      <c r="AE226">
        <v>1</v>
      </c>
      <c r="AF226" t="s">
        <v>3</v>
      </c>
      <c r="AG226">
        <v>16.29</v>
      </c>
      <c r="AH226">
        <v>2</v>
      </c>
      <c r="AI226">
        <v>48217271</v>
      </c>
      <c r="AJ226">
        <v>226</v>
      </c>
      <c r="AK226">
        <v>0</v>
      </c>
      <c r="AL226">
        <v>0</v>
      </c>
      <c r="AM226">
        <v>0</v>
      </c>
      <c r="AN226">
        <v>0</v>
      </c>
      <c r="AO226">
        <v>0</v>
      </c>
      <c r="AP226">
        <v>0</v>
      </c>
      <c r="AQ226">
        <v>0</v>
      </c>
      <c r="AR226">
        <v>0</v>
      </c>
    </row>
    <row r="227" spans="1:44" x14ac:dyDescent="0.2">
      <c r="A227">
        <f>ROW(Source!A138)</f>
        <v>138</v>
      </c>
      <c r="B227">
        <v>48217279</v>
      </c>
      <c r="C227">
        <v>48217270</v>
      </c>
      <c r="D227">
        <v>45910359</v>
      </c>
      <c r="E227">
        <v>115</v>
      </c>
      <c r="F227">
        <v>1</v>
      </c>
      <c r="G227">
        <v>1</v>
      </c>
      <c r="H227">
        <v>1</v>
      </c>
      <c r="I227" t="s">
        <v>920</v>
      </c>
      <c r="J227" t="s">
        <v>3</v>
      </c>
      <c r="K227" t="s">
        <v>921</v>
      </c>
      <c r="L227">
        <v>1191</v>
      </c>
      <c r="N227">
        <v>1013</v>
      </c>
      <c r="O227" t="s">
        <v>919</v>
      </c>
      <c r="P227" t="s">
        <v>919</v>
      </c>
      <c r="Q227">
        <v>1</v>
      </c>
      <c r="X227">
        <v>0.01</v>
      </c>
      <c r="Y227">
        <v>0</v>
      </c>
      <c r="Z227">
        <v>0</v>
      </c>
      <c r="AA227">
        <v>0</v>
      </c>
      <c r="AB227">
        <v>0</v>
      </c>
      <c r="AC227">
        <v>0</v>
      </c>
      <c r="AD227">
        <v>1</v>
      </c>
      <c r="AE227">
        <v>2</v>
      </c>
      <c r="AF227" t="s">
        <v>3</v>
      </c>
      <c r="AG227">
        <v>0.01</v>
      </c>
      <c r="AH227">
        <v>2</v>
      </c>
      <c r="AI227">
        <v>48217272</v>
      </c>
      <c r="AJ227">
        <v>227</v>
      </c>
      <c r="AK227">
        <v>0</v>
      </c>
      <c r="AL227">
        <v>0</v>
      </c>
      <c r="AM227">
        <v>0</v>
      </c>
      <c r="AN227">
        <v>0</v>
      </c>
      <c r="AO227">
        <v>0</v>
      </c>
      <c r="AP227">
        <v>0</v>
      </c>
      <c r="AQ227">
        <v>0</v>
      </c>
      <c r="AR227">
        <v>0</v>
      </c>
    </row>
    <row r="228" spans="1:44" x14ac:dyDescent="0.2">
      <c r="A228">
        <f>ROW(Source!A138)</f>
        <v>138</v>
      </c>
      <c r="B228">
        <v>48217280</v>
      </c>
      <c r="C228">
        <v>48217270</v>
      </c>
      <c r="D228">
        <v>46128735</v>
      </c>
      <c r="E228">
        <v>1</v>
      </c>
      <c r="F228">
        <v>1</v>
      </c>
      <c r="G228">
        <v>1</v>
      </c>
      <c r="H228">
        <v>2</v>
      </c>
      <c r="I228" t="s">
        <v>1046</v>
      </c>
      <c r="J228" t="s">
        <v>1047</v>
      </c>
      <c r="K228" t="s">
        <v>1048</v>
      </c>
      <c r="L228">
        <v>1368</v>
      </c>
      <c r="N228">
        <v>1011</v>
      </c>
      <c r="O228" t="s">
        <v>925</v>
      </c>
      <c r="P228" t="s">
        <v>925</v>
      </c>
      <c r="Q228">
        <v>1</v>
      </c>
      <c r="X228">
        <v>0.01</v>
      </c>
      <c r="Y228">
        <v>0</v>
      </c>
      <c r="Z228">
        <v>37.32</v>
      </c>
      <c r="AA228">
        <v>298.77</v>
      </c>
      <c r="AB228">
        <v>0</v>
      </c>
      <c r="AC228">
        <v>0</v>
      </c>
      <c r="AD228">
        <v>1</v>
      </c>
      <c r="AE228">
        <v>0</v>
      </c>
      <c r="AF228" t="s">
        <v>3</v>
      </c>
      <c r="AG228">
        <v>0.01</v>
      </c>
      <c r="AH228">
        <v>2</v>
      </c>
      <c r="AI228">
        <v>48217273</v>
      </c>
      <c r="AJ228">
        <v>228</v>
      </c>
      <c r="AK228">
        <v>0</v>
      </c>
      <c r="AL228">
        <v>0</v>
      </c>
      <c r="AM228">
        <v>0</v>
      </c>
      <c r="AN228">
        <v>0</v>
      </c>
      <c r="AO228">
        <v>0</v>
      </c>
      <c r="AP228">
        <v>0</v>
      </c>
      <c r="AQ228">
        <v>0</v>
      </c>
      <c r="AR228">
        <v>0</v>
      </c>
    </row>
    <row r="229" spans="1:44" x14ac:dyDescent="0.2">
      <c r="A229">
        <f>ROW(Source!A138)</f>
        <v>138</v>
      </c>
      <c r="B229">
        <v>48217281</v>
      </c>
      <c r="C229">
        <v>48217270</v>
      </c>
      <c r="D229">
        <v>46044217</v>
      </c>
      <c r="E229">
        <v>1</v>
      </c>
      <c r="F229">
        <v>1</v>
      </c>
      <c r="G229">
        <v>1</v>
      </c>
      <c r="H229">
        <v>3</v>
      </c>
      <c r="I229" t="s">
        <v>965</v>
      </c>
      <c r="J229" t="s">
        <v>966</v>
      </c>
      <c r="K229" t="s">
        <v>967</v>
      </c>
      <c r="L229">
        <v>1383</v>
      </c>
      <c r="N229">
        <v>1013</v>
      </c>
      <c r="O229" t="s">
        <v>968</v>
      </c>
      <c r="P229" t="s">
        <v>968</v>
      </c>
      <c r="Q229">
        <v>1</v>
      </c>
      <c r="X229">
        <v>6.5663999999999998</v>
      </c>
      <c r="Y229">
        <v>4.9400000000000004</v>
      </c>
      <c r="Z229">
        <v>0</v>
      </c>
      <c r="AA229">
        <v>0</v>
      </c>
      <c r="AB229">
        <v>0</v>
      </c>
      <c r="AC229">
        <v>0</v>
      </c>
      <c r="AD229">
        <v>1</v>
      </c>
      <c r="AE229">
        <v>0</v>
      </c>
      <c r="AF229" t="s">
        <v>3</v>
      </c>
      <c r="AG229">
        <v>6.5663999999999998</v>
      </c>
      <c r="AH229">
        <v>2</v>
      </c>
      <c r="AI229">
        <v>48217274</v>
      </c>
      <c r="AJ229">
        <v>229</v>
      </c>
      <c r="AK229">
        <v>0</v>
      </c>
      <c r="AL229">
        <v>0</v>
      </c>
      <c r="AM229">
        <v>0</v>
      </c>
      <c r="AN229">
        <v>0</v>
      </c>
      <c r="AO229">
        <v>0</v>
      </c>
      <c r="AP229">
        <v>0</v>
      </c>
      <c r="AQ229">
        <v>0</v>
      </c>
      <c r="AR229">
        <v>0</v>
      </c>
    </row>
    <row r="230" spans="1:44" x14ac:dyDescent="0.2">
      <c r="A230">
        <f>ROW(Source!A138)</f>
        <v>138</v>
      </c>
      <c r="B230">
        <v>48217282</v>
      </c>
      <c r="C230">
        <v>48217270</v>
      </c>
      <c r="D230">
        <v>46047010</v>
      </c>
      <c r="E230">
        <v>1</v>
      </c>
      <c r="F230">
        <v>1</v>
      </c>
      <c r="G230">
        <v>1</v>
      </c>
      <c r="H230">
        <v>3</v>
      </c>
      <c r="I230" t="s">
        <v>1050</v>
      </c>
      <c r="J230" t="s">
        <v>1051</v>
      </c>
      <c r="K230" t="s">
        <v>1052</v>
      </c>
      <c r="L230">
        <v>1407</v>
      </c>
      <c r="N230">
        <v>1013</v>
      </c>
      <c r="O230" t="s">
        <v>1039</v>
      </c>
      <c r="P230" t="s">
        <v>1039</v>
      </c>
      <c r="Q230">
        <v>1</v>
      </c>
      <c r="X230">
        <v>0.2</v>
      </c>
      <c r="Y230">
        <v>261.08999999999997</v>
      </c>
      <c r="Z230">
        <v>0</v>
      </c>
      <c r="AA230">
        <v>0</v>
      </c>
      <c r="AB230">
        <v>0</v>
      </c>
      <c r="AC230">
        <v>0</v>
      </c>
      <c r="AD230">
        <v>1</v>
      </c>
      <c r="AE230">
        <v>0</v>
      </c>
      <c r="AF230" t="s">
        <v>3</v>
      </c>
      <c r="AG230">
        <v>0.2</v>
      </c>
      <c r="AH230">
        <v>2</v>
      </c>
      <c r="AI230">
        <v>48217275</v>
      </c>
      <c r="AJ230">
        <v>230</v>
      </c>
      <c r="AK230">
        <v>0</v>
      </c>
      <c r="AL230">
        <v>0</v>
      </c>
      <c r="AM230">
        <v>0</v>
      </c>
      <c r="AN230">
        <v>0</v>
      </c>
      <c r="AO230">
        <v>0</v>
      </c>
      <c r="AP230">
        <v>0</v>
      </c>
      <c r="AQ230">
        <v>0</v>
      </c>
      <c r="AR230">
        <v>0</v>
      </c>
    </row>
    <row r="231" spans="1:44" x14ac:dyDescent="0.2">
      <c r="A231">
        <f>ROW(Source!A138)</f>
        <v>138</v>
      </c>
      <c r="B231">
        <v>48217283</v>
      </c>
      <c r="C231">
        <v>48217270</v>
      </c>
      <c r="D231">
        <v>46047546</v>
      </c>
      <c r="E231">
        <v>1</v>
      </c>
      <c r="F231">
        <v>1</v>
      </c>
      <c r="G231">
        <v>1</v>
      </c>
      <c r="H231">
        <v>3</v>
      </c>
      <c r="I231" t="s">
        <v>1053</v>
      </c>
      <c r="J231" t="s">
        <v>1054</v>
      </c>
      <c r="K231" t="s">
        <v>1055</v>
      </c>
      <c r="L231">
        <v>1348</v>
      </c>
      <c r="N231">
        <v>1009</v>
      </c>
      <c r="O231" t="s">
        <v>287</v>
      </c>
      <c r="P231" t="s">
        <v>287</v>
      </c>
      <c r="Q231">
        <v>1000</v>
      </c>
      <c r="X231">
        <v>1E-3</v>
      </c>
      <c r="Y231">
        <v>99190.96</v>
      </c>
      <c r="Z231">
        <v>0</v>
      </c>
      <c r="AA231">
        <v>0</v>
      </c>
      <c r="AB231">
        <v>0</v>
      </c>
      <c r="AC231">
        <v>0</v>
      </c>
      <c r="AD231">
        <v>1</v>
      </c>
      <c r="AE231">
        <v>0</v>
      </c>
      <c r="AF231" t="s">
        <v>3</v>
      </c>
      <c r="AG231">
        <v>1E-3</v>
      </c>
      <c r="AH231">
        <v>2</v>
      </c>
      <c r="AI231">
        <v>48217276</v>
      </c>
      <c r="AJ231">
        <v>231</v>
      </c>
      <c r="AK231">
        <v>0</v>
      </c>
      <c r="AL231">
        <v>0</v>
      </c>
      <c r="AM231">
        <v>0</v>
      </c>
      <c r="AN231">
        <v>0</v>
      </c>
      <c r="AO231">
        <v>0</v>
      </c>
      <c r="AP231">
        <v>0</v>
      </c>
      <c r="AQ231">
        <v>0</v>
      </c>
      <c r="AR231">
        <v>0</v>
      </c>
    </row>
    <row r="232" spans="1:44" x14ac:dyDescent="0.2">
      <c r="A232">
        <f>ROW(Source!A138)</f>
        <v>138</v>
      </c>
      <c r="B232">
        <v>48217284</v>
      </c>
      <c r="C232">
        <v>48217270</v>
      </c>
      <c r="D232">
        <v>45917261</v>
      </c>
      <c r="E232">
        <v>115</v>
      </c>
      <c r="F232">
        <v>1</v>
      </c>
      <c r="G232">
        <v>1</v>
      </c>
      <c r="H232">
        <v>3</v>
      </c>
      <c r="I232" t="s">
        <v>32</v>
      </c>
      <c r="J232" t="s">
        <v>3</v>
      </c>
      <c r="K232" t="s">
        <v>33</v>
      </c>
      <c r="L232">
        <v>3277935</v>
      </c>
      <c r="N232">
        <v>1013</v>
      </c>
      <c r="O232" t="s">
        <v>34</v>
      </c>
      <c r="P232" t="s">
        <v>34</v>
      </c>
      <c r="Q232">
        <v>1</v>
      </c>
      <c r="X232">
        <v>2</v>
      </c>
      <c r="Y232">
        <v>0</v>
      </c>
      <c r="Z232">
        <v>0</v>
      </c>
      <c r="AA232">
        <v>0</v>
      </c>
      <c r="AB232">
        <v>0</v>
      </c>
      <c r="AC232">
        <v>0</v>
      </c>
      <c r="AD232">
        <v>0</v>
      </c>
      <c r="AE232">
        <v>0</v>
      </c>
      <c r="AF232" t="s">
        <v>3</v>
      </c>
      <c r="AG232">
        <v>2</v>
      </c>
      <c r="AH232">
        <v>2</v>
      </c>
      <c r="AI232">
        <v>48217277</v>
      </c>
      <c r="AJ232">
        <v>232</v>
      </c>
      <c r="AK232">
        <v>0</v>
      </c>
      <c r="AL232">
        <v>0</v>
      </c>
      <c r="AM232">
        <v>0</v>
      </c>
      <c r="AN232">
        <v>0</v>
      </c>
      <c r="AO232">
        <v>0</v>
      </c>
      <c r="AP232">
        <v>0</v>
      </c>
      <c r="AQ232">
        <v>0</v>
      </c>
      <c r="AR232">
        <v>0</v>
      </c>
    </row>
    <row r="233" spans="1:44" x14ac:dyDescent="0.2">
      <c r="A233">
        <f>ROW(Source!A139)</f>
        <v>139</v>
      </c>
      <c r="B233">
        <v>48217293</v>
      </c>
      <c r="C233">
        <v>48217285</v>
      </c>
      <c r="D233">
        <v>45910105</v>
      </c>
      <c r="E233">
        <v>115</v>
      </c>
      <c r="F233">
        <v>1</v>
      </c>
      <c r="G233">
        <v>1</v>
      </c>
      <c r="H233">
        <v>1</v>
      </c>
      <c r="I233" t="s">
        <v>1044</v>
      </c>
      <c r="J233" t="s">
        <v>3</v>
      </c>
      <c r="K233" t="s">
        <v>1270</v>
      </c>
      <c r="L233">
        <v>1191</v>
      </c>
      <c r="N233">
        <v>1013</v>
      </c>
      <c r="O233" t="s">
        <v>919</v>
      </c>
      <c r="P233" t="s">
        <v>919</v>
      </c>
      <c r="Q233">
        <v>1</v>
      </c>
      <c r="X233">
        <v>20.329999999999998</v>
      </c>
      <c r="Y233">
        <v>0</v>
      </c>
      <c r="Z233">
        <v>0</v>
      </c>
      <c r="AA233">
        <v>0</v>
      </c>
      <c r="AB233">
        <v>0</v>
      </c>
      <c r="AC233">
        <v>0</v>
      </c>
      <c r="AD233">
        <v>1</v>
      </c>
      <c r="AE233">
        <v>1</v>
      </c>
      <c r="AF233" t="s">
        <v>3</v>
      </c>
      <c r="AG233">
        <v>20.329999999999998</v>
      </c>
      <c r="AH233">
        <v>2</v>
      </c>
      <c r="AI233">
        <v>48217286</v>
      </c>
      <c r="AJ233">
        <v>233</v>
      </c>
      <c r="AK233">
        <v>0</v>
      </c>
      <c r="AL233">
        <v>0</v>
      </c>
      <c r="AM233">
        <v>0</v>
      </c>
      <c r="AN233">
        <v>0</v>
      </c>
      <c r="AO233">
        <v>0</v>
      </c>
      <c r="AP233">
        <v>0</v>
      </c>
      <c r="AQ233">
        <v>0</v>
      </c>
      <c r="AR233">
        <v>0</v>
      </c>
    </row>
    <row r="234" spans="1:44" x14ac:dyDescent="0.2">
      <c r="A234">
        <f>ROW(Source!A139)</f>
        <v>139</v>
      </c>
      <c r="B234">
        <v>48217294</v>
      </c>
      <c r="C234">
        <v>48217285</v>
      </c>
      <c r="D234">
        <v>45910359</v>
      </c>
      <c r="E234">
        <v>115</v>
      </c>
      <c r="F234">
        <v>1</v>
      </c>
      <c r="G234">
        <v>1</v>
      </c>
      <c r="H234">
        <v>1</v>
      </c>
      <c r="I234" t="s">
        <v>920</v>
      </c>
      <c r="J234" t="s">
        <v>3</v>
      </c>
      <c r="K234" t="s">
        <v>921</v>
      </c>
      <c r="L234">
        <v>1191</v>
      </c>
      <c r="N234">
        <v>1013</v>
      </c>
      <c r="O234" t="s">
        <v>919</v>
      </c>
      <c r="P234" t="s">
        <v>919</v>
      </c>
      <c r="Q234">
        <v>1</v>
      </c>
      <c r="X234">
        <v>0.01</v>
      </c>
      <c r="Y234">
        <v>0</v>
      </c>
      <c r="Z234">
        <v>0</v>
      </c>
      <c r="AA234">
        <v>0</v>
      </c>
      <c r="AB234">
        <v>0</v>
      </c>
      <c r="AC234">
        <v>0</v>
      </c>
      <c r="AD234">
        <v>1</v>
      </c>
      <c r="AE234">
        <v>2</v>
      </c>
      <c r="AF234" t="s">
        <v>3</v>
      </c>
      <c r="AG234">
        <v>0.01</v>
      </c>
      <c r="AH234">
        <v>2</v>
      </c>
      <c r="AI234">
        <v>48217287</v>
      </c>
      <c r="AJ234">
        <v>234</v>
      </c>
      <c r="AK234">
        <v>0</v>
      </c>
      <c r="AL234">
        <v>0</v>
      </c>
      <c r="AM234">
        <v>0</v>
      </c>
      <c r="AN234">
        <v>0</v>
      </c>
      <c r="AO234">
        <v>0</v>
      </c>
      <c r="AP234">
        <v>0</v>
      </c>
      <c r="AQ234">
        <v>0</v>
      </c>
      <c r="AR234">
        <v>0</v>
      </c>
    </row>
    <row r="235" spans="1:44" x14ac:dyDescent="0.2">
      <c r="A235">
        <f>ROW(Source!A139)</f>
        <v>139</v>
      </c>
      <c r="B235">
        <v>48217295</v>
      </c>
      <c r="C235">
        <v>48217285</v>
      </c>
      <c r="D235">
        <v>46128735</v>
      </c>
      <c r="E235">
        <v>1</v>
      </c>
      <c r="F235">
        <v>1</v>
      </c>
      <c r="G235">
        <v>1</v>
      </c>
      <c r="H235">
        <v>2</v>
      </c>
      <c r="I235" t="s">
        <v>1046</v>
      </c>
      <c r="J235" t="s">
        <v>1047</v>
      </c>
      <c r="K235" t="s">
        <v>1048</v>
      </c>
      <c r="L235">
        <v>1368</v>
      </c>
      <c r="N235">
        <v>1011</v>
      </c>
      <c r="O235" t="s">
        <v>925</v>
      </c>
      <c r="P235" t="s">
        <v>925</v>
      </c>
      <c r="Q235">
        <v>1</v>
      </c>
      <c r="X235">
        <v>0.01</v>
      </c>
      <c r="Y235">
        <v>0</v>
      </c>
      <c r="Z235">
        <v>37.32</v>
      </c>
      <c r="AA235">
        <v>298.77</v>
      </c>
      <c r="AB235">
        <v>0</v>
      </c>
      <c r="AC235">
        <v>0</v>
      </c>
      <c r="AD235">
        <v>1</v>
      </c>
      <c r="AE235">
        <v>0</v>
      </c>
      <c r="AF235" t="s">
        <v>3</v>
      </c>
      <c r="AG235">
        <v>0.01</v>
      </c>
      <c r="AH235">
        <v>2</v>
      </c>
      <c r="AI235">
        <v>48217288</v>
      </c>
      <c r="AJ235">
        <v>235</v>
      </c>
      <c r="AK235">
        <v>0</v>
      </c>
      <c r="AL235">
        <v>0</v>
      </c>
      <c r="AM235">
        <v>0</v>
      </c>
      <c r="AN235">
        <v>0</v>
      </c>
      <c r="AO235">
        <v>0</v>
      </c>
      <c r="AP235">
        <v>0</v>
      </c>
      <c r="AQ235">
        <v>0</v>
      </c>
      <c r="AR235">
        <v>0</v>
      </c>
    </row>
    <row r="236" spans="1:44" x14ac:dyDescent="0.2">
      <c r="A236">
        <f>ROW(Source!A139)</f>
        <v>139</v>
      </c>
      <c r="B236">
        <v>48217296</v>
      </c>
      <c r="C236">
        <v>48217285</v>
      </c>
      <c r="D236">
        <v>46044217</v>
      </c>
      <c r="E236">
        <v>1</v>
      </c>
      <c r="F236">
        <v>1</v>
      </c>
      <c r="G236">
        <v>1</v>
      </c>
      <c r="H236">
        <v>3</v>
      </c>
      <c r="I236" t="s">
        <v>965</v>
      </c>
      <c r="J236" t="s">
        <v>966</v>
      </c>
      <c r="K236" t="s">
        <v>967</v>
      </c>
      <c r="L236">
        <v>1383</v>
      </c>
      <c r="N236">
        <v>1013</v>
      </c>
      <c r="O236" t="s">
        <v>968</v>
      </c>
      <c r="P236" t="s">
        <v>968</v>
      </c>
      <c r="Q236">
        <v>1</v>
      </c>
      <c r="X236">
        <v>8.2403999999999993</v>
      </c>
      <c r="Y236">
        <v>4.9400000000000004</v>
      </c>
      <c r="Z236">
        <v>0</v>
      </c>
      <c r="AA236">
        <v>0</v>
      </c>
      <c r="AB236">
        <v>0</v>
      </c>
      <c r="AC236">
        <v>0</v>
      </c>
      <c r="AD236">
        <v>1</v>
      </c>
      <c r="AE236">
        <v>0</v>
      </c>
      <c r="AF236" t="s">
        <v>3</v>
      </c>
      <c r="AG236">
        <v>8.2403999999999993</v>
      </c>
      <c r="AH236">
        <v>2</v>
      </c>
      <c r="AI236">
        <v>48217289</v>
      </c>
      <c r="AJ236">
        <v>236</v>
      </c>
      <c r="AK236">
        <v>0</v>
      </c>
      <c r="AL236">
        <v>0</v>
      </c>
      <c r="AM236">
        <v>0</v>
      </c>
      <c r="AN236">
        <v>0</v>
      </c>
      <c r="AO236">
        <v>0</v>
      </c>
      <c r="AP236">
        <v>0</v>
      </c>
      <c r="AQ236">
        <v>0</v>
      </c>
      <c r="AR236">
        <v>0</v>
      </c>
    </row>
    <row r="237" spans="1:44" x14ac:dyDescent="0.2">
      <c r="A237">
        <f>ROW(Source!A139)</f>
        <v>139</v>
      </c>
      <c r="B237">
        <v>48217297</v>
      </c>
      <c r="C237">
        <v>48217285</v>
      </c>
      <c r="D237">
        <v>46047010</v>
      </c>
      <c r="E237">
        <v>1</v>
      </c>
      <c r="F237">
        <v>1</v>
      </c>
      <c r="G237">
        <v>1</v>
      </c>
      <c r="H237">
        <v>3</v>
      </c>
      <c r="I237" t="s">
        <v>1050</v>
      </c>
      <c r="J237" t="s">
        <v>1051</v>
      </c>
      <c r="K237" t="s">
        <v>1052</v>
      </c>
      <c r="L237">
        <v>1407</v>
      </c>
      <c r="N237">
        <v>1013</v>
      </c>
      <c r="O237" t="s">
        <v>1039</v>
      </c>
      <c r="P237" t="s">
        <v>1039</v>
      </c>
      <c r="Q237">
        <v>1</v>
      </c>
      <c r="X237">
        <v>0.4</v>
      </c>
      <c r="Y237">
        <v>261.08999999999997</v>
      </c>
      <c r="Z237">
        <v>0</v>
      </c>
      <c r="AA237">
        <v>0</v>
      </c>
      <c r="AB237">
        <v>0</v>
      </c>
      <c r="AC237">
        <v>0</v>
      </c>
      <c r="AD237">
        <v>1</v>
      </c>
      <c r="AE237">
        <v>0</v>
      </c>
      <c r="AF237" t="s">
        <v>3</v>
      </c>
      <c r="AG237">
        <v>0.4</v>
      </c>
      <c r="AH237">
        <v>2</v>
      </c>
      <c r="AI237">
        <v>48217290</v>
      </c>
      <c r="AJ237">
        <v>237</v>
      </c>
      <c r="AK237">
        <v>0</v>
      </c>
      <c r="AL237">
        <v>0</v>
      </c>
      <c r="AM237">
        <v>0</v>
      </c>
      <c r="AN237">
        <v>0</v>
      </c>
      <c r="AO237">
        <v>0</v>
      </c>
      <c r="AP237">
        <v>0</v>
      </c>
      <c r="AQ237">
        <v>0</v>
      </c>
      <c r="AR237">
        <v>0</v>
      </c>
    </row>
    <row r="238" spans="1:44" x14ac:dyDescent="0.2">
      <c r="A238">
        <f>ROW(Source!A139)</f>
        <v>139</v>
      </c>
      <c r="B238">
        <v>48217298</v>
      </c>
      <c r="C238">
        <v>48217285</v>
      </c>
      <c r="D238">
        <v>46047546</v>
      </c>
      <c r="E238">
        <v>1</v>
      </c>
      <c r="F238">
        <v>1</v>
      </c>
      <c r="G238">
        <v>1</v>
      </c>
      <c r="H238">
        <v>3</v>
      </c>
      <c r="I238" t="s">
        <v>1053</v>
      </c>
      <c r="J238" t="s">
        <v>1054</v>
      </c>
      <c r="K238" t="s">
        <v>1055</v>
      </c>
      <c r="L238">
        <v>1348</v>
      </c>
      <c r="N238">
        <v>1009</v>
      </c>
      <c r="O238" t="s">
        <v>287</v>
      </c>
      <c r="P238" t="s">
        <v>287</v>
      </c>
      <c r="Q238">
        <v>1000</v>
      </c>
      <c r="X238">
        <v>1.4E-3</v>
      </c>
      <c r="Y238">
        <v>99190.96</v>
      </c>
      <c r="Z238">
        <v>0</v>
      </c>
      <c r="AA238">
        <v>0</v>
      </c>
      <c r="AB238">
        <v>0</v>
      </c>
      <c r="AC238">
        <v>0</v>
      </c>
      <c r="AD238">
        <v>1</v>
      </c>
      <c r="AE238">
        <v>0</v>
      </c>
      <c r="AF238" t="s">
        <v>3</v>
      </c>
      <c r="AG238">
        <v>1.4E-3</v>
      </c>
      <c r="AH238">
        <v>2</v>
      </c>
      <c r="AI238">
        <v>48217291</v>
      </c>
      <c r="AJ238">
        <v>238</v>
      </c>
      <c r="AK238">
        <v>0</v>
      </c>
      <c r="AL238">
        <v>0</v>
      </c>
      <c r="AM238">
        <v>0</v>
      </c>
      <c r="AN238">
        <v>0</v>
      </c>
      <c r="AO238">
        <v>0</v>
      </c>
      <c r="AP238">
        <v>0</v>
      </c>
      <c r="AQ238">
        <v>0</v>
      </c>
      <c r="AR238">
        <v>0</v>
      </c>
    </row>
    <row r="239" spans="1:44" x14ac:dyDescent="0.2">
      <c r="A239">
        <f>ROW(Source!A139)</f>
        <v>139</v>
      </c>
      <c r="B239">
        <v>48217299</v>
      </c>
      <c r="C239">
        <v>48217285</v>
      </c>
      <c r="D239">
        <v>45917261</v>
      </c>
      <c r="E239">
        <v>115</v>
      </c>
      <c r="F239">
        <v>1</v>
      </c>
      <c r="G239">
        <v>1</v>
      </c>
      <c r="H239">
        <v>3</v>
      </c>
      <c r="I239" t="s">
        <v>32</v>
      </c>
      <c r="J239" t="s">
        <v>3</v>
      </c>
      <c r="K239" t="s">
        <v>33</v>
      </c>
      <c r="L239">
        <v>3277935</v>
      </c>
      <c r="N239">
        <v>1013</v>
      </c>
      <c r="O239" t="s">
        <v>34</v>
      </c>
      <c r="P239" t="s">
        <v>34</v>
      </c>
      <c r="Q239">
        <v>1</v>
      </c>
      <c r="X239">
        <v>2</v>
      </c>
      <c r="Y239">
        <v>0</v>
      </c>
      <c r="Z239">
        <v>0</v>
      </c>
      <c r="AA239">
        <v>0</v>
      </c>
      <c r="AB239">
        <v>0</v>
      </c>
      <c r="AC239">
        <v>0</v>
      </c>
      <c r="AD239">
        <v>0</v>
      </c>
      <c r="AE239">
        <v>0</v>
      </c>
      <c r="AF239" t="s">
        <v>3</v>
      </c>
      <c r="AG239">
        <v>2</v>
      </c>
      <c r="AH239">
        <v>2</v>
      </c>
      <c r="AI239">
        <v>48217292</v>
      </c>
      <c r="AJ239">
        <v>239</v>
      </c>
      <c r="AK239">
        <v>0</v>
      </c>
      <c r="AL239">
        <v>0</v>
      </c>
      <c r="AM239">
        <v>0</v>
      </c>
      <c r="AN239">
        <v>0</v>
      </c>
      <c r="AO239">
        <v>0</v>
      </c>
      <c r="AP239">
        <v>0</v>
      </c>
      <c r="AQ239">
        <v>0</v>
      </c>
      <c r="AR239">
        <v>0</v>
      </c>
    </row>
    <row r="240" spans="1:44" x14ac:dyDescent="0.2">
      <c r="A240">
        <f>ROW(Source!A143)</f>
        <v>143</v>
      </c>
      <c r="B240">
        <v>48217313</v>
      </c>
      <c r="C240">
        <v>48217303</v>
      </c>
      <c r="D240">
        <v>45910100</v>
      </c>
      <c r="E240">
        <v>115</v>
      </c>
      <c r="F240">
        <v>1</v>
      </c>
      <c r="G240">
        <v>1</v>
      </c>
      <c r="H240">
        <v>1</v>
      </c>
      <c r="I240" t="s">
        <v>1025</v>
      </c>
      <c r="J240" t="s">
        <v>3</v>
      </c>
      <c r="K240" t="s">
        <v>1093</v>
      </c>
      <c r="L240">
        <v>1191</v>
      </c>
      <c r="N240">
        <v>1013</v>
      </c>
      <c r="O240" t="s">
        <v>919</v>
      </c>
      <c r="P240" t="s">
        <v>919</v>
      </c>
      <c r="Q240">
        <v>1</v>
      </c>
      <c r="X240">
        <v>0.92</v>
      </c>
      <c r="Y240">
        <v>0</v>
      </c>
      <c r="Z240">
        <v>0</v>
      </c>
      <c r="AA240">
        <v>0</v>
      </c>
      <c r="AB240">
        <v>0</v>
      </c>
      <c r="AC240">
        <v>0</v>
      </c>
      <c r="AD240">
        <v>1</v>
      </c>
      <c r="AE240">
        <v>1</v>
      </c>
      <c r="AF240" t="s">
        <v>3</v>
      </c>
      <c r="AG240">
        <v>0.92</v>
      </c>
      <c r="AH240">
        <v>2</v>
      </c>
      <c r="AI240">
        <v>48217304</v>
      </c>
      <c r="AJ240">
        <v>240</v>
      </c>
      <c r="AK240">
        <v>0</v>
      </c>
      <c r="AL240">
        <v>0</v>
      </c>
      <c r="AM240">
        <v>0</v>
      </c>
      <c r="AN240">
        <v>0</v>
      </c>
      <c r="AO240">
        <v>0</v>
      </c>
      <c r="AP240">
        <v>0</v>
      </c>
      <c r="AQ240">
        <v>0</v>
      </c>
      <c r="AR240">
        <v>0</v>
      </c>
    </row>
    <row r="241" spans="1:44" x14ac:dyDescent="0.2">
      <c r="A241">
        <f>ROW(Source!A143)</f>
        <v>143</v>
      </c>
      <c r="B241">
        <v>48217314</v>
      </c>
      <c r="C241">
        <v>48217303</v>
      </c>
      <c r="D241">
        <v>45910359</v>
      </c>
      <c r="E241">
        <v>115</v>
      </c>
      <c r="F241">
        <v>1</v>
      </c>
      <c r="G241">
        <v>1</v>
      </c>
      <c r="H241">
        <v>1</v>
      </c>
      <c r="I241" t="s">
        <v>920</v>
      </c>
      <c r="J241" t="s">
        <v>3</v>
      </c>
      <c r="K241" t="s">
        <v>921</v>
      </c>
      <c r="L241">
        <v>1191</v>
      </c>
      <c r="N241">
        <v>1013</v>
      </c>
      <c r="O241" t="s">
        <v>919</v>
      </c>
      <c r="P241" t="s">
        <v>919</v>
      </c>
      <c r="Q241">
        <v>1</v>
      </c>
      <c r="X241">
        <v>0.02</v>
      </c>
      <c r="Y241">
        <v>0</v>
      </c>
      <c r="Z241">
        <v>0</v>
      </c>
      <c r="AA241">
        <v>0</v>
      </c>
      <c r="AB241">
        <v>0</v>
      </c>
      <c r="AC241">
        <v>0</v>
      </c>
      <c r="AD241">
        <v>1</v>
      </c>
      <c r="AE241">
        <v>2</v>
      </c>
      <c r="AF241" t="s">
        <v>3</v>
      </c>
      <c r="AG241">
        <v>0.02</v>
      </c>
      <c r="AH241">
        <v>2</v>
      </c>
      <c r="AI241">
        <v>48217305</v>
      </c>
      <c r="AJ241">
        <v>241</v>
      </c>
      <c r="AK241">
        <v>0</v>
      </c>
      <c r="AL241">
        <v>0</v>
      </c>
      <c r="AM241">
        <v>0</v>
      </c>
      <c r="AN241">
        <v>0</v>
      </c>
      <c r="AO241">
        <v>0</v>
      </c>
      <c r="AP241">
        <v>0</v>
      </c>
      <c r="AQ241">
        <v>0</v>
      </c>
      <c r="AR241">
        <v>0</v>
      </c>
    </row>
    <row r="242" spans="1:44" x14ac:dyDescent="0.2">
      <c r="A242">
        <f>ROW(Source!A143)</f>
        <v>143</v>
      </c>
      <c r="B242">
        <v>48217315</v>
      </c>
      <c r="C242">
        <v>48217303</v>
      </c>
      <c r="D242">
        <v>46128463</v>
      </c>
      <c r="E242">
        <v>1</v>
      </c>
      <c r="F242">
        <v>1</v>
      </c>
      <c r="G242">
        <v>1</v>
      </c>
      <c r="H242">
        <v>2</v>
      </c>
      <c r="I242" t="s">
        <v>922</v>
      </c>
      <c r="J242" t="s">
        <v>923</v>
      </c>
      <c r="K242" t="s">
        <v>924</v>
      </c>
      <c r="L242">
        <v>1368</v>
      </c>
      <c r="N242">
        <v>1011</v>
      </c>
      <c r="O242" t="s">
        <v>925</v>
      </c>
      <c r="P242" t="s">
        <v>925</v>
      </c>
      <c r="Q242">
        <v>1</v>
      </c>
      <c r="X242">
        <v>0.01</v>
      </c>
      <c r="Y242">
        <v>0</v>
      </c>
      <c r="Z242">
        <v>1167.7</v>
      </c>
      <c r="AA242">
        <v>451.93</v>
      </c>
      <c r="AB242">
        <v>0</v>
      </c>
      <c r="AC242">
        <v>0</v>
      </c>
      <c r="AD242">
        <v>1</v>
      </c>
      <c r="AE242">
        <v>0</v>
      </c>
      <c r="AF242" t="s">
        <v>3</v>
      </c>
      <c r="AG242">
        <v>0.01</v>
      </c>
      <c r="AH242">
        <v>2</v>
      </c>
      <c r="AI242">
        <v>48217306</v>
      </c>
      <c r="AJ242">
        <v>242</v>
      </c>
      <c r="AK242">
        <v>0</v>
      </c>
      <c r="AL242">
        <v>0</v>
      </c>
      <c r="AM242">
        <v>0</v>
      </c>
      <c r="AN242">
        <v>0</v>
      </c>
      <c r="AO242">
        <v>0</v>
      </c>
      <c r="AP242">
        <v>0</v>
      </c>
      <c r="AQ242">
        <v>0</v>
      </c>
      <c r="AR242">
        <v>0</v>
      </c>
    </row>
    <row r="243" spans="1:44" x14ac:dyDescent="0.2">
      <c r="A243">
        <f>ROW(Source!A143)</f>
        <v>143</v>
      </c>
      <c r="B243">
        <v>48217316</v>
      </c>
      <c r="C243">
        <v>48217303</v>
      </c>
      <c r="D243">
        <v>46129773</v>
      </c>
      <c r="E243">
        <v>1</v>
      </c>
      <c r="F243">
        <v>1</v>
      </c>
      <c r="G243">
        <v>1</v>
      </c>
      <c r="H243">
        <v>2</v>
      </c>
      <c r="I243" t="s">
        <v>927</v>
      </c>
      <c r="J243" t="s">
        <v>928</v>
      </c>
      <c r="K243" t="s">
        <v>929</v>
      </c>
      <c r="L243">
        <v>1368</v>
      </c>
      <c r="N243">
        <v>1011</v>
      </c>
      <c r="O243" t="s">
        <v>925</v>
      </c>
      <c r="P243" t="s">
        <v>925</v>
      </c>
      <c r="Q243">
        <v>1</v>
      </c>
      <c r="X243">
        <v>0.01</v>
      </c>
      <c r="Y243">
        <v>0</v>
      </c>
      <c r="Z243">
        <v>477.92</v>
      </c>
      <c r="AA243">
        <v>336.43</v>
      </c>
      <c r="AB243">
        <v>0</v>
      </c>
      <c r="AC243">
        <v>0</v>
      </c>
      <c r="AD243">
        <v>1</v>
      </c>
      <c r="AE243">
        <v>0</v>
      </c>
      <c r="AF243" t="s">
        <v>3</v>
      </c>
      <c r="AG243">
        <v>0.01</v>
      </c>
      <c r="AH243">
        <v>2</v>
      </c>
      <c r="AI243">
        <v>48217307</v>
      </c>
      <c r="AJ243">
        <v>243</v>
      </c>
      <c r="AK243">
        <v>0</v>
      </c>
      <c r="AL243">
        <v>0</v>
      </c>
      <c r="AM243">
        <v>0</v>
      </c>
      <c r="AN243">
        <v>0</v>
      </c>
      <c r="AO243">
        <v>0</v>
      </c>
      <c r="AP243">
        <v>0</v>
      </c>
      <c r="AQ243">
        <v>0</v>
      </c>
      <c r="AR243">
        <v>0</v>
      </c>
    </row>
    <row r="244" spans="1:44" x14ac:dyDescent="0.2">
      <c r="A244">
        <f>ROW(Source!A143)</f>
        <v>143</v>
      </c>
      <c r="B244">
        <v>48217317</v>
      </c>
      <c r="C244">
        <v>48217303</v>
      </c>
      <c r="D244">
        <v>46040470</v>
      </c>
      <c r="E244">
        <v>1</v>
      </c>
      <c r="F244">
        <v>1</v>
      </c>
      <c r="G244">
        <v>1</v>
      </c>
      <c r="H244">
        <v>3</v>
      </c>
      <c r="I244" t="s">
        <v>1056</v>
      </c>
      <c r="J244" t="s">
        <v>1057</v>
      </c>
      <c r="K244" t="s">
        <v>1058</v>
      </c>
      <c r="L244">
        <v>1348</v>
      </c>
      <c r="N244">
        <v>1009</v>
      </c>
      <c r="O244" t="s">
        <v>287</v>
      </c>
      <c r="P244" t="s">
        <v>287</v>
      </c>
      <c r="Q244">
        <v>1000</v>
      </c>
      <c r="X244">
        <v>8.0000000000000004E-4</v>
      </c>
      <c r="Y244">
        <v>116448.72</v>
      </c>
      <c r="Z244">
        <v>0</v>
      </c>
      <c r="AA244">
        <v>0</v>
      </c>
      <c r="AB244">
        <v>0</v>
      </c>
      <c r="AC244">
        <v>0</v>
      </c>
      <c r="AD244">
        <v>1</v>
      </c>
      <c r="AE244">
        <v>0</v>
      </c>
      <c r="AF244" t="s">
        <v>3</v>
      </c>
      <c r="AG244">
        <v>8.0000000000000004E-4</v>
      </c>
      <c r="AH244">
        <v>2</v>
      </c>
      <c r="AI244">
        <v>48217308</v>
      </c>
      <c r="AJ244">
        <v>244</v>
      </c>
      <c r="AK244">
        <v>0</v>
      </c>
      <c r="AL244">
        <v>0</v>
      </c>
      <c r="AM244">
        <v>0</v>
      </c>
      <c r="AN244">
        <v>0</v>
      </c>
      <c r="AO244">
        <v>0</v>
      </c>
      <c r="AP244">
        <v>0</v>
      </c>
      <c r="AQ244">
        <v>0</v>
      </c>
      <c r="AR244">
        <v>0</v>
      </c>
    </row>
    <row r="245" spans="1:44" x14ac:dyDescent="0.2">
      <c r="A245">
        <f>ROW(Source!A143)</f>
        <v>143</v>
      </c>
      <c r="B245">
        <v>48217318</v>
      </c>
      <c r="C245">
        <v>48217303</v>
      </c>
      <c r="D245">
        <v>46040487</v>
      </c>
      <c r="E245">
        <v>1</v>
      </c>
      <c r="F245">
        <v>1</v>
      </c>
      <c r="G245">
        <v>1</v>
      </c>
      <c r="H245">
        <v>3</v>
      </c>
      <c r="I245" t="s">
        <v>1059</v>
      </c>
      <c r="J245" t="s">
        <v>1060</v>
      </c>
      <c r="K245" t="s">
        <v>1061</v>
      </c>
      <c r="L245">
        <v>1348</v>
      </c>
      <c r="N245">
        <v>1009</v>
      </c>
      <c r="O245" t="s">
        <v>287</v>
      </c>
      <c r="P245" t="s">
        <v>287</v>
      </c>
      <c r="Q245">
        <v>1000</v>
      </c>
      <c r="X245">
        <v>1.0000000000000001E-5</v>
      </c>
      <c r="Y245">
        <v>81827.199999999997</v>
      </c>
      <c r="Z245">
        <v>0</v>
      </c>
      <c r="AA245">
        <v>0</v>
      </c>
      <c r="AB245">
        <v>0</v>
      </c>
      <c r="AC245">
        <v>0</v>
      </c>
      <c r="AD245">
        <v>1</v>
      </c>
      <c r="AE245">
        <v>0</v>
      </c>
      <c r="AF245" t="s">
        <v>3</v>
      </c>
      <c r="AG245">
        <v>1.0000000000000001E-5</v>
      </c>
      <c r="AH245">
        <v>2</v>
      </c>
      <c r="AI245">
        <v>48217309</v>
      </c>
      <c r="AJ245">
        <v>245</v>
      </c>
      <c r="AK245">
        <v>0</v>
      </c>
      <c r="AL245">
        <v>0</v>
      </c>
      <c r="AM245">
        <v>0</v>
      </c>
      <c r="AN245">
        <v>0</v>
      </c>
      <c r="AO245">
        <v>0</v>
      </c>
      <c r="AP245">
        <v>0</v>
      </c>
      <c r="AQ245">
        <v>0</v>
      </c>
      <c r="AR245">
        <v>0</v>
      </c>
    </row>
    <row r="246" spans="1:44" x14ac:dyDescent="0.2">
      <c r="A246">
        <f>ROW(Source!A143)</f>
        <v>143</v>
      </c>
      <c r="B246">
        <v>48217319</v>
      </c>
      <c r="C246">
        <v>48217303</v>
      </c>
      <c r="D246">
        <v>46040560</v>
      </c>
      <c r="E246">
        <v>1</v>
      </c>
      <c r="F246">
        <v>1</v>
      </c>
      <c r="G246">
        <v>1</v>
      </c>
      <c r="H246">
        <v>3</v>
      </c>
      <c r="I246" t="s">
        <v>1062</v>
      </c>
      <c r="J246" t="s">
        <v>1063</v>
      </c>
      <c r="K246" t="s">
        <v>1064</v>
      </c>
      <c r="L246">
        <v>1346</v>
      </c>
      <c r="N246">
        <v>1009</v>
      </c>
      <c r="O246" t="s">
        <v>937</v>
      </c>
      <c r="P246" t="s">
        <v>937</v>
      </c>
      <c r="Q246">
        <v>1</v>
      </c>
      <c r="X246">
        <v>0.15</v>
      </c>
      <c r="Y246">
        <v>41.38</v>
      </c>
      <c r="Z246">
        <v>0</v>
      </c>
      <c r="AA246">
        <v>0</v>
      </c>
      <c r="AB246">
        <v>0</v>
      </c>
      <c r="AC246">
        <v>0</v>
      </c>
      <c r="AD246">
        <v>1</v>
      </c>
      <c r="AE246">
        <v>0</v>
      </c>
      <c r="AF246" t="s">
        <v>3</v>
      </c>
      <c r="AG246">
        <v>0.15</v>
      </c>
      <c r="AH246">
        <v>2</v>
      </c>
      <c r="AI246">
        <v>48217310</v>
      </c>
      <c r="AJ246">
        <v>246</v>
      </c>
      <c r="AK246">
        <v>0</v>
      </c>
      <c r="AL246">
        <v>0</v>
      </c>
      <c r="AM246">
        <v>0</v>
      </c>
      <c r="AN246">
        <v>0</v>
      </c>
      <c r="AO246">
        <v>0</v>
      </c>
      <c r="AP246">
        <v>0</v>
      </c>
      <c r="AQ246">
        <v>0</v>
      </c>
      <c r="AR246">
        <v>0</v>
      </c>
    </row>
    <row r="247" spans="1:44" x14ac:dyDescent="0.2">
      <c r="A247">
        <f>ROW(Source!A143)</f>
        <v>143</v>
      </c>
      <c r="B247">
        <v>48217320</v>
      </c>
      <c r="C247">
        <v>48217303</v>
      </c>
      <c r="D247">
        <v>46044531</v>
      </c>
      <c r="E247">
        <v>1</v>
      </c>
      <c r="F247">
        <v>1</v>
      </c>
      <c r="G247">
        <v>1</v>
      </c>
      <c r="H247">
        <v>3</v>
      </c>
      <c r="I247" t="s">
        <v>1040</v>
      </c>
      <c r="J247" t="s">
        <v>1041</v>
      </c>
      <c r="K247" t="s">
        <v>1042</v>
      </c>
      <c r="L247">
        <v>1302</v>
      </c>
      <c r="N247">
        <v>1003</v>
      </c>
      <c r="O247" t="s">
        <v>1043</v>
      </c>
      <c r="P247" t="s">
        <v>1043</v>
      </c>
      <c r="Q247">
        <v>10</v>
      </c>
      <c r="X247">
        <v>2.4E-2</v>
      </c>
      <c r="Y247">
        <v>37.71</v>
      </c>
      <c r="Z247">
        <v>0</v>
      </c>
      <c r="AA247">
        <v>0</v>
      </c>
      <c r="AB247">
        <v>0</v>
      </c>
      <c r="AC247">
        <v>0</v>
      </c>
      <c r="AD247">
        <v>1</v>
      </c>
      <c r="AE247">
        <v>0</v>
      </c>
      <c r="AF247" t="s">
        <v>3</v>
      </c>
      <c r="AG247">
        <v>2.4E-2</v>
      </c>
      <c r="AH247">
        <v>2</v>
      </c>
      <c r="AI247">
        <v>48217311</v>
      </c>
      <c r="AJ247">
        <v>247</v>
      </c>
      <c r="AK247">
        <v>0</v>
      </c>
      <c r="AL247">
        <v>0</v>
      </c>
      <c r="AM247">
        <v>0</v>
      </c>
      <c r="AN247">
        <v>0</v>
      </c>
      <c r="AO247">
        <v>0</v>
      </c>
      <c r="AP247">
        <v>0</v>
      </c>
      <c r="AQ247">
        <v>0</v>
      </c>
      <c r="AR247">
        <v>0</v>
      </c>
    </row>
    <row r="248" spans="1:44" x14ac:dyDescent="0.2">
      <c r="A248">
        <f>ROW(Source!A143)</f>
        <v>143</v>
      </c>
      <c r="B248">
        <v>48217321</v>
      </c>
      <c r="C248">
        <v>48217303</v>
      </c>
      <c r="D248">
        <v>45917261</v>
      </c>
      <c r="E248">
        <v>115</v>
      </c>
      <c r="F248">
        <v>1</v>
      </c>
      <c r="G248">
        <v>1</v>
      </c>
      <c r="H248">
        <v>3</v>
      </c>
      <c r="I248" t="s">
        <v>32</v>
      </c>
      <c r="J248" t="s">
        <v>3</v>
      </c>
      <c r="K248" t="s">
        <v>33</v>
      </c>
      <c r="L248">
        <v>3277935</v>
      </c>
      <c r="N248">
        <v>1013</v>
      </c>
      <c r="O248" t="s">
        <v>34</v>
      </c>
      <c r="P248" t="s">
        <v>34</v>
      </c>
      <c r="Q248">
        <v>1</v>
      </c>
      <c r="X248">
        <v>2</v>
      </c>
      <c r="Y248">
        <v>0</v>
      </c>
      <c r="Z248">
        <v>0</v>
      </c>
      <c r="AA248">
        <v>0</v>
      </c>
      <c r="AB248">
        <v>0</v>
      </c>
      <c r="AC248">
        <v>0</v>
      </c>
      <c r="AD248">
        <v>0</v>
      </c>
      <c r="AE248">
        <v>0</v>
      </c>
      <c r="AF248" t="s">
        <v>3</v>
      </c>
      <c r="AG248">
        <v>2</v>
      </c>
      <c r="AH248">
        <v>2</v>
      </c>
      <c r="AI248">
        <v>48217312</v>
      </c>
      <c r="AJ248">
        <v>248</v>
      </c>
      <c r="AK248">
        <v>0</v>
      </c>
      <c r="AL248">
        <v>0</v>
      </c>
      <c r="AM248">
        <v>0</v>
      </c>
      <c r="AN248">
        <v>0</v>
      </c>
      <c r="AO248">
        <v>0</v>
      </c>
      <c r="AP248">
        <v>0</v>
      </c>
      <c r="AQ248">
        <v>0</v>
      </c>
      <c r="AR248">
        <v>0</v>
      </c>
    </row>
    <row r="249" spans="1:44" x14ac:dyDescent="0.2">
      <c r="A249">
        <f>ROW(Source!A144)</f>
        <v>144</v>
      </c>
      <c r="B249">
        <v>48217336</v>
      </c>
      <c r="C249">
        <v>48217322</v>
      </c>
      <c r="D249">
        <v>45910116</v>
      </c>
      <c r="E249">
        <v>115</v>
      </c>
      <c r="F249">
        <v>1</v>
      </c>
      <c r="G249">
        <v>1</v>
      </c>
      <c r="H249">
        <v>1</v>
      </c>
      <c r="I249" t="s">
        <v>917</v>
      </c>
      <c r="J249" t="s">
        <v>3</v>
      </c>
      <c r="K249" t="s">
        <v>918</v>
      </c>
      <c r="L249">
        <v>1191</v>
      </c>
      <c r="N249">
        <v>1013</v>
      </c>
      <c r="O249" t="s">
        <v>919</v>
      </c>
      <c r="P249" t="s">
        <v>919</v>
      </c>
      <c r="Q249">
        <v>1</v>
      </c>
      <c r="X249">
        <v>15.45</v>
      </c>
      <c r="Y249">
        <v>0</v>
      </c>
      <c r="Z249">
        <v>0</v>
      </c>
      <c r="AA249">
        <v>0</v>
      </c>
      <c r="AB249">
        <v>0</v>
      </c>
      <c r="AC249">
        <v>0</v>
      </c>
      <c r="AD249">
        <v>1</v>
      </c>
      <c r="AE249">
        <v>1</v>
      </c>
      <c r="AF249" t="s">
        <v>3</v>
      </c>
      <c r="AG249">
        <v>15.45</v>
      </c>
      <c r="AH249">
        <v>2</v>
      </c>
      <c r="AI249">
        <v>48217323</v>
      </c>
      <c r="AJ249">
        <v>249</v>
      </c>
      <c r="AK249">
        <v>0</v>
      </c>
      <c r="AL249">
        <v>0</v>
      </c>
      <c r="AM249">
        <v>0</v>
      </c>
      <c r="AN249">
        <v>0</v>
      </c>
      <c r="AO249">
        <v>0</v>
      </c>
      <c r="AP249">
        <v>0</v>
      </c>
      <c r="AQ249">
        <v>0</v>
      </c>
      <c r="AR249">
        <v>0</v>
      </c>
    </row>
    <row r="250" spans="1:44" x14ac:dyDescent="0.2">
      <c r="A250">
        <f>ROW(Source!A144)</f>
        <v>144</v>
      </c>
      <c r="B250">
        <v>48217337</v>
      </c>
      <c r="C250">
        <v>48217322</v>
      </c>
      <c r="D250">
        <v>45910359</v>
      </c>
      <c r="E250">
        <v>115</v>
      </c>
      <c r="F250">
        <v>1</v>
      </c>
      <c r="G250">
        <v>1</v>
      </c>
      <c r="H250">
        <v>1</v>
      </c>
      <c r="I250" t="s">
        <v>920</v>
      </c>
      <c r="J250" t="s">
        <v>3</v>
      </c>
      <c r="K250" t="s">
        <v>921</v>
      </c>
      <c r="L250">
        <v>1191</v>
      </c>
      <c r="N250">
        <v>1013</v>
      </c>
      <c r="O250" t="s">
        <v>919</v>
      </c>
      <c r="P250" t="s">
        <v>919</v>
      </c>
      <c r="Q250">
        <v>1</v>
      </c>
      <c r="X250">
        <v>0.02</v>
      </c>
      <c r="Y250">
        <v>0</v>
      </c>
      <c r="Z250">
        <v>0</v>
      </c>
      <c r="AA250">
        <v>0</v>
      </c>
      <c r="AB250">
        <v>0</v>
      </c>
      <c r="AC250">
        <v>0</v>
      </c>
      <c r="AD250">
        <v>1</v>
      </c>
      <c r="AE250">
        <v>2</v>
      </c>
      <c r="AF250" t="s">
        <v>3</v>
      </c>
      <c r="AG250">
        <v>0.02</v>
      </c>
      <c r="AH250">
        <v>2</v>
      </c>
      <c r="AI250">
        <v>48217324</v>
      </c>
      <c r="AJ250">
        <v>250</v>
      </c>
      <c r="AK250">
        <v>0</v>
      </c>
      <c r="AL250">
        <v>0</v>
      </c>
      <c r="AM250">
        <v>0</v>
      </c>
      <c r="AN250">
        <v>0</v>
      </c>
      <c r="AO250">
        <v>0</v>
      </c>
      <c r="AP250">
        <v>0</v>
      </c>
      <c r="AQ250">
        <v>0</v>
      </c>
      <c r="AR250">
        <v>0</v>
      </c>
    </row>
    <row r="251" spans="1:44" x14ac:dyDescent="0.2">
      <c r="A251">
        <f>ROW(Source!A144)</f>
        <v>144</v>
      </c>
      <c r="B251">
        <v>48217338</v>
      </c>
      <c r="C251">
        <v>48217322</v>
      </c>
      <c r="D251">
        <v>46128463</v>
      </c>
      <c r="E251">
        <v>1</v>
      </c>
      <c r="F251">
        <v>1</v>
      </c>
      <c r="G251">
        <v>1</v>
      </c>
      <c r="H251">
        <v>2</v>
      </c>
      <c r="I251" t="s">
        <v>922</v>
      </c>
      <c r="J251" t="s">
        <v>923</v>
      </c>
      <c r="K251" t="s">
        <v>924</v>
      </c>
      <c r="L251">
        <v>1368</v>
      </c>
      <c r="N251">
        <v>1011</v>
      </c>
      <c r="O251" t="s">
        <v>925</v>
      </c>
      <c r="P251" t="s">
        <v>925</v>
      </c>
      <c r="Q251">
        <v>1</v>
      </c>
      <c r="X251">
        <v>0.01</v>
      </c>
      <c r="Y251">
        <v>0</v>
      </c>
      <c r="Z251">
        <v>1167.7</v>
      </c>
      <c r="AA251">
        <v>451.93</v>
      </c>
      <c r="AB251">
        <v>0</v>
      </c>
      <c r="AC251">
        <v>0</v>
      </c>
      <c r="AD251">
        <v>1</v>
      </c>
      <c r="AE251">
        <v>0</v>
      </c>
      <c r="AF251" t="s">
        <v>3</v>
      </c>
      <c r="AG251">
        <v>0.01</v>
      </c>
      <c r="AH251">
        <v>2</v>
      </c>
      <c r="AI251">
        <v>48217325</v>
      </c>
      <c r="AJ251">
        <v>251</v>
      </c>
      <c r="AK251">
        <v>0</v>
      </c>
      <c r="AL251">
        <v>0</v>
      </c>
      <c r="AM251">
        <v>0</v>
      </c>
      <c r="AN251">
        <v>0</v>
      </c>
      <c r="AO251">
        <v>0</v>
      </c>
      <c r="AP251">
        <v>0</v>
      </c>
      <c r="AQ251">
        <v>0</v>
      </c>
      <c r="AR251">
        <v>0</v>
      </c>
    </row>
    <row r="252" spans="1:44" x14ac:dyDescent="0.2">
      <c r="A252">
        <f>ROW(Source!A144)</f>
        <v>144</v>
      </c>
      <c r="B252">
        <v>48217339</v>
      </c>
      <c r="C252">
        <v>48217322</v>
      </c>
      <c r="D252">
        <v>46129773</v>
      </c>
      <c r="E252">
        <v>1</v>
      </c>
      <c r="F252">
        <v>1</v>
      </c>
      <c r="G252">
        <v>1</v>
      </c>
      <c r="H252">
        <v>2</v>
      </c>
      <c r="I252" t="s">
        <v>927</v>
      </c>
      <c r="J252" t="s">
        <v>928</v>
      </c>
      <c r="K252" t="s">
        <v>929</v>
      </c>
      <c r="L252">
        <v>1368</v>
      </c>
      <c r="N252">
        <v>1011</v>
      </c>
      <c r="O252" t="s">
        <v>925</v>
      </c>
      <c r="P252" t="s">
        <v>925</v>
      </c>
      <c r="Q252">
        <v>1</v>
      </c>
      <c r="X252">
        <v>0.01</v>
      </c>
      <c r="Y252">
        <v>0</v>
      </c>
      <c r="Z252">
        <v>477.92</v>
      </c>
      <c r="AA252">
        <v>336.43</v>
      </c>
      <c r="AB252">
        <v>0</v>
      </c>
      <c r="AC252">
        <v>0</v>
      </c>
      <c r="AD252">
        <v>1</v>
      </c>
      <c r="AE252">
        <v>0</v>
      </c>
      <c r="AF252" t="s">
        <v>3</v>
      </c>
      <c r="AG252">
        <v>0.01</v>
      </c>
      <c r="AH252">
        <v>2</v>
      </c>
      <c r="AI252">
        <v>48217326</v>
      </c>
      <c r="AJ252">
        <v>252</v>
      </c>
      <c r="AK252">
        <v>0</v>
      </c>
      <c r="AL252">
        <v>0</v>
      </c>
      <c r="AM252">
        <v>0</v>
      </c>
      <c r="AN252">
        <v>0</v>
      </c>
      <c r="AO252">
        <v>0</v>
      </c>
      <c r="AP252">
        <v>0</v>
      </c>
      <c r="AQ252">
        <v>0</v>
      </c>
      <c r="AR252">
        <v>0</v>
      </c>
    </row>
    <row r="253" spans="1:44" x14ac:dyDescent="0.2">
      <c r="A253">
        <f>ROW(Source!A144)</f>
        <v>144</v>
      </c>
      <c r="B253">
        <v>48217340</v>
      </c>
      <c r="C253">
        <v>48217322</v>
      </c>
      <c r="D253">
        <v>46040480</v>
      </c>
      <c r="E253">
        <v>1</v>
      </c>
      <c r="F253">
        <v>1</v>
      </c>
      <c r="G253">
        <v>1</v>
      </c>
      <c r="H253">
        <v>3</v>
      </c>
      <c r="I253" t="s">
        <v>1066</v>
      </c>
      <c r="J253" t="s">
        <v>1067</v>
      </c>
      <c r="K253" t="s">
        <v>1068</v>
      </c>
      <c r="L253">
        <v>1346</v>
      </c>
      <c r="N253">
        <v>1009</v>
      </c>
      <c r="O253" t="s">
        <v>937</v>
      </c>
      <c r="P253" t="s">
        <v>937</v>
      </c>
      <c r="Q253">
        <v>1</v>
      </c>
      <c r="X253">
        <v>0.1</v>
      </c>
      <c r="Y253">
        <v>150.04</v>
      </c>
      <c r="Z253">
        <v>0</v>
      </c>
      <c r="AA253">
        <v>0</v>
      </c>
      <c r="AB253">
        <v>0</v>
      </c>
      <c r="AC253">
        <v>0</v>
      </c>
      <c r="AD253">
        <v>1</v>
      </c>
      <c r="AE253">
        <v>0</v>
      </c>
      <c r="AF253" t="s">
        <v>3</v>
      </c>
      <c r="AG253">
        <v>0.1</v>
      </c>
      <c r="AH253">
        <v>2</v>
      </c>
      <c r="AI253">
        <v>48217327</v>
      </c>
      <c r="AJ253">
        <v>253</v>
      </c>
      <c r="AK253">
        <v>0</v>
      </c>
      <c r="AL253">
        <v>0</v>
      </c>
      <c r="AM253">
        <v>0</v>
      </c>
      <c r="AN253">
        <v>0</v>
      </c>
      <c r="AO253">
        <v>0</v>
      </c>
      <c r="AP253">
        <v>0</v>
      </c>
      <c r="AQ253">
        <v>0</v>
      </c>
      <c r="AR253">
        <v>0</v>
      </c>
    </row>
    <row r="254" spans="1:44" x14ac:dyDescent="0.2">
      <c r="A254">
        <f>ROW(Source!A144)</f>
        <v>144</v>
      </c>
      <c r="B254">
        <v>48217341</v>
      </c>
      <c r="C254">
        <v>48217322</v>
      </c>
      <c r="D254">
        <v>46044191</v>
      </c>
      <c r="E254">
        <v>1</v>
      </c>
      <c r="F254">
        <v>1</v>
      </c>
      <c r="G254">
        <v>1</v>
      </c>
      <c r="H254">
        <v>3</v>
      </c>
      <c r="I254" t="s">
        <v>1069</v>
      </c>
      <c r="J254" t="s">
        <v>1070</v>
      </c>
      <c r="K254" t="s">
        <v>1071</v>
      </c>
      <c r="L254">
        <v>1346</v>
      </c>
      <c r="N254">
        <v>1009</v>
      </c>
      <c r="O254" t="s">
        <v>937</v>
      </c>
      <c r="P254" t="s">
        <v>937</v>
      </c>
      <c r="Q254">
        <v>1</v>
      </c>
      <c r="X254">
        <v>0.02</v>
      </c>
      <c r="Y254">
        <v>187.38</v>
      </c>
      <c r="Z254">
        <v>0</v>
      </c>
      <c r="AA254">
        <v>0</v>
      </c>
      <c r="AB254">
        <v>0</v>
      </c>
      <c r="AC254">
        <v>0</v>
      </c>
      <c r="AD254">
        <v>1</v>
      </c>
      <c r="AE254">
        <v>0</v>
      </c>
      <c r="AF254" t="s">
        <v>3</v>
      </c>
      <c r="AG254">
        <v>0.02</v>
      </c>
      <c r="AH254">
        <v>2</v>
      </c>
      <c r="AI254">
        <v>48217328</v>
      </c>
      <c r="AJ254">
        <v>254</v>
      </c>
      <c r="AK254">
        <v>0</v>
      </c>
      <c r="AL254">
        <v>0</v>
      </c>
      <c r="AM254">
        <v>0</v>
      </c>
      <c r="AN254">
        <v>0</v>
      </c>
      <c r="AO254">
        <v>0</v>
      </c>
      <c r="AP254">
        <v>0</v>
      </c>
      <c r="AQ254">
        <v>0</v>
      </c>
      <c r="AR254">
        <v>0</v>
      </c>
    </row>
    <row r="255" spans="1:44" x14ac:dyDescent="0.2">
      <c r="A255">
        <f>ROW(Source!A144)</f>
        <v>144</v>
      </c>
      <c r="B255">
        <v>48217342</v>
      </c>
      <c r="C255">
        <v>48217322</v>
      </c>
      <c r="D255">
        <v>46044505</v>
      </c>
      <c r="E255">
        <v>1</v>
      </c>
      <c r="F255">
        <v>1</v>
      </c>
      <c r="G255">
        <v>1</v>
      </c>
      <c r="H255">
        <v>3</v>
      </c>
      <c r="I255" t="s">
        <v>1027</v>
      </c>
      <c r="J255" t="s">
        <v>1028</v>
      </c>
      <c r="K255" t="s">
        <v>1029</v>
      </c>
      <c r="L255">
        <v>1301</v>
      </c>
      <c r="N255">
        <v>1003</v>
      </c>
      <c r="O255" t="s">
        <v>156</v>
      </c>
      <c r="P255" t="s">
        <v>156</v>
      </c>
      <c r="Q255">
        <v>1</v>
      </c>
      <c r="X255">
        <v>16.670000000000002</v>
      </c>
      <c r="Y255">
        <v>5.87</v>
      </c>
      <c r="Z255">
        <v>0</v>
      </c>
      <c r="AA255">
        <v>0</v>
      </c>
      <c r="AB255">
        <v>0</v>
      </c>
      <c r="AC255">
        <v>0</v>
      </c>
      <c r="AD255">
        <v>1</v>
      </c>
      <c r="AE255">
        <v>0</v>
      </c>
      <c r="AF255" t="s">
        <v>3</v>
      </c>
      <c r="AG255">
        <v>16.670000000000002</v>
      </c>
      <c r="AH255">
        <v>2</v>
      </c>
      <c r="AI255">
        <v>48217329</v>
      </c>
      <c r="AJ255">
        <v>255</v>
      </c>
      <c r="AK255">
        <v>0</v>
      </c>
      <c r="AL255">
        <v>0</v>
      </c>
      <c r="AM255">
        <v>0</v>
      </c>
      <c r="AN255">
        <v>0</v>
      </c>
      <c r="AO255">
        <v>0</v>
      </c>
      <c r="AP255">
        <v>0</v>
      </c>
      <c r="AQ255">
        <v>0</v>
      </c>
      <c r="AR255">
        <v>0</v>
      </c>
    </row>
    <row r="256" spans="1:44" x14ac:dyDescent="0.2">
      <c r="A256">
        <f>ROW(Source!A144)</f>
        <v>144</v>
      </c>
      <c r="B256">
        <v>48217343</v>
      </c>
      <c r="C256">
        <v>48217322</v>
      </c>
      <c r="D256">
        <v>46044531</v>
      </c>
      <c r="E256">
        <v>1</v>
      </c>
      <c r="F256">
        <v>1</v>
      </c>
      <c r="G256">
        <v>1</v>
      </c>
      <c r="H256">
        <v>3</v>
      </c>
      <c r="I256" t="s">
        <v>1040</v>
      </c>
      <c r="J256" t="s">
        <v>1041</v>
      </c>
      <c r="K256" t="s">
        <v>1042</v>
      </c>
      <c r="L256">
        <v>1302</v>
      </c>
      <c r="N256">
        <v>1003</v>
      </c>
      <c r="O256" t="s">
        <v>1043</v>
      </c>
      <c r="P256" t="s">
        <v>1043</v>
      </c>
      <c r="Q256">
        <v>10</v>
      </c>
      <c r="X256">
        <v>1</v>
      </c>
      <c r="Y256">
        <v>37.71</v>
      </c>
      <c r="Z256">
        <v>0</v>
      </c>
      <c r="AA256">
        <v>0</v>
      </c>
      <c r="AB256">
        <v>0</v>
      </c>
      <c r="AC256">
        <v>0</v>
      </c>
      <c r="AD256">
        <v>1</v>
      </c>
      <c r="AE256">
        <v>0</v>
      </c>
      <c r="AF256" t="s">
        <v>3</v>
      </c>
      <c r="AG256">
        <v>1</v>
      </c>
      <c r="AH256">
        <v>2</v>
      </c>
      <c r="AI256">
        <v>48217330</v>
      </c>
      <c r="AJ256">
        <v>256</v>
      </c>
      <c r="AK256">
        <v>0</v>
      </c>
      <c r="AL256">
        <v>0</v>
      </c>
      <c r="AM256">
        <v>0</v>
      </c>
      <c r="AN256">
        <v>0</v>
      </c>
      <c r="AO256">
        <v>0</v>
      </c>
      <c r="AP256">
        <v>0</v>
      </c>
      <c r="AQ256">
        <v>0</v>
      </c>
      <c r="AR256">
        <v>0</v>
      </c>
    </row>
    <row r="257" spans="1:44" x14ac:dyDescent="0.2">
      <c r="A257">
        <f>ROW(Source!A144)</f>
        <v>144</v>
      </c>
      <c r="B257">
        <v>48217344</v>
      </c>
      <c r="C257">
        <v>48217322</v>
      </c>
      <c r="D257">
        <v>46048966</v>
      </c>
      <c r="E257">
        <v>1</v>
      </c>
      <c r="F257">
        <v>1</v>
      </c>
      <c r="G257">
        <v>1</v>
      </c>
      <c r="H257">
        <v>3</v>
      </c>
      <c r="I257" t="s">
        <v>1072</v>
      </c>
      <c r="J257" t="s">
        <v>1073</v>
      </c>
      <c r="K257" t="s">
        <v>1074</v>
      </c>
      <c r="L257">
        <v>1346</v>
      </c>
      <c r="N257">
        <v>1009</v>
      </c>
      <c r="O257" t="s">
        <v>937</v>
      </c>
      <c r="P257" t="s">
        <v>937</v>
      </c>
      <c r="Q257">
        <v>1</v>
      </c>
      <c r="X257">
        <v>0.01</v>
      </c>
      <c r="Y257">
        <v>395.65</v>
      </c>
      <c r="Z257">
        <v>0</v>
      </c>
      <c r="AA257">
        <v>0</v>
      </c>
      <c r="AB257">
        <v>0</v>
      </c>
      <c r="AC257">
        <v>0</v>
      </c>
      <c r="AD257">
        <v>1</v>
      </c>
      <c r="AE257">
        <v>0</v>
      </c>
      <c r="AF257" t="s">
        <v>3</v>
      </c>
      <c r="AG257">
        <v>0.01</v>
      </c>
      <c r="AH257">
        <v>2</v>
      </c>
      <c r="AI257">
        <v>48217331</v>
      </c>
      <c r="AJ257">
        <v>257</v>
      </c>
      <c r="AK257">
        <v>0</v>
      </c>
      <c r="AL257">
        <v>0</v>
      </c>
      <c r="AM257">
        <v>0</v>
      </c>
      <c r="AN257">
        <v>0</v>
      </c>
      <c r="AO257">
        <v>0</v>
      </c>
      <c r="AP257">
        <v>0</v>
      </c>
      <c r="AQ257">
        <v>0</v>
      </c>
      <c r="AR257">
        <v>0</v>
      </c>
    </row>
    <row r="258" spans="1:44" x14ac:dyDescent="0.2">
      <c r="A258">
        <f>ROW(Source!A144)</f>
        <v>144</v>
      </c>
      <c r="B258">
        <v>48217345</v>
      </c>
      <c r="C258">
        <v>48217322</v>
      </c>
      <c r="D258">
        <v>46062666</v>
      </c>
      <c r="E258">
        <v>1</v>
      </c>
      <c r="F258">
        <v>1</v>
      </c>
      <c r="G258">
        <v>1</v>
      </c>
      <c r="H258">
        <v>3</v>
      </c>
      <c r="I258" t="s">
        <v>1075</v>
      </c>
      <c r="J258" t="s">
        <v>1076</v>
      </c>
      <c r="K258" t="s">
        <v>1077</v>
      </c>
      <c r="L258">
        <v>1346</v>
      </c>
      <c r="N258">
        <v>1009</v>
      </c>
      <c r="O258" t="s">
        <v>937</v>
      </c>
      <c r="P258" t="s">
        <v>937</v>
      </c>
      <c r="Q258">
        <v>1</v>
      </c>
      <c r="X258">
        <v>0.08</v>
      </c>
      <c r="Y258">
        <v>931.11</v>
      </c>
      <c r="Z258">
        <v>0</v>
      </c>
      <c r="AA258">
        <v>0</v>
      </c>
      <c r="AB258">
        <v>0</v>
      </c>
      <c r="AC258">
        <v>0</v>
      </c>
      <c r="AD258">
        <v>1</v>
      </c>
      <c r="AE258">
        <v>0</v>
      </c>
      <c r="AF258" t="s">
        <v>3</v>
      </c>
      <c r="AG258">
        <v>0.08</v>
      </c>
      <c r="AH258">
        <v>2</v>
      </c>
      <c r="AI258">
        <v>48217332</v>
      </c>
      <c r="AJ258">
        <v>258</v>
      </c>
      <c r="AK258">
        <v>0</v>
      </c>
      <c r="AL258">
        <v>0</v>
      </c>
      <c r="AM258">
        <v>0</v>
      </c>
      <c r="AN258">
        <v>0</v>
      </c>
      <c r="AO258">
        <v>0</v>
      </c>
      <c r="AP258">
        <v>0</v>
      </c>
      <c r="AQ258">
        <v>0</v>
      </c>
      <c r="AR258">
        <v>0</v>
      </c>
    </row>
    <row r="259" spans="1:44" x14ac:dyDescent="0.2">
      <c r="A259">
        <f>ROW(Source!A144)</f>
        <v>144</v>
      </c>
      <c r="B259">
        <v>48217346</v>
      </c>
      <c r="C259">
        <v>48217322</v>
      </c>
      <c r="D259">
        <v>46078036</v>
      </c>
      <c r="E259">
        <v>1</v>
      </c>
      <c r="F259">
        <v>1</v>
      </c>
      <c r="G259">
        <v>1</v>
      </c>
      <c r="H259">
        <v>3</v>
      </c>
      <c r="I259" t="s">
        <v>1078</v>
      </c>
      <c r="J259" t="s">
        <v>1079</v>
      </c>
      <c r="K259" t="s">
        <v>1080</v>
      </c>
      <c r="L259">
        <v>1348</v>
      </c>
      <c r="N259">
        <v>1009</v>
      </c>
      <c r="O259" t="s">
        <v>287</v>
      </c>
      <c r="P259" t="s">
        <v>287</v>
      </c>
      <c r="Q259">
        <v>1000</v>
      </c>
      <c r="X259">
        <v>1E-4</v>
      </c>
      <c r="Y259">
        <v>308849.7</v>
      </c>
      <c r="Z259">
        <v>0</v>
      </c>
      <c r="AA259">
        <v>0</v>
      </c>
      <c r="AB259">
        <v>0</v>
      </c>
      <c r="AC259">
        <v>0</v>
      </c>
      <c r="AD259">
        <v>1</v>
      </c>
      <c r="AE259">
        <v>0</v>
      </c>
      <c r="AF259" t="s">
        <v>3</v>
      </c>
      <c r="AG259">
        <v>1E-4</v>
      </c>
      <c r="AH259">
        <v>2</v>
      </c>
      <c r="AI259">
        <v>48217333</v>
      </c>
      <c r="AJ259">
        <v>259</v>
      </c>
      <c r="AK259">
        <v>0</v>
      </c>
      <c r="AL259">
        <v>0</v>
      </c>
      <c r="AM259">
        <v>0</v>
      </c>
      <c r="AN259">
        <v>0</v>
      </c>
      <c r="AO259">
        <v>0</v>
      </c>
      <c r="AP259">
        <v>0</v>
      </c>
      <c r="AQ259">
        <v>0</v>
      </c>
      <c r="AR259">
        <v>0</v>
      </c>
    </row>
    <row r="260" spans="1:44" x14ac:dyDescent="0.2">
      <c r="A260">
        <f>ROW(Source!A144)</f>
        <v>144</v>
      </c>
      <c r="B260">
        <v>48217347</v>
      </c>
      <c r="C260">
        <v>48217322</v>
      </c>
      <c r="D260">
        <v>46121142</v>
      </c>
      <c r="E260">
        <v>1</v>
      </c>
      <c r="F260">
        <v>1</v>
      </c>
      <c r="G260">
        <v>1</v>
      </c>
      <c r="H260">
        <v>3</v>
      </c>
      <c r="I260" t="s">
        <v>1081</v>
      </c>
      <c r="J260" t="s">
        <v>1082</v>
      </c>
      <c r="K260" t="s">
        <v>1083</v>
      </c>
      <c r="L260">
        <v>1425</v>
      </c>
      <c r="N260">
        <v>1013</v>
      </c>
      <c r="O260" t="s">
        <v>86</v>
      </c>
      <c r="P260" t="s">
        <v>86</v>
      </c>
      <c r="Q260">
        <v>1</v>
      </c>
      <c r="X260">
        <v>1.02</v>
      </c>
      <c r="Y260">
        <v>655.9</v>
      </c>
      <c r="Z260">
        <v>0</v>
      </c>
      <c r="AA260">
        <v>0</v>
      </c>
      <c r="AB260">
        <v>0</v>
      </c>
      <c r="AC260">
        <v>0</v>
      </c>
      <c r="AD260">
        <v>1</v>
      </c>
      <c r="AE260">
        <v>0</v>
      </c>
      <c r="AF260" t="s">
        <v>3</v>
      </c>
      <c r="AG260">
        <v>1.02</v>
      </c>
      <c r="AH260">
        <v>2</v>
      </c>
      <c r="AI260">
        <v>48217334</v>
      </c>
      <c r="AJ260">
        <v>260</v>
      </c>
      <c r="AK260">
        <v>0</v>
      </c>
      <c r="AL260">
        <v>0</v>
      </c>
      <c r="AM260">
        <v>0</v>
      </c>
      <c r="AN260">
        <v>0</v>
      </c>
      <c r="AO260">
        <v>0</v>
      </c>
      <c r="AP260">
        <v>0</v>
      </c>
      <c r="AQ260">
        <v>0</v>
      </c>
      <c r="AR260">
        <v>0</v>
      </c>
    </row>
    <row r="261" spans="1:44" x14ac:dyDescent="0.2">
      <c r="A261">
        <f>ROW(Source!A144)</f>
        <v>144</v>
      </c>
      <c r="B261">
        <v>48217348</v>
      </c>
      <c r="C261">
        <v>48217322</v>
      </c>
      <c r="D261">
        <v>45917261</v>
      </c>
      <c r="E261">
        <v>115</v>
      </c>
      <c r="F261">
        <v>1</v>
      </c>
      <c r="G261">
        <v>1</v>
      </c>
      <c r="H261">
        <v>3</v>
      </c>
      <c r="I261" t="s">
        <v>32</v>
      </c>
      <c r="J261" t="s">
        <v>3</v>
      </c>
      <c r="K261" t="s">
        <v>33</v>
      </c>
      <c r="L261">
        <v>3277935</v>
      </c>
      <c r="N261">
        <v>1013</v>
      </c>
      <c r="O261" t="s">
        <v>34</v>
      </c>
      <c r="P261" t="s">
        <v>34</v>
      </c>
      <c r="Q261">
        <v>1</v>
      </c>
      <c r="X261">
        <v>2</v>
      </c>
      <c r="Y261">
        <v>0</v>
      </c>
      <c r="Z261">
        <v>0</v>
      </c>
      <c r="AA261">
        <v>0</v>
      </c>
      <c r="AB261">
        <v>0</v>
      </c>
      <c r="AC261">
        <v>0</v>
      </c>
      <c r="AD261">
        <v>0</v>
      </c>
      <c r="AE261">
        <v>0</v>
      </c>
      <c r="AF261" t="s">
        <v>3</v>
      </c>
      <c r="AG261">
        <v>2</v>
      </c>
      <c r="AH261">
        <v>2</v>
      </c>
      <c r="AI261">
        <v>48217335</v>
      </c>
      <c r="AJ261">
        <v>261</v>
      </c>
      <c r="AK261">
        <v>0</v>
      </c>
      <c r="AL261">
        <v>0</v>
      </c>
      <c r="AM261">
        <v>0</v>
      </c>
      <c r="AN261">
        <v>0</v>
      </c>
      <c r="AO261">
        <v>0</v>
      </c>
      <c r="AP261">
        <v>0</v>
      </c>
      <c r="AQ261">
        <v>0</v>
      </c>
      <c r="AR261">
        <v>0</v>
      </c>
    </row>
    <row r="262" spans="1:44" x14ac:dyDescent="0.2">
      <c r="A262">
        <f>ROW(Source!A180)</f>
        <v>180</v>
      </c>
      <c r="B262">
        <v>48217353</v>
      </c>
      <c r="C262">
        <v>48217349</v>
      </c>
      <c r="D262">
        <v>45910139</v>
      </c>
      <c r="E262">
        <v>115</v>
      </c>
      <c r="F262">
        <v>1</v>
      </c>
      <c r="G262">
        <v>1</v>
      </c>
      <c r="H262">
        <v>1</v>
      </c>
      <c r="I262" t="s">
        <v>1085</v>
      </c>
      <c r="J262" t="s">
        <v>3</v>
      </c>
      <c r="K262" t="s">
        <v>1271</v>
      </c>
      <c r="L262">
        <v>1191</v>
      </c>
      <c r="N262">
        <v>1013</v>
      </c>
      <c r="O262" t="s">
        <v>919</v>
      </c>
      <c r="P262" t="s">
        <v>919</v>
      </c>
      <c r="Q262">
        <v>1</v>
      </c>
      <c r="X262">
        <v>2.2799999999999998</v>
      </c>
      <c r="Y262">
        <v>0</v>
      </c>
      <c r="Z262">
        <v>0</v>
      </c>
      <c r="AA262">
        <v>0</v>
      </c>
      <c r="AB262">
        <v>0</v>
      </c>
      <c r="AC262">
        <v>0</v>
      </c>
      <c r="AD262">
        <v>1</v>
      </c>
      <c r="AE262">
        <v>1</v>
      </c>
      <c r="AF262" t="s">
        <v>3</v>
      </c>
      <c r="AG262">
        <v>2.2799999999999998</v>
      </c>
      <c r="AH262">
        <v>2</v>
      </c>
      <c r="AI262">
        <v>48217350</v>
      </c>
      <c r="AJ262">
        <v>262</v>
      </c>
      <c r="AK262">
        <v>0</v>
      </c>
      <c r="AL262">
        <v>0</v>
      </c>
      <c r="AM262">
        <v>0</v>
      </c>
      <c r="AN262">
        <v>0</v>
      </c>
      <c r="AO262">
        <v>0</v>
      </c>
      <c r="AP262">
        <v>0</v>
      </c>
      <c r="AQ262">
        <v>0</v>
      </c>
      <c r="AR262">
        <v>0</v>
      </c>
    </row>
    <row r="263" spans="1:44" x14ac:dyDescent="0.2">
      <c r="A263">
        <f>ROW(Source!A180)</f>
        <v>180</v>
      </c>
      <c r="B263">
        <v>48217354</v>
      </c>
      <c r="C263">
        <v>48217349</v>
      </c>
      <c r="D263">
        <v>46044217</v>
      </c>
      <c r="E263">
        <v>1</v>
      </c>
      <c r="F263">
        <v>1</v>
      </c>
      <c r="G263">
        <v>1</v>
      </c>
      <c r="H263">
        <v>3</v>
      </c>
      <c r="I263" t="s">
        <v>965</v>
      </c>
      <c r="J263" t="s">
        <v>966</v>
      </c>
      <c r="K263" t="s">
        <v>967</v>
      </c>
      <c r="L263">
        <v>1383</v>
      </c>
      <c r="N263">
        <v>1013</v>
      </c>
      <c r="O263" t="s">
        <v>968</v>
      </c>
      <c r="P263" t="s">
        <v>968</v>
      </c>
      <c r="Q263">
        <v>1</v>
      </c>
      <c r="X263">
        <v>0.76419999999999999</v>
      </c>
      <c r="Y263">
        <v>4.9400000000000004</v>
      </c>
      <c r="Z263">
        <v>0</v>
      </c>
      <c r="AA263">
        <v>0</v>
      </c>
      <c r="AB263">
        <v>0</v>
      </c>
      <c r="AC263">
        <v>0</v>
      </c>
      <c r="AD263">
        <v>1</v>
      </c>
      <c r="AE263">
        <v>0</v>
      </c>
      <c r="AF263" t="s">
        <v>3</v>
      </c>
      <c r="AG263">
        <v>0.76419999999999999</v>
      </c>
      <c r="AH263">
        <v>2</v>
      </c>
      <c r="AI263">
        <v>48217351</v>
      </c>
      <c r="AJ263">
        <v>263</v>
      </c>
      <c r="AK263">
        <v>0</v>
      </c>
      <c r="AL263">
        <v>0</v>
      </c>
      <c r="AM263">
        <v>0</v>
      </c>
      <c r="AN263">
        <v>0</v>
      </c>
      <c r="AO263">
        <v>0</v>
      </c>
      <c r="AP263">
        <v>0</v>
      </c>
      <c r="AQ263">
        <v>0</v>
      </c>
      <c r="AR263">
        <v>0</v>
      </c>
    </row>
    <row r="264" spans="1:44" x14ac:dyDescent="0.2">
      <c r="A264">
        <f>ROW(Source!A180)</f>
        <v>180</v>
      </c>
      <c r="B264">
        <v>48217355</v>
      </c>
      <c r="C264">
        <v>48217349</v>
      </c>
      <c r="D264">
        <v>45917261</v>
      </c>
      <c r="E264">
        <v>115</v>
      </c>
      <c r="F264">
        <v>1</v>
      </c>
      <c r="G264">
        <v>1</v>
      </c>
      <c r="H264">
        <v>3</v>
      </c>
      <c r="I264" t="s">
        <v>32</v>
      </c>
      <c r="J264" t="s">
        <v>3</v>
      </c>
      <c r="K264" t="s">
        <v>33</v>
      </c>
      <c r="L264">
        <v>3277935</v>
      </c>
      <c r="N264">
        <v>1013</v>
      </c>
      <c r="O264" t="s">
        <v>34</v>
      </c>
      <c r="P264" t="s">
        <v>34</v>
      </c>
      <c r="Q264">
        <v>1</v>
      </c>
      <c r="X264">
        <v>2</v>
      </c>
      <c r="Y264">
        <v>0</v>
      </c>
      <c r="Z264">
        <v>0</v>
      </c>
      <c r="AA264">
        <v>0</v>
      </c>
      <c r="AB264">
        <v>0</v>
      </c>
      <c r="AC264">
        <v>0</v>
      </c>
      <c r="AD264">
        <v>0</v>
      </c>
      <c r="AE264">
        <v>0</v>
      </c>
      <c r="AF264" t="s">
        <v>3</v>
      </c>
      <c r="AG264">
        <v>2</v>
      </c>
      <c r="AH264">
        <v>2</v>
      </c>
      <c r="AI264">
        <v>48217352</v>
      </c>
      <c r="AJ264">
        <v>264</v>
      </c>
      <c r="AK264">
        <v>0</v>
      </c>
      <c r="AL264">
        <v>0</v>
      </c>
      <c r="AM264">
        <v>0</v>
      </c>
      <c r="AN264">
        <v>0</v>
      </c>
      <c r="AO264">
        <v>0</v>
      </c>
      <c r="AP264">
        <v>0</v>
      </c>
      <c r="AQ264">
        <v>0</v>
      </c>
      <c r="AR264">
        <v>0</v>
      </c>
    </row>
    <row r="265" spans="1:44" x14ac:dyDescent="0.2">
      <c r="A265">
        <f>ROW(Source!A184)</f>
        <v>184</v>
      </c>
      <c r="B265">
        <v>48217365</v>
      </c>
      <c r="C265">
        <v>48217359</v>
      </c>
      <c r="D265">
        <v>45910108</v>
      </c>
      <c r="E265">
        <v>115</v>
      </c>
      <c r="F265">
        <v>1</v>
      </c>
      <c r="G265">
        <v>1</v>
      </c>
      <c r="H265">
        <v>1</v>
      </c>
      <c r="I265" t="s">
        <v>947</v>
      </c>
      <c r="J265" t="s">
        <v>3</v>
      </c>
      <c r="K265" t="s">
        <v>1015</v>
      </c>
      <c r="L265">
        <v>1191</v>
      </c>
      <c r="N265">
        <v>1013</v>
      </c>
      <c r="O265" t="s">
        <v>919</v>
      </c>
      <c r="P265" t="s">
        <v>919</v>
      </c>
      <c r="Q265">
        <v>1</v>
      </c>
      <c r="X265">
        <v>35.4</v>
      </c>
      <c r="Y265">
        <v>0</v>
      </c>
      <c r="Z265">
        <v>0</v>
      </c>
      <c r="AA265">
        <v>0</v>
      </c>
      <c r="AB265">
        <v>0</v>
      </c>
      <c r="AC265">
        <v>0</v>
      </c>
      <c r="AD265">
        <v>1</v>
      </c>
      <c r="AE265">
        <v>1</v>
      </c>
      <c r="AF265" t="s">
        <v>3</v>
      </c>
      <c r="AG265">
        <v>35.4</v>
      </c>
      <c r="AH265">
        <v>2</v>
      </c>
      <c r="AI265">
        <v>48217360</v>
      </c>
      <c r="AJ265">
        <v>265</v>
      </c>
      <c r="AK265">
        <v>0</v>
      </c>
      <c r="AL265">
        <v>0</v>
      </c>
      <c r="AM265">
        <v>0</v>
      </c>
      <c r="AN265">
        <v>0</v>
      </c>
      <c r="AO265">
        <v>0</v>
      </c>
      <c r="AP265">
        <v>0</v>
      </c>
      <c r="AQ265">
        <v>0</v>
      </c>
      <c r="AR265">
        <v>0</v>
      </c>
    </row>
    <row r="266" spans="1:44" x14ac:dyDescent="0.2">
      <c r="A266">
        <f>ROW(Source!A184)</f>
        <v>184</v>
      </c>
      <c r="B266">
        <v>48217366</v>
      </c>
      <c r="C266">
        <v>48217359</v>
      </c>
      <c r="D266">
        <v>45910359</v>
      </c>
      <c r="E266">
        <v>115</v>
      </c>
      <c r="F266">
        <v>1</v>
      </c>
      <c r="G266">
        <v>1</v>
      </c>
      <c r="H266">
        <v>1</v>
      </c>
      <c r="I266" t="s">
        <v>920</v>
      </c>
      <c r="J266" t="s">
        <v>3</v>
      </c>
      <c r="K266" t="s">
        <v>921</v>
      </c>
      <c r="L266">
        <v>1191</v>
      </c>
      <c r="N266">
        <v>1013</v>
      </c>
      <c r="O266" t="s">
        <v>919</v>
      </c>
      <c r="P266" t="s">
        <v>919</v>
      </c>
      <c r="Q266">
        <v>1</v>
      </c>
      <c r="X266">
        <v>0.11</v>
      </c>
      <c r="Y266">
        <v>0</v>
      </c>
      <c r="Z266">
        <v>0</v>
      </c>
      <c r="AA266">
        <v>0</v>
      </c>
      <c r="AB266">
        <v>0</v>
      </c>
      <c r="AC266">
        <v>0</v>
      </c>
      <c r="AD266">
        <v>1</v>
      </c>
      <c r="AE266">
        <v>2</v>
      </c>
      <c r="AF266" t="s">
        <v>3</v>
      </c>
      <c r="AG266">
        <v>0.11</v>
      </c>
      <c r="AH266">
        <v>2</v>
      </c>
      <c r="AI266">
        <v>48217361</v>
      </c>
      <c r="AJ266">
        <v>266</v>
      </c>
      <c r="AK266">
        <v>0</v>
      </c>
      <c r="AL266">
        <v>0</v>
      </c>
      <c r="AM266">
        <v>0</v>
      </c>
      <c r="AN266">
        <v>0</v>
      </c>
      <c r="AO266">
        <v>0</v>
      </c>
      <c r="AP266">
        <v>0</v>
      </c>
      <c r="AQ266">
        <v>0</v>
      </c>
      <c r="AR266">
        <v>0</v>
      </c>
    </row>
    <row r="267" spans="1:44" x14ac:dyDescent="0.2">
      <c r="A267">
        <f>ROW(Source!A184)</f>
        <v>184</v>
      </c>
      <c r="B267">
        <v>48217367</v>
      </c>
      <c r="C267">
        <v>48217359</v>
      </c>
      <c r="D267">
        <v>46129773</v>
      </c>
      <c r="E267">
        <v>1</v>
      </c>
      <c r="F267">
        <v>1</v>
      </c>
      <c r="G267">
        <v>1</v>
      </c>
      <c r="H267">
        <v>2</v>
      </c>
      <c r="I267" t="s">
        <v>927</v>
      </c>
      <c r="J267" t="s">
        <v>928</v>
      </c>
      <c r="K267" t="s">
        <v>929</v>
      </c>
      <c r="L267">
        <v>1368</v>
      </c>
      <c r="N267">
        <v>1011</v>
      </c>
      <c r="O267" t="s">
        <v>925</v>
      </c>
      <c r="P267" t="s">
        <v>925</v>
      </c>
      <c r="Q267">
        <v>1</v>
      </c>
      <c r="X267">
        <v>0.11</v>
      </c>
      <c r="Y267">
        <v>0</v>
      </c>
      <c r="Z267">
        <v>477.92</v>
      </c>
      <c r="AA267">
        <v>336.43</v>
      </c>
      <c r="AB267">
        <v>0</v>
      </c>
      <c r="AC267">
        <v>0</v>
      </c>
      <c r="AD267">
        <v>1</v>
      </c>
      <c r="AE267">
        <v>0</v>
      </c>
      <c r="AF267" t="s">
        <v>3</v>
      </c>
      <c r="AG267">
        <v>0.11</v>
      </c>
      <c r="AH267">
        <v>2</v>
      </c>
      <c r="AI267">
        <v>48217362</v>
      </c>
      <c r="AJ267">
        <v>267</v>
      </c>
      <c r="AK267">
        <v>0</v>
      </c>
      <c r="AL267">
        <v>0</v>
      </c>
      <c r="AM267">
        <v>0</v>
      </c>
      <c r="AN267">
        <v>0</v>
      </c>
      <c r="AO267">
        <v>0</v>
      </c>
      <c r="AP267">
        <v>0</v>
      </c>
      <c r="AQ267">
        <v>0</v>
      </c>
      <c r="AR267">
        <v>0</v>
      </c>
    </row>
    <row r="268" spans="1:44" x14ac:dyDescent="0.2">
      <c r="A268">
        <f>ROW(Source!A184)</f>
        <v>184</v>
      </c>
      <c r="B268">
        <v>48217368</v>
      </c>
      <c r="C268">
        <v>48217359</v>
      </c>
      <c r="D268">
        <v>46046881</v>
      </c>
      <c r="E268">
        <v>1</v>
      </c>
      <c r="F268">
        <v>1</v>
      </c>
      <c r="G268">
        <v>1</v>
      </c>
      <c r="H268">
        <v>3</v>
      </c>
      <c r="I268" t="s">
        <v>938</v>
      </c>
      <c r="J268" t="s">
        <v>939</v>
      </c>
      <c r="K268" t="s">
        <v>940</v>
      </c>
      <c r="L268">
        <v>1346</v>
      </c>
      <c r="N268">
        <v>1009</v>
      </c>
      <c r="O268" t="s">
        <v>937</v>
      </c>
      <c r="P268" t="s">
        <v>937</v>
      </c>
      <c r="Q268">
        <v>1</v>
      </c>
      <c r="X268">
        <v>5.98</v>
      </c>
      <c r="Y268">
        <v>174.93</v>
      </c>
      <c r="Z268">
        <v>0</v>
      </c>
      <c r="AA268">
        <v>0</v>
      </c>
      <c r="AB268">
        <v>0</v>
      </c>
      <c r="AC268">
        <v>0</v>
      </c>
      <c r="AD268">
        <v>1</v>
      </c>
      <c r="AE268">
        <v>0</v>
      </c>
      <c r="AF268" t="s">
        <v>3</v>
      </c>
      <c r="AG268">
        <v>5.98</v>
      </c>
      <c r="AH268">
        <v>2</v>
      </c>
      <c r="AI268">
        <v>48217363</v>
      </c>
      <c r="AJ268">
        <v>268</v>
      </c>
      <c r="AK268">
        <v>0</v>
      </c>
      <c r="AL268">
        <v>0</v>
      </c>
      <c r="AM268">
        <v>0</v>
      </c>
      <c r="AN268">
        <v>0</v>
      </c>
      <c r="AO268">
        <v>0</v>
      </c>
      <c r="AP268">
        <v>0</v>
      </c>
      <c r="AQ268">
        <v>0</v>
      </c>
      <c r="AR268">
        <v>0</v>
      </c>
    </row>
    <row r="269" spans="1:44" x14ac:dyDescent="0.2">
      <c r="A269">
        <f>ROW(Source!A184)</f>
        <v>184</v>
      </c>
      <c r="B269">
        <v>48217369</v>
      </c>
      <c r="C269">
        <v>48217359</v>
      </c>
      <c r="D269">
        <v>45917261</v>
      </c>
      <c r="E269">
        <v>115</v>
      </c>
      <c r="F269">
        <v>1</v>
      </c>
      <c r="G269">
        <v>1</v>
      </c>
      <c r="H269">
        <v>3</v>
      </c>
      <c r="I269" t="s">
        <v>32</v>
      </c>
      <c r="J269" t="s">
        <v>3</v>
      </c>
      <c r="K269" t="s">
        <v>33</v>
      </c>
      <c r="L269">
        <v>3277935</v>
      </c>
      <c r="N269">
        <v>1013</v>
      </c>
      <c r="O269" t="s">
        <v>34</v>
      </c>
      <c r="P269" t="s">
        <v>34</v>
      </c>
      <c r="Q269">
        <v>1</v>
      </c>
      <c r="X269">
        <v>2</v>
      </c>
      <c r="Y269">
        <v>0</v>
      </c>
      <c r="Z269">
        <v>0</v>
      </c>
      <c r="AA269">
        <v>0</v>
      </c>
      <c r="AB269">
        <v>0</v>
      </c>
      <c r="AC269">
        <v>0</v>
      </c>
      <c r="AD269">
        <v>0</v>
      </c>
      <c r="AE269">
        <v>0</v>
      </c>
      <c r="AF269" t="s">
        <v>3</v>
      </c>
      <c r="AG269">
        <v>2</v>
      </c>
      <c r="AH269">
        <v>2</v>
      </c>
      <c r="AI269">
        <v>48217364</v>
      </c>
      <c r="AJ269">
        <v>269</v>
      </c>
      <c r="AK269">
        <v>0</v>
      </c>
      <c r="AL269">
        <v>0</v>
      </c>
      <c r="AM269">
        <v>0</v>
      </c>
      <c r="AN269">
        <v>0</v>
      </c>
      <c r="AO269">
        <v>0</v>
      </c>
      <c r="AP269">
        <v>0</v>
      </c>
      <c r="AQ269">
        <v>0</v>
      </c>
      <c r="AR269">
        <v>0</v>
      </c>
    </row>
    <row r="270" spans="1:44" x14ac:dyDescent="0.2">
      <c r="A270">
        <f>ROW(Source!A187)</f>
        <v>187</v>
      </c>
      <c r="B270">
        <v>48217380</v>
      </c>
      <c r="C270">
        <v>48217372</v>
      </c>
      <c r="D270">
        <v>45910299</v>
      </c>
      <c r="E270">
        <v>115</v>
      </c>
      <c r="F270">
        <v>1</v>
      </c>
      <c r="G270">
        <v>1</v>
      </c>
      <c r="H270">
        <v>1</v>
      </c>
      <c r="I270" t="s">
        <v>1087</v>
      </c>
      <c r="J270" t="s">
        <v>3</v>
      </c>
      <c r="K270" t="s">
        <v>1272</v>
      </c>
      <c r="L270">
        <v>1369</v>
      </c>
      <c r="N270">
        <v>1013</v>
      </c>
      <c r="O270" t="s">
        <v>1007</v>
      </c>
      <c r="P270" t="s">
        <v>1007</v>
      </c>
      <c r="Q270">
        <v>1</v>
      </c>
      <c r="X270">
        <v>2.35</v>
      </c>
      <c r="Y270">
        <v>0</v>
      </c>
      <c r="Z270">
        <v>0</v>
      </c>
      <c r="AA270">
        <v>0</v>
      </c>
      <c r="AB270">
        <v>0</v>
      </c>
      <c r="AC270">
        <v>0</v>
      </c>
      <c r="AD270">
        <v>1</v>
      </c>
      <c r="AE270">
        <v>1</v>
      </c>
      <c r="AF270" t="s">
        <v>3</v>
      </c>
      <c r="AG270">
        <v>2.35</v>
      </c>
      <c r="AH270">
        <v>2</v>
      </c>
      <c r="AI270">
        <v>48217373</v>
      </c>
      <c r="AJ270">
        <v>270</v>
      </c>
      <c r="AK270">
        <v>0</v>
      </c>
      <c r="AL270">
        <v>0</v>
      </c>
      <c r="AM270">
        <v>0</v>
      </c>
      <c r="AN270">
        <v>0</v>
      </c>
      <c r="AO270">
        <v>0</v>
      </c>
      <c r="AP270">
        <v>0</v>
      </c>
      <c r="AQ270">
        <v>0</v>
      </c>
      <c r="AR270">
        <v>0</v>
      </c>
    </row>
    <row r="271" spans="1:44" x14ac:dyDescent="0.2">
      <c r="A271">
        <f>ROW(Source!A187)</f>
        <v>187</v>
      </c>
      <c r="B271">
        <v>48217381</v>
      </c>
      <c r="C271">
        <v>48217372</v>
      </c>
      <c r="D271">
        <v>45910314</v>
      </c>
      <c r="E271">
        <v>115</v>
      </c>
      <c r="F271">
        <v>1</v>
      </c>
      <c r="G271">
        <v>1</v>
      </c>
      <c r="H271">
        <v>1</v>
      </c>
      <c r="I271" t="s">
        <v>1008</v>
      </c>
      <c r="J271" t="s">
        <v>3</v>
      </c>
      <c r="K271" t="s">
        <v>1265</v>
      </c>
      <c r="L271">
        <v>1369</v>
      </c>
      <c r="N271">
        <v>1013</v>
      </c>
      <c r="O271" t="s">
        <v>1007</v>
      </c>
      <c r="P271" t="s">
        <v>1007</v>
      </c>
      <c r="Q271">
        <v>1</v>
      </c>
      <c r="X271">
        <v>7.04</v>
      </c>
      <c r="Y271">
        <v>0</v>
      </c>
      <c r="Z271">
        <v>0</v>
      </c>
      <c r="AA271">
        <v>0</v>
      </c>
      <c r="AB271">
        <v>0</v>
      </c>
      <c r="AC271">
        <v>0</v>
      </c>
      <c r="AD271">
        <v>1</v>
      </c>
      <c r="AE271">
        <v>1</v>
      </c>
      <c r="AF271" t="s">
        <v>3</v>
      </c>
      <c r="AG271">
        <v>7.04</v>
      </c>
      <c r="AH271">
        <v>2</v>
      </c>
      <c r="AI271">
        <v>48217374</v>
      </c>
      <c r="AJ271">
        <v>271</v>
      </c>
      <c r="AK271">
        <v>0</v>
      </c>
      <c r="AL271">
        <v>0</v>
      </c>
      <c r="AM271">
        <v>0</v>
      </c>
      <c r="AN271">
        <v>0</v>
      </c>
      <c r="AO271">
        <v>0</v>
      </c>
      <c r="AP271">
        <v>0</v>
      </c>
      <c r="AQ271">
        <v>0</v>
      </c>
      <c r="AR271">
        <v>0</v>
      </c>
    </row>
    <row r="272" spans="1:44" x14ac:dyDescent="0.2">
      <c r="A272">
        <f>ROW(Source!A187)</f>
        <v>187</v>
      </c>
      <c r="B272">
        <v>48217382</v>
      </c>
      <c r="C272">
        <v>48217372</v>
      </c>
      <c r="D272">
        <v>45910318</v>
      </c>
      <c r="E272">
        <v>115</v>
      </c>
      <c r="F272">
        <v>1</v>
      </c>
      <c r="G272">
        <v>1</v>
      </c>
      <c r="H272">
        <v>1</v>
      </c>
      <c r="I272" t="s">
        <v>1010</v>
      </c>
      <c r="J272" t="s">
        <v>3</v>
      </c>
      <c r="K272" t="s">
        <v>1266</v>
      </c>
      <c r="L272">
        <v>1369</v>
      </c>
      <c r="N272">
        <v>1013</v>
      </c>
      <c r="O272" t="s">
        <v>1007</v>
      </c>
      <c r="P272" t="s">
        <v>1007</v>
      </c>
      <c r="Q272">
        <v>1</v>
      </c>
      <c r="X272">
        <v>4.7300000000000004</v>
      </c>
      <c r="Y272">
        <v>0</v>
      </c>
      <c r="Z272">
        <v>0</v>
      </c>
      <c r="AA272">
        <v>0</v>
      </c>
      <c r="AB272">
        <v>0</v>
      </c>
      <c r="AC272">
        <v>0</v>
      </c>
      <c r="AD272">
        <v>1</v>
      </c>
      <c r="AE272">
        <v>1</v>
      </c>
      <c r="AF272" t="s">
        <v>3</v>
      </c>
      <c r="AG272">
        <v>4.7300000000000004</v>
      </c>
      <c r="AH272">
        <v>2</v>
      </c>
      <c r="AI272">
        <v>48217375</v>
      </c>
      <c r="AJ272">
        <v>272</v>
      </c>
      <c r="AK272">
        <v>0</v>
      </c>
      <c r="AL272">
        <v>0</v>
      </c>
      <c r="AM272">
        <v>0</v>
      </c>
      <c r="AN272">
        <v>0</v>
      </c>
      <c r="AO272">
        <v>0</v>
      </c>
      <c r="AP272">
        <v>0</v>
      </c>
      <c r="AQ272">
        <v>0</v>
      </c>
      <c r="AR272">
        <v>0</v>
      </c>
    </row>
    <row r="273" spans="1:44" x14ac:dyDescent="0.2">
      <c r="A273">
        <f>ROW(Source!A187)</f>
        <v>187</v>
      </c>
      <c r="B273">
        <v>48217383</v>
      </c>
      <c r="C273">
        <v>48217372</v>
      </c>
      <c r="D273">
        <v>45910359</v>
      </c>
      <c r="E273">
        <v>115</v>
      </c>
      <c r="F273">
        <v>1</v>
      </c>
      <c r="G273">
        <v>1</v>
      </c>
      <c r="H273">
        <v>1</v>
      </c>
      <c r="I273" t="s">
        <v>920</v>
      </c>
      <c r="J273" t="s">
        <v>3</v>
      </c>
      <c r="K273" t="s">
        <v>921</v>
      </c>
      <c r="L273">
        <v>1191</v>
      </c>
      <c r="N273">
        <v>1013</v>
      </c>
      <c r="O273" t="s">
        <v>919</v>
      </c>
      <c r="P273" t="s">
        <v>919</v>
      </c>
      <c r="Q273">
        <v>1</v>
      </c>
      <c r="X273">
        <v>0.01</v>
      </c>
      <c r="Y273">
        <v>0</v>
      </c>
      <c r="Z273">
        <v>0</v>
      </c>
      <c r="AA273">
        <v>0</v>
      </c>
      <c r="AB273">
        <v>0</v>
      </c>
      <c r="AC273">
        <v>0</v>
      </c>
      <c r="AD273">
        <v>1</v>
      </c>
      <c r="AE273">
        <v>2</v>
      </c>
      <c r="AF273" t="s">
        <v>3</v>
      </c>
      <c r="AG273">
        <v>0.01</v>
      </c>
      <c r="AH273">
        <v>2</v>
      </c>
      <c r="AI273">
        <v>48217376</v>
      </c>
      <c r="AJ273">
        <v>273</v>
      </c>
      <c r="AK273">
        <v>0</v>
      </c>
      <c r="AL273">
        <v>0</v>
      </c>
      <c r="AM273">
        <v>0</v>
      </c>
      <c r="AN273">
        <v>0</v>
      </c>
      <c r="AO273">
        <v>0</v>
      </c>
      <c r="AP273">
        <v>0</v>
      </c>
      <c r="AQ273">
        <v>0</v>
      </c>
      <c r="AR273">
        <v>0</v>
      </c>
    </row>
    <row r="274" spans="1:44" x14ac:dyDescent="0.2">
      <c r="A274">
        <f>ROW(Source!A187)</f>
        <v>187</v>
      </c>
      <c r="B274">
        <v>48217384</v>
      </c>
      <c r="C274">
        <v>48217372</v>
      </c>
      <c r="D274">
        <v>46129773</v>
      </c>
      <c r="E274">
        <v>1</v>
      </c>
      <c r="F274">
        <v>1</v>
      </c>
      <c r="G274">
        <v>1</v>
      </c>
      <c r="H274">
        <v>2</v>
      </c>
      <c r="I274" t="s">
        <v>927</v>
      </c>
      <c r="J274" t="s">
        <v>928</v>
      </c>
      <c r="K274" t="s">
        <v>929</v>
      </c>
      <c r="L274">
        <v>1368</v>
      </c>
      <c r="N274">
        <v>1011</v>
      </c>
      <c r="O274" t="s">
        <v>925</v>
      </c>
      <c r="P274" t="s">
        <v>925</v>
      </c>
      <c r="Q274">
        <v>1</v>
      </c>
      <c r="X274">
        <v>0.01</v>
      </c>
      <c r="Y274">
        <v>0</v>
      </c>
      <c r="Z274">
        <v>477.92</v>
      </c>
      <c r="AA274">
        <v>336.43</v>
      </c>
      <c r="AB274">
        <v>0</v>
      </c>
      <c r="AC274">
        <v>0</v>
      </c>
      <c r="AD274">
        <v>1</v>
      </c>
      <c r="AE274">
        <v>0</v>
      </c>
      <c r="AF274" t="s">
        <v>3</v>
      </c>
      <c r="AG274">
        <v>0.01</v>
      </c>
      <c r="AH274">
        <v>2</v>
      </c>
      <c r="AI274">
        <v>48217377</v>
      </c>
      <c r="AJ274">
        <v>274</v>
      </c>
      <c r="AK274">
        <v>0</v>
      </c>
      <c r="AL274">
        <v>0</v>
      </c>
      <c r="AM274">
        <v>0</v>
      </c>
      <c r="AN274">
        <v>0</v>
      </c>
      <c r="AO274">
        <v>0</v>
      </c>
      <c r="AP274">
        <v>0</v>
      </c>
      <c r="AQ274">
        <v>0</v>
      </c>
      <c r="AR274">
        <v>0</v>
      </c>
    </row>
    <row r="275" spans="1:44" x14ac:dyDescent="0.2">
      <c r="A275">
        <f>ROW(Source!A187)</f>
        <v>187</v>
      </c>
      <c r="B275">
        <v>48217385</v>
      </c>
      <c r="C275">
        <v>48217372</v>
      </c>
      <c r="D275">
        <v>46044217</v>
      </c>
      <c r="E275">
        <v>1</v>
      </c>
      <c r="F275">
        <v>1</v>
      </c>
      <c r="G275">
        <v>1</v>
      </c>
      <c r="H275">
        <v>3</v>
      </c>
      <c r="I275" t="s">
        <v>965</v>
      </c>
      <c r="J275" t="s">
        <v>966</v>
      </c>
      <c r="K275" t="s">
        <v>967</v>
      </c>
      <c r="L275">
        <v>1383</v>
      </c>
      <c r="N275">
        <v>1013</v>
      </c>
      <c r="O275" t="s">
        <v>968</v>
      </c>
      <c r="P275" t="s">
        <v>968</v>
      </c>
      <c r="Q275">
        <v>1</v>
      </c>
      <c r="X275">
        <v>0.53</v>
      </c>
      <c r="Y275">
        <v>4.9400000000000004</v>
      </c>
      <c r="Z275">
        <v>0</v>
      </c>
      <c r="AA275">
        <v>0</v>
      </c>
      <c r="AB275">
        <v>0</v>
      </c>
      <c r="AC275">
        <v>0</v>
      </c>
      <c r="AD275">
        <v>1</v>
      </c>
      <c r="AE275">
        <v>0</v>
      </c>
      <c r="AF275" t="s">
        <v>3</v>
      </c>
      <c r="AG275">
        <v>0.53</v>
      </c>
      <c r="AH275">
        <v>2</v>
      </c>
      <c r="AI275">
        <v>48217378</v>
      </c>
      <c r="AJ275">
        <v>275</v>
      </c>
      <c r="AK275">
        <v>0</v>
      </c>
      <c r="AL275">
        <v>0</v>
      </c>
      <c r="AM275">
        <v>0</v>
      </c>
      <c r="AN275">
        <v>0</v>
      </c>
      <c r="AO275">
        <v>0</v>
      </c>
      <c r="AP275">
        <v>0</v>
      </c>
      <c r="AQ275">
        <v>0</v>
      </c>
      <c r="AR275">
        <v>0</v>
      </c>
    </row>
    <row r="276" spans="1:44" x14ac:dyDescent="0.2">
      <c r="A276">
        <f>ROW(Source!A187)</f>
        <v>187</v>
      </c>
      <c r="B276">
        <v>48217386</v>
      </c>
      <c r="C276">
        <v>48217372</v>
      </c>
      <c r="D276">
        <v>45917261</v>
      </c>
      <c r="E276">
        <v>115</v>
      </c>
      <c r="F276">
        <v>1</v>
      </c>
      <c r="G276">
        <v>1</v>
      </c>
      <c r="H276">
        <v>3</v>
      </c>
      <c r="I276" t="s">
        <v>32</v>
      </c>
      <c r="J276" t="s">
        <v>3</v>
      </c>
      <c r="K276" t="s">
        <v>33</v>
      </c>
      <c r="L276">
        <v>3277935</v>
      </c>
      <c r="N276">
        <v>1013</v>
      </c>
      <c r="O276" t="s">
        <v>34</v>
      </c>
      <c r="P276" t="s">
        <v>34</v>
      </c>
      <c r="Q276">
        <v>1</v>
      </c>
      <c r="X276">
        <v>2</v>
      </c>
      <c r="Y276">
        <v>0</v>
      </c>
      <c r="Z276">
        <v>0</v>
      </c>
      <c r="AA276">
        <v>0</v>
      </c>
      <c r="AB276">
        <v>0</v>
      </c>
      <c r="AC276">
        <v>0</v>
      </c>
      <c r="AD276">
        <v>0</v>
      </c>
      <c r="AE276">
        <v>0</v>
      </c>
      <c r="AF276" t="s">
        <v>3</v>
      </c>
      <c r="AG276">
        <v>2</v>
      </c>
      <c r="AH276">
        <v>2</v>
      </c>
      <c r="AI276">
        <v>48217379</v>
      </c>
      <c r="AJ276">
        <v>276</v>
      </c>
      <c r="AK276">
        <v>0</v>
      </c>
      <c r="AL276">
        <v>0</v>
      </c>
      <c r="AM276">
        <v>0</v>
      </c>
      <c r="AN276">
        <v>0</v>
      </c>
      <c r="AO276">
        <v>0</v>
      </c>
      <c r="AP276">
        <v>0</v>
      </c>
      <c r="AQ276">
        <v>0</v>
      </c>
      <c r="AR276">
        <v>0</v>
      </c>
    </row>
    <row r="277" spans="1:44" x14ac:dyDescent="0.2">
      <c r="A277">
        <f>ROW(Source!A189)</f>
        <v>189</v>
      </c>
      <c r="B277">
        <v>48217394</v>
      </c>
      <c r="C277">
        <v>48217388</v>
      </c>
      <c r="D277">
        <v>45910299</v>
      </c>
      <c r="E277">
        <v>115</v>
      </c>
      <c r="F277">
        <v>1</v>
      </c>
      <c r="G277">
        <v>1</v>
      </c>
      <c r="H277">
        <v>1</v>
      </c>
      <c r="I277" t="s">
        <v>1087</v>
      </c>
      <c r="J277" t="s">
        <v>3</v>
      </c>
      <c r="K277" t="s">
        <v>1272</v>
      </c>
      <c r="L277">
        <v>1369</v>
      </c>
      <c r="N277">
        <v>1013</v>
      </c>
      <c r="O277" t="s">
        <v>1007</v>
      </c>
      <c r="P277" t="s">
        <v>1007</v>
      </c>
      <c r="Q277">
        <v>1</v>
      </c>
      <c r="X277">
        <v>0.02</v>
      </c>
      <c r="Y277">
        <v>0</v>
      </c>
      <c r="Z277">
        <v>0</v>
      </c>
      <c r="AA277">
        <v>0</v>
      </c>
      <c r="AB277">
        <v>0</v>
      </c>
      <c r="AC277">
        <v>0</v>
      </c>
      <c r="AD277">
        <v>1</v>
      </c>
      <c r="AE277">
        <v>1</v>
      </c>
      <c r="AF277" t="s">
        <v>3</v>
      </c>
      <c r="AG277">
        <v>0.02</v>
      </c>
      <c r="AH277">
        <v>2</v>
      </c>
      <c r="AI277">
        <v>48217389</v>
      </c>
      <c r="AJ277">
        <v>277</v>
      </c>
      <c r="AK277">
        <v>0</v>
      </c>
      <c r="AL277">
        <v>0</v>
      </c>
      <c r="AM277">
        <v>0</v>
      </c>
      <c r="AN277">
        <v>0</v>
      </c>
      <c r="AO277">
        <v>0</v>
      </c>
      <c r="AP277">
        <v>0</v>
      </c>
      <c r="AQ277">
        <v>0</v>
      </c>
      <c r="AR277">
        <v>0</v>
      </c>
    </row>
    <row r="278" spans="1:44" x14ac:dyDescent="0.2">
      <c r="A278">
        <f>ROW(Source!A189)</f>
        <v>189</v>
      </c>
      <c r="B278">
        <v>48217395</v>
      </c>
      <c r="C278">
        <v>48217388</v>
      </c>
      <c r="D278">
        <v>45910310</v>
      </c>
      <c r="E278">
        <v>115</v>
      </c>
      <c r="F278">
        <v>1</v>
      </c>
      <c r="G278">
        <v>1</v>
      </c>
      <c r="H278">
        <v>1</v>
      </c>
      <c r="I278" t="s">
        <v>1089</v>
      </c>
      <c r="J278" t="s">
        <v>3</v>
      </c>
      <c r="K278" t="s">
        <v>1273</v>
      </c>
      <c r="L278">
        <v>1369</v>
      </c>
      <c r="N278">
        <v>1013</v>
      </c>
      <c r="O278" t="s">
        <v>1007</v>
      </c>
      <c r="P278" t="s">
        <v>1007</v>
      </c>
      <c r="Q278">
        <v>1</v>
      </c>
      <c r="X278">
        <v>5.67</v>
      </c>
      <c r="Y278">
        <v>0</v>
      </c>
      <c r="Z278">
        <v>0</v>
      </c>
      <c r="AA278">
        <v>0</v>
      </c>
      <c r="AB278">
        <v>0</v>
      </c>
      <c r="AC278">
        <v>0</v>
      </c>
      <c r="AD278">
        <v>1</v>
      </c>
      <c r="AE278">
        <v>1</v>
      </c>
      <c r="AF278" t="s">
        <v>3</v>
      </c>
      <c r="AG278">
        <v>5.67</v>
      </c>
      <c r="AH278">
        <v>2</v>
      </c>
      <c r="AI278">
        <v>48217390</v>
      </c>
      <c r="AJ278">
        <v>278</v>
      </c>
      <c r="AK278">
        <v>0</v>
      </c>
      <c r="AL278">
        <v>0</v>
      </c>
      <c r="AM278">
        <v>0</v>
      </c>
      <c r="AN278">
        <v>0</v>
      </c>
      <c r="AO278">
        <v>0</v>
      </c>
      <c r="AP278">
        <v>0</v>
      </c>
      <c r="AQ278">
        <v>0</v>
      </c>
      <c r="AR278">
        <v>0</v>
      </c>
    </row>
    <row r="279" spans="1:44" x14ac:dyDescent="0.2">
      <c r="A279">
        <f>ROW(Source!A189)</f>
        <v>189</v>
      </c>
      <c r="B279">
        <v>48217396</v>
      </c>
      <c r="C279">
        <v>48217388</v>
      </c>
      <c r="D279">
        <v>45910359</v>
      </c>
      <c r="E279">
        <v>115</v>
      </c>
      <c r="F279">
        <v>1</v>
      </c>
      <c r="G279">
        <v>1</v>
      </c>
      <c r="H279">
        <v>1</v>
      </c>
      <c r="I279" t="s">
        <v>920</v>
      </c>
      <c r="J279" t="s">
        <v>3</v>
      </c>
      <c r="K279" t="s">
        <v>921</v>
      </c>
      <c r="L279">
        <v>1191</v>
      </c>
      <c r="N279">
        <v>1013</v>
      </c>
      <c r="O279" t="s">
        <v>919</v>
      </c>
      <c r="P279" t="s">
        <v>919</v>
      </c>
      <c r="Q279">
        <v>1</v>
      </c>
      <c r="X279">
        <v>0.01</v>
      </c>
      <c r="Y279">
        <v>0</v>
      </c>
      <c r="Z279">
        <v>0</v>
      </c>
      <c r="AA279">
        <v>0</v>
      </c>
      <c r="AB279">
        <v>0</v>
      </c>
      <c r="AC279">
        <v>0</v>
      </c>
      <c r="AD279">
        <v>1</v>
      </c>
      <c r="AE279">
        <v>2</v>
      </c>
      <c r="AF279" t="s">
        <v>3</v>
      </c>
      <c r="AG279">
        <v>0.01</v>
      </c>
      <c r="AH279">
        <v>2</v>
      </c>
      <c r="AI279">
        <v>48217391</v>
      </c>
      <c r="AJ279">
        <v>279</v>
      </c>
      <c r="AK279">
        <v>0</v>
      </c>
      <c r="AL279">
        <v>0</v>
      </c>
      <c r="AM279">
        <v>0</v>
      </c>
      <c r="AN279">
        <v>0</v>
      </c>
      <c r="AO279">
        <v>0</v>
      </c>
      <c r="AP279">
        <v>0</v>
      </c>
      <c r="AQ279">
        <v>0</v>
      </c>
      <c r="AR279">
        <v>0</v>
      </c>
    </row>
    <row r="280" spans="1:44" x14ac:dyDescent="0.2">
      <c r="A280">
        <f>ROW(Source!A189)</f>
        <v>189</v>
      </c>
      <c r="B280">
        <v>48217397</v>
      </c>
      <c r="C280">
        <v>48217388</v>
      </c>
      <c r="D280">
        <v>46129773</v>
      </c>
      <c r="E280">
        <v>1</v>
      </c>
      <c r="F280">
        <v>1</v>
      </c>
      <c r="G280">
        <v>1</v>
      </c>
      <c r="H280">
        <v>2</v>
      </c>
      <c r="I280" t="s">
        <v>927</v>
      </c>
      <c r="J280" t="s">
        <v>928</v>
      </c>
      <c r="K280" t="s">
        <v>929</v>
      </c>
      <c r="L280">
        <v>1368</v>
      </c>
      <c r="N280">
        <v>1011</v>
      </c>
      <c r="O280" t="s">
        <v>925</v>
      </c>
      <c r="P280" t="s">
        <v>925</v>
      </c>
      <c r="Q280">
        <v>1</v>
      </c>
      <c r="X280">
        <v>0.01</v>
      </c>
      <c r="Y280">
        <v>0</v>
      </c>
      <c r="Z280">
        <v>477.92</v>
      </c>
      <c r="AA280">
        <v>336.43</v>
      </c>
      <c r="AB280">
        <v>0</v>
      </c>
      <c r="AC280">
        <v>0</v>
      </c>
      <c r="AD280">
        <v>1</v>
      </c>
      <c r="AE280">
        <v>0</v>
      </c>
      <c r="AF280" t="s">
        <v>3</v>
      </c>
      <c r="AG280">
        <v>0.01</v>
      </c>
      <c r="AH280">
        <v>2</v>
      </c>
      <c r="AI280">
        <v>48217392</v>
      </c>
      <c r="AJ280">
        <v>280</v>
      </c>
      <c r="AK280">
        <v>0</v>
      </c>
      <c r="AL280">
        <v>0</v>
      </c>
      <c r="AM280">
        <v>0</v>
      </c>
      <c r="AN280">
        <v>0</v>
      </c>
      <c r="AO280">
        <v>0</v>
      </c>
      <c r="AP280">
        <v>0</v>
      </c>
      <c r="AQ280">
        <v>0</v>
      </c>
      <c r="AR280">
        <v>0</v>
      </c>
    </row>
    <row r="281" spans="1:44" x14ac:dyDescent="0.2">
      <c r="A281">
        <f>ROW(Source!A189)</f>
        <v>189</v>
      </c>
      <c r="B281">
        <v>48217398</v>
      </c>
      <c r="C281">
        <v>48217388</v>
      </c>
      <c r="D281">
        <v>45917261</v>
      </c>
      <c r="E281">
        <v>115</v>
      </c>
      <c r="F281">
        <v>1</v>
      </c>
      <c r="G281">
        <v>1</v>
      </c>
      <c r="H281">
        <v>3</v>
      </c>
      <c r="I281" t="s">
        <v>32</v>
      </c>
      <c r="J281" t="s">
        <v>3</v>
      </c>
      <c r="K281" t="s">
        <v>33</v>
      </c>
      <c r="L281">
        <v>3277935</v>
      </c>
      <c r="N281">
        <v>1013</v>
      </c>
      <c r="O281" t="s">
        <v>34</v>
      </c>
      <c r="P281" t="s">
        <v>34</v>
      </c>
      <c r="Q281">
        <v>1</v>
      </c>
      <c r="X281">
        <v>2</v>
      </c>
      <c r="Y281">
        <v>0</v>
      </c>
      <c r="Z281">
        <v>0</v>
      </c>
      <c r="AA281">
        <v>0</v>
      </c>
      <c r="AB281">
        <v>0</v>
      </c>
      <c r="AC281">
        <v>0</v>
      </c>
      <c r="AD281">
        <v>0</v>
      </c>
      <c r="AE281">
        <v>0</v>
      </c>
      <c r="AF281" t="s">
        <v>3</v>
      </c>
      <c r="AG281">
        <v>2</v>
      </c>
      <c r="AH281">
        <v>2</v>
      </c>
      <c r="AI281">
        <v>48217393</v>
      </c>
      <c r="AJ281">
        <v>281</v>
      </c>
      <c r="AK281">
        <v>0</v>
      </c>
      <c r="AL281">
        <v>0</v>
      </c>
      <c r="AM281">
        <v>0</v>
      </c>
      <c r="AN281">
        <v>0</v>
      </c>
      <c r="AO281">
        <v>0</v>
      </c>
      <c r="AP281">
        <v>0</v>
      </c>
      <c r="AQ281">
        <v>0</v>
      </c>
      <c r="AR281">
        <v>0</v>
      </c>
    </row>
    <row r="282" spans="1:44" x14ac:dyDescent="0.2">
      <c r="A282">
        <f>ROW(Source!A191)</f>
        <v>191</v>
      </c>
      <c r="B282">
        <v>48217405</v>
      </c>
      <c r="C282">
        <v>48217400</v>
      </c>
      <c r="D282">
        <v>45910070</v>
      </c>
      <c r="E282">
        <v>115</v>
      </c>
      <c r="F282">
        <v>1</v>
      </c>
      <c r="G282">
        <v>1</v>
      </c>
      <c r="H282">
        <v>1</v>
      </c>
      <c r="I282" t="s">
        <v>987</v>
      </c>
      <c r="J282" t="s">
        <v>3</v>
      </c>
      <c r="K282" t="s">
        <v>1084</v>
      </c>
      <c r="L282">
        <v>1191</v>
      </c>
      <c r="N282">
        <v>1013</v>
      </c>
      <c r="O282" t="s">
        <v>919</v>
      </c>
      <c r="P282" t="s">
        <v>919</v>
      </c>
      <c r="Q282">
        <v>1</v>
      </c>
      <c r="X282">
        <v>1.03</v>
      </c>
      <c r="Y282">
        <v>0</v>
      </c>
      <c r="Z282">
        <v>0</v>
      </c>
      <c r="AA282">
        <v>0</v>
      </c>
      <c r="AB282">
        <v>0</v>
      </c>
      <c r="AC282">
        <v>0</v>
      </c>
      <c r="AD282">
        <v>1</v>
      </c>
      <c r="AE282">
        <v>1</v>
      </c>
      <c r="AF282" t="s">
        <v>3</v>
      </c>
      <c r="AG282">
        <v>1.03</v>
      </c>
      <c r="AH282">
        <v>2</v>
      </c>
      <c r="AI282">
        <v>48217401</v>
      </c>
      <c r="AJ282">
        <v>282</v>
      </c>
      <c r="AK282">
        <v>0</v>
      </c>
      <c r="AL282">
        <v>0</v>
      </c>
      <c r="AM282">
        <v>0</v>
      </c>
      <c r="AN282">
        <v>0</v>
      </c>
      <c r="AO282">
        <v>0</v>
      </c>
      <c r="AP282">
        <v>0</v>
      </c>
      <c r="AQ282">
        <v>0</v>
      </c>
      <c r="AR282">
        <v>0</v>
      </c>
    </row>
    <row r="283" spans="1:44" x14ac:dyDescent="0.2">
      <c r="A283">
        <f>ROW(Source!A191)</f>
        <v>191</v>
      </c>
      <c r="B283">
        <v>48217406</v>
      </c>
      <c r="C283">
        <v>48217400</v>
      </c>
      <c r="D283">
        <v>45910359</v>
      </c>
      <c r="E283">
        <v>115</v>
      </c>
      <c r="F283">
        <v>1</v>
      </c>
      <c r="G283">
        <v>1</v>
      </c>
      <c r="H283">
        <v>1</v>
      </c>
      <c r="I283" t="s">
        <v>920</v>
      </c>
      <c r="J283" t="s">
        <v>3</v>
      </c>
      <c r="K283" t="s">
        <v>921</v>
      </c>
      <c r="L283">
        <v>1191</v>
      </c>
      <c r="N283">
        <v>1013</v>
      </c>
      <c r="O283" t="s">
        <v>919</v>
      </c>
      <c r="P283" t="s">
        <v>919</v>
      </c>
      <c r="Q283">
        <v>1</v>
      </c>
      <c r="X283">
        <v>0.16</v>
      </c>
      <c r="Y283">
        <v>0</v>
      </c>
      <c r="Z283">
        <v>0</v>
      </c>
      <c r="AA283">
        <v>0</v>
      </c>
      <c r="AB283">
        <v>0</v>
      </c>
      <c r="AC283">
        <v>0</v>
      </c>
      <c r="AD283">
        <v>1</v>
      </c>
      <c r="AE283">
        <v>2</v>
      </c>
      <c r="AF283" t="s">
        <v>3</v>
      </c>
      <c r="AG283">
        <v>0.16</v>
      </c>
      <c r="AH283">
        <v>2</v>
      </c>
      <c r="AI283">
        <v>48217402</v>
      </c>
      <c r="AJ283">
        <v>283</v>
      </c>
      <c r="AK283">
        <v>0</v>
      </c>
      <c r="AL283">
        <v>0</v>
      </c>
      <c r="AM283">
        <v>0</v>
      </c>
      <c r="AN283">
        <v>0</v>
      </c>
      <c r="AO283">
        <v>0</v>
      </c>
      <c r="AP283">
        <v>0</v>
      </c>
      <c r="AQ283">
        <v>0</v>
      </c>
      <c r="AR283">
        <v>0</v>
      </c>
    </row>
    <row r="284" spans="1:44" x14ac:dyDescent="0.2">
      <c r="A284">
        <f>ROW(Source!A191)</f>
        <v>191</v>
      </c>
      <c r="B284">
        <v>48217407</v>
      </c>
      <c r="C284">
        <v>48217400</v>
      </c>
      <c r="D284">
        <v>46129773</v>
      </c>
      <c r="E284">
        <v>1</v>
      </c>
      <c r="F284">
        <v>1</v>
      </c>
      <c r="G284">
        <v>1</v>
      </c>
      <c r="H284">
        <v>2</v>
      </c>
      <c r="I284" t="s">
        <v>927</v>
      </c>
      <c r="J284" t="s">
        <v>928</v>
      </c>
      <c r="K284" t="s">
        <v>929</v>
      </c>
      <c r="L284">
        <v>1368</v>
      </c>
      <c r="N284">
        <v>1011</v>
      </c>
      <c r="O284" t="s">
        <v>925</v>
      </c>
      <c r="P284" t="s">
        <v>925</v>
      </c>
      <c r="Q284">
        <v>1</v>
      </c>
      <c r="X284">
        <v>0.16</v>
      </c>
      <c r="Y284">
        <v>0</v>
      </c>
      <c r="Z284">
        <v>477.92</v>
      </c>
      <c r="AA284">
        <v>336.43</v>
      </c>
      <c r="AB284">
        <v>0</v>
      </c>
      <c r="AC284">
        <v>0</v>
      </c>
      <c r="AD284">
        <v>1</v>
      </c>
      <c r="AE284">
        <v>0</v>
      </c>
      <c r="AF284" t="s">
        <v>3</v>
      </c>
      <c r="AG284">
        <v>0.16</v>
      </c>
      <c r="AH284">
        <v>2</v>
      </c>
      <c r="AI284">
        <v>48217403</v>
      </c>
      <c r="AJ284">
        <v>284</v>
      </c>
      <c r="AK284">
        <v>0</v>
      </c>
      <c r="AL284">
        <v>0</v>
      </c>
      <c r="AM284">
        <v>0</v>
      </c>
      <c r="AN284">
        <v>0</v>
      </c>
      <c r="AO284">
        <v>0</v>
      </c>
      <c r="AP284">
        <v>0</v>
      </c>
      <c r="AQ284">
        <v>0</v>
      </c>
      <c r="AR284">
        <v>0</v>
      </c>
    </row>
    <row r="285" spans="1:44" x14ac:dyDescent="0.2">
      <c r="A285">
        <f>ROW(Source!A191)</f>
        <v>191</v>
      </c>
      <c r="B285">
        <v>48217408</v>
      </c>
      <c r="C285">
        <v>48217400</v>
      </c>
      <c r="D285">
        <v>45917261</v>
      </c>
      <c r="E285">
        <v>115</v>
      </c>
      <c r="F285">
        <v>1</v>
      </c>
      <c r="G285">
        <v>1</v>
      </c>
      <c r="H285">
        <v>3</v>
      </c>
      <c r="I285" t="s">
        <v>32</v>
      </c>
      <c r="J285" t="s">
        <v>3</v>
      </c>
      <c r="K285" t="s">
        <v>33</v>
      </c>
      <c r="L285">
        <v>3277935</v>
      </c>
      <c r="N285">
        <v>1013</v>
      </c>
      <c r="O285" t="s">
        <v>34</v>
      </c>
      <c r="P285" t="s">
        <v>34</v>
      </c>
      <c r="Q285">
        <v>1</v>
      </c>
      <c r="X285">
        <v>2</v>
      </c>
      <c r="Y285">
        <v>0</v>
      </c>
      <c r="Z285">
        <v>0</v>
      </c>
      <c r="AA285">
        <v>0</v>
      </c>
      <c r="AB285">
        <v>0</v>
      </c>
      <c r="AC285">
        <v>0</v>
      </c>
      <c r="AD285">
        <v>0</v>
      </c>
      <c r="AE285">
        <v>0</v>
      </c>
      <c r="AF285" t="s">
        <v>3</v>
      </c>
      <c r="AG285">
        <v>2</v>
      </c>
      <c r="AH285">
        <v>2</v>
      </c>
      <c r="AI285">
        <v>48217404</v>
      </c>
      <c r="AJ285">
        <v>285</v>
      </c>
      <c r="AK285">
        <v>0</v>
      </c>
      <c r="AL285">
        <v>0</v>
      </c>
      <c r="AM285">
        <v>0</v>
      </c>
      <c r="AN285">
        <v>0</v>
      </c>
      <c r="AO285">
        <v>0</v>
      </c>
      <c r="AP285">
        <v>0</v>
      </c>
      <c r="AQ285">
        <v>0</v>
      </c>
      <c r="AR285">
        <v>0</v>
      </c>
    </row>
    <row r="286" spans="1:44" x14ac:dyDescent="0.2">
      <c r="A286">
        <f>ROW(Source!A195)</f>
        <v>195</v>
      </c>
      <c r="B286">
        <v>48217417</v>
      </c>
      <c r="C286">
        <v>48217412</v>
      </c>
      <c r="D286">
        <v>45910091</v>
      </c>
      <c r="E286">
        <v>115</v>
      </c>
      <c r="F286">
        <v>1</v>
      </c>
      <c r="G286">
        <v>1</v>
      </c>
      <c r="H286">
        <v>1</v>
      </c>
      <c r="I286" t="s">
        <v>1020</v>
      </c>
      <c r="J286" t="s">
        <v>3</v>
      </c>
      <c r="K286" t="s">
        <v>1269</v>
      </c>
      <c r="L286">
        <v>1191</v>
      </c>
      <c r="N286">
        <v>1013</v>
      </c>
      <c r="O286" t="s">
        <v>919</v>
      </c>
      <c r="P286" t="s">
        <v>919</v>
      </c>
      <c r="Q286">
        <v>1</v>
      </c>
      <c r="X286">
        <v>15.2</v>
      </c>
      <c r="Y286">
        <v>0</v>
      </c>
      <c r="Z286">
        <v>0</v>
      </c>
      <c r="AA286">
        <v>0</v>
      </c>
      <c r="AB286">
        <v>0</v>
      </c>
      <c r="AC286">
        <v>0</v>
      </c>
      <c r="AD286">
        <v>1</v>
      </c>
      <c r="AE286">
        <v>1</v>
      </c>
      <c r="AF286" t="s">
        <v>3</v>
      </c>
      <c r="AG286">
        <v>15.2</v>
      </c>
      <c r="AH286">
        <v>2</v>
      </c>
      <c r="AI286">
        <v>48217413</v>
      </c>
      <c r="AJ286">
        <v>286</v>
      </c>
      <c r="AK286">
        <v>0</v>
      </c>
      <c r="AL286">
        <v>0</v>
      </c>
      <c r="AM286">
        <v>0</v>
      </c>
      <c r="AN286">
        <v>0</v>
      </c>
      <c r="AO286">
        <v>0</v>
      </c>
      <c r="AP286">
        <v>0</v>
      </c>
      <c r="AQ286">
        <v>0</v>
      </c>
      <c r="AR286">
        <v>0</v>
      </c>
    </row>
    <row r="287" spans="1:44" x14ac:dyDescent="0.2">
      <c r="A287">
        <f>ROW(Source!A195)</f>
        <v>195</v>
      </c>
      <c r="B287">
        <v>48217418</v>
      </c>
      <c r="C287">
        <v>48217412</v>
      </c>
      <c r="D287">
        <v>46044217</v>
      </c>
      <c r="E287">
        <v>1</v>
      </c>
      <c r="F287">
        <v>1</v>
      </c>
      <c r="G287">
        <v>1</v>
      </c>
      <c r="H287">
        <v>3</v>
      </c>
      <c r="I287" t="s">
        <v>965</v>
      </c>
      <c r="J287" t="s">
        <v>966</v>
      </c>
      <c r="K287" t="s">
        <v>967</v>
      </c>
      <c r="L287">
        <v>1383</v>
      </c>
      <c r="N287">
        <v>1013</v>
      </c>
      <c r="O287" t="s">
        <v>968</v>
      </c>
      <c r="P287" t="s">
        <v>968</v>
      </c>
      <c r="Q287">
        <v>1</v>
      </c>
      <c r="X287">
        <v>5.3376000000000001</v>
      </c>
      <c r="Y287">
        <v>4.9400000000000004</v>
      </c>
      <c r="Z287">
        <v>0</v>
      </c>
      <c r="AA287">
        <v>0</v>
      </c>
      <c r="AB287">
        <v>0</v>
      </c>
      <c r="AC287">
        <v>0</v>
      </c>
      <c r="AD287">
        <v>1</v>
      </c>
      <c r="AE287">
        <v>0</v>
      </c>
      <c r="AF287" t="s">
        <v>3</v>
      </c>
      <c r="AG287">
        <v>5.3376000000000001</v>
      </c>
      <c r="AH287">
        <v>2</v>
      </c>
      <c r="AI287">
        <v>48217414</v>
      </c>
      <c r="AJ287">
        <v>287</v>
      </c>
      <c r="AK287">
        <v>0</v>
      </c>
      <c r="AL287">
        <v>0</v>
      </c>
      <c r="AM287">
        <v>0</v>
      </c>
      <c r="AN287">
        <v>0</v>
      </c>
      <c r="AO287">
        <v>0</v>
      </c>
      <c r="AP287">
        <v>0</v>
      </c>
      <c r="AQ287">
        <v>0</v>
      </c>
      <c r="AR287">
        <v>0</v>
      </c>
    </row>
    <row r="288" spans="1:44" x14ac:dyDescent="0.2">
      <c r="A288">
        <f>ROW(Source!A195)</f>
        <v>195</v>
      </c>
      <c r="B288">
        <v>48217419</v>
      </c>
      <c r="C288">
        <v>48217412</v>
      </c>
      <c r="D288">
        <v>46047076</v>
      </c>
      <c r="E288">
        <v>1</v>
      </c>
      <c r="F288">
        <v>1</v>
      </c>
      <c r="G288">
        <v>1</v>
      </c>
      <c r="H288">
        <v>3</v>
      </c>
      <c r="I288" t="s">
        <v>1022</v>
      </c>
      <c r="J288" t="s">
        <v>1023</v>
      </c>
      <c r="K288" t="s">
        <v>1024</v>
      </c>
      <c r="L288">
        <v>1425</v>
      </c>
      <c r="N288">
        <v>1013</v>
      </c>
      <c r="O288" t="s">
        <v>86</v>
      </c>
      <c r="P288" t="s">
        <v>86</v>
      </c>
      <c r="Q288">
        <v>1</v>
      </c>
      <c r="X288">
        <v>1.75</v>
      </c>
      <c r="Y288">
        <v>52.34</v>
      </c>
      <c r="Z288">
        <v>0</v>
      </c>
      <c r="AA288">
        <v>0</v>
      </c>
      <c r="AB288">
        <v>0</v>
      </c>
      <c r="AC288">
        <v>0</v>
      </c>
      <c r="AD288">
        <v>1</v>
      </c>
      <c r="AE288">
        <v>0</v>
      </c>
      <c r="AF288" t="s">
        <v>3</v>
      </c>
      <c r="AG288">
        <v>1.75</v>
      </c>
      <c r="AH288">
        <v>2</v>
      </c>
      <c r="AI288">
        <v>48217415</v>
      </c>
      <c r="AJ288">
        <v>288</v>
      </c>
      <c r="AK288">
        <v>0</v>
      </c>
      <c r="AL288">
        <v>0</v>
      </c>
      <c r="AM288">
        <v>0</v>
      </c>
      <c r="AN288">
        <v>0</v>
      </c>
      <c r="AO288">
        <v>0</v>
      </c>
      <c r="AP288">
        <v>0</v>
      </c>
      <c r="AQ288">
        <v>0</v>
      </c>
      <c r="AR288">
        <v>0</v>
      </c>
    </row>
    <row r="289" spans="1:44" x14ac:dyDescent="0.2">
      <c r="A289">
        <f>ROW(Source!A195)</f>
        <v>195</v>
      </c>
      <c r="B289">
        <v>48217420</v>
      </c>
      <c r="C289">
        <v>48217412</v>
      </c>
      <c r="D289">
        <v>45917261</v>
      </c>
      <c r="E289">
        <v>115</v>
      </c>
      <c r="F289">
        <v>1</v>
      </c>
      <c r="G289">
        <v>1</v>
      </c>
      <c r="H289">
        <v>3</v>
      </c>
      <c r="I289" t="s">
        <v>32</v>
      </c>
      <c r="J289" t="s">
        <v>3</v>
      </c>
      <c r="K289" t="s">
        <v>33</v>
      </c>
      <c r="L289">
        <v>3277935</v>
      </c>
      <c r="N289">
        <v>1013</v>
      </c>
      <c r="O289" t="s">
        <v>34</v>
      </c>
      <c r="P289" t="s">
        <v>34</v>
      </c>
      <c r="Q289">
        <v>1</v>
      </c>
      <c r="X289">
        <v>2</v>
      </c>
      <c r="Y289">
        <v>0</v>
      </c>
      <c r="Z289">
        <v>0</v>
      </c>
      <c r="AA289">
        <v>0</v>
      </c>
      <c r="AB289">
        <v>0</v>
      </c>
      <c r="AC289">
        <v>0</v>
      </c>
      <c r="AD289">
        <v>0</v>
      </c>
      <c r="AE289">
        <v>0</v>
      </c>
      <c r="AF289" t="s">
        <v>3</v>
      </c>
      <c r="AG289">
        <v>2</v>
      </c>
      <c r="AH289">
        <v>2</v>
      </c>
      <c r="AI289">
        <v>48217416</v>
      </c>
      <c r="AJ289">
        <v>289</v>
      </c>
      <c r="AK289">
        <v>0</v>
      </c>
      <c r="AL289">
        <v>0</v>
      </c>
      <c r="AM289">
        <v>0</v>
      </c>
      <c r="AN289">
        <v>0</v>
      </c>
      <c r="AO289">
        <v>0</v>
      </c>
      <c r="AP289">
        <v>0</v>
      </c>
      <c r="AQ289">
        <v>0</v>
      </c>
      <c r="AR289">
        <v>0</v>
      </c>
    </row>
    <row r="290" spans="1:44" x14ac:dyDescent="0.2">
      <c r="A290">
        <f>ROW(Source!A197)</f>
        <v>197</v>
      </c>
      <c r="B290">
        <v>48217433</v>
      </c>
      <c r="C290">
        <v>48217422</v>
      </c>
      <c r="D290">
        <v>45910100</v>
      </c>
      <c r="E290">
        <v>115</v>
      </c>
      <c r="F290">
        <v>1</v>
      </c>
      <c r="G290">
        <v>1</v>
      </c>
      <c r="H290">
        <v>1</v>
      </c>
      <c r="I290" t="s">
        <v>1025</v>
      </c>
      <c r="J290" t="s">
        <v>3</v>
      </c>
      <c r="K290" t="s">
        <v>1093</v>
      </c>
      <c r="L290">
        <v>1191</v>
      </c>
      <c r="N290">
        <v>1013</v>
      </c>
      <c r="O290" t="s">
        <v>919</v>
      </c>
      <c r="P290" t="s">
        <v>919</v>
      </c>
      <c r="Q290">
        <v>1</v>
      </c>
      <c r="X290">
        <v>4.49</v>
      </c>
      <c r="Y290">
        <v>0</v>
      </c>
      <c r="Z290">
        <v>0</v>
      </c>
      <c r="AA290">
        <v>0</v>
      </c>
      <c r="AB290">
        <v>0</v>
      </c>
      <c r="AC290">
        <v>0</v>
      </c>
      <c r="AD290">
        <v>1</v>
      </c>
      <c r="AE290">
        <v>1</v>
      </c>
      <c r="AF290" t="s">
        <v>3</v>
      </c>
      <c r="AG290">
        <v>4.49</v>
      </c>
      <c r="AH290">
        <v>2</v>
      </c>
      <c r="AI290">
        <v>48217423</v>
      </c>
      <c r="AJ290">
        <v>290</v>
      </c>
      <c r="AK290">
        <v>0</v>
      </c>
      <c r="AL290">
        <v>0</v>
      </c>
      <c r="AM290">
        <v>0</v>
      </c>
      <c r="AN290">
        <v>0</v>
      </c>
      <c r="AO290">
        <v>0</v>
      </c>
      <c r="AP290">
        <v>0</v>
      </c>
      <c r="AQ290">
        <v>0</v>
      </c>
      <c r="AR290">
        <v>0</v>
      </c>
    </row>
    <row r="291" spans="1:44" x14ac:dyDescent="0.2">
      <c r="A291">
        <f>ROW(Source!A197)</f>
        <v>197</v>
      </c>
      <c r="B291">
        <v>48217434</v>
      </c>
      <c r="C291">
        <v>48217422</v>
      </c>
      <c r="D291">
        <v>45910359</v>
      </c>
      <c r="E291">
        <v>115</v>
      </c>
      <c r="F291">
        <v>1</v>
      </c>
      <c r="G291">
        <v>1</v>
      </c>
      <c r="H291">
        <v>1</v>
      </c>
      <c r="I291" t="s">
        <v>920</v>
      </c>
      <c r="J291" t="s">
        <v>3</v>
      </c>
      <c r="K291" t="s">
        <v>921</v>
      </c>
      <c r="L291">
        <v>1191</v>
      </c>
      <c r="N291">
        <v>1013</v>
      </c>
      <c r="O291" t="s">
        <v>919</v>
      </c>
      <c r="P291" t="s">
        <v>919</v>
      </c>
      <c r="Q291">
        <v>1</v>
      </c>
      <c r="X291">
        <v>0.02</v>
      </c>
      <c r="Y291">
        <v>0</v>
      </c>
      <c r="Z291">
        <v>0</v>
      </c>
      <c r="AA291">
        <v>0</v>
      </c>
      <c r="AB291">
        <v>0</v>
      </c>
      <c r="AC291">
        <v>0</v>
      </c>
      <c r="AD291">
        <v>1</v>
      </c>
      <c r="AE291">
        <v>2</v>
      </c>
      <c r="AF291" t="s">
        <v>3</v>
      </c>
      <c r="AG291">
        <v>0.02</v>
      </c>
      <c r="AH291">
        <v>2</v>
      </c>
      <c r="AI291">
        <v>48217424</v>
      </c>
      <c r="AJ291">
        <v>291</v>
      </c>
      <c r="AK291">
        <v>0</v>
      </c>
      <c r="AL291">
        <v>0</v>
      </c>
      <c r="AM291">
        <v>0</v>
      </c>
      <c r="AN291">
        <v>0</v>
      </c>
      <c r="AO291">
        <v>0</v>
      </c>
      <c r="AP291">
        <v>0</v>
      </c>
      <c r="AQ291">
        <v>0</v>
      </c>
      <c r="AR291">
        <v>0</v>
      </c>
    </row>
    <row r="292" spans="1:44" x14ac:dyDescent="0.2">
      <c r="A292">
        <f>ROW(Source!A197)</f>
        <v>197</v>
      </c>
      <c r="B292">
        <v>48217435</v>
      </c>
      <c r="C292">
        <v>48217422</v>
      </c>
      <c r="D292">
        <v>46128463</v>
      </c>
      <c r="E292">
        <v>1</v>
      </c>
      <c r="F292">
        <v>1</v>
      </c>
      <c r="G292">
        <v>1</v>
      </c>
      <c r="H292">
        <v>2</v>
      </c>
      <c r="I292" t="s">
        <v>922</v>
      </c>
      <c r="J292" t="s">
        <v>923</v>
      </c>
      <c r="K292" t="s">
        <v>924</v>
      </c>
      <c r="L292">
        <v>1368</v>
      </c>
      <c r="N292">
        <v>1011</v>
      </c>
      <c r="O292" t="s">
        <v>925</v>
      </c>
      <c r="P292" t="s">
        <v>925</v>
      </c>
      <c r="Q292">
        <v>1</v>
      </c>
      <c r="X292">
        <v>0.01</v>
      </c>
      <c r="Y292">
        <v>0</v>
      </c>
      <c r="Z292">
        <v>1167.7</v>
      </c>
      <c r="AA292">
        <v>451.93</v>
      </c>
      <c r="AB292">
        <v>0</v>
      </c>
      <c r="AC292">
        <v>0</v>
      </c>
      <c r="AD292">
        <v>1</v>
      </c>
      <c r="AE292">
        <v>0</v>
      </c>
      <c r="AF292" t="s">
        <v>3</v>
      </c>
      <c r="AG292">
        <v>0.01</v>
      </c>
      <c r="AH292">
        <v>2</v>
      </c>
      <c r="AI292">
        <v>48217425</v>
      </c>
      <c r="AJ292">
        <v>292</v>
      </c>
      <c r="AK292">
        <v>0</v>
      </c>
      <c r="AL292">
        <v>0</v>
      </c>
      <c r="AM292">
        <v>0</v>
      </c>
      <c r="AN292">
        <v>0</v>
      </c>
      <c r="AO292">
        <v>0</v>
      </c>
      <c r="AP292">
        <v>0</v>
      </c>
      <c r="AQ292">
        <v>0</v>
      </c>
      <c r="AR292">
        <v>0</v>
      </c>
    </row>
    <row r="293" spans="1:44" x14ac:dyDescent="0.2">
      <c r="A293">
        <f>ROW(Source!A197)</f>
        <v>197</v>
      </c>
      <c r="B293">
        <v>48217436</v>
      </c>
      <c r="C293">
        <v>48217422</v>
      </c>
      <c r="D293">
        <v>46129773</v>
      </c>
      <c r="E293">
        <v>1</v>
      </c>
      <c r="F293">
        <v>1</v>
      </c>
      <c r="G293">
        <v>1</v>
      </c>
      <c r="H293">
        <v>2</v>
      </c>
      <c r="I293" t="s">
        <v>927</v>
      </c>
      <c r="J293" t="s">
        <v>928</v>
      </c>
      <c r="K293" t="s">
        <v>929</v>
      </c>
      <c r="L293">
        <v>1368</v>
      </c>
      <c r="N293">
        <v>1011</v>
      </c>
      <c r="O293" t="s">
        <v>925</v>
      </c>
      <c r="P293" t="s">
        <v>925</v>
      </c>
      <c r="Q293">
        <v>1</v>
      </c>
      <c r="X293">
        <v>0.01</v>
      </c>
      <c r="Y293">
        <v>0</v>
      </c>
      <c r="Z293">
        <v>477.92</v>
      </c>
      <c r="AA293">
        <v>336.43</v>
      </c>
      <c r="AB293">
        <v>0</v>
      </c>
      <c r="AC293">
        <v>0</v>
      </c>
      <c r="AD293">
        <v>1</v>
      </c>
      <c r="AE293">
        <v>0</v>
      </c>
      <c r="AF293" t="s">
        <v>3</v>
      </c>
      <c r="AG293">
        <v>0.01</v>
      </c>
      <c r="AH293">
        <v>2</v>
      </c>
      <c r="AI293">
        <v>48217426</v>
      </c>
      <c r="AJ293">
        <v>293</v>
      </c>
      <c r="AK293">
        <v>0</v>
      </c>
      <c r="AL293">
        <v>0</v>
      </c>
      <c r="AM293">
        <v>0</v>
      </c>
      <c r="AN293">
        <v>0</v>
      </c>
      <c r="AO293">
        <v>0</v>
      </c>
      <c r="AP293">
        <v>0</v>
      </c>
      <c r="AQ293">
        <v>0</v>
      </c>
      <c r="AR293">
        <v>0</v>
      </c>
    </row>
    <row r="294" spans="1:44" x14ac:dyDescent="0.2">
      <c r="A294">
        <f>ROW(Source!A197)</f>
        <v>197</v>
      </c>
      <c r="B294">
        <v>48217437</v>
      </c>
      <c r="C294">
        <v>48217422</v>
      </c>
      <c r="D294">
        <v>46044505</v>
      </c>
      <c r="E294">
        <v>1</v>
      </c>
      <c r="F294">
        <v>1</v>
      </c>
      <c r="G294">
        <v>1</v>
      </c>
      <c r="H294">
        <v>3</v>
      </c>
      <c r="I294" t="s">
        <v>1027</v>
      </c>
      <c r="J294" t="s">
        <v>1028</v>
      </c>
      <c r="K294" t="s">
        <v>1029</v>
      </c>
      <c r="L294">
        <v>1301</v>
      </c>
      <c r="N294">
        <v>1003</v>
      </c>
      <c r="O294" t="s">
        <v>156</v>
      </c>
      <c r="P294" t="s">
        <v>156</v>
      </c>
      <c r="Q294">
        <v>1</v>
      </c>
      <c r="X294">
        <v>13.33</v>
      </c>
      <c r="Y294">
        <v>5.87</v>
      </c>
      <c r="Z294">
        <v>0</v>
      </c>
      <c r="AA294">
        <v>0</v>
      </c>
      <c r="AB294">
        <v>0</v>
      </c>
      <c r="AC294">
        <v>0</v>
      </c>
      <c r="AD294">
        <v>1</v>
      </c>
      <c r="AE294">
        <v>0</v>
      </c>
      <c r="AF294" t="s">
        <v>3</v>
      </c>
      <c r="AG294">
        <v>13.33</v>
      </c>
      <c r="AH294">
        <v>2</v>
      </c>
      <c r="AI294">
        <v>48217427</v>
      </c>
      <c r="AJ294">
        <v>294</v>
      </c>
      <c r="AK294">
        <v>0</v>
      </c>
      <c r="AL294">
        <v>0</v>
      </c>
      <c r="AM294">
        <v>0</v>
      </c>
      <c r="AN294">
        <v>0</v>
      </c>
      <c r="AO294">
        <v>0</v>
      </c>
      <c r="AP294">
        <v>0</v>
      </c>
      <c r="AQ294">
        <v>0</v>
      </c>
      <c r="AR294">
        <v>0</v>
      </c>
    </row>
    <row r="295" spans="1:44" x14ac:dyDescent="0.2">
      <c r="A295">
        <f>ROW(Source!A197)</f>
        <v>197</v>
      </c>
      <c r="B295">
        <v>48217438</v>
      </c>
      <c r="C295">
        <v>48217422</v>
      </c>
      <c r="D295">
        <v>46044799</v>
      </c>
      <c r="E295">
        <v>1</v>
      </c>
      <c r="F295">
        <v>1</v>
      </c>
      <c r="G295">
        <v>1</v>
      </c>
      <c r="H295">
        <v>3</v>
      </c>
      <c r="I295" t="s">
        <v>1030</v>
      </c>
      <c r="J295" t="s">
        <v>1031</v>
      </c>
      <c r="K295" t="s">
        <v>1032</v>
      </c>
      <c r="L295">
        <v>1348</v>
      </c>
      <c r="N295">
        <v>1009</v>
      </c>
      <c r="O295" t="s">
        <v>287</v>
      </c>
      <c r="P295" t="s">
        <v>287</v>
      </c>
      <c r="Q295">
        <v>1000</v>
      </c>
      <c r="X295">
        <v>4.2999999999999999E-4</v>
      </c>
      <c r="Y295">
        <v>43821.53</v>
      </c>
      <c r="Z295">
        <v>0</v>
      </c>
      <c r="AA295">
        <v>0</v>
      </c>
      <c r="AB295">
        <v>0</v>
      </c>
      <c r="AC295">
        <v>0</v>
      </c>
      <c r="AD295">
        <v>1</v>
      </c>
      <c r="AE295">
        <v>0</v>
      </c>
      <c r="AF295" t="s">
        <v>3</v>
      </c>
      <c r="AG295">
        <v>4.2999999999999999E-4</v>
      </c>
      <c r="AH295">
        <v>2</v>
      </c>
      <c r="AI295">
        <v>48217428</v>
      </c>
      <c r="AJ295">
        <v>295</v>
      </c>
      <c r="AK295">
        <v>0</v>
      </c>
      <c r="AL295">
        <v>0</v>
      </c>
      <c r="AM295">
        <v>0</v>
      </c>
      <c r="AN295">
        <v>0</v>
      </c>
      <c r="AO295">
        <v>0</v>
      </c>
      <c r="AP295">
        <v>0</v>
      </c>
      <c r="AQ295">
        <v>0</v>
      </c>
      <c r="AR295">
        <v>0</v>
      </c>
    </row>
    <row r="296" spans="1:44" x14ac:dyDescent="0.2">
      <c r="A296">
        <f>ROW(Source!A197)</f>
        <v>197</v>
      </c>
      <c r="B296">
        <v>48217439</v>
      </c>
      <c r="C296">
        <v>48217422</v>
      </c>
      <c r="D296">
        <v>46077891</v>
      </c>
      <c r="E296">
        <v>1</v>
      </c>
      <c r="F296">
        <v>1</v>
      </c>
      <c r="G296">
        <v>1</v>
      </c>
      <c r="H296">
        <v>3</v>
      </c>
      <c r="I296" t="s">
        <v>944</v>
      </c>
      <c r="J296" t="s">
        <v>945</v>
      </c>
      <c r="K296" t="s">
        <v>946</v>
      </c>
      <c r="L296">
        <v>1346</v>
      </c>
      <c r="N296">
        <v>1009</v>
      </c>
      <c r="O296" t="s">
        <v>937</v>
      </c>
      <c r="P296" t="s">
        <v>937</v>
      </c>
      <c r="Q296">
        <v>1</v>
      </c>
      <c r="X296">
        <v>0.02</v>
      </c>
      <c r="Y296">
        <v>79.88</v>
      </c>
      <c r="Z296">
        <v>0</v>
      </c>
      <c r="AA296">
        <v>0</v>
      </c>
      <c r="AB296">
        <v>0</v>
      </c>
      <c r="AC296">
        <v>0</v>
      </c>
      <c r="AD296">
        <v>1</v>
      </c>
      <c r="AE296">
        <v>0</v>
      </c>
      <c r="AF296" t="s">
        <v>3</v>
      </c>
      <c r="AG296">
        <v>0.02</v>
      </c>
      <c r="AH296">
        <v>2</v>
      </c>
      <c r="AI296">
        <v>48217429</v>
      </c>
      <c r="AJ296">
        <v>296</v>
      </c>
      <c r="AK296">
        <v>0</v>
      </c>
      <c r="AL296">
        <v>0</v>
      </c>
      <c r="AM296">
        <v>0</v>
      </c>
      <c r="AN296">
        <v>0</v>
      </c>
      <c r="AO296">
        <v>0</v>
      </c>
      <c r="AP296">
        <v>0</v>
      </c>
      <c r="AQ296">
        <v>0</v>
      </c>
      <c r="AR296">
        <v>0</v>
      </c>
    </row>
    <row r="297" spans="1:44" x14ac:dyDescent="0.2">
      <c r="A297">
        <f>ROW(Source!A197)</f>
        <v>197</v>
      </c>
      <c r="B297">
        <v>48217440</v>
      </c>
      <c r="C297">
        <v>48217422</v>
      </c>
      <c r="D297">
        <v>46090077</v>
      </c>
      <c r="E297">
        <v>1</v>
      </c>
      <c r="F297">
        <v>1</v>
      </c>
      <c r="G297">
        <v>1</v>
      </c>
      <c r="H297">
        <v>3</v>
      </c>
      <c r="I297" t="s">
        <v>1033</v>
      </c>
      <c r="J297" t="s">
        <v>1034</v>
      </c>
      <c r="K297" t="s">
        <v>1035</v>
      </c>
      <c r="L297">
        <v>1425</v>
      </c>
      <c r="N297">
        <v>1013</v>
      </c>
      <c r="O297" t="s">
        <v>86</v>
      </c>
      <c r="P297" t="s">
        <v>86</v>
      </c>
      <c r="Q297">
        <v>1</v>
      </c>
      <c r="X297">
        <v>0.05</v>
      </c>
      <c r="Y297">
        <v>412.93</v>
      </c>
      <c r="Z297">
        <v>0</v>
      </c>
      <c r="AA297">
        <v>0</v>
      </c>
      <c r="AB297">
        <v>0</v>
      </c>
      <c r="AC297">
        <v>0</v>
      </c>
      <c r="AD297">
        <v>1</v>
      </c>
      <c r="AE297">
        <v>0</v>
      </c>
      <c r="AF297" t="s">
        <v>3</v>
      </c>
      <c r="AG297">
        <v>0.05</v>
      </c>
      <c r="AH297">
        <v>2</v>
      </c>
      <c r="AI297">
        <v>48217430</v>
      </c>
      <c r="AJ297">
        <v>297</v>
      </c>
      <c r="AK297">
        <v>0</v>
      </c>
      <c r="AL297">
        <v>0</v>
      </c>
      <c r="AM297">
        <v>0</v>
      </c>
      <c r="AN297">
        <v>0</v>
      </c>
      <c r="AO297">
        <v>0</v>
      </c>
      <c r="AP297">
        <v>0</v>
      </c>
      <c r="AQ297">
        <v>0</v>
      </c>
      <c r="AR297">
        <v>0</v>
      </c>
    </row>
    <row r="298" spans="1:44" x14ac:dyDescent="0.2">
      <c r="A298">
        <f>ROW(Source!A197)</f>
        <v>197</v>
      </c>
      <c r="B298">
        <v>48217441</v>
      </c>
      <c r="C298">
        <v>48217422</v>
      </c>
      <c r="D298">
        <v>46090164</v>
      </c>
      <c r="E298">
        <v>1</v>
      </c>
      <c r="F298">
        <v>1</v>
      </c>
      <c r="G298">
        <v>1</v>
      </c>
      <c r="H298">
        <v>3</v>
      </c>
      <c r="I298" t="s">
        <v>1036</v>
      </c>
      <c r="J298" t="s">
        <v>1037</v>
      </c>
      <c r="K298" t="s">
        <v>1038</v>
      </c>
      <c r="L298">
        <v>1407</v>
      </c>
      <c r="N298">
        <v>1013</v>
      </c>
      <c r="O298" t="s">
        <v>1039</v>
      </c>
      <c r="P298" t="s">
        <v>1039</v>
      </c>
      <c r="Q298">
        <v>1</v>
      </c>
      <c r="X298">
        <v>1.2200000000000001E-2</v>
      </c>
      <c r="Y298">
        <v>1481.45</v>
      </c>
      <c r="Z298">
        <v>0</v>
      </c>
      <c r="AA298">
        <v>0</v>
      </c>
      <c r="AB298">
        <v>0</v>
      </c>
      <c r="AC298">
        <v>0</v>
      </c>
      <c r="AD298">
        <v>1</v>
      </c>
      <c r="AE298">
        <v>0</v>
      </c>
      <c r="AF298" t="s">
        <v>3</v>
      </c>
      <c r="AG298">
        <v>1.2200000000000001E-2</v>
      </c>
      <c r="AH298">
        <v>2</v>
      </c>
      <c r="AI298">
        <v>48217431</v>
      </c>
      <c r="AJ298">
        <v>298</v>
      </c>
      <c r="AK298">
        <v>0</v>
      </c>
      <c r="AL298">
        <v>0</v>
      </c>
      <c r="AM298">
        <v>0</v>
      </c>
      <c r="AN298">
        <v>0</v>
      </c>
      <c r="AO298">
        <v>0</v>
      </c>
      <c r="AP298">
        <v>0</v>
      </c>
      <c r="AQ298">
        <v>0</v>
      </c>
      <c r="AR298">
        <v>0</v>
      </c>
    </row>
    <row r="299" spans="1:44" x14ac:dyDescent="0.2">
      <c r="A299">
        <f>ROW(Source!A197)</f>
        <v>197</v>
      </c>
      <c r="B299">
        <v>48217442</v>
      </c>
      <c r="C299">
        <v>48217422</v>
      </c>
      <c r="D299">
        <v>45917261</v>
      </c>
      <c r="E299">
        <v>115</v>
      </c>
      <c r="F299">
        <v>1</v>
      </c>
      <c r="G299">
        <v>1</v>
      </c>
      <c r="H299">
        <v>3</v>
      </c>
      <c r="I299" t="s">
        <v>32</v>
      </c>
      <c r="J299" t="s">
        <v>3</v>
      </c>
      <c r="K299" t="s">
        <v>33</v>
      </c>
      <c r="L299">
        <v>3277935</v>
      </c>
      <c r="N299">
        <v>1013</v>
      </c>
      <c r="O299" t="s">
        <v>34</v>
      </c>
      <c r="P299" t="s">
        <v>34</v>
      </c>
      <c r="Q299">
        <v>1</v>
      </c>
      <c r="X299">
        <v>2</v>
      </c>
      <c r="Y299">
        <v>0</v>
      </c>
      <c r="Z299">
        <v>0</v>
      </c>
      <c r="AA299">
        <v>0</v>
      </c>
      <c r="AB299">
        <v>0</v>
      </c>
      <c r="AC299">
        <v>0</v>
      </c>
      <c r="AD299">
        <v>0</v>
      </c>
      <c r="AE299">
        <v>0</v>
      </c>
      <c r="AF299" t="s">
        <v>3</v>
      </c>
      <c r="AG299">
        <v>2</v>
      </c>
      <c r="AH299">
        <v>2</v>
      </c>
      <c r="AI299">
        <v>48217432</v>
      </c>
      <c r="AJ299">
        <v>299</v>
      </c>
      <c r="AK299">
        <v>0</v>
      </c>
      <c r="AL299">
        <v>0</v>
      </c>
      <c r="AM299">
        <v>0</v>
      </c>
      <c r="AN299">
        <v>0</v>
      </c>
      <c r="AO299">
        <v>0</v>
      </c>
      <c r="AP299">
        <v>0</v>
      </c>
      <c r="AQ299">
        <v>0</v>
      </c>
      <c r="AR299">
        <v>0</v>
      </c>
    </row>
    <row r="300" spans="1:44" x14ac:dyDescent="0.2">
      <c r="A300">
        <f>ROW(Source!A201)</f>
        <v>201</v>
      </c>
      <c r="B300">
        <v>48217454</v>
      </c>
      <c r="C300">
        <v>48217446</v>
      </c>
      <c r="D300">
        <v>45910105</v>
      </c>
      <c r="E300">
        <v>115</v>
      </c>
      <c r="F300">
        <v>1</v>
      </c>
      <c r="G300">
        <v>1</v>
      </c>
      <c r="H300">
        <v>1</v>
      </c>
      <c r="I300" t="s">
        <v>1044</v>
      </c>
      <c r="J300" t="s">
        <v>3</v>
      </c>
      <c r="K300" t="s">
        <v>1270</v>
      </c>
      <c r="L300">
        <v>1191</v>
      </c>
      <c r="N300">
        <v>1013</v>
      </c>
      <c r="O300" t="s">
        <v>919</v>
      </c>
      <c r="P300" t="s">
        <v>919</v>
      </c>
      <c r="Q300">
        <v>1</v>
      </c>
      <c r="X300">
        <v>16.29</v>
      </c>
      <c r="Y300">
        <v>0</v>
      </c>
      <c r="Z300">
        <v>0</v>
      </c>
      <c r="AA300">
        <v>0</v>
      </c>
      <c r="AB300">
        <v>0</v>
      </c>
      <c r="AC300">
        <v>0</v>
      </c>
      <c r="AD300">
        <v>1</v>
      </c>
      <c r="AE300">
        <v>1</v>
      </c>
      <c r="AF300" t="s">
        <v>3</v>
      </c>
      <c r="AG300">
        <v>16.29</v>
      </c>
      <c r="AH300">
        <v>2</v>
      </c>
      <c r="AI300">
        <v>48217447</v>
      </c>
      <c r="AJ300">
        <v>300</v>
      </c>
      <c r="AK300">
        <v>0</v>
      </c>
      <c r="AL300">
        <v>0</v>
      </c>
      <c r="AM300">
        <v>0</v>
      </c>
      <c r="AN300">
        <v>0</v>
      </c>
      <c r="AO300">
        <v>0</v>
      </c>
      <c r="AP300">
        <v>0</v>
      </c>
      <c r="AQ300">
        <v>0</v>
      </c>
      <c r="AR300">
        <v>0</v>
      </c>
    </row>
    <row r="301" spans="1:44" x14ac:dyDescent="0.2">
      <c r="A301">
        <f>ROW(Source!A201)</f>
        <v>201</v>
      </c>
      <c r="B301">
        <v>48217455</v>
      </c>
      <c r="C301">
        <v>48217446</v>
      </c>
      <c r="D301">
        <v>45910359</v>
      </c>
      <c r="E301">
        <v>115</v>
      </c>
      <c r="F301">
        <v>1</v>
      </c>
      <c r="G301">
        <v>1</v>
      </c>
      <c r="H301">
        <v>1</v>
      </c>
      <c r="I301" t="s">
        <v>920</v>
      </c>
      <c r="J301" t="s">
        <v>3</v>
      </c>
      <c r="K301" t="s">
        <v>921</v>
      </c>
      <c r="L301">
        <v>1191</v>
      </c>
      <c r="N301">
        <v>1013</v>
      </c>
      <c r="O301" t="s">
        <v>919</v>
      </c>
      <c r="P301" t="s">
        <v>919</v>
      </c>
      <c r="Q301">
        <v>1</v>
      </c>
      <c r="X301">
        <v>0.01</v>
      </c>
      <c r="Y301">
        <v>0</v>
      </c>
      <c r="Z301">
        <v>0</v>
      </c>
      <c r="AA301">
        <v>0</v>
      </c>
      <c r="AB301">
        <v>0</v>
      </c>
      <c r="AC301">
        <v>0</v>
      </c>
      <c r="AD301">
        <v>1</v>
      </c>
      <c r="AE301">
        <v>2</v>
      </c>
      <c r="AF301" t="s">
        <v>3</v>
      </c>
      <c r="AG301">
        <v>0.01</v>
      </c>
      <c r="AH301">
        <v>2</v>
      </c>
      <c r="AI301">
        <v>48217448</v>
      </c>
      <c r="AJ301">
        <v>301</v>
      </c>
      <c r="AK301">
        <v>0</v>
      </c>
      <c r="AL301">
        <v>0</v>
      </c>
      <c r="AM301">
        <v>0</v>
      </c>
      <c r="AN301">
        <v>0</v>
      </c>
      <c r="AO301">
        <v>0</v>
      </c>
      <c r="AP301">
        <v>0</v>
      </c>
      <c r="AQ301">
        <v>0</v>
      </c>
      <c r="AR301">
        <v>0</v>
      </c>
    </row>
    <row r="302" spans="1:44" x14ac:dyDescent="0.2">
      <c r="A302">
        <f>ROW(Source!A201)</f>
        <v>201</v>
      </c>
      <c r="B302">
        <v>48217456</v>
      </c>
      <c r="C302">
        <v>48217446</v>
      </c>
      <c r="D302">
        <v>46128735</v>
      </c>
      <c r="E302">
        <v>1</v>
      </c>
      <c r="F302">
        <v>1</v>
      </c>
      <c r="G302">
        <v>1</v>
      </c>
      <c r="H302">
        <v>2</v>
      </c>
      <c r="I302" t="s">
        <v>1046</v>
      </c>
      <c r="J302" t="s">
        <v>1047</v>
      </c>
      <c r="K302" t="s">
        <v>1048</v>
      </c>
      <c r="L302">
        <v>1368</v>
      </c>
      <c r="N302">
        <v>1011</v>
      </c>
      <c r="O302" t="s">
        <v>925</v>
      </c>
      <c r="P302" t="s">
        <v>925</v>
      </c>
      <c r="Q302">
        <v>1</v>
      </c>
      <c r="X302">
        <v>0.01</v>
      </c>
      <c r="Y302">
        <v>0</v>
      </c>
      <c r="Z302">
        <v>37.32</v>
      </c>
      <c r="AA302">
        <v>298.77</v>
      </c>
      <c r="AB302">
        <v>0</v>
      </c>
      <c r="AC302">
        <v>0</v>
      </c>
      <c r="AD302">
        <v>1</v>
      </c>
      <c r="AE302">
        <v>0</v>
      </c>
      <c r="AF302" t="s">
        <v>3</v>
      </c>
      <c r="AG302">
        <v>0.01</v>
      </c>
      <c r="AH302">
        <v>2</v>
      </c>
      <c r="AI302">
        <v>48217449</v>
      </c>
      <c r="AJ302">
        <v>302</v>
      </c>
      <c r="AK302">
        <v>0</v>
      </c>
      <c r="AL302">
        <v>0</v>
      </c>
      <c r="AM302">
        <v>0</v>
      </c>
      <c r="AN302">
        <v>0</v>
      </c>
      <c r="AO302">
        <v>0</v>
      </c>
      <c r="AP302">
        <v>0</v>
      </c>
      <c r="AQ302">
        <v>0</v>
      </c>
      <c r="AR302">
        <v>0</v>
      </c>
    </row>
    <row r="303" spans="1:44" x14ac:dyDescent="0.2">
      <c r="A303">
        <f>ROW(Source!A201)</f>
        <v>201</v>
      </c>
      <c r="B303">
        <v>48217457</v>
      </c>
      <c r="C303">
        <v>48217446</v>
      </c>
      <c r="D303">
        <v>46044217</v>
      </c>
      <c r="E303">
        <v>1</v>
      </c>
      <c r="F303">
        <v>1</v>
      </c>
      <c r="G303">
        <v>1</v>
      </c>
      <c r="H303">
        <v>3</v>
      </c>
      <c r="I303" t="s">
        <v>965</v>
      </c>
      <c r="J303" t="s">
        <v>966</v>
      </c>
      <c r="K303" t="s">
        <v>967</v>
      </c>
      <c r="L303">
        <v>1383</v>
      </c>
      <c r="N303">
        <v>1013</v>
      </c>
      <c r="O303" t="s">
        <v>968</v>
      </c>
      <c r="P303" t="s">
        <v>968</v>
      </c>
      <c r="Q303">
        <v>1</v>
      </c>
      <c r="X303">
        <v>6.5663999999999998</v>
      </c>
      <c r="Y303">
        <v>4.9400000000000004</v>
      </c>
      <c r="Z303">
        <v>0</v>
      </c>
      <c r="AA303">
        <v>0</v>
      </c>
      <c r="AB303">
        <v>0</v>
      </c>
      <c r="AC303">
        <v>0</v>
      </c>
      <c r="AD303">
        <v>1</v>
      </c>
      <c r="AE303">
        <v>0</v>
      </c>
      <c r="AF303" t="s">
        <v>3</v>
      </c>
      <c r="AG303">
        <v>6.5663999999999998</v>
      </c>
      <c r="AH303">
        <v>2</v>
      </c>
      <c r="AI303">
        <v>48217450</v>
      </c>
      <c r="AJ303">
        <v>303</v>
      </c>
      <c r="AK303">
        <v>0</v>
      </c>
      <c r="AL303">
        <v>0</v>
      </c>
      <c r="AM303">
        <v>0</v>
      </c>
      <c r="AN303">
        <v>0</v>
      </c>
      <c r="AO303">
        <v>0</v>
      </c>
      <c r="AP303">
        <v>0</v>
      </c>
      <c r="AQ303">
        <v>0</v>
      </c>
      <c r="AR303">
        <v>0</v>
      </c>
    </row>
    <row r="304" spans="1:44" x14ac:dyDescent="0.2">
      <c r="A304">
        <f>ROW(Source!A201)</f>
        <v>201</v>
      </c>
      <c r="B304">
        <v>48217458</v>
      </c>
      <c r="C304">
        <v>48217446</v>
      </c>
      <c r="D304">
        <v>46047010</v>
      </c>
      <c r="E304">
        <v>1</v>
      </c>
      <c r="F304">
        <v>1</v>
      </c>
      <c r="G304">
        <v>1</v>
      </c>
      <c r="H304">
        <v>3</v>
      </c>
      <c r="I304" t="s">
        <v>1050</v>
      </c>
      <c r="J304" t="s">
        <v>1051</v>
      </c>
      <c r="K304" t="s">
        <v>1052</v>
      </c>
      <c r="L304">
        <v>1407</v>
      </c>
      <c r="N304">
        <v>1013</v>
      </c>
      <c r="O304" t="s">
        <v>1039</v>
      </c>
      <c r="P304" t="s">
        <v>1039</v>
      </c>
      <c r="Q304">
        <v>1</v>
      </c>
      <c r="X304">
        <v>0.2</v>
      </c>
      <c r="Y304">
        <v>261.08999999999997</v>
      </c>
      <c r="Z304">
        <v>0</v>
      </c>
      <c r="AA304">
        <v>0</v>
      </c>
      <c r="AB304">
        <v>0</v>
      </c>
      <c r="AC304">
        <v>0</v>
      </c>
      <c r="AD304">
        <v>1</v>
      </c>
      <c r="AE304">
        <v>0</v>
      </c>
      <c r="AF304" t="s">
        <v>3</v>
      </c>
      <c r="AG304">
        <v>0.2</v>
      </c>
      <c r="AH304">
        <v>2</v>
      </c>
      <c r="AI304">
        <v>48217451</v>
      </c>
      <c r="AJ304">
        <v>304</v>
      </c>
      <c r="AK304">
        <v>0</v>
      </c>
      <c r="AL304">
        <v>0</v>
      </c>
      <c r="AM304">
        <v>0</v>
      </c>
      <c r="AN304">
        <v>0</v>
      </c>
      <c r="AO304">
        <v>0</v>
      </c>
      <c r="AP304">
        <v>0</v>
      </c>
      <c r="AQ304">
        <v>0</v>
      </c>
      <c r="AR304">
        <v>0</v>
      </c>
    </row>
    <row r="305" spans="1:44" x14ac:dyDescent="0.2">
      <c r="A305">
        <f>ROW(Source!A201)</f>
        <v>201</v>
      </c>
      <c r="B305">
        <v>48217459</v>
      </c>
      <c r="C305">
        <v>48217446</v>
      </c>
      <c r="D305">
        <v>46047546</v>
      </c>
      <c r="E305">
        <v>1</v>
      </c>
      <c r="F305">
        <v>1</v>
      </c>
      <c r="G305">
        <v>1</v>
      </c>
      <c r="H305">
        <v>3</v>
      </c>
      <c r="I305" t="s">
        <v>1053</v>
      </c>
      <c r="J305" t="s">
        <v>1054</v>
      </c>
      <c r="K305" t="s">
        <v>1055</v>
      </c>
      <c r="L305">
        <v>1348</v>
      </c>
      <c r="N305">
        <v>1009</v>
      </c>
      <c r="O305" t="s">
        <v>287</v>
      </c>
      <c r="P305" t="s">
        <v>287</v>
      </c>
      <c r="Q305">
        <v>1000</v>
      </c>
      <c r="X305">
        <v>1E-3</v>
      </c>
      <c r="Y305">
        <v>99190.96</v>
      </c>
      <c r="Z305">
        <v>0</v>
      </c>
      <c r="AA305">
        <v>0</v>
      </c>
      <c r="AB305">
        <v>0</v>
      </c>
      <c r="AC305">
        <v>0</v>
      </c>
      <c r="AD305">
        <v>1</v>
      </c>
      <c r="AE305">
        <v>0</v>
      </c>
      <c r="AF305" t="s">
        <v>3</v>
      </c>
      <c r="AG305">
        <v>1E-3</v>
      </c>
      <c r="AH305">
        <v>2</v>
      </c>
      <c r="AI305">
        <v>48217452</v>
      </c>
      <c r="AJ305">
        <v>305</v>
      </c>
      <c r="AK305">
        <v>0</v>
      </c>
      <c r="AL305">
        <v>0</v>
      </c>
      <c r="AM305">
        <v>0</v>
      </c>
      <c r="AN305">
        <v>0</v>
      </c>
      <c r="AO305">
        <v>0</v>
      </c>
      <c r="AP305">
        <v>0</v>
      </c>
      <c r="AQ305">
        <v>0</v>
      </c>
      <c r="AR305">
        <v>0</v>
      </c>
    </row>
    <row r="306" spans="1:44" x14ac:dyDescent="0.2">
      <c r="A306">
        <f>ROW(Source!A201)</f>
        <v>201</v>
      </c>
      <c r="B306">
        <v>48217460</v>
      </c>
      <c r="C306">
        <v>48217446</v>
      </c>
      <c r="D306">
        <v>45917261</v>
      </c>
      <c r="E306">
        <v>115</v>
      </c>
      <c r="F306">
        <v>1</v>
      </c>
      <c r="G306">
        <v>1</v>
      </c>
      <c r="H306">
        <v>3</v>
      </c>
      <c r="I306" t="s">
        <v>32</v>
      </c>
      <c r="J306" t="s">
        <v>3</v>
      </c>
      <c r="K306" t="s">
        <v>33</v>
      </c>
      <c r="L306">
        <v>3277935</v>
      </c>
      <c r="N306">
        <v>1013</v>
      </c>
      <c r="O306" t="s">
        <v>34</v>
      </c>
      <c r="P306" t="s">
        <v>34</v>
      </c>
      <c r="Q306">
        <v>1</v>
      </c>
      <c r="X306">
        <v>2</v>
      </c>
      <c r="Y306">
        <v>0</v>
      </c>
      <c r="Z306">
        <v>0</v>
      </c>
      <c r="AA306">
        <v>0</v>
      </c>
      <c r="AB306">
        <v>0</v>
      </c>
      <c r="AC306">
        <v>0</v>
      </c>
      <c r="AD306">
        <v>0</v>
      </c>
      <c r="AE306">
        <v>0</v>
      </c>
      <c r="AF306" t="s">
        <v>3</v>
      </c>
      <c r="AG306">
        <v>2</v>
      </c>
      <c r="AH306">
        <v>2</v>
      </c>
      <c r="AI306">
        <v>48217453</v>
      </c>
      <c r="AJ306">
        <v>306</v>
      </c>
      <c r="AK306">
        <v>0</v>
      </c>
      <c r="AL306">
        <v>0</v>
      </c>
      <c r="AM306">
        <v>0</v>
      </c>
      <c r="AN306">
        <v>0</v>
      </c>
      <c r="AO306">
        <v>0</v>
      </c>
      <c r="AP306">
        <v>0</v>
      </c>
      <c r="AQ306">
        <v>0</v>
      </c>
      <c r="AR306">
        <v>0</v>
      </c>
    </row>
    <row r="307" spans="1:44" x14ac:dyDescent="0.2">
      <c r="A307">
        <f>ROW(Source!A203)</f>
        <v>203</v>
      </c>
      <c r="B307">
        <v>48217470</v>
      </c>
      <c r="C307">
        <v>48217462</v>
      </c>
      <c r="D307">
        <v>45910105</v>
      </c>
      <c r="E307">
        <v>115</v>
      </c>
      <c r="F307">
        <v>1</v>
      </c>
      <c r="G307">
        <v>1</v>
      </c>
      <c r="H307">
        <v>1</v>
      </c>
      <c r="I307" t="s">
        <v>1044</v>
      </c>
      <c r="J307" t="s">
        <v>3</v>
      </c>
      <c r="K307" t="s">
        <v>1270</v>
      </c>
      <c r="L307">
        <v>1191</v>
      </c>
      <c r="N307">
        <v>1013</v>
      </c>
      <c r="O307" t="s">
        <v>919</v>
      </c>
      <c r="P307" t="s">
        <v>919</v>
      </c>
      <c r="Q307">
        <v>1</v>
      </c>
      <c r="X307">
        <v>20.329999999999998</v>
      </c>
      <c r="Y307">
        <v>0</v>
      </c>
      <c r="Z307">
        <v>0</v>
      </c>
      <c r="AA307">
        <v>0</v>
      </c>
      <c r="AB307">
        <v>0</v>
      </c>
      <c r="AC307">
        <v>0</v>
      </c>
      <c r="AD307">
        <v>1</v>
      </c>
      <c r="AE307">
        <v>1</v>
      </c>
      <c r="AF307" t="s">
        <v>3</v>
      </c>
      <c r="AG307">
        <v>20.329999999999998</v>
      </c>
      <c r="AH307">
        <v>2</v>
      </c>
      <c r="AI307">
        <v>48217463</v>
      </c>
      <c r="AJ307">
        <v>307</v>
      </c>
      <c r="AK307">
        <v>0</v>
      </c>
      <c r="AL307">
        <v>0</v>
      </c>
      <c r="AM307">
        <v>0</v>
      </c>
      <c r="AN307">
        <v>0</v>
      </c>
      <c r="AO307">
        <v>0</v>
      </c>
      <c r="AP307">
        <v>0</v>
      </c>
      <c r="AQ307">
        <v>0</v>
      </c>
      <c r="AR307">
        <v>0</v>
      </c>
    </row>
    <row r="308" spans="1:44" x14ac:dyDescent="0.2">
      <c r="A308">
        <f>ROW(Source!A203)</f>
        <v>203</v>
      </c>
      <c r="B308">
        <v>48217471</v>
      </c>
      <c r="C308">
        <v>48217462</v>
      </c>
      <c r="D308">
        <v>45910359</v>
      </c>
      <c r="E308">
        <v>115</v>
      </c>
      <c r="F308">
        <v>1</v>
      </c>
      <c r="G308">
        <v>1</v>
      </c>
      <c r="H308">
        <v>1</v>
      </c>
      <c r="I308" t="s">
        <v>920</v>
      </c>
      <c r="J308" t="s">
        <v>3</v>
      </c>
      <c r="K308" t="s">
        <v>921</v>
      </c>
      <c r="L308">
        <v>1191</v>
      </c>
      <c r="N308">
        <v>1013</v>
      </c>
      <c r="O308" t="s">
        <v>919</v>
      </c>
      <c r="P308" t="s">
        <v>919</v>
      </c>
      <c r="Q308">
        <v>1</v>
      </c>
      <c r="X308">
        <v>0.01</v>
      </c>
      <c r="Y308">
        <v>0</v>
      </c>
      <c r="Z308">
        <v>0</v>
      </c>
      <c r="AA308">
        <v>0</v>
      </c>
      <c r="AB308">
        <v>0</v>
      </c>
      <c r="AC308">
        <v>0</v>
      </c>
      <c r="AD308">
        <v>1</v>
      </c>
      <c r="AE308">
        <v>2</v>
      </c>
      <c r="AF308" t="s">
        <v>3</v>
      </c>
      <c r="AG308">
        <v>0.01</v>
      </c>
      <c r="AH308">
        <v>2</v>
      </c>
      <c r="AI308">
        <v>48217464</v>
      </c>
      <c r="AJ308">
        <v>308</v>
      </c>
      <c r="AK308">
        <v>0</v>
      </c>
      <c r="AL308">
        <v>0</v>
      </c>
      <c r="AM308">
        <v>0</v>
      </c>
      <c r="AN308">
        <v>0</v>
      </c>
      <c r="AO308">
        <v>0</v>
      </c>
      <c r="AP308">
        <v>0</v>
      </c>
      <c r="AQ308">
        <v>0</v>
      </c>
      <c r="AR308">
        <v>0</v>
      </c>
    </row>
    <row r="309" spans="1:44" x14ac:dyDescent="0.2">
      <c r="A309">
        <f>ROW(Source!A203)</f>
        <v>203</v>
      </c>
      <c r="B309">
        <v>48217472</v>
      </c>
      <c r="C309">
        <v>48217462</v>
      </c>
      <c r="D309">
        <v>46128735</v>
      </c>
      <c r="E309">
        <v>1</v>
      </c>
      <c r="F309">
        <v>1</v>
      </c>
      <c r="G309">
        <v>1</v>
      </c>
      <c r="H309">
        <v>2</v>
      </c>
      <c r="I309" t="s">
        <v>1046</v>
      </c>
      <c r="J309" t="s">
        <v>1047</v>
      </c>
      <c r="K309" t="s">
        <v>1048</v>
      </c>
      <c r="L309">
        <v>1368</v>
      </c>
      <c r="N309">
        <v>1011</v>
      </c>
      <c r="O309" t="s">
        <v>925</v>
      </c>
      <c r="P309" t="s">
        <v>925</v>
      </c>
      <c r="Q309">
        <v>1</v>
      </c>
      <c r="X309">
        <v>0.01</v>
      </c>
      <c r="Y309">
        <v>0</v>
      </c>
      <c r="Z309">
        <v>37.32</v>
      </c>
      <c r="AA309">
        <v>298.77</v>
      </c>
      <c r="AB309">
        <v>0</v>
      </c>
      <c r="AC309">
        <v>0</v>
      </c>
      <c r="AD309">
        <v>1</v>
      </c>
      <c r="AE309">
        <v>0</v>
      </c>
      <c r="AF309" t="s">
        <v>3</v>
      </c>
      <c r="AG309">
        <v>0.01</v>
      </c>
      <c r="AH309">
        <v>2</v>
      </c>
      <c r="AI309">
        <v>48217465</v>
      </c>
      <c r="AJ309">
        <v>309</v>
      </c>
      <c r="AK309">
        <v>0</v>
      </c>
      <c r="AL309">
        <v>0</v>
      </c>
      <c r="AM309">
        <v>0</v>
      </c>
      <c r="AN309">
        <v>0</v>
      </c>
      <c r="AO309">
        <v>0</v>
      </c>
      <c r="AP309">
        <v>0</v>
      </c>
      <c r="AQ309">
        <v>0</v>
      </c>
      <c r="AR309">
        <v>0</v>
      </c>
    </row>
    <row r="310" spans="1:44" x14ac:dyDescent="0.2">
      <c r="A310">
        <f>ROW(Source!A203)</f>
        <v>203</v>
      </c>
      <c r="B310">
        <v>48217473</v>
      </c>
      <c r="C310">
        <v>48217462</v>
      </c>
      <c r="D310">
        <v>46044217</v>
      </c>
      <c r="E310">
        <v>1</v>
      </c>
      <c r="F310">
        <v>1</v>
      </c>
      <c r="G310">
        <v>1</v>
      </c>
      <c r="H310">
        <v>3</v>
      </c>
      <c r="I310" t="s">
        <v>965</v>
      </c>
      <c r="J310" t="s">
        <v>966</v>
      </c>
      <c r="K310" t="s">
        <v>967</v>
      </c>
      <c r="L310">
        <v>1383</v>
      </c>
      <c r="N310">
        <v>1013</v>
      </c>
      <c r="O310" t="s">
        <v>968</v>
      </c>
      <c r="P310" t="s">
        <v>968</v>
      </c>
      <c r="Q310">
        <v>1</v>
      </c>
      <c r="X310">
        <v>8.2403999999999993</v>
      </c>
      <c r="Y310">
        <v>4.9400000000000004</v>
      </c>
      <c r="Z310">
        <v>0</v>
      </c>
      <c r="AA310">
        <v>0</v>
      </c>
      <c r="AB310">
        <v>0</v>
      </c>
      <c r="AC310">
        <v>0</v>
      </c>
      <c r="AD310">
        <v>1</v>
      </c>
      <c r="AE310">
        <v>0</v>
      </c>
      <c r="AF310" t="s">
        <v>3</v>
      </c>
      <c r="AG310">
        <v>8.2403999999999993</v>
      </c>
      <c r="AH310">
        <v>2</v>
      </c>
      <c r="AI310">
        <v>48217466</v>
      </c>
      <c r="AJ310">
        <v>310</v>
      </c>
      <c r="AK310">
        <v>0</v>
      </c>
      <c r="AL310">
        <v>0</v>
      </c>
      <c r="AM310">
        <v>0</v>
      </c>
      <c r="AN310">
        <v>0</v>
      </c>
      <c r="AO310">
        <v>0</v>
      </c>
      <c r="AP310">
        <v>0</v>
      </c>
      <c r="AQ310">
        <v>0</v>
      </c>
      <c r="AR310">
        <v>0</v>
      </c>
    </row>
    <row r="311" spans="1:44" x14ac:dyDescent="0.2">
      <c r="A311">
        <f>ROW(Source!A203)</f>
        <v>203</v>
      </c>
      <c r="B311">
        <v>48217474</v>
      </c>
      <c r="C311">
        <v>48217462</v>
      </c>
      <c r="D311">
        <v>46047010</v>
      </c>
      <c r="E311">
        <v>1</v>
      </c>
      <c r="F311">
        <v>1</v>
      </c>
      <c r="G311">
        <v>1</v>
      </c>
      <c r="H311">
        <v>3</v>
      </c>
      <c r="I311" t="s">
        <v>1050</v>
      </c>
      <c r="J311" t="s">
        <v>1051</v>
      </c>
      <c r="K311" t="s">
        <v>1052</v>
      </c>
      <c r="L311">
        <v>1407</v>
      </c>
      <c r="N311">
        <v>1013</v>
      </c>
      <c r="O311" t="s">
        <v>1039</v>
      </c>
      <c r="P311" t="s">
        <v>1039</v>
      </c>
      <c r="Q311">
        <v>1</v>
      </c>
      <c r="X311">
        <v>0.4</v>
      </c>
      <c r="Y311">
        <v>261.08999999999997</v>
      </c>
      <c r="Z311">
        <v>0</v>
      </c>
      <c r="AA311">
        <v>0</v>
      </c>
      <c r="AB311">
        <v>0</v>
      </c>
      <c r="AC311">
        <v>0</v>
      </c>
      <c r="AD311">
        <v>1</v>
      </c>
      <c r="AE311">
        <v>0</v>
      </c>
      <c r="AF311" t="s">
        <v>3</v>
      </c>
      <c r="AG311">
        <v>0.4</v>
      </c>
      <c r="AH311">
        <v>2</v>
      </c>
      <c r="AI311">
        <v>48217467</v>
      </c>
      <c r="AJ311">
        <v>311</v>
      </c>
      <c r="AK311">
        <v>0</v>
      </c>
      <c r="AL311">
        <v>0</v>
      </c>
      <c r="AM311">
        <v>0</v>
      </c>
      <c r="AN311">
        <v>0</v>
      </c>
      <c r="AO311">
        <v>0</v>
      </c>
      <c r="AP311">
        <v>0</v>
      </c>
      <c r="AQ311">
        <v>0</v>
      </c>
      <c r="AR311">
        <v>0</v>
      </c>
    </row>
    <row r="312" spans="1:44" x14ac:dyDescent="0.2">
      <c r="A312">
        <f>ROW(Source!A203)</f>
        <v>203</v>
      </c>
      <c r="B312">
        <v>48217475</v>
      </c>
      <c r="C312">
        <v>48217462</v>
      </c>
      <c r="D312">
        <v>46047546</v>
      </c>
      <c r="E312">
        <v>1</v>
      </c>
      <c r="F312">
        <v>1</v>
      </c>
      <c r="G312">
        <v>1</v>
      </c>
      <c r="H312">
        <v>3</v>
      </c>
      <c r="I312" t="s">
        <v>1053</v>
      </c>
      <c r="J312" t="s">
        <v>1054</v>
      </c>
      <c r="K312" t="s">
        <v>1055</v>
      </c>
      <c r="L312">
        <v>1348</v>
      </c>
      <c r="N312">
        <v>1009</v>
      </c>
      <c r="O312" t="s">
        <v>287</v>
      </c>
      <c r="P312" t="s">
        <v>287</v>
      </c>
      <c r="Q312">
        <v>1000</v>
      </c>
      <c r="X312">
        <v>1.4E-3</v>
      </c>
      <c r="Y312">
        <v>99190.96</v>
      </c>
      <c r="Z312">
        <v>0</v>
      </c>
      <c r="AA312">
        <v>0</v>
      </c>
      <c r="AB312">
        <v>0</v>
      </c>
      <c r="AC312">
        <v>0</v>
      </c>
      <c r="AD312">
        <v>1</v>
      </c>
      <c r="AE312">
        <v>0</v>
      </c>
      <c r="AF312" t="s">
        <v>3</v>
      </c>
      <c r="AG312">
        <v>1.4E-3</v>
      </c>
      <c r="AH312">
        <v>2</v>
      </c>
      <c r="AI312">
        <v>48217468</v>
      </c>
      <c r="AJ312">
        <v>312</v>
      </c>
      <c r="AK312">
        <v>0</v>
      </c>
      <c r="AL312">
        <v>0</v>
      </c>
      <c r="AM312">
        <v>0</v>
      </c>
      <c r="AN312">
        <v>0</v>
      </c>
      <c r="AO312">
        <v>0</v>
      </c>
      <c r="AP312">
        <v>0</v>
      </c>
      <c r="AQ312">
        <v>0</v>
      </c>
      <c r="AR312">
        <v>0</v>
      </c>
    </row>
    <row r="313" spans="1:44" x14ac:dyDescent="0.2">
      <c r="A313">
        <f>ROW(Source!A203)</f>
        <v>203</v>
      </c>
      <c r="B313">
        <v>48217476</v>
      </c>
      <c r="C313">
        <v>48217462</v>
      </c>
      <c r="D313">
        <v>45917261</v>
      </c>
      <c r="E313">
        <v>115</v>
      </c>
      <c r="F313">
        <v>1</v>
      </c>
      <c r="G313">
        <v>1</v>
      </c>
      <c r="H313">
        <v>3</v>
      </c>
      <c r="I313" t="s">
        <v>32</v>
      </c>
      <c r="J313" t="s">
        <v>3</v>
      </c>
      <c r="K313" t="s">
        <v>33</v>
      </c>
      <c r="L313">
        <v>3277935</v>
      </c>
      <c r="N313">
        <v>1013</v>
      </c>
      <c r="O313" t="s">
        <v>34</v>
      </c>
      <c r="P313" t="s">
        <v>34</v>
      </c>
      <c r="Q313">
        <v>1</v>
      </c>
      <c r="X313">
        <v>2</v>
      </c>
      <c r="Y313">
        <v>0</v>
      </c>
      <c r="Z313">
        <v>0</v>
      </c>
      <c r="AA313">
        <v>0</v>
      </c>
      <c r="AB313">
        <v>0</v>
      </c>
      <c r="AC313">
        <v>0</v>
      </c>
      <c r="AD313">
        <v>0</v>
      </c>
      <c r="AE313">
        <v>0</v>
      </c>
      <c r="AF313" t="s">
        <v>3</v>
      </c>
      <c r="AG313">
        <v>2</v>
      </c>
      <c r="AH313">
        <v>2</v>
      </c>
      <c r="AI313">
        <v>48217469</v>
      </c>
      <c r="AJ313">
        <v>313</v>
      </c>
      <c r="AK313">
        <v>0</v>
      </c>
      <c r="AL313">
        <v>0</v>
      </c>
      <c r="AM313">
        <v>0</v>
      </c>
      <c r="AN313">
        <v>0</v>
      </c>
      <c r="AO313">
        <v>0</v>
      </c>
      <c r="AP313">
        <v>0</v>
      </c>
      <c r="AQ313">
        <v>0</v>
      </c>
      <c r="AR313">
        <v>0</v>
      </c>
    </row>
    <row r="314" spans="1:44" x14ac:dyDescent="0.2">
      <c r="A314">
        <f>ROW(Source!A206)</f>
        <v>206</v>
      </c>
      <c r="B314">
        <v>48217489</v>
      </c>
      <c r="C314">
        <v>48217479</v>
      </c>
      <c r="D314">
        <v>45910100</v>
      </c>
      <c r="E314">
        <v>115</v>
      </c>
      <c r="F314">
        <v>1</v>
      </c>
      <c r="G314">
        <v>1</v>
      </c>
      <c r="H314">
        <v>1</v>
      </c>
      <c r="I314" t="s">
        <v>1025</v>
      </c>
      <c r="J314" t="s">
        <v>3</v>
      </c>
      <c r="K314" t="s">
        <v>1093</v>
      </c>
      <c r="L314">
        <v>1191</v>
      </c>
      <c r="N314">
        <v>1013</v>
      </c>
      <c r="O314" t="s">
        <v>919</v>
      </c>
      <c r="P314" t="s">
        <v>919</v>
      </c>
      <c r="Q314">
        <v>1</v>
      </c>
      <c r="X314">
        <v>0.92</v>
      </c>
      <c r="Y314">
        <v>0</v>
      </c>
      <c r="Z314">
        <v>0</v>
      </c>
      <c r="AA314">
        <v>0</v>
      </c>
      <c r="AB314">
        <v>0</v>
      </c>
      <c r="AC314">
        <v>0</v>
      </c>
      <c r="AD314">
        <v>1</v>
      </c>
      <c r="AE314">
        <v>1</v>
      </c>
      <c r="AF314" t="s">
        <v>3</v>
      </c>
      <c r="AG314">
        <v>0.92</v>
      </c>
      <c r="AH314">
        <v>2</v>
      </c>
      <c r="AI314">
        <v>48217480</v>
      </c>
      <c r="AJ314">
        <v>314</v>
      </c>
      <c r="AK314">
        <v>0</v>
      </c>
      <c r="AL314">
        <v>0</v>
      </c>
      <c r="AM314">
        <v>0</v>
      </c>
      <c r="AN314">
        <v>0</v>
      </c>
      <c r="AO314">
        <v>0</v>
      </c>
      <c r="AP314">
        <v>0</v>
      </c>
      <c r="AQ314">
        <v>0</v>
      </c>
      <c r="AR314">
        <v>0</v>
      </c>
    </row>
    <row r="315" spans="1:44" x14ac:dyDescent="0.2">
      <c r="A315">
        <f>ROW(Source!A206)</f>
        <v>206</v>
      </c>
      <c r="B315">
        <v>48217490</v>
      </c>
      <c r="C315">
        <v>48217479</v>
      </c>
      <c r="D315">
        <v>45910359</v>
      </c>
      <c r="E315">
        <v>115</v>
      </c>
      <c r="F315">
        <v>1</v>
      </c>
      <c r="G315">
        <v>1</v>
      </c>
      <c r="H315">
        <v>1</v>
      </c>
      <c r="I315" t="s">
        <v>920</v>
      </c>
      <c r="J315" t="s">
        <v>3</v>
      </c>
      <c r="K315" t="s">
        <v>921</v>
      </c>
      <c r="L315">
        <v>1191</v>
      </c>
      <c r="N315">
        <v>1013</v>
      </c>
      <c r="O315" t="s">
        <v>919</v>
      </c>
      <c r="P315" t="s">
        <v>919</v>
      </c>
      <c r="Q315">
        <v>1</v>
      </c>
      <c r="X315">
        <v>0.02</v>
      </c>
      <c r="Y315">
        <v>0</v>
      </c>
      <c r="Z315">
        <v>0</v>
      </c>
      <c r="AA315">
        <v>0</v>
      </c>
      <c r="AB315">
        <v>0</v>
      </c>
      <c r="AC315">
        <v>0</v>
      </c>
      <c r="AD315">
        <v>1</v>
      </c>
      <c r="AE315">
        <v>2</v>
      </c>
      <c r="AF315" t="s">
        <v>3</v>
      </c>
      <c r="AG315">
        <v>0.02</v>
      </c>
      <c r="AH315">
        <v>2</v>
      </c>
      <c r="AI315">
        <v>48217481</v>
      </c>
      <c r="AJ315">
        <v>315</v>
      </c>
      <c r="AK315">
        <v>0</v>
      </c>
      <c r="AL315">
        <v>0</v>
      </c>
      <c r="AM315">
        <v>0</v>
      </c>
      <c r="AN315">
        <v>0</v>
      </c>
      <c r="AO315">
        <v>0</v>
      </c>
      <c r="AP315">
        <v>0</v>
      </c>
      <c r="AQ315">
        <v>0</v>
      </c>
      <c r="AR315">
        <v>0</v>
      </c>
    </row>
    <row r="316" spans="1:44" x14ac:dyDescent="0.2">
      <c r="A316">
        <f>ROW(Source!A206)</f>
        <v>206</v>
      </c>
      <c r="B316">
        <v>48217491</v>
      </c>
      <c r="C316">
        <v>48217479</v>
      </c>
      <c r="D316">
        <v>46128463</v>
      </c>
      <c r="E316">
        <v>1</v>
      </c>
      <c r="F316">
        <v>1</v>
      </c>
      <c r="G316">
        <v>1</v>
      </c>
      <c r="H316">
        <v>2</v>
      </c>
      <c r="I316" t="s">
        <v>922</v>
      </c>
      <c r="J316" t="s">
        <v>923</v>
      </c>
      <c r="K316" t="s">
        <v>924</v>
      </c>
      <c r="L316">
        <v>1368</v>
      </c>
      <c r="N316">
        <v>1011</v>
      </c>
      <c r="O316" t="s">
        <v>925</v>
      </c>
      <c r="P316" t="s">
        <v>925</v>
      </c>
      <c r="Q316">
        <v>1</v>
      </c>
      <c r="X316">
        <v>0.01</v>
      </c>
      <c r="Y316">
        <v>0</v>
      </c>
      <c r="Z316">
        <v>1167.7</v>
      </c>
      <c r="AA316">
        <v>451.93</v>
      </c>
      <c r="AB316">
        <v>0</v>
      </c>
      <c r="AC316">
        <v>0</v>
      </c>
      <c r="AD316">
        <v>1</v>
      </c>
      <c r="AE316">
        <v>0</v>
      </c>
      <c r="AF316" t="s">
        <v>3</v>
      </c>
      <c r="AG316">
        <v>0.01</v>
      </c>
      <c r="AH316">
        <v>2</v>
      </c>
      <c r="AI316">
        <v>48217482</v>
      </c>
      <c r="AJ316">
        <v>316</v>
      </c>
      <c r="AK316">
        <v>0</v>
      </c>
      <c r="AL316">
        <v>0</v>
      </c>
      <c r="AM316">
        <v>0</v>
      </c>
      <c r="AN316">
        <v>0</v>
      </c>
      <c r="AO316">
        <v>0</v>
      </c>
      <c r="AP316">
        <v>0</v>
      </c>
      <c r="AQ316">
        <v>0</v>
      </c>
      <c r="AR316">
        <v>0</v>
      </c>
    </row>
    <row r="317" spans="1:44" x14ac:dyDescent="0.2">
      <c r="A317">
        <f>ROW(Source!A206)</f>
        <v>206</v>
      </c>
      <c r="B317">
        <v>48217492</v>
      </c>
      <c r="C317">
        <v>48217479</v>
      </c>
      <c r="D317">
        <v>46129773</v>
      </c>
      <c r="E317">
        <v>1</v>
      </c>
      <c r="F317">
        <v>1</v>
      </c>
      <c r="G317">
        <v>1</v>
      </c>
      <c r="H317">
        <v>2</v>
      </c>
      <c r="I317" t="s">
        <v>927</v>
      </c>
      <c r="J317" t="s">
        <v>928</v>
      </c>
      <c r="K317" t="s">
        <v>929</v>
      </c>
      <c r="L317">
        <v>1368</v>
      </c>
      <c r="N317">
        <v>1011</v>
      </c>
      <c r="O317" t="s">
        <v>925</v>
      </c>
      <c r="P317" t="s">
        <v>925</v>
      </c>
      <c r="Q317">
        <v>1</v>
      </c>
      <c r="X317">
        <v>0.01</v>
      </c>
      <c r="Y317">
        <v>0</v>
      </c>
      <c r="Z317">
        <v>477.92</v>
      </c>
      <c r="AA317">
        <v>336.43</v>
      </c>
      <c r="AB317">
        <v>0</v>
      </c>
      <c r="AC317">
        <v>0</v>
      </c>
      <c r="AD317">
        <v>1</v>
      </c>
      <c r="AE317">
        <v>0</v>
      </c>
      <c r="AF317" t="s">
        <v>3</v>
      </c>
      <c r="AG317">
        <v>0.01</v>
      </c>
      <c r="AH317">
        <v>2</v>
      </c>
      <c r="AI317">
        <v>48217483</v>
      </c>
      <c r="AJ317">
        <v>317</v>
      </c>
      <c r="AK317">
        <v>0</v>
      </c>
      <c r="AL317">
        <v>0</v>
      </c>
      <c r="AM317">
        <v>0</v>
      </c>
      <c r="AN317">
        <v>0</v>
      </c>
      <c r="AO317">
        <v>0</v>
      </c>
      <c r="AP317">
        <v>0</v>
      </c>
      <c r="AQ317">
        <v>0</v>
      </c>
      <c r="AR317">
        <v>0</v>
      </c>
    </row>
    <row r="318" spans="1:44" x14ac:dyDescent="0.2">
      <c r="A318">
        <f>ROW(Source!A206)</f>
        <v>206</v>
      </c>
      <c r="B318">
        <v>48217493</v>
      </c>
      <c r="C318">
        <v>48217479</v>
      </c>
      <c r="D318">
        <v>46040470</v>
      </c>
      <c r="E318">
        <v>1</v>
      </c>
      <c r="F318">
        <v>1</v>
      </c>
      <c r="G318">
        <v>1</v>
      </c>
      <c r="H318">
        <v>3</v>
      </c>
      <c r="I318" t="s">
        <v>1056</v>
      </c>
      <c r="J318" t="s">
        <v>1057</v>
      </c>
      <c r="K318" t="s">
        <v>1058</v>
      </c>
      <c r="L318">
        <v>1348</v>
      </c>
      <c r="N318">
        <v>1009</v>
      </c>
      <c r="O318" t="s">
        <v>287</v>
      </c>
      <c r="P318" t="s">
        <v>287</v>
      </c>
      <c r="Q318">
        <v>1000</v>
      </c>
      <c r="X318">
        <v>8.0000000000000004E-4</v>
      </c>
      <c r="Y318">
        <v>116448.72</v>
      </c>
      <c r="Z318">
        <v>0</v>
      </c>
      <c r="AA318">
        <v>0</v>
      </c>
      <c r="AB318">
        <v>0</v>
      </c>
      <c r="AC318">
        <v>0</v>
      </c>
      <c r="AD318">
        <v>1</v>
      </c>
      <c r="AE318">
        <v>0</v>
      </c>
      <c r="AF318" t="s">
        <v>3</v>
      </c>
      <c r="AG318">
        <v>8.0000000000000004E-4</v>
      </c>
      <c r="AH318">
        <v>2</v>
      </c>
      <c r="AI318">
        <v>48217484</v>
      </c>
      <c r="AJ318">
        <v>318</v>
      </c>
      <c r="AK318">
        <v>0</v>
      </c>
      <c r="AL318">
        <v>0</v>
      </c>
      <c r="AM318">
        <v>0</v>
      </c>
      <c r="AN318">
        <v>0</v>
      </c>
      <c r="AO318">
        <v>0</v>
      </c>
      <c r="AP318">
        <v>0</v>
      </c>
      <c r="AQ318">
        <v>0</v>
      </c>
      <c r="AR318">
        <v>0</v>
      </c>
    </row>
    <row r="319" spans="1:44" x14ac:dyDescent="0.2">
      <c r="A319">
        <f>ROW(Source!A206)</f>
        <v>206</v>
      </c>
      <c r="B319">
        <v>48217494</v>
      </c>
      <c r="C319">
        <v>48217479</v>
      </c>
      <c r="D319">
        <v>46040487</v>
      </c>
      <c r="E319">
        <v>1</v>
      </c>
      <c r="F319">
        <v>1</v>
      </c>
      <c r="G319">
        <v>1</v>
      </c>
      <c r="H319">
        <v>3</v>
      </c>
      <c r="I319" t="s">
        <v>1059</v>
      </c>
      <c r="J319" t="s">
        <v>1060</v>
      </c>
      <c r="K319" t="s">
        <v>1061</v>
      </c>
      <c r="L319">
        <v>1348</v>
      </c>
      <c r="N319">
        <v>1009</v>
      </c>
      <c r="O319" t="s">
        <v>287</v>
      </c>
      <c r="P319" t="s">
        <v>287</v>
      </c>
      <c r="Q319">
        <v>1000</v>
      </c>
      <c r="X319">
        <v>1.0000000000000001E-5</v>
      </c>
      <c r="Y319">
        <v>81827.199999999997</v>
      </c>
      <c r="Z319">
        <v>0</v>
      </c>
      <c r="AA319">
        <v>0</v>
      </c>
      <c r="AB319">
        <v>0</v>
      </c>
      <c r="AC319">
        <v>0</v>
      </c>
      <c r="AD319">
        <v>1</v>
      </c>
      <c r="AE319">
        <v>0</v>
      </c>
      <c r="AF319" t="s">
        <v>3</v>
      </c>
      <c r="AG319">
        <v>1.0000000000000001E-5</v>
      </c>
      <c r="AH319">
        <v>2</v>
      </c>
      <c r="AI319">
        <v>48217485</v>
      </c>
      <c r="AJ319">
        <v>319</v>
      </c>
      <c r="AK319">
        <v>0</v>
      </c>
      <c r="AL319">
        <v>0</v>
      </c>
      <c r="AM319">
        <v>0</v>
      </c>
      <c r="AN319">
        <v>0</v>
      </c>
      <c r="AO319">
        <v>0</v>
      </c>
      <c r="AP319">
        <v>0</v>
      </c>
      <c r="AQ319">
        <v>0</v>
      </c>
      <c r="AR319">
        <v>0</v>
      </c>
    </row>
    <row r="320" spans="1:44" x14ac:dyDescent="0.2">
      <c r="A320">
        <f>ROW(Source!A206)</f>
        <v>206</v>
      </c>
      <c r="B320">
        <v>48217495</v>
      </c>
      <c r="C320">
        <v>48217479</v>
      </c>
      <c r="D320">
        <v>46040560</v>
      </c>
      <c r="E320">
        <v>1</v>
      </c>
      <c r="F320">
        <v>1</v>
      </c>
      <c r="G320">
        <v>1</v>
      </c>
      <c r="H320">
        <v>3</v>
      </c>
      <c r="I320" t="s">
        <v>1062</v>
      </c>
      <c r="J320" t="s">
        <v>1063</v>
      </c>
      <c r="K320" t="s">
        <v>1064</v>
      </c>
      <c r="L320">
        <v>1346</v>
      </c>
      <c r="N320">
        <v>1009</v>
      </c>
      <c r="O320" t="s">
        <v>937</v>
      </c>
      <c r="P320" t="s">
        <v>937</v>
      </c>
      <c r="Q320">
        <v>1</v>
      </c>
      <c r="X320">
        <v>0.15</v>
      </c>
      <c r="Y320">
        <v>41.38</v>
      </c>
      <c r="Z320">
        <v>0</v>
      </c>
      <c r="AA320">
        <v>0</v>
      </c>
      <c r="AB320">
        <v>0</v>
      </c>
      <c r="AC320">
        <v>0</v>
      </c>
      <c r="AD320">
        <v>1</v>
      </c>
      <c r="AE320">
        <v>0</v>
      </c>
      <c r="AF320" t="s">
        <v>3</v>
      </c>
      <c r="AG320">
        <v>0.15</v>
      </c>
      <c r="AH320">
        <v>2</v>
      </c>
      <c r="AI320">
        <v>48217486</v>
      </c>
      <c r="AJ320">
        <v>320</v>
      </c>
      <c r="AK320">
        <v>0</v>
      </c>
      <c r="AL320">
        <v>0</v>
      </c>
      <c r="AM320">
        <v>0</v>
      </c>
      <c r="AN320">
        <v>0</v>
      </c>
      <c r="AO320">
        <v>0</v>
      </c>
      <c r="AP320">
        <v>0</v>
      </c>
      <c r="AQ320">
        <v>0</v>
      </c>
      <c r="AR320">
        <v>0</v>
      </c>
    </row>
    <row r="321" spans="1:44" x14ac:dyDescent="0.2">
      <c r="A321">
        <f>ROW(Source!A206)</f>
        <v>206</v>
      </c>
      <c r="B321">
        <v>48217496</v>
      </c>
      <c r="C321">
        <v>48217479</v>
      </c>
      <c r="D321">
        <v>46044531</v>
      </c>
      <c r="E321">
        <v>1</v>
      </c>
      <c r="F321">
        <v>1</v>
      </c>
      <c r="G321">
        <v>1</v>
      </c>
      <c r="H321">
        <v>3</v>
      </c>
      <c r="I321" t="s">
        <v>1040</v>
      </c>
      <c r="J321" t="s">
        <v>1041</v>
      </c>
      <c r="K321" t="s">
        <v>1042</v>
      </c>
      <c r="L321">
        <v>1302</v>
      </c>
      <c r="N321">
        <v>1003</v>
      </c>
      <c r="O321" t="s">
        <v>1043</v>
      </c>
      <c r="P321" t="s">
        <v>1043</v>
      </c>
      <c r="Q321">
        <v>10</v>
      </c>
      <c r="X321">
        <v>2.4E-2</v>
      </c>
      <c r="Y321">
        <v>37.71</v>
      </c>
      <c r="Z321">
        <v>0</v>
      </c>
      <c r="AA321">
        <v>0</v>
      </c>
      <c r="AB321">
        <v>0</v>
      </c>
      <c r="AC321">
        <v>0</v>
      </c>
      <c r="AD321">
        <v>1</v>
      </c>
      <c r="AE321">
        <v>0</v>
      </c>
      <c r="AF321" t="s">
        <v>3</v>
      </c>
      <c r="AG321">
        <v>2.4E-2</v>
      </c>
      <c r="AH321">
        <v>2</v>
      </c>
      <c r="AI321">
        <v>48217487</v>
      </c>
      <c r="AJ321">
        <v>321</v>
      </c>
      <c r="AK321">
        <v>0</v>
      </c>
      <c r="AL321">
        <v>0</v>
      </c>
      <c r="AM321">
        <v>0</v>
      </c>
      <c r="AN321">
        <v>0</v>
      </c>
      <c r="AO321">
        <v>0</v>
      </c>
      <c r="AP321">
        <v>0</v>
      </c>
      <c r="AQ321">
        <v>0</v>
      </c>
      <c r="AR321">
        <v>0</v>
      </c>
    </row>
    <row r="322" spans="1:44" x14ac:dyDescent="0.2">
      <c r="A322">
        <f>ROW(Source!A206)</f>
        <v>206</v>
      </c>
      <c r="B322">
        <v>48217497</v>
      </c>
      <c r="C322">
        <v>48217479</v>
      </c>
      <c r="D322">
        <v>45917261</v>
      </c>
      <c r="E322">
        <v>115</v>
      </c>
      <c r="F322">
        <v>1</v>
      </c>
      <c r="G322">
        <v>1</v>
      </c>
      <c r="H322">
        <v>3</v>
      </c>
      <c r="I322" t="s">
        <v>32</v>
      </c>
      <c r="J322" t="s">
        <v>3</v>
      </c>
      <c r="K322" t="s">
        <v>33</v>
      </c>
      <c r="L322">
        <v>3277935</v>
      </c>
      <c r="N322">
        <v>1013</v>
      </c>
      <c r="O322" t="s">
        <v>34</v>
      </c>
      <c r="P322" t="s">
        <v>34</v>
      </c>
      <c r="Q322">
        <v>1</v>
      </c>
      <c r="X322">
        <v>2</v>
      </c>
      <c r="Y322">
        <v>0</v>
      </c>
      <c r="Z322">
        <v>0</v>
      </c>
      <c r="AA322">
        <v>0</v>
      </c>
      <c r="AB322">
        <v>0</v>
      </c>
      <c r="AC322">
        <v>0</v>
      </c>
      <c r="AD322">
        <v>0</v>
      </c>
      <c r="AE322">
        <v>0</v>
      </c>
      <c r="AF322" t="s">
        <v>3</v>
      </c>
      <c r="AG322">
        <v>2</v>
      </c>
      <c r="AH322">
        <v>2</v>
      </c>
      <c r="AI322">
        <v>48217488</v>
      </c>
      <c r="AJ322">
        <v>322</v>
      </c>
      <c r="AK322">
        <v>0</v>
      </c>
      <c r="AL322">
        <v>0</v>
      </c>
      <c r="AM322">
        <v>0</v>
      </c>
      <c r="AN322">
        <v>0</v>
      </c>
      <c r="AO322">
        <v>0</v>
      </c>
      <c r="AP322">
        <v>0</v>
      </c>
      <c r="AQ322">
        <v>0</v>
      </c>
      <c r="AR322">
        <v>0</v>
      </c>
    </row>
    <row r="323" spans="1:44" x14ac:dyDescent="0.2">
      <c r="A323">
        <f>ROW(Source!A207)</f>
        <v>207</v>
      </c>
      <c r="B323">
        <v>48217501</v>
      </c>
      <c r="C323">
        <v>48217498</v>
      </c>
      <c r="D323">
        <v>45910100</v>
      </c>
      <c r="E323">
        <v>115</v>
      </c>
      <c r="F323">
        <v>1</v>
      </c>
      <c r="G323">
        <v>1</v>
      </c>
      <c r="H323">
        <v>1</v>
      </c>
      <c r="I323" t="s">
        <v>1025</v>
      </c>
      <c r="J323" t="s">
        <v>3</v>
      </c>
      <c r="K323" t="s">
        <v>1093</v>
      </c>
      <c r="L323">
        <v>1191</v>
      </c>
      <c r="N323">
        <v>1013</v>
      </c>
      <c r="O323" t="s">
        <v>919</v>
      </c>
      <c r="P323" t="s">
        <v>919</v>
      </c>
      <c r="Q323">
        <v>1</v>
      </c>
      <c r="X323">
        <v>9.6</v>
      </c>
      <c r="Y323">
        <v>0</v>
      </c>
      <c r="Z323">
        <v>0</v>
      </c>
      <c r="AA323">
        <v>0</v>
      </c>
      <c r="AB323">
        <v>0</v>
      </c>
      <c r="AC323">
        <v>0</v>
      </c>
      <c r="AD323">
        <v>1</v>
      </c>
      <c r="AE323">
        <v>1</v>
      </c>
      <c r="AF323" t="s">
        <v>3</v>
      </c>
      <c r="AG323">
        <v>9.6</v>
      </c>
      <c r="AH323">
        <v>2</v>
      </c>
      <c r="AI323">
        <v>48217499</v>
      </c>
      <c r="AJ323">
        <v>323</v>
      </c>
      <c r="AK323">
        <v>0</v>
      </c>
      <c r="AL323">
        <v>0</v>
      </c>
      <c r="AM323">
        <v>0</v>
      </c>
      <c r="AN323">
        <v>0</v>
      </c>
      <c r="AO323">
        <v>0</v>
      </c>
      <c r="AP323">
        <v>0</v>
      </c>
      <c r="AQ323">
        <v>0</v>
      </c>
      <c r="AR323">
        <v>0</v>
      </c>
    </row>
    <row r="324" spans="1:44" x14ac:dyDescent="0.2">
      <c r="A324">
        <f>ROW(Source!A207)</f>
        <v>207</v>
      </c>
      <c r="B324">
        <v>48217502</v>
      </c>
      <c r="C324">
        <v>48217498</v>
      </c>
      <c r="D324">
        <v>45917261</v>
      </c>
      <c r="E324">
        <v>115</v>
      </c>
      <c r="F324">
        <v>1</v>
      </c>
      <c r="G324">
        <v>1</v>
      </c>
      <c r="H324">
        <v>3</v>
      </c>
      <c r="I324" t="s">
        <v>32</v>
      </c>
      <c r="J324" t="s">
        <v>3</v>
      </c>
      <c r="K324" t="s">
        <v>33</v>
      </c>
      <c r="L324">
        <v>3277935</v>
      </c>
      <c r="N324">
        <v>1013</v>
      </c>
      <c r="O324" t="s">
        <v>34</v>
      </c>
      <c r="P324" t="s">
        <v>34</v>
      </c>
      <c r="Q324">
        <v>1</v>
      </c>
      <c r="X324">
        <v>2</v>
      </c>
      <c r="Y324">
        <v>0</v>
      </c>
      <c r="Z324">
        <v>0</v>
      </c>
      <c r="AA324">
        <v>0</v>
      </c>
      <c r="AB324">
        <v>0</v>
      </c>
      <c r="AC324">
        <v>0</v>
      </c>
      <c r="AD324">
        <v>0</v>
      </c>
      <c r="AE324">
        <v>0</v>
      </c>
      <c r="AF324" t="s">
        <v>3</v>
      </c>
      <c r="AG324">
        <v>2</v>
      </c>
      <c r="AH324">
        <v>2</v>
      </c>
      <c r="AI324">
        <v>48217500</v>
      </c>
      <c r="AJ324">
        <v>324</v>
      </c>
      <c r="AK324">
        <v>0</v>
      </c>
      <c r="AL324">
        <v>0</v>
      </c>
      <c r="AM324">
        <v>0</v>
      </c>
      <c r="AN324">
        <v>0</v>
      </c>
      <c r="AO324">
        <v>0</v>
      </c>
      <c r="AP324">
        <v>0</v>
      </c>
      <c r="AQ324">
        <v>0</v>
      </c>
      <c r="AR324">
        <v>0</v>
      </c>
    </row>
    <row r="325" spans="1:44" x14ac:dyDescent="0.2">
      <c r="A325">
        <f>ROW(Source!A243)</f>
        <v>243</v>
      </c>
      <c r="B325">
        <v>48217514</v>
      </c>
      <c r="C325">
        <v>48217503</v>
      </c>
      <c r="D325">
        <v>45910116</v>
      </c>
      <c r="E325">
        <v>115</v>
      </c>
      <c r="F325">
        <v>1</v>
      </c>
      <c r="G325">
        <v>1</v>
      </c>
      <c r="H325">
        <v>1</v>
      </c>
      <c r="I325" t="s">
        <v>917</v>
      </c>
      <c r="J325" t="s">
        <v>3</v>
      </c>
      <c r="K325" t="s">
        <v>918</v>
      </c>
      <c r="L325">
        <v>1191</v>
      </c>
      <c r="N325">
        <v>1013</v>
      </c>
      <c r="O325" t="s">
        <v>919</v>
      </c>
      <c r="P325" t="s">
        <v>919</v>
      </c>
      <c r="Q325">
        <v>1</v>
      </c>
      <c r="X325">
        <v>2.06</v>
      </c>
      <c r="Y325">
        <v>0</v>
      </c>
      <c r="Z325">
        <v>0</v>
      </c>
      <c r="AA325">
        <v>0</v>
      </c>
      <c r="AB325">
        <v>0</v>
      </c>
      <c r="AC325">
        <v>0</v>
      </c>
      <c r="AD325">
        <v>1</v>
      </c>
      <c r="AE325">
        <v>1</v>
      </c>
      <c r="AF325" t="s">
        <v>3</v>
      </c>
      <c r="AG325">
        <v>2.06</v>
      </c>
      <c r="AH325">
        <v>2</v>
      </c>
      <c r="AI325">
        <v>48217504</v>
      </c>
      <c r="AJ325">
        <v>325</v>
      </c>
      <c r="AK325">
        <v>0</v>
      </c>
      <c r="AL325">
        <v>0</v>
      </c>
      <c r="AM325">
        <v>0</v>
      </c>
      <c r="AN325">
        <v>0</v>
      </c>
      <c r="AO325">
        <v>0</v>
      </c>
      <c r="AP325">
        <v>0</v>
      </c>
      <c r="AQ325">
        <v>0</v>
      </c>
      <c r="AR325">
        <v>0</v>
      </c>
    </row>
    <row r="326" spans="1:44" x14ac:dyDescent="0.2">
      <c r="A326">
        <f>ROW(Source!A243)</f>
        <v>243</v>
      </c>
      <c r="B326">
        <v>48217515</v>
      </c>
      <c r="C326">
        <v>48217503</v>
      </c>
      <c r="D326">
        <v>45910359</v>
      </c>
      <c r="E326">
        <v>115</v>
      </c>
      <c r="F326">
        <v>1</v>
      </c>
      <c r="G326">
        <v>1</v>
      </c>
      <c r="H326">
        <v>1</v>
      </c>
      <c r="I326" t="s">
        <v>920</v>
      </c>
      <c r="J326" t="s">
        <v>3</v>
      </c>
      <c r="K326" t="s">
        <v>921</v>
      </c>
      <c r="L326">
        <v>1191</v>
      </c>
      <c r="N326">
        <v>1013</v>
      </c>
      <c r="O326" t="s">
        <v>919</v>
      </c>
      <c r="P326" t="s">
        <v>919</v>
      </c>
      <c r="Q326">
        <v>1</v>
      </c>
      <c r="X326">
        <v>0.18</v>
      </c>
      <c r="Y326">
        <v>0</v>
      </c>
      <c r="Z326">
        <v>0</v>
      </c>
      <c r="AA326">
        <v>0</v>
      </c>
      <c r="AB326">
        <v>0</v>
      </c>
      <c r="AC326">
        <v>0</v>
      </c>
      <c r="AD326">
        <v>1</v>
      </c>
      <c r="AE326">
        <v>2</v>
      </c>
      <c r="AF326" t="s">
        <v>3</v>
      </c>
      <c r="AG326">
        <v>0.18</v>
      </c>
      <c r="AH326">
        <v>2</v>
      </c>
      <c r="AI326">
        <v>48217505</v>
      </c>
      <c r="AJ326">
        <v>326</v>
      </c>
      <c r="AK326">
        <v>0</v>
      </c>
      <c r="AL326">
        <v>0</v>
      </c>
      <c r="AM326">
        <v>0</v>
      </c>
      <c r="AN326">
        <v>0</v>
      </c>
      <c r="AO326">
        <v>0</v>
      </c>
      <c r="AP326">
        <v>0</v>
      </c>
      <c r="AQ326">
        <v>0</v>
      </c>
      <c r="AR326">
        <v>0</v>
      </c>
    </row>
    <row r="327" spans="1:44" x14ac:dyDescent="0.2">
      <c r="A327">
        <f>ROW(Source!A243)</f>
        <v>243</v>
      </c>
      <c r="B327">
        <v>48217516</v>
      </c>
      <c r="C327">
        <v>48217503</v>
      </c>
      <c r="D327">
        <v>46128463</v>
      </c>
      <c r="E327">
        <v>1</v>
      </c>
      <c r="F327">
        <v>1</v>
      </c>
      <c r="G327">
        <v>1</v>
      </c>
      <c r="H327">
        <v>2</v>
      </c>
      <c r="I327" t="s">
        <v>922</v>
      </c>
      <c r="J327" t="s">
        <v>923</v>
      </c>
      <c r="K327" t="s">
        <v>924</v>
      </c>
      <c r="L327">
        <v>1368</v>
      </c>
      <c r="N327">
        <v>1011</v>
      </c>
      <c r="O327" t="s">
        <v>925</v>
      </c>
      <c r="P327" t="s">
        <v>925</v>
      </c>
      <c r="Q327">
        <v>1</v>
      </c>
      <c r="X327">
        <v>0.09</v>
      </c>
      <c r="Y327">
        <v>0</v>
      </c>
      <c r="Z327">
        <v>1167.7</v>
      </c>
      <c r="AA327">
        <v>451.93</v>
      </c>
      <c r="AB327">
        <v>0</v>
      </c>
      <c r="AC327">
        <v>0</v>
      </c>
      <c r="AD327">
        <v>1</v>
      </c>
      <c r="AE327">
        <v>0</v>
      </c>
      <c r="AF327" t="s">
        <v>3</v>
      </c>
      <c r="AG327">
        <v>0.09</v>
      </c>
      <c r="AH327">
        <v>2</v>
      </c>
      <c r="AI327">
        <v>48217506</v>
      </c>
      <c r="AJ327">
        <v>327</v>
      </c>
      <c r="AK327">
        <v>0</v>
      </c>
      <c r="AL327">
        <v>0</v>
      </c>
      <c r="AM327">
        <v>0</v>
      </c>
      <c r="AN327">
        <v>0</v>
      </c>
      <c r="AO327">
        <v>0</v>
      </c>
      <c r="AP327">
        <v>0</v>
      </c>
      <c r="AQ327">
        <v>0</v>
      </c>
      <c r="AR327">
        <v>0</v>
      </c>
    </row>
    <row r="328" spans="1:44" x14ac:dyDescent="0.2">
      <c r="A328">
        <f>ROW(Source!A243)</f>
        <v>243</v>
      </c>
      <c r="B328">
        <v>48217517</v>
      </c>
      <c r="C328">
        <v>48217503</v>
      </c>
      <c r="D328">
        <v>46129773</v>
      </c>
      <c r="E328">
        <v>1</v>
      </c>
      <c r="F328">
        <v>1</v>
      </c>
      <c r="G328">
        <v>1</v>
      </c>
      <c r="H328">
        <v>2</v>
      </c>
      <c r="I328" t="s">
        <v>927</v>
      </c>
      <c r="J328" t="s">
        <v>928</v>
      </c>
      <c r="K328" t="s">
        <v>929</v>
      </c>
      <c r="L328">
        <v>1368</v>
      </c>
      <c r="N328">
        <v>1011</v>
      </c>
      <c r="O328" t="s">
        <v>925</v>
      </c>
      <c r="P328" t="s">
        <v>925</v>
      </c>
      <c r="Q328">
        <v>1</v>
      </c>
      <c r="X328">
        <v>0.09</v>
      </c>
      <c r="Y328">
        <v>0</v>
      </c>
      <c r="Z328">
        <v>477.92</v>
      </c>
      <c r="AA328">
        <v>336.43</v>
      </c>
      <c r="AB328">
        <v>0</v>
      </c>
      <c r="AC328">
        <v>0</v>
      </c>
      <c r="AD328">
        <v>1</v>
      </c>
      <c r="AE328">
        <v>0</v>
      </c>
      <c r="AF328" t="s">
        <v>3</v>
      </c>
      <c r="AG328">
        <v>0.09</v>
      </c>
      <c r="AH328">
        <v>2</v>
      </c>
      <c r="AI328">
        <v>48217507</v>
      </c>
      <c r="AJ328">
        <v>328</v>
      </c>
      <c r="AK328">
        <v>0</v>
      </c>
      <c r="AL328">
        <v>0</v>
      </c>
      <c r="AM328">
        <v>0</v>
      </c>
      <c r="AN328">
        <v>0</v>
      </c>
      <c r="AO328">
        <v>0</v>
      </c>
      <c r="AP328">
        <v>0</v>
      </c>
      <c r="AQ328">
        <v>0</v>
      </c>
      <c r="AR328">
        <v>0</v>
      </c>
    </row>
    <row r="329" spans="1:44" x14ac:dyDescent="0.2">
      <c r="A329">
        <f>ROW(Source!A243)</f>
        <v>243</v>
      </c>
      <c r="B329">
        <v>48217518</v>
      </c>
      <c r="C329">
        <v>48217503</v>
      </c>
      <c r="D329">
        <v>46130058</v>
      </c>
      <c r="E329">
        <v>1</v>
      </c>
      <c r="F329">
        <v>1</v>
      </c>
      <c r="G329">
        <v>1</v>
      </c>
      <c r="H329">
        <v>2</v>
      </c>
      <c r="I329" t="s">
        <v>931</v>
      </c>
      <c r="J329" t="s">
        <v>932</v>
      </c>
      <c r="K329" t="s">
        <v>933</v>
      </c>
      <c r="L329">
        <v>1368</v>
      </c>
      <c r="N329">
        <v>1011</v>
      </c>
      <c r="O329" t="s">
        <v>925</v>
      </c>
      <c r="P329" t="s">
        <v>925</v>
      </c>
      <c r="Q329">
        <v>1</v>
      </c>
      <c r="X329">
        <v>0.66</v>
      </c>
      <c r="Y329">
        <v>0</v>
      </c>
      <c r="Z329">
        <v>24.46</v>
      </c>
      <c r="AA329">
        <v>0</v>
      </c>
      <c r="AB329">
        <v>0</v>
      </c>
      <c r="AC329">
        <v>0</v>
      </c>
      <c r="AD329">
        <v>1</v>
      </c>
      <c r="AE329">
        <v>0</v>
      </c>
      <c r="AF329" t="s">
        <v>3</v>
      </c>
      <c r="AG329">
        <v>0.66</v>
      </c>
      <c r="AH329">
        <v>2</v>
      </c>
      <c r="AI329">
        <v>48217508</v>
      </c>
      <c r="AJ329">
        <v>329</v>
      </c>
      <c r="AK329">
        <v>0</v>
      </c>
      <c r="AL329">
        <v>0</v>
      </c>
      <c r="AM329">
        <v>0</v>
      </c>
      <c r="AN329">
        <v>0</v>
      </c>
      <c r="AO329">
        <v>0</v>
      </c>
      <c r="AP329">
        <v>0</v>
      </c>
      <c r="AQ329">
        <v>0</v>
      </c>
      <c r="AR329">
        <v>0</v>
      </c>
    </row>
    <row r="330" spans="1:44" x14ac:dyDescent="0.2">
      <c r="A330">
        <f>ROW(Source!A243)</f>
        <v>243</v>
      </c>
      <c r="B330">
        <v>48217519</v>
      </c>
      <c r="C330">
        <v>48217503</v>
      </c>
      <c r="D330">
        <v>46045500</v>
      </c>
      <c r="E330">
        <v>1</v>
      </c>
      <c r="F330">
        <v>1</v>
      </c>
      <c r="G330">
        <v>1</v>
      </c>
      <c r="H330">
        <v>3</v>
      </c>
      <c r="I330" t="s">
        <v>934</v>
      </c>
      <c r="J330" t="s">
        <v>935</v>
      </c>
      <c r="K330" t="s">
        <v>936</v>
      </c>
      <c r="L330">
        <v>1346</v>
      </c>
      <c r="N330">
        <v>1009</v>
      </c>
      <c r="O330" t="s">
        <v>937</v>
      </c>
      <c r="P330" t="s">
        <v>937</v>
      </c>
      <c r="Q330">
        <v>1</v>
      </c>
      <c r="X330">
        <v>0.15</v>
      </c>
      <c r="Y330">
        <v>155.63</v>
      </c>
      <c r="Z330">
        <v>0</v>
      </c>
      <c r="AA330">
        <v>0</v>
      </c>
      <c r="AB330">
        <v>0</v>
      </c>
      <c r="AC330">
        <v>0</v>
      </c>
      <c r="AD330">
        <v>1</v>
      </c>
      <c r="AE330">
        <v>0</v>
      </c>
      <c r="AF330" t="s">
        <v>3</v>
      </c>
      <c r="AG330">
        <v>0.15</v>
      </c>
      <c r="AH330">
        <v>2</v>
      </c>
      <c r="AI330">
        <v>48217509</v>
      </c>
      <c r="AJ330">
        <v>330</v>
      </c>
      <c r="AK330">
        <v>0</v>
      </c>
      <c r="AL330">
        <v>0</v>
      </c>
      <c r="AM330">
        <v>0</v>
      </c>
      <c r="AN330">
        <v>0</v>
      </c>
      <c r="AO330">
        <v>0</v>
      </c>
      <c r="AP330">
        <v>0</v>
      </c>
      <c r="AQ330">
        <v>0</v>
      </c>
      <c r="AR330">
        <v>0</v>
      </c>
    </row>
    <row r="331" spans="1:44" x14ac:dyDescent="0.2">
      <c r="A331">
        <f>ROW(Source!A243)</f>
        <v>243</v>
      </c>
      <c r="B331">
        <v>48217520</v>
      </c>
      <c r="C331">
        <v>48217503</v>
      </c>
      <c r="D331">
        <v>46046881</v>
      </c>
      <c r="E331">
        <v>1</v>
      </c>
      <c r="F331">
        <v>1</v>
      </c>
      <c r="G331">
        <v>1</v>
      </c>
      <c r="H331">
        <v>3</v>
      </c>
      <c r="I331" t="s">
        <v>938</v>
      </c>
      <c r="J331" t="s">
        <v>939</v>
      </c>
      <c r="K331" t="s">
        <v>940</v>
      </c>
      <c r="L331">
        <v>1346</v>
      </c>
      <c r="N331">
        <v>1009</v>
      </c>
      <c r="O331" t="s">
        <v>937</v>
      </c>
      <c r="P331" t="s">
        <v>937</v>
      </c>
      <c r="Q331">
        <v>1</v>
      </c>
      <c r="X331">
        <v>0.17</v>
      </c>
      <c r="Y331">
        <v>174.93</v>
      </c>
      <c r="Z331">
        <v>0</v>
      </c>
      <c r="AA331">
        <v>0</v>
      </c>
      <c r="AB331">
        <v>0</v>
      </c>
      <c r="AC331">
        <v>0</v>
      </c>
      <c r="AD331">
        <v>1</v>
      </c>
      <c r="AE331">
        <v>0</v>
      </c>
      <c r="AF331" t="s">
        <v>3</v>
      </c>
      <c r="AG331">
        <v>0.17</v>
      </c>
      <c r="AH331">
        <v>2</v>
      </c>
      <c r="AI331">
        <v>48217510</v>
      </c>
      <c r="AJ331">
        <v>331</v>
      </c>
      <c r="AK331">
        <v>0</v>
      </c>
      <c r="AL331">
        <v>0</v>
      </c>
      <c r="AM331">
        <v>0</v>
      </c>
      <c r="AN331">
        <v>0</v>
      </c>
      <c r="AO331">
        <v>0</v>
      </c>
      <c r="AP331">
        <v>0</v>
      </c>
      <c r="AQ331">
        <v>0</v>
      </c>
      <c r="AR331">
        <v>0</v>
      </c>
    </row>
    <row r="332" spans="1:44" x14ac:dyDescent="0.2">
      <c r="A332">
        <f>ROW(Source!A243)</f>
        <v>243</v>
      </c>
      <c r="B332">
        <v>48217521</v>
      </c>
      <c r="C332">
        <v>48217503</v>
      </c>
      <c r="D332">
        <v>46056038</v>
      </c>
      <c r="E332">
        <v>1</v>
      </c>
      <c r="F332">
        <v>1</v>
      </c>
      <c r="G332">
        <v>1</v>
      </c>
      <c r="H332">
        <v>3</v>
      </c>
      <c r="I332" t="s">
        <v>941</v>
      </c>
      <c r="J332" t="s">
        <v>942</v>
      </c>
      <c r="K332" t="s">
        <v>943</v>
      </c>
      <c r="L332">
        <v>1348</v>
      </c>
      <c r="N332">
        <v>1009</v>
      </c>
      <c r="O332" t="s">
        <v>287</v>
      </c>
      <c r="P332" t="s">
        <v>287</v>
      </c>
      <c r="Q332">
        <v>1000</v>
      </c>
      <c r="X332">
        <v>1.4999999999999999E-2</v>
      </c>
      <c r="Y332">
        <v>105278.81</v>
      </c>
      <c r="Z332">
        <v>0</v>
      </c>
      <c r="AA332">
        <v>0</v>
      </c>
      <c r="AB332">
        <v>0</v>
      </c>
      <c r="AC332">
        <v>0</v>
      </c>
      <c r="AD332">
        <v>1</v>
      </c>
      <c r="AE332">
        <v>0</v>
      </c>
      <c r="AF332" t="s">
        <v>3</v>
      </c>
      <c r="AG332">
        <v>1.4999999999999999E-2</v>
      </c>
      <c r="AH332">
        <v>2</v>
      </c>
      <c r="AI332">
        <v>48217511</v>
      </c>
      <c r="AJ332">
        <v>332</v>
      </c>
      <c r="AK332">
        <v>0</v>
      </c>
      <c r="AL332">
        <v>0</v>
      </c>
      <c r="AM332">
        <v>0</v>
      </c>
      <c r="AN332">
        <v>0</v>
      </c>
      <c r="AO332">
        <v>0</v>
      </c>
      <c r="AP332">
        <v>0</v>
      </c>
      <c r="AQ332">
        <v>0</v>
      </c>
      <c r="AR332">
        <v>0</v>
      </c>
    </row>
    <row r="333" spans="1:44" x14ac:dyDescent="0.2">
      <c r="A333">
        <f>ROW(Source!A243)</f>
        <v>243</v>
      </c>
      <c r="B333">
        <v>48217522</v>
      </c>
      <c r="C333">
        <v>48217503</v>
      </c>
      <c r="D333">
        <v>46077891</v>
      </c>
      <c r="E333">
        <v>1</v>
      </c>
      <c r="F333">
        <v>1</v>
      </c>
      <c r="G333">
        <v>1</v>
      </c>
      <c r="H333">
        <v>3</v>
      </c>
      <c r="I333" t="s">
        <v>944</v>
      </c>
      <c r="J333" t="s">
        <v>945</v>
      </c>
      <c r="K333" t="s">
        <v>946</v>
      </c>
      <c r="L333">
        <v>1346</v>
      </c>
      <c r="N333">
        <v>1009</v>
      </c>
      <c r="O333" t="s">
        <v>937</v>
      </c>
      <c r="P333" t="s">
        <v>937</v>
      </c>
      <c r="Q333">
        <v>1</v>
      </c>
      <c r="X333">
        <v>0.03</v>
      </c>
      <c r="Y333">
        <v>79.88</v>
      </c>
      <c r="Z333">
        <v>0</v>
      </c>
      <c r="AA333">
        <v>0</v>
      </c>
      <c r="AB333">
        <v>0</v>
      </c>
      <c r="AC333">
        <v>0</v>
      </c>
      <c r="AD333">
        <v>1</v>
      </c>
      <c r="AE333">
        <v>0</v>
      </c>
      <c r="AF333" t="s">
        <v>3</v>
      </c>
      <c r="AG333">
        <v>0.03</v>
      </c>
      <c r="AH333">
        <v>2</v>
      </c>
      <c r="AI333">
        <v>48217512</v>
      </c>
      <c r="AJ333">
        <v>333</v>
      </c>
      <c r="AK333">
        <v>0</v>
      </c>
      <c r="AL333">
        <v>0</v>
      </c>
      <c r="AM333">
        <v>0</v>
      </c>
      <c r="AN333">
        <v>0</v>
      </c>
      <c r="AO333">
        <v>0</v>
      </c>
      <c r="AP333">
        <v>0</v>
      </c>
      <c r="AQ333">
        <v>0</v>
      </c>
      <c r="AR333">
        <v>0</v>
      </c>
    </row>
    <row r="334" spans="1:44" x14ac:dyDescent="0.2">
      <c r="A334">
        <f>ROW(Source!A243)</f>
        <v>243</v>
      </c>
      <c r="B334">
        <v>48217523</v>
      </c>
      <c r="C334">
        <v>48217503</v>
      </c>
      <c r="D334">
        <v>45917261</v>
      </c>
      <c r="E334">
        <v>115</v>
      </c>
      <c r="F334">
        <v>1</v>
      </c>
      <c r="G334">
        <v>1</v>
      </c>
      <c r="H334">
        <v>3</v>
      </c>
      <c r="I334" t="s">
        <v>32</v>
      </c>
      <c r="J334" t="s">
        <v>3</v>
      </c>
      <c r="K334" t="s">
        <v>33</v>
      </c>
      <c r="L334">
        <v>3277935</v>
      </c>
      <c r="N334">
        <v>1013</v>
      </c>
      <c r="O334" t="s">
        <v>34</v>
      </c>
      <c r="P334" t="s">
        <v>34</v>
      </c>
      <c r="Q334">
        <v>1</v>
      </c>
      <c r="X334">
        <v>2</v>
      </c>
      <c r="Y334">
        <v>0</v>
      </c>
      <c r="Z334">
        <v>0</v>
      </c>
      <c r="AA334">
        <v>0</v>
      </c>
      <c r="AB334">
        <v>0</v>
      </c>
      <c r="AC334">
        <v>0</v>
      </c>
      <c r="AD334">
        <v>0</v>
      </c>
      <c r="AE334">
        <v>0</v>
      </c>
      <c r="AF334" t="s">
        <v>3</v>
      </c>
      <c r="AG334">
        <v>2</v>
      </c>
      <c r="AH334">
        <v>2</v>
      </c>
      <c r="AI334">
        <v>48217513</v>
      </c>
      <c r="AJ334">
        <v>334</v>
      </c>
      <c r="AK334">
        <v>0</v>
      </c>
      <c r="AL334">
        <v>0</v>
      </c>
      <c r="AM334">
        <v>0</v>
      </c>
      <c r="AN334">
        <v>0</v>
      </c>
      <c r="AO334">
        <v>0</v>
      </c>
      <c r="AP334">
        <v>0</v>
      </c>
      <c r="AQ334">
        <v>0</v>
      </c>
      <c r="AR334">
        <v>0</v>
      </c>
    </row>
    <row r="335" spans="1:44" x14ac:dyDescent="0.2">
      <c r="A335">
        <f>ROW(Source!A245)</f>
        <v>245</v>
      </c>
      <c r="B335">
        <v>48217532</v>
      </c>
      <c r="C335">
        <v>48217525</v>
      </c>
      <c r="D335">
        <v>45910108</v>
      </c>
      <c r="E335">
        <v>115</v>
      </c>
      <c r="F335">
        <v>1</v>
      </c>
      <c r="G335">
        <v>1</v>
      </c>
      <c r="H335">
        <v>1</v>
      </c>
      <c r="I335" t="s">
        <v>947</v>
      </c>
      <c r="J335" t="s">
        <v>3</v>
      </c>
      <c r="K335" t="s">
        <v>1015</v>
      </c>
      <c r="L335">
        <v>1191</v>
      </c>
      <c r="N335">
        <v>1013</v>
      </c>
      <c r="O335" t="s">
        <v>919</v>
      </c>
      <c r="P335" t="s">
        <v>919</v>
      </c>
      <c r="Q335">
        <v>1</v>
      </c>
      <c r="X335">
        <v>5.15</v>
      </c>
      <c r="Y335">
        <v>0</v>
      </c>
      <c r="Z335">
        <v>0</v>
      </c>
      <c r="AA335">
        <v>0</v>
      </c>
      <c r="AB335">
        <v>0</v>
      </c>
      <c r="AC335">
        <v>0</v>
      </c>
      <c r="AD335">
        <v>1</v>
      </c>
      <c r="AE335">
        <v>1</v>
      </c>
      <c r="AF335" t="s">
        <v>3</v>
      </c>
      <c r="AG335">
        <v>5.15</v>
      </c>
      <c r="AH335">
        <v>2</v>
      </c>
      <c r="AI335">
        <v>48217526</v>
      </c>
      <c r="AJ335">
        <v>335</v>
      </c>
      <c r="AK335">
        <v>0</v>
      </c>
      <c r="AL335">
        <v>0</v>
      </c>
      <c r="AM335">
        <v>0</v>
      </c>
      <c r="AN335">
        <v>0</v>
      </c>
      <c r="AO335">
        <v>0</v>
      </c>
      <c r="AP335">
        <v>0</v>
      </c>
      <c r="AQ335">
        <v>0</v>
      </c>
      <c r="AR335">
        <v>0</v>
      </c>
    </row>
    <row r="336" spans="1:44" x14ac:dyDescent="0.2">
      <c r="A336">
        <f>ROW(Source!A245)</f>
        <v>245</v>
      </c>
      <c r="B336">
        <v>48217533</v>
      </c>
      <c r="C336">
        <v>48217525</v>
      </c>
      <c r="D336">
        <v>46040586</v>
      </c>
      <c r="E336">
        <v>1</v>
      </c>
      <c r="F336">
        <v>1</v>
      </c>
      <c r="G336">
        <v>1</v>
      </c>
      <c r="H336">
        <v>3</v>
      </c>
      <c r="I336" t="s">
        <v>949</v>
      </c>
      <c r="J336" t="s">
        <v>950</v>
      </c>
      <c r="K336" t="s">
        <v>951</v>
      </c>
      <c r="L336">
        <v>1348</v>
      </c>
      <c r="N336">
        <v>1009</v>
      </c>
      <c r="O336" t="s">
        <v>287</v>
      </c>
      <c r="P336" t="s">
        <v>287</v>
      </c>
      <c r="Q336">
        <v>1000</v>
      </c>
      <c r="X336">
        <v>4.7999999999999996E-3</v>
      </c>
      <c r="Y336">
        <v>23278.34</v>
      </c>
      <c r="Z336">
        <v>0</v>
      </c>
      <c r="AA336">
        <v>0</v>
      </c>
      <c r="AB336">
        <v>0</v>
      </c>
      <c r="AC336">
        <v>0</v>
      </c>
      <c r="AD336">
        <v>1</v>
      </c>
      <c r="AE336">
        <v>0</v>
      </c>
      <c r="AF336" t="s">
        <v>3</v>
      </c>
      <c r="AG336">
        <v>4.7999999999999996E-3</v>
      </c>
      <c r="AH336">
        <v>2</v>
      </c>
      <c r="AI336">
        <v>48217527</v>
      </c>
      <c r="AJ336">
        <v>336</v>
      </c>
      <c r="AK336">
        <v>0</v>
      </c>
      <c r="AL336">
        <v>0</v>
      </c>
      <c r="AM336">
        <v>0</v>
      </c>
      <c r="AN336">
        <v>0</v>
      </c>
      <c r="AO336">
        <v>0</v>
      </c>
      <c r="AP336">
        <v>0</v>
      </c>
      <c r="AQ336">
        <v>0</v>
      </c>
      <c r="AR336">
        <v>0</v>
      </c>
    </row>
    <row r="337" spans="1:44" x14ac:dyDescent="0.2">
      <c r="A337">
        <f>ROW(Source!A245)</f>
        <v>245</v>
      </c>
      <c r="B337">
        <v>48217534</v>
      </c>
      <c r="C337">
        <v>48217525</v>
      </c>
      <c r="D337">
        <v>46040716</v>
      </c>
      <c r="E337">
        <v>1</v>
      </c>
      <c r="F337">
        <v>1</v>
      </c>
      <c r="G337">
        <v>1</v>
      </c>
      <c r="H337">
        <v>3</v>
      </c>
      <c r="I337" t="s">
        <v>952</v>
      </c>
      <c r="J337" t="s">
        <v>953</v>
      </c>
      <c r="K337" t="s">
        <v>954</v>
      </c>
      <c r="L337">
        <v>1348</v>
      </c>
      <c r="N337">
        <v>1009</v>
      </c>
      <c r="O337" t="s">
        <v>287</v>
      </c>
      <c r="P337" t="s">
        <v>287</v>
      </c>
      <c r="Q337">
        <v>1000</v>
      </c>
      <c r="X337">
        <v>1.7000000000000001E-4</v>
      </c>
      <c r="Y337">
        <v>118612.74</v>
      </c>
      <c r="Z337">
        <v>0</v>
      </c>
      <c r="AA337">
        <v>0</v>
      </c>
      <c r="AB337">
        <v>0</v>
      </c>
      <c r="AC337">
        <v>0</v>
      </c>
      <c r="AD337">
        <v>1</v>
      </c>
      <c r="AE337">
        <v>0</v>
      </c>
      <c r="AF337" t="s">
        <v>3</v>
      </c>
      <c r="AG337">
        <v>1.7000000000000001E-4</v>
      </c>
      <c r="AH337">
        <v>2</v>
      </c>
      <c r="AI337">
        <v>48217528</v>
      </c>
      <c r="AJ337">
        <v>337</v>
      </c>
      <c r="AK337">
        <v>0</v>
      </c>
      <c r="AL337">
        <v>0</v>
      </c>
      <c r="AM337">
        <v>0</v>
      </c>
      <c r="AN337">
        <v>0</v>
      </c>
      <c r="AO337">
        <v>0</v>
      </c>
      <c r="AP337">
        <v>0</v>
      </c>
      <c r="AQ337">
        <v>0</v>
      </c>
      <c r="AR337">
        <v>0</v>
      </c>
    </row>
    <row r="338" spans="1:44" x14ac:dyDescent="0.2">
      <c r="A338">
        <f>ROW(Source!A245)</f>
        <v>245</v>
      </c>
      <c r="B338">
        <v>48217535</v>
      </c>
      <c r="C338">
        <v>48217525</v>
      </c>
      <c r="D338">
        <v>46044207</v>
      </c>
      <c r="E338">
        <v>1</v>
      </c>
      <c r="F338">
        <v>1</v>
      </c>
      <c r="G338">
        <v>1</v>
      </c>
      <c r="H338">
        <v>3</v>
      </c>
      <c r="I338" t="s">
        <v>955</v>
      </c>
      <c r="J338" t="s">
        <v>956</v>
      </c>
      <c r="K338" t="s">
        <v>957</v>
      </c>
      <c r="L338">
        <v>1346</v>
      </c>
      <c r="N338">
        <v>1009</v>
      </c>
      <c r="O338" t="s">
        <v>937</v>
      </c>
      <c r="P338" t="s">
        <v>937</v>
      </c>
      <c r="Q338">
        <v>1</v>
      </c>
      <c r="X338">
        <v>14.4</v>
      </c>
      <c r="Y338">
        <v>14.81</v>
      </c>
      <c r="Z338">
        <v>0</v>
      </c>
      <c r="AA338">
        <v>0</v>
      </c>
      <c r="AB338">
        <v>0</v>
      </c>
      <c r="AC338">
        <v>0</v>
      </c>
      <c r="AD338">
        <v>1</v>
      </c>
      <c r="AE338">
        <v>0</v>
      </c>
      <c r="AF338" t="s">
        <v>3</v>
      </c>
      <c r="AG338">
        <v>14.4</v>
      </c>
      <c r="AH338">
        <v>2</v>
      </c>
      <c r="AI338">
        <v>48217529</v>
      </c>
      <c r="AJ338">
        <v>338</v>
      </c>
      <c r="AK338">
        <v>0</v>
      </c>
      <c r="AL338">
        <v>0</v>
      </c>
      <c r="AM338">
        <v>0</v>
      </c>
      <c r="AN338">
        <v>0</v>
      </c>
      <c r="AO338">
        <v>0</v>
      </c>
      <c r="AP338">
        <v>0</v>
      </c>
      <c r="AQ338">
        <v>0</v>
      </c>
      <c r="AR338">
        <v>0</v>
      </c>
    </row>
    <row r="339" spans="1:44" x14ac:dyDescent="0.2">
      <c r="A339">
        <f>ROW(Source!A245)</f>
        <v>245</v>
      </c>
      <c r="B339">
        <v>48217536</v>
      </c>
      <c r="C339">
        <v>48217525</v>
      </c>
      <c r="D339">
        <v>46061990</v>
      </c>
      <c r="E339">
        <v>1</v>
      </c>
      <c r="F339">
        <v>1</v>
      </c>
      <c r="G339">
        <v>1</v>
      </c>
      <c r="H339">
        <v>3</v>
      </c>
      <c r="I339" t="s">
        <v>958</v>
      </c>
      <c r="J339" t="s">
        <v>959</v>
      </c>
      <c r="K339" t="s">
        <v>960</v>
      </c>
      <c r="L339">
        <v>1348</v>
      </c>
      <c r="N339">
        <v>1009</v>
      </c>
      <c r="O339" t="s">
        <v>287</v>
      </c>
      <c r="P339" t="s">
        <v>287</v>
      </c>
      <c r="Q339">
        <v>1000</v>
      </c>
      <c r="X339">
        <v>5.0000000000000002E-5</v>
      </c>
      <c r="Y339">
        <v>249385</v>
      </c>
      <c r="Z339">
        <v>0</v>
      </c>
      <c r="AA339">
        <v>0</v>
      </c>
      <c r="AB339">
        <v>0</v>
      </c>
      <c r="AC339">
        <v>0</v>
      </c>
      <c r="AD339">
        <v>1</v>
      </c>
      <c r="AE339">
        <v>0</v>
      </c>
      <c r="AF339" t="s">
        <v>3</v>
      </c>
      <c r="AG339">
        <v>5.0000000000000002E-5</v>
      </c>
      <c r="AH339">
        <v>2</v>
      </c>
      <c r="AI339">
        <v>48217530</v>
      </c>
      <c r="AJ339">
        <v>339</v>
      </c>
      <c r="AK339">
        <v>0</v>
      </c>
      <c r="AL339">
        <v>0</v>
      </c>
      <c r="AM339">
        <v>0</v>
      </c>
      <c r="AN339">
        <v>0</v>
      </c>
      <c r="AO339">
        <v>0</v>
      </c>
      <c r="AP339">
        <v>0</v>
      </c>
      <c r="AQ339">
        <v>0</v>
      </c>
      <c r="AR339">
        <v>0</v>
      </c>
    </row>
    <row r="340" spans="1:44" x14ac:dyDescent="0.2">
      <c r="A340">
        <f>ROW(Source!A245)</f>
        <v>245</v>
      </c>
      <c r="B340">
        <v>48217537</v>
      </c>
      <c r="C340">
        <v>48217525</v>
      </c>
      <c r="D340">
        <v>45917261</v>
      </c>
      <c r="E340">
        <v>115</v>
      </c>
      <c r="F340">
        <v>1</v>
      </c>
      <c r="G340">
        <v>1</v>
      </c>
      <c r="H340">
        <v>3</v>
      </c>
      <c r="I340" t="s">
        <v>32</v>
      </c>
      <c r="J340" t="s">
        <v>3</v>
      </c>
      <c r="K340" t="s">
        <v>33</v>
      </c>
      <c r="L340">
        <v>3277935</v>
      </c>
      <c r="N340">
        <v>1013</v>
      </c>
      <c r="O340" t="s">
        <v>34</v>
      </c>
      <c r="P340" t="s">
        <v>34</v>
      </c>
      <c r="Q340">
        <v>1</v>
      </c>
      <c r="X340">
        <v>2</v>
      </c>
      <c r="Y340">
        <v>0</v>
      </c>
      <c r="Z340">
        <v>0</v>
      </c>
      <c r="AA340">
        <v>0</v>
      </c>
      <c r="AB340">
        <v>0</v>
      </c>
      <c r="AC340">
        <v>0</v>
      </c>
      <c r="AD340">
        <v>0</v>
      </c>
      <c r="AE340">
        <v>0</v>
      </c>
      <c r="AF340" t="s">
        <v>3</v>
      </c>
      <c r="AG340">
        <v>2</v>
      </c>
      <c r="AH340">
        <v>2</v>
      </c>
      <c r="AI340">
        <v>48217531</v>
      </c>
      <c r="AJ340">
        <v>340</v>
      </c>
      <c r="AK340">
        <v>0</v>
      </c>
      <c r="AL340">
        <v>0</v>
      </c>
      <c r="AM340">
        <v>0</v>
      </c>
      <c r="AN340">
        <v>0</v>
      </c>
      <c r="AO340">
        <v>0</v>
      </c>
      <c r="AP340">
        <v>0</v>
      </c>
      <c r="AQ340">
        <v>0</v>
      </c>
      <c r="AR340">
        <v>0</v>
      </c>
    </row>
    <row r="341" spans="1:44" x14ac:dyDescent="0.2">
      <c r="A341">
        <f>ROW(Source!A247)</f>
        <v>247</v>
      </c>
      <c r="B341">
        <v>48217543</v>
      </c>
      <c r="C341">
        <v>48217539</v>
      </c>
      <c r="D341">
        <v>45910139</v>
      </c>
      <c r="E341">
        <v>115</v>
      </c>
      <c r="F341">
        <v>1</v>
      </c>
      <c r="G341">
        <v>1</v>
      </c>
      <c r="H341">
        <v>1</v>
      </c>
      <c r="I341" t="s">
        <v>1085</v>
      </c>
      <c r="J341" t="s">
        <v>3</v>
      </c>
      <c r="K341" t="s">
        <v>1271</v>
      </c>
      <c r="L341">
        <v>1191</v>
      </c>
      <c r="N341">
        <v>1013</v>
      </c>
      <c r="O341" t="s">
        <v>919</v>
      </c>
      <c r="P341" t="s">
        <v>919</v>
      </c>
      <c r="Q341">
        <v>1</v>
      </c>
      <c r="X341">
        <v>2.2799999999999998</v>
      </c>
      <c r="Y341">
        <v>0</v>
      </c>
      <c r="Z341">
        <v>0</v>
      </c>
      <c r="AA341">
        <v>0</v>
      </c>
      <c r="AB341">
        <v>0</v>
      </c>
      <c r="AC341">
        <v>0</v>
      </c>
      <c r="AD341">
        <v>1</v>
      </c>
      <c r="AE341">
        <v>1</v>
      </c>
      <c r="AF341" t="s">
        <v>3</v>
      </c>
      <c r="AG341">
        <v>2.2799999999999998</v>
      </c>
      <c r="AH341">
        <v>2</v>
      </c>
      <c r="AI341">
        <v>48217540</v>
      </c>
      <c r="AJ341">
        <v>341</v>
      </c>
      <c r="AK341">
        <v>0</v>
      </c>
      <c r="AL341">
        <v>0</v>
      </c>
      <c r="AM341">
        <v>0</v>
      </c>
      <c r="AN341">
        <v>0</v>
      </c>
      <c r="AO341">
        <v>0</v>
      </c>
      <c r="AP341">
        <v>0</v>
      </c>
      <c r="AQ341">
        <v>0</v>
      </c>
      <c r="AR341">
        <v>0</v>
      </c>
    </row>
    <row r="342" spans="1:44" x14ac:dyDescent="0.2">
      <c r="A342">
        <f>ROW(Source!A247)</f>
        <v>247</v>
      </c>
      <c r="B342">
        <v>48217544</v>
      </c>
      <c r="C342">
        <v>48217539</v>
      </c>
      <c r="D342">
        <v>46044217</v>
      </c>
      <c r="E342">
        <v>1</v>
      </c>
      <c r="F342">
        <v>1</v>
      </c>
      <c r="G342">
        <v>1</v>
      </c>
      <c r="H342">
        <v>3</v>
      </c>
      <c r="I342" t="s">
        <v>965</v>
      </c>
      <c r="J342" t="s">
        <v>966</v>
      </c>
      <c r="K342" t="s">
        <v>967</v>
      </c>
      <c r="L342">
        <v>1383</v>
      </c>
      <c r="N342">
        <v>1013</v>
      </c>
      <c r="O342" t="s">
        <v>968</v>
      </c>
      <c r="P342" t="s">
        <v>968</v>
      </c>
      <c r="Q342">
        <v>1</v>
      </c>
      <c r="X342">
        <v>0.76419999999999999</v>
      </c>
      <c r="Y342">
        <v>4.9400000000000004</v>
      </c>
      <c r="Z342">
        <v>0</v>
      </c>
      <c r="AA342">
        <v>0</v>
      </c>
      <c r="AB342">
        <v>0</v>
      </c>
      <c r="AC342">
        <v>0</v>
      </c>
      <c r="AD342">
        <v>1</v>
      </c>
      <c r="AE342">
        <v>0</v>
      </c>
      <c r="AF342" t="s">
        <v>3</v>
      </c>
      <c r="AG342">
        <v>0.76419999999999999</v>
      </c>
      <c r="AH342">
        <v>2</v>
      </c>
      <c r="AI342">
        <v>48217541</v>
      </c>
      <c r="AJ342">
        <v>342</v>
      </c>
      <c r="AK342">
        <v>0</v>
      </c>
      <c r="AL342">
        <v>0</v>
      </c>
      <c r="AM342">
        <v>0</v>
      </c>
      <c r="AN342">
        <v>0</v>
      </c>
      <c r="AO342">
        <v>0</v>
      </c>
      <c r="AP342">
        <v>0</v>
      </c>
      <c r="AQ342">
        <v>0</v>
      </c>
      <c r="AR342">
        <v>0</v>
      </c>
    </row>
    <row r="343" spans="1:44" x14ac:dyDescent="0.2">
      <c r="A343">
        <f>ROW(Source!A247)</f>
        <v>247</v>
      </c>
      <c r="B343">
        <v>48217545</v>
      </c>
      <c r="C343">
        <v>48217539</v>
      </c>
      <c r="D343">
        <v>45917261</v>
      </c>
      <c r="E343">
        <v>115</v>
      </c>
      <c r="F343">
        <v>1</v>
      </c>
      <c r="G343">
        <v>1</v>
      </c>
      <c r="H343">
        <v>3</v>
      </c>
      <c r="I343" t="s">
        <v>32</v>
      </c>
      <c r="J343" t="s">
        <v>3</v>
      </c>
      <c r="K343" t="s">
        <v>33</v>
      </c>
      <c r="L343">
        <v>3277935</v>
      </c>
      <c r="N343">
        <v>1013</v>
      </c>
      <c r="O343" t="s">
        <v>34</v>
      </c>
      <c r="P343" t="s">
        <v>34</v>
      </c>
      <c r="Q343">
        <v>1</v>
      </c>
      <c r="X343">
        <v>2</v>
      </c>
      <c r="Y343">
        <v>0</v>
      </c>
      <c r="Z343">
        <v>0</v>
      </c>
      <c r="AA343">
        <v>0</v>
      </c>
      <c r="AB343">
        <v>0</v>
      </c>
      <c r="AC343">
        <v>0</v>
      </c>
      <c r="AD343">
        <v>0</v>
      </c>
      <c r="AE343">
        <v>0</v>
      </c>
      <c r="AF343" t="s">
        <v>3</v>
      </c>
      <c r="AG343">
        <v>2</v>
      </c>
      <c r="AH343">
        <v>2</v>
      </c>
      <c r="AI343">
        <v>48217542</v>
      </c>
      <c r="AJ343">
        <v>343</v>
      </c>
      <c r="AK343">
        <v>0</v>
      </c>
      <c r="AL343">
        <v>0</v>
      </c>
      <c r="AM343">
        <v>0</v>
      </c>
      <c r="AN343">
        <v>0</v>
      </c>
      <c r="AO343">
        <v>0</v>
      </c>
      <c r="AP343">
        <v>0</v>
      </c>
      <c r="AQ343">
        <v>0</v>
      </c>
      <c r="AR343">
        <v>0</v>
      </c>
    </row>
    <row r="344" spans="1:44" x14ac:dyDescent="0.2">
      <c r="A344">
        <f>ROW(Source!A250)</f>
        <v>250</v>
      </c>
      <c r="B344">
        <v>48217554</v>
      </c>
      <c r="C344">
        <v>48217548</v>
      </c>
      <c r="D344">
        <v>45910108</v>
      </c>
      <c r="E344">
        <v>115</v>
      </c>
      <c r="F344">
        <v>1</v>
      </c>
      <c r="G344">
        <v>1</v>
      </c>
      <c r="H344">
        <v>1</v>
      </c>
      <c r="I344" t="s">
        <v>947</v>
      </c>
      <c r="J344" t="s">
        <v>3</v>
      </c>
      <c r="K344" t="s">
        <v>1015</v>
      </c>
      <c r="L344">
        <v>1191</v>
      </c>
      <c r="N344">
        <v>1013</v>
      </c>
      <c r="O344" t="s">
        <v>919</v>
      </c>
      <c r="P344" t="s">
        <v>919</v>
      </c>
      <c r="Q344">
        <v>1</v>
      </c>
      <c r="X344">
        <v>35.4</v>
      </c>
      <c r="Y344">
        <v>0</v>
      </c>
      <c r="Z344">
        <v>0</v>
      </c>
      <c r="AA344">
        <v>0</v>
      </c>
      <c r="AB344">
        <v>0</v>
      </c>
      <c r="AC344">
        <v>0</v>
      </c>
      <c r="AD344">
        <v>1</v>
      </c>
      <c r="AE344">
        <v>1</v>
      </c>
      <c r="AF344" t="s">
        <v>3</v>
      </c>
      <c r="AG344">
        <v>35.4</v>
      </c>
      <c r="AH344">
        <v>2</v>
      </c>
      <c r="AI344">
        <v>48217549</v>
      </c>
      <c r="AJ344">
        <v>344</v>
      </c>
      <c r="AK344">
        <v>0</v>
      </c>
      <c r="AL344">
        <v>0</v>
      </c>
      <c r="AM344">
        <v>0</v>
      </c>
      <c r="AN344">
        <v>0</v>
      </c>
      <c r="AO344">
        <v>0</v>
      </c>
      <c r="AP344">
        <v>0</v>
      </c>
      <c r="AQ344">
        <v>0</v>
      </c>
      <c r="AR344">
        <v>0</v>
      </c>
    </row>
    <row r="345" spans="1:44" x14ac:dyDescent="0.2">
      <c r="A345">
        <f>ROW(Source!A250)</f>
        <v>250</v>
      </c>
      <c r="B345">
        <v>48217555</v>
      </c>
      <c r="C345">
        <v>48217548</v>
      </c>
      <c r="D345">
        <v>45910359</v>
      </c>
      <c r="E345">
        <v>115</v>
      </c>
      <c r="F345">
        <v>1</v>
      </c>
      <c r="G345">
        <v>1</v>
      </c>
      <c r="H345">
        <v>1</v>
      </c>
      <c r="I345" t="s">
        <v>920</v>
      </c>
      <c r="J345" t="s">
        <v>3</v>
      </c>
      <c r="K345" t="s">
        <v>921</v>
      </c>
      <c r="L345">
        <v>1191</v>
      </c>
      <c r="N345">
        <v>1013</v>
      </c>
      <c r="O345" t="s">
        <v>919</v>
      </c>
      <c r="P345" t="s">
        <v>919</v>
      </c>
      <c r="Q345">
        <v>1</v>
      </c>
      <c r="X345">
        <v>0.11</v>
      </c>
      <c r="Y345">
        <v>0</v>
      </c>
      <c r="Z345">
        <v>0</v>
      </c>
      <c r="AA345">
        <v>0</v>
      </c>
      <c r="AB345">
        <v>0</v>
      </c>
      <c r="AC345">
        <v>0</v>
      </c>
      <c r="AD345">
        <v>1</v>
      </c>
      <c r="AE345">
        <v>2</v>
      </c>
      <c r="AF345" t="s">
        <v>3</v>
      </c>
      <c r="AG345">
        <v>0.11</v>
      </c>
      <c r="AH345">
        <v>2</v>
      </c>
      <c r="AI345">
        <v>48217550</v>
      </c>
      <c r="AJ345">
        <v>345</v>
      </c>
      <c r="AK345">
        <v>0</v>
      </c>
      <c r="AL345">
        <v>0</v>
      </c>
      <c r="AM345">
        <v>0</v>
      </c>
      <c r="AN345">
        <v>0</v>
      </c>
      <c r="AO345">
        <v>0</v>
      </c>
      <c r="AP345">
        <v>0</v>
      </c>
      <c r="AQ345">
        <v>0</v>
      </c>
      <c r="AR345">
        <v>0</v>
      </c>
    </row>
    <row r="346" spans="1:44" x14ac:dyDescent="0.2">
      <c r="A346">
        <f>ROW(Source!A250)</f>
        <v>250</v>
      </c>
      <c r="B346">
        <v>48217556</v>
      </c>
      <c r="C346">
        <v>48217548</v>
      </c>
      <c r="D346">
        <v>46129773</v>
      </c>
      <c r="E346">
        <v>1</v>
      </c>
      <c r="F346">
        <v>1</v>
      </c>
      <c r="G346">
        <v>1</v>
      </c>
      <c r="H346">
        <v>2</v>
      </c>
      <c r="I346" t="s">
        <v>927</v>
      </c>
      <c r="J346" t="s">
        <v>928</v>
      </c>
      <c r="K346" t="s">
        <v>929</v>
      </c>
      <c r="L346">
        <v>1368</v>
      </c>
      <c r="N346">
        <v>1011</v>
      </c>
      <c r="O346" t="s">
        <v>925</v>
      </c>
      <c r="P346" t="s">
        <v>925</v>
      </c>
      <c r="Q346">
        <v>1</v>
      </c>
      <c r="X346">
        <v>0.11</v>
      </c>
      <c r="Y346">
        <v>0</v>
      </c>
      <c r="Z346">
        <v>477.92</v>
      </c>
      <c r="AA346">
        <v>336.43</v>
      </c>
      <c r="AB346">
        <v>0</v>
      </c>
      <c r="AC346">
        <v>0</v>
      </c>
      <c r="AD346">
        <v>1</v>
      </c>
      <c r="AE346">
        <v>0</v>
      </c>
      <c r="AF346" t="s">
        <v>3</v>
      </c>
      <c r="AG346">
        <v>0.11</v>
      </c>
      <c r="AH346">
        <v>2</v>
      </c>
      <c r="AI346">
        <v>48217551</v>
      </c>
      <c r="AJ346">
        <v>346</v>
      </c>
      <c r="AK346">
        <v>0</v>
      </c>
      <c r="AL346">
        <v>0</v>
      </c>
      <c r="AM346">
        <v>0</v>
      </c>
      <c r="AN346">
        <v>0</v>
      </c>
      <c r="AO346">
        <v>0</v>
      </c>
      <c r="AP346">
        <v>0</v>
      </c>
      <c r="AQ346">
        <v>0</v>
      </c>
      <c r="AR346">
        <v>0</v>
      </c>
    </row>
    <row r="347" spans="1:44" x14ac:dyDescent="0.2">
      <c r="A347">
        <f>ROW(Source!A250)</f>
        <v>250</v>
      </c>
      <c r="B347">
        <v>48217557</v>
      </c>
      <c r="C347">
        <v>48217548</v>
      </c>
      <c r="D347">
        <v>46046881</v>
      </c>
      <c r="E347">
        <v>1</v>
      </c>
      <c r="F347">
        <v>1</v>
      </c>
      <c r="G347">
        <v>1</v>
      </c>
      <c r="H347">
        <v>3</v>
      </c>
      <c r="I347" t="s">
        <v>938</v>
      </c>
      <c r="J347" t="s">
        <v>939</v>
      </c>
      <c r="K347" t="s">
        <v>940</v>
      </c>
      <c r="L347">
        <v>1346</v>
      </c>
      <c r="N347">
        <v>1009</v>
      </c>
      <c r="O347" t="s">
        <v>937</v>
      </c>
      <c r="P347" t="s">
        <v>937</v>
      </c>
      <c r="Q347">
        <v>1</v>
      </c>
      <c r="X347">
        <v>5.98</v>
      </c>
      <c r="Y347">
        <v>174.93</v>
      </c>
      <c r="Z347">
        <v>0</v>
      </c>
      <c r="AA347">
        <v>0</v>
      </c>
      <c r="AB347">
        <v>0</v>
      </c>
      <c r="AC347">
        <v>0</v>
      </c>
      <c r="AD347">
        <v>1</v>
      </c>
      <c r="AE347">
        <v>0</v>
      </c>
      <c r="AF347" t="s">
        <v>3</v>
      </c>
      <c r="AG347">
        <v>5.98</v>
      </c>
      <c r="AH347">
        <v>2</v>
      </c>
      <c r="AI347">
        <v>48217552</v>
      </c>
      <c r="AJ347">
        <v>347</v>
      </c>
      <c r="AK347">
        <v>0</v>
      </c>
      <c r="AL347">
        <v>0</v>
      </c>
      <c r="AM347">
        <v>0</v>
      </c>
      <c r="AN347">
        <v>0</v>
      </c>
      <c r="AO347">
        <v>0</v>
      </c>
      <c r="AP347">
        <v>0</v>
      </c>
      <c r="AQ347">
        <v>0</v>
      </c>
      <c r="AR347">
        <v>0</v>
      </c>
    </row>
    <row r="348" spans="1:44" x14ac:dyDescent="0.2">
      <c r="A348">
        <f>ROW(Source!A250)</f>
        <v>250</v>
      </c>
      <c r="B348">
        <v>48217558</v>
      </c>
      <c r="C348">
        <v>48217548</v>
      </c>
      <c r="D348">
        <v>45917261</v>
      </c>
      <c r="E348">
        <v>115</v>
      </c>
      <c r="F348">
        <v>1</v>
      </c>
      <c r="G348">
        <v>1</v>
      </c>
      <c r="H348">
        <v>3</v>
      </c>
      <c r="I348" t="s">
        <v>32</v>
      </c>
      <c r="J348" t="s">
        <v>3</v>
      </c>
      <c r="K348" t="s">
        <v>33</v>
      </c>
      <c r="L348">
        <v>3277935</v>
      </c>
      <c r="N348">
        <v>1013</v>
      </c>
      <c r="O348" t="s">
        <v>34</v>
      </c>
      <c r="P348" t="s">
        <v>34</v>
      </c>
      <c r="Q348">
        <v>1</v>
      </c>
      <c r="X348">
        <v>2</v>
      </c>
      <c r="Y348">
        <v>0</v>
      </c>
      <c r="Z348">
        <v>0</v>
      </c>
      <c r="AA348">
        <v>0</v>
      </c>
      <c r="AB348">
        <v>0</v>
      </c>
      <c r="AC348">
        <v>0</v>
      </c>
      <c r="AD348">
        <v>0</v>
      </c>
      <c r="AE348">
        <v>0</v>
      </c>
      <c r="AF348" t="s">
        <v>3</v>
      </c>
      <c r="AG348">
        <v>2</v>
      </c>
      <c r="AH348">
        <v>2</v>
      </c>
      <c r="AI348">
        <v>48217553</v>
      </c>
      <c r="AJ348">
        <v>348</v>
      </c>
      <c r="AK348">
        <v>0</v>
      </c>
      <c r="AL348">
        <v>0</v>
      </c>
      <c r="AM348">
        <v>0</v>
      </c>
      <c r="AN348">
        <v>0</v>
      </c>
      <c r="AO348">
        <v>0</v>
      </c>
      <c r="AP348">
        <v>0</v>
      </c>
      <c r="AQ348">
        <v>0</v>
      </c>
      <c r="AR348">
        <v>0</v>
      </c>
    </row>
    <row r="349" spans="1:44" x14ac:dyDescent="0.2">
      <c r="A349">
        <f>ROW(Source!A253)</f>
        <v>253</v>
      </c>
      <c r="B349">
        <v>48217565</v>
      </c>
      <c r="C349">
        <v>48217561</v>
      </c>
      <c r="D349">
        <v>45910088</v>
      </c>
      <c r="E349">
        <v>115</v>
      </c>
      <c r="F349">
        <v>1</v>
      </c>
      <c r="G349">
        <v>1</v>
      </c>
      <c r="H349">
        <v>1</v>
      </c>
      <c r="I349" t="s">
        <v>1091</v>
      </c>
      <c r="J349" t="s">
        <v>3</v>
      </c>
      <c r="K349" t="s">
        <v>1274</v>
      </c>
      <c r="L349">
        <v>1191</v>
      </c>
      <c r="N349">
        <v>1013</v>
      </c>
      <c r="O349" t="s">
        <v>919</v>
      </c>
      <c r="P349" t="s">
        <v>919</v>
      </c>
      <c r="Q349">
        <v>1</v>
      </c>
      <c r="X349">
        <v>0.5</v>
      </c>
      <c r="Y349">
        <v>0</v>
      </c>
      <c r="Z349">
        <v>0</v>
      </c>
      <c r="AA349">
        <v>0</v>
      </c>
      <c r="AB349">
        <v>0</v>
      </c>
      <c r="AC349">
        <v>0</v>
      </c>
      <c r="AD349">
        <v>1</v>
      </c>
      <c r="AE349">
        <v>1</v>
      </c>
      <c r="AF349" t="s">
        <v>3</v>
      </c>
      <c r="AG349">
        <v>0.5</v>
      </c>
      <c r="AH349">
        <v>2</v>
      </c>
      <c r="AI349">
        <v>48217562</v>
      </c>
      <c r="AJ349">
        <v>349</v>
      </c>
      <c r="AK349">
        <v>0</v>
      </c>
      <c r="AL349">
        <v>0</v>
      </c>
      <c r="AM349">
        <v>0</v>
      </c>
      <c r="AN349">
        <v>0</v>
      </c>
      <c r="AO349">
        <v>0</v>
      </c>
      <c r="AP349">
        <v>0</v>
      </c>
      <c r="AQ349">
        <v>0</v>
      </c>
      <c r="AR349">
        <v>0</v>
      </c>
    </row>
    <row r="350" spans="1:44" x14ac:dyDescent="0.2">
      <c r="A350">
        <f>ROW(Source!A253)</f>
        <v>253</v>
      </c>
      <c r="B350">
        <v>48217566</v>
      </c>
      <c r="C350">
        <v>48217561</v>
      </c>
      <c r="D350">
        <v>45917261</v>
      </c>
      <c r="E350">
        <v>115</v>
      </c>
      <c r="F350">
        <v>1</v>
      </c>
      <c r="G350">
        <v>1</v>
      </c>
      <c r="H350">
        <v>3</v>
      </c>
      <c r="I350" t="s">
        <v>32</v>
      </c>
      <c r="J350" t="s">
        <v>3</v>
      </c>
      <c r="K350" t="s">
        <v>33</v>
      </c>
      <c r="L350">
        <v>3277935</v>
      </c>
      <c r="N350">
        <v>1013</v>
      </c>
      <c r="O350" t="s">
        <v>34</v>
      </c>
      <c r="P350" t="s">
        <v>34</v>
      </c>
      <c r="Q350">
        <v>1</v>
      </c>
      <c r="X350">
        <v>2</v>
      </c>
      <c r="Y350">
        <v>0</v>
      </c>
      <c r="Z350">
        <v>0</v>
      </c>
      <c r="AA350">
        <v>0</v>
      </c>
      <c r="AB350">
        <v>0</v>
      </c>
      <c r="AC350">
        <v>0</v>
      </c>
      <c r="AD350">
        <v>0</v>
      </c>
      <c r="AE350">
        <v>0</v>
      </c>
      <c r="AF350" t="s">
        <v>3</v>
      </c>
      <c r="AG350">
        <v>2</v>
      </c>
      <c r="AH350">
        <v>2</v>
      </c>
      <c r="AI350">
        <v>48217564</v>
      </c>
      <c r="AJ350">
        <v>350</v>
      </c>
      <c r="AK350">
        <v>0</v>
      </c>
      <c r="AL350">
        <v>0</v>
      </c>
      <c r="AM350">
        <v>0</v>
      </c>
      <c r="AN350">
        <v>0</v>
      </c>
      <c r="AO350">
        <v>0</v>
      </c>
      <c r="AP350">
        <v>0</v>
      </c>
      <c r="AQ350">
        <v>0</v>
      </c>
      <c r="AR350">
        <v>0</v>
      </c>
    </row>
    <row r="351" spans="1:44" x14ac:dyDescent="0.2">
      <c r="A351">
        <f>ROW(Source!A253)</f>
        <v>253</v>
      </c>
      <c r="B351">
        <v>48217567</v>
      </c>
      <c r="C351">
        <v>48217561</v>
      </c>
      <c r="D351">
        <v>45917250</v>
      </c>
      <c r="E351">
        <v>115</v>
      </c>
      <c r="F351">
        <v>1</v>
      </c>
      <c r="G351">
        <v>1</v>
      </c>
      <c r="H351">
        <v>3</v>
      </c>
      <c r="I351" t="s">
        <v>285</v>
      </c>
      <c r="J351" t="s">
        <v>3</v>
      </c>
      <c r="K351" t="s">
        <v>286</v>
      </c>
      <c r="L351">
        <v>1348</v>
      </c>
      <c r="N351">
        <v>1009</v>
      </c>
      <c r="O351" t="s">
        <v>287</v>
      </c>
      <c r="P351" t="s">
        <v>287</v>
      </c>
      <c r="Q351">
        <v>1000</v>
      </c>
      <c r="X351">
        <v>1E-3</v>
      </c>
      <c r="Y351">
        <v>0</v>
      </c>
      <c r="Z351">
        <v>0</v>
      </c>
      <c r="AA351">
        <v>0</v>
      </c>
      <c r="AB351">
        <v>0</v>
      </c>
      <c r="AC351">
        <v>0</v>
      </c>
      <c r="AD351">
        <v>0</v>
      </c>
      <c r="AE351">
        <v>0</v>
      </c>
      <c r="AF351" t="s">
        <v>3</v>
      </c>
      <c r="AG351">
        <v>1E-3</v>
      </c>
      <c r="AH351">
        <v>2</v>
      </c>
      <c r="AI351">
        <v>48217563</v>
      </c>
      <c r="AJ351">
        <v>351</v>
      </c>
      <c r="AK351">
        <v>0</v>
      </c>
      <c r="AL351">
        <v>0</v>
      </c>
      <c r="AM351">
        <v>0</v>
      </c>
      <c r="AN351">
        <v>0</v>
      </c>
      <c r="AO351">
        <v>0</v>
      </c>
      <c r="AP351">
        <v>0</v>
      </c>
      <c r="AQ351">
        <v>0</v>
      </c>
      <c r="AR351">
        <v>0</v>
      </c>
    </row>
    <row r="352" spans="1:44" x14ac:dyDescent="0.2">
      <c r="A352">
        <f>ROW(Source!A257)</f>
        <v>257</v>
      </c>
      <c r="B352">
        <v>48217576</v>
      </c>
      <c r="C352">
        <v>48217571</v>
      </c>
      <c r="D352">
        <v>45910091</v>
      </c>
      <c r="E352">
        <v>115</v>
      </c>
      <c r="F352">
        <v>1</v>
      </c>
      <c r="G352">
        <v>1</v>
      </c>
      <c r="H352">
        <v>1</v>
      </c>
      <c r="I352" t="s">
        <v>1020</v>
      </c>
      <c r="J352" t="s">
        <v>3</v>
      </c>
      <c r="K352" t="s">
        <v>1269</v>
      </c>
      <c r="L352">
        <v>1191</v>
      </c>
      <c r="N352">
        <v>1013</v>
      </c>
      <c r="O352" t="s">
        <v>919</v>
      </c>
      <c r="P352" t="s">
        <v>919</v>
      </c>
      <c r="Q352">
        <v>1</v>
      </c>
      <c r="X352">
        <v>15.2</v>
      </c>
      <c r="Y352">
        <v>0</v>
      </c>
      <c r="Z352">
        <v>0</v>
      </c>
      <c r="AA352">
        <v>0</v>
      </c>
      <c r="AB352">
        <v>0</v>
      </c>
      <c r="AC352">
        <v>0</v>
      </c>
      <c r="AD352">
        <v>1</v>
      </c>
      <c r="AE352">
        <v>1</v>
      </c>
      <c r="AF352" t="s">
        <v>3</v>
      </c>
      <c r="AG352">
        <v>15.2</v>
      </c>
      <c r="AH352">
        <v>2</v>
      </c>
      <c r="AI352">
        <v>48217572</v>
      </c>
      <c r="AJ352">
        <v>352</v>
      </c>
      <c r="AK352">
        <v>0</v>
      </c>
      <c r="AL352">
        <v>0</v>
      </c>
      <c r="AM352">
        <v>0</v>
      </c>
      <c r="AN352">
        <v>0</v>
      </c>
      <c r="AO352">
        <v>0</v>
      </c>
      <c r="AP352">
        <v>0</v>
      </c>
      <c r="AQ352">
        <v>0</v>
      </c>
      <c r="AR352">
        <v>0</v>
      </c>
    </row>
    <row r="353" spans="1:44" x14ac:dyDescent="0.2">
      <c r="A353">
        <f>ROW(Source!A257)</f>
        <v>257</v>
      </c>
      <c r="B353">
        <v>48217577</v>
      </c>
      <c r="C353">
        <v>48217571</v>
      </c>
      <c r="D353">
        <v>46044217</v>
      </c>
      <c r="E353">
        <v>1</v>
      </c>
      <c r="F353">
        <v>1</v>
      </c>
      <c r="G353">
        <v>1</v>
      </c>
      <c r="H353">
        <v>3</v>
      </c>
      <c r="I353" t="s">
        <v>965</v>
      </c>
      <c r="J353" t="s">
        <v>966</v>
      </c>
      <c r="K353" t="s">
        <v>967</v>
      </c>
      <c r="L353">
        <v>1383</v>
      </c>
      <c r="N353">
        <v>1013</v>
      </c>
      <c r="O353" t="s">
        <v>968</v>
      </c>
      <c r="P353" t="s">
        <v>968</v>
      </c>
      <c r="Q353">
        <v>1</v>
      </c>
      <c r="X353">
        <v>5.3376000000000001</v>
      </c>
      <c r="Y353">
        <v>4.9400000000000004</v>
      </c>
      <c r="Z353">
        <v>0</v>
      </c>
      <c r="AA353">
        <v>0</v>
      </c>
      <c r="AB353">
        <v>0</v>
      </c>
      <c r="AC353">
        <v>0</v>
      </c>
      <c r="AD353">
        <v>1</v>
      </c>
      <c r="AE353">
        <v>0</v>
      </c>
      <c r="AF353" t="s">
        <v>3</v>
      </c>
      <c r="AG353">
        <v>5.3376000000000001</v>
      </c>
      <c r="AH353">
        <v>2</v>
      </c>
      <c r="AI353">
        <v>48217573</v>
      </c>
      <c r="AJ353">
        <v>353</v>
      </c>
      <c r="AK353">
        <v>0</v>
      </c>
      <c r="AL353">
        <v>0</v>
      </c>
      <c r="AM353">
        <v>0</v>
      </c>
      <c r="AN353">
        <v>0</v>
      </c>
      <c r="AO353">
        <v>0</v>
      </c>
      <c r="AP353">
        <v>0</v>
      </c>
      <c r="AQ353">
        <v>0</v>
      </c>
      <c r="AR353">
        <v>0</v>
      </c>
    </row>
    <row r="354" spans="1:44" x14ac:dyDescent="0.2">
      <c r="A354">
        <f>ROW(Source!A257)</f>
        <v>257</v>
      </c>
      <c r="B354">
        <v>48217578</v>
      </c>
      <c r="C354">
        <v>48217571</v>
      </c>
      <c r="D354">
        <v>46047076</v>
      </c>
      <c r="E354">
        <v>1</v>
      </c>
      <c r="F354">
        <v>1</v>
      </c>
      <c r="G354">
        <v>1</v>
      </c>
      <c r="H354">
        <v>3</v>
      </c>
      <c r="I354" t="s">
        <v>1022</v>
      </c>
      <c r="J354" t="s">
        <v>1023</v>
      </c>
      <c r="K354" t="s">
        <v>1024</v>
      </c>
      <c r="L354">
        <v>1425</v>
      </c>
      <c r="N354">
        <v>1013</v>
      </c>
      <c r="O354" t="s">
        <v>86</v>
      </c>
      <c r="P354" t="s">
        <v>86</v>
      </c>
      <c r="Q354">
        <v>1</v>
      </c>
      <c r="X354">
        <v>1.75</v>
      </c>
      <c r="Y354">
        <v>52.34</v>
      </c>
      <c r="Z354">
        <v>0</v>
      </c>
      <c r="AA354">
        <v>0</v>
      </c>
      <c r="AB354">
        <v>0</v>
      </c>
      <c r="AC354">
        <v>0</v>
      </c>
      <c r="AD354">
        <v>1</v>
      </c>
      <c r="AE354">
        <v>0</v>
      </c>
      <c r="AF354" t="s">
        <v>3</v>
      </c>
      <c r="AG354">
        <v>1.75</v>
      </c>
      <c r="AH354">
        <v>2</v>
      </c>
      <c r="AI354">
        <v>48217574</v>
      </c>
      <c r="AJ354">
        <v>354</v>
      </c>
      <c r="AK354">
        <v>0</v>
      </c>
      <c r="AL354">
        <v>0</v>
      </c>
      <c r="AM354">
        <v>0</v>
      </c>
      <c r="AN354">
        <v>0</v>
      </c>
      <c r="AO354">
        <v>0</v>
      </c>
      <c r="AP354">
        <v>0</v>
      </c>
      <c r="AQ354">
        <v>0</v>
      </c>
      <c r="AR354">
        <v>0</v>
      </c>
    </row>
    <row r="355" spans="1:44" x14ac:dyDescent="0.2">
      <c r="A355">
        <f>ROW(Source!A257)</f>
        <v>257</v>
      </c>
      <c r="B355">
        <v>48217579</v>
      </c>
      <c r="C355">
        <v>48217571</v>
      </c>
      <c r="D355">
        <v>45917261</v>
      </c>
      <c r="E355">
        <v>115</v>
      </c>
      <c r="F355">
        <v>1</v>
      </c>
      <c r="G355">
        <v>1</v>
      </c>
      <c r="H355">
        <v>3</v>
      </c>
      <c r="I355" t="s">
        <v>32</v>
      </c>
      <c r="J355" t="s">
        <v>3</v>
      </c>
      <c r="K355" t="s">
        <v>33</v>
      </c>
      <c r="L355">
        <v>3277935</v>
      </c>
      <c r="N355">
        <v>1013</v>
      </c>
      <c r="O355" t="s">
        <v>34</v>
      </c>
      <c r="P355" t="s">
        <v>34</v>
      </c>
      <c r="Q355">
        <v>1</v>
      </c>
      <c r="X355">
        <v>2</v>
      </c>
      <c r="Y355">
        <v>0</v>
      </c>
      <c r="Z355">
        <v>0</v>
      </c>
      <c r="AA355">
        <v>0</v>
      </c>
      <c r="AB355">
        <v>0</v>
      </c>
      <c r="AC355">
        <v>0</v>
      </c>
      <c r="AD355">
        <v>0</v>
      </c>
      <c r="AE355">
        <v>0</v>
      </c>
      <c r="AF355" t="s">
        <v>3</v>
      </c>
      <c r="AG355">
        <v>2</v>
      </c>
      <c r="AH355">
        <v>2</v>
      </c>
      <c r="AI355">
        <v>48217575</v>
      </c>
      <c r="AJ355">
        <v>355</v>
      </c>
      <c r="AK355">
        <v>0</v>
      </c>
      <c r="AL355">
        <v>0</v>
      </c>
      <c r="AM355">
        <v>0</v>
      </c>
      <c r="AN355">
        <v>0</v>
      </c>
      <c r="AO355">
        <v>0</v>
      </c>
      <c r="AP355">
        <v>0</v>
      </c>
      <c r="AQ355">
        <v>0</v>
      </c>
      <c r="AR355">
        <v>0</v>
      </c>
    </row>
    <row r="356" spans="1:44" x14ac:dyDescent="0.2">
      <c r="A356">
        <f>ROW(Source!A259)</f>
        <v>259</v>
      </c>
      <c r="B356">
        <v>48217592</v>
      </c>
      <c r="C356">
        <v>48217581</v>
      </c>
      <c r="D356">
        <v>45910100</v>
      </c>
      <c r="E356">
        <v>115</v>
      </c>
      <c r="F356">
        <v>1</v>
      </c>
      <c r="G356">
        <v>1</v>
      </c>
      <c r="H356">
        <v>1</v>
      </c>
      <c r="I356" t="s">
        <v>1025</v>
      </c>
      <c r="J356" t="s">
        <v>3</v>
      </c>
      <c r="K356" t="s">
        <v>1093</v>
      </c>
      <c r="L356">
        <v>1191</v>
      </c>
      <c r="N356">
        <v>1013</v>
      </c>
      <c r="O356" t="s">
        <v>919</v>
      </c>
      <c r="P356" t="s">
        <v>919</v>
      </c>
      <c r="Q356">
        <v>1</v>
      </c>
      <c r="X356">
        <v>4.49</v>
      </c>
      <c r="Y356">
        <v>0</v>
      </c>
      <c r="Z356">
        <v>0</v>
      </c>
      <c r="AA356">
        <v>0</v>
      </c>
      <c r="AB356">
        <v>765.13</v>
      </c>
      <c r="AC356">
        <v>0</v>
      </c>
      <c r="AD356">
        <v>1</v>
      </c>
      <c r="AE356">
        <v>1</v>
      </c>
      <c r="AF356" t="s">
        <v>3</v>
      </c>
      <c r="AG356">
        <v>4.49</v>
      </c>
      <c r="AH356">
        <v>2</v>
      </c>
      <c r="AI356">
        <v>48217582</v>
      </c>
      <c r="AJ356">
        <v>356</v>
      </c>
      <c r="AK356">
        <v>0</v>
      </c>
      <c r="AL356">
        <v>0</v>
      </c>
      <c r="AM356">
        <v>0</v>
      </c>
      <c r="AN356">
        <v>0</v>
      </c>
      <c r="AO356">
        <v>0</v>
      </c>
      <c r="AP356">
        <v>0</v>
      </c>
      <c r="AQ356">
        <v>0</v>
      </c>
      <c r="AR356">
        <v>0</v>
      </c>
    </row>
    <row r="357" spans="1:44" x14ac:dyDescent="0.2">
      <c r="A357">
        <f>ROW(Source!A259)</f>
        <v>259</v>
      </c>
      <c r="B357">
        <v>48217593</v>
      </c>
      <c r="C357">
        <v>48217581</v>
      </c>
      <c r="D357">
        <v>45910359</v>
      </c>
      <c r="E357">
        <v>115</v>
      </c>
      <c r="F357">
        <v>1</v>
      </c>
      <c r="G357">
        <v>1</v>
      </c>
      <c r="H357">
        <v>1</v>
      </c>
      <c r="I357" t="s">
        <v>920</v>
      </c>
      <c r="J357" t="s">
        <v>3</v>
      </c>
      <c r="K357" t="s">
        <v>921</v>
      </c>
      <c r="L357">
        <v>1191</v>
      </c>
      <c r="N357">
        <v>1013</v>
      </c>
      <c r="O357" t="s">
        <v>919</v>
      </c>
      <c r="P357" t="s">
        <v>919</v>
      </c>
      <c r="Q357">
        <v>1</v>
      </c>
      <c r="X357">
        <v>0.02</v>
      </c>
      <c r="Y357">
        <v>0</v>
      </c>
      <c r="Z357">
        <v>0</v>
      </c>
      <c r="AA357">
        <v>0</v>
      </c>
      <c r="AB357">
        <v>0</v>
      </c>
      <c r="AC357">
        <v>0</v>
      </c>
      <c r="AD357">
        <v>1</v>
      </c>
      <c r="AE357">
        <v>2</v>
      </c>
      <c r="AF357" t="s">
        <v>3</v>
      </c>
      <c r="AG357">
        <v>0.02</v>
      </c>
      <c r="AH357">
        <v>2</v>
      </c>
      <c r="AI357">
        <v>48217583</v>
      </c>
      <c r="AJ357">
        <v>357</v>
      </c>
      <c r="AK357">
        <v>0</v>
      </c>
      <c r="AL357">
        <v>0</v>
      </c>
      <c r="AM357">
        <v>0</v>
      </c>
      <c r="AN357">
        <v>0</v>
      </c>
      <c r="AO357">
        <v>0</v>
      </c>
      <c r="AP357">
        <v>0</v>
      </c>
      <c r="AQ357">
        <v>0</v>
      </c>
      <c r="AR357">
        <v>0</v>
      </c>
    </row>
    <row r="358" spans="1:44" x14ac:dyDescent="0.2">
      <c r="A358">
        <f>ROW(Source!A259)</f>
        <v>259</v>
      </c>
      <c r="B358">
        <v>48217594</v>
      </c>
      <c r="C358">
        <v>48217581</v>
      </c>
      <c r="D358">
        <v>46128463</v>
      </c>
      <c r="E358">
        <v>1</v>
      </c>
      <c r="F358">
        <v>1</v>
      </c>
      <c r="G358">
        <v>1</v>
      </c>
      <c r="H358">
        <v>2</v>
      </c>
      <c r="I358" t="s">
        <v>922</v>
      </c>
      <c r="J358" t="s">
        <v>923</v>
      </c>
      <c r="K358" t="s">
        <v>924</v>
      </c>
      <c r="L358">
        <v>1368</v>
      </c>
      <c r="N358">
        <v>1011</v>
      </c>
      <c r="O358" t="s">
        <v>925</v>
      </c>
      <c r="P358" t="s">
        <v>925</v>
      </c>
      <c r="Q358">
        <v>1</v>
      </c>
      <c r="X358">
        <v>0.01</v>
      </c>
      <c r="Y358">
        <v>0</v>
      </c>
      <c r="Z358">
        <v>1488.78</v>
      </c>
      <c r="AA358">
        <v>1051.33</v>
      </c>
      <c r="AB358">
        <v>0</v>
      </c>
      <c r="AC358">
        <v>0</v>
      </c>
      <c r="AD358">
        <v>1</v>
      </c>
      <c r="AE358">
        <v>0</v>
      </c>
      <c r="AF358" t="s">
        <v>3</v>
      </c>
      <c r="AG358">
        <v>0.01</v>
      </c>
      <c r="AH358">
        <v>2</v>
      </c>
      <c r="AI358">
        <v>48217584</v>
      </c>
      <c r="AJ358">
        <v>358</v>
      </c>
      <c r="AK358">
        <v>0</v>
      </c>
      <c r="AL358">
        <v>0</v>
      </c>
      <c r="AM358">
        <v>0</v>
      </c>
      <c r="AN358">
        <v>0</v>
      </c>
      <c r="AO358">
        <v>0</v>
      </c>
      <c r="AP358">
        <v>0</v>
      </c>
      <c r="AQ358">
        <v>0</v>
      </c>
      <c r="AR358">
        <v>0</v>
      </c>
    </row>
    <row r="359" spans="1:44" x14ac:dyDescent="0.2">
      <c r="A359">
        <f>ROW(Source!A259)</f>
        <v>259</v>
      </c>
      <c r="B359">
        <v>48217595</v>
      </c>
      <c r="C359">
        <v>48217581</v>
      </c>
      <c r="D359">
        <v>46129773</v>
      </c>
      <c r="E359">
        <v>1</v>
      </c>
      <c r="F359">
        <v>1</v>
      </c>
      <c r="G359">
        <v>1</v>
      </c>
      <c r="H359">
        <v>2</v>
      </c>
      <c r="I359" t="s">
        <v>927</v>
      </c>
      <c r="J359" t="s">
        <v>928</v>
      </c>
      <c r="K359" t="s">
        <v>929</v>
      </c>
      <c r="L359">
        <v>1368</v>
      </c>
      <c r="N359">
        <v>1011</v>
      </c>
      <c r="O359" t="s">
        <v>925</v>
      </c>
      <c r="P359" t="s">
        <v>925</v>
      </c>
      <c r="Q359">
        <v>1</v>
      </c>
      <c r="X359">
        <v>0.01</v>
      </c>
      <c r="Y359">
        <v>0</v>
      </c>
      <c r="Z359">
        <v>572.77</v>
      </c>
      <c r="AA359">
        <v>782.65</v>
      </c>
      <c r="AB359">
        <v>0</v>
      </c>
      <c r="AC359">
        <v>0</v>
      </c>
      <c r="AD359">
        <v>1</v>
      </c>
      <c r="AE359">
        <v>0</v>
      </c>
      <c r="AF359" t="s">
        <v>3</v>
      </c>
      <c r="AG359">
        <v>0.01</v>
      </c>
      <c r="AH359">
        <v>2</v>
      </c>
      <c r="AI359">
        <v>48217585</v>
      </c>
      <c r="AJ359">
        <v>359</v>
      </c>
      <c r="AK359">
        <v>0</v>
      </c>
      <c r="AL359">
        <v>0</v>
      </c>
      <c r="AM359">
        <v>0</v>
      </c>
      <c r="AN359">
        <v>0</v>
      </c>
      <c r="AO359">
        <v>0</v>
      </c>
      <c r="AP359">
        <v>0</v>
      </c>
      <c r="AQ359">
        <v>0</v>
      </c>
      <c r="AR359">
        <v>0</v>
      </c>
    </row>
    <row r="360" spans="1:44" x14ac:dyDescent="0.2">
      <c r="A360">
        <f>ROW(Source!A259)</f>
        <v>259</v>
      </c>
      <c r="B360">
        <v>48217596</v>
      </c>
      <c r="C360">
        <v>48217581</v>
      </c>
      <c r="D360">
        <v>46044505</v>
      </c>
      <c r="E360">
        <v>1</v>
      </c>
      <c r="F360">
        <v>1</v>
      </c>
      <c r="G360">
        <v>1</v>
      </c>
      <c r="H360">
        <v>3</v>
      </c>
      <c r="I360" t="s">
        <v>1027</v>
      </c>
      <c r="J360" t="s">
        <v>1028</v>
      </c>
      <c r="K360" t="s">
        <v>1029</v>
      </c>
      <c r="L360">
        <v>1301</v>
      </c>
      <c r="N360">
        <v>1003</v>
      </c>
      <c r="O360" t="s">
        <v>156</v>
      </c>
      <c r="P360" t="s">
        <v>156</v>
      </c>
      <c r="Q360">
        <v>1</v>
      </c>
      <c r="X360">
        <v>13.33</v>
      </c>
      <c r="Y360">
        <v>5.87</v>
      </c>
      <c r="Z360">
        <v>0</v>
      </c>
      <c r="AA360">
        <v>0</v>
      </c>
      <c r="AB360">
        <v>0</v>
      </c>
      <c r="AC360">
        <v>0</v>
      </c>
      <c r="AD360">
        <v>1</v>
      </c>
      <c r="AE360">
        <v>0</v>
      </c>
      <c r="AF360" t="s">
        <v>3</v>
      </c>
      <c r="AG360">
        <v>13.33</v>
      </c>
      <c r="AH360">
        <v>2</v>
      </c>
      <c r="AI360">
        <v>48217586</v>
      </c>
      <c r="AJ360">
        <v>360</v>
      </c>
      <c r="AK360">
        <v>0</v>
      </c>
      <c r="AL360">
        <v>0</v>
      </c>
      <c r="AM360">
        <v>0</v>
      </c>
      <c r="AN360">
        <v>0</v>
      </c>
      <c r="AO360">
        <v>0</v>
      </c>
      <c r="AP360">
        <v>0</v>
      </c>
      <c r="AQ360">
        <v>0</v>
      </c>
      <c r="AR360">
        <v>0</v>
      </c>
    </row>
    <row r="361" spans="1:44" x14ac:dyDescent="0.2">
      <c r="A361">
        <f>ROW(Source!A259)</f>
        <v>259</v>
      </c>
      <c r="B361">
        <v>48217597</v>
      </c>
      <c r="C361">
        <v>48217581</v>
      </c>
      <c r="D361">
        <v>46044799</v>
      </c>
      <c r="E361">
        <v>1</v>
      </c>
      <c r="F361">
        <v>1</v>
      </c>
      <c r="G361">
        <v>1</v>
      </c>
      <c r="H361">
        <v>3</v>
      </c>
      <c r="I361" t="s">
        <v>1030</v>
      </c>
      <c r="J361" t="s">
        <v>1031</v>
      </c>
      <c r="K361" t="s">
        <v>1032</v>
      </c>
      <c r="L361">
        <v>1348</v>
      </c>
      <c r="N361">
        <v>1009</v>
      </c>
      <c r="O361" t="s">
        <v>287</v>
      </c>
      <c r="P361" t="s">
        <v>287</v>
      </c>
      <c r="Q361">
        <v>1000</v>
      </c>
      <c r="X361">
        <v>4.2999999999999999E-4</v>
      </c>
      <c r="Y361">
        <v>43821.53</v>
      </c>
      <c r="Z361">
        <v>0</v>
      </c>
      <c r="AA361">
        <v>0</v>
      </c>
      <c r="AB361">
        <v>0</v>
      </c>
      <c r="AC361">
        <v>0</v>
      </c>
      <c r="AD361">
        <v>1</v>
      </c>
      <c r="AE361">
        <v>0</v>
      </c>
      <c r="AF361" t="s">
        <v>3</v>
      </c>
      <c r="AG361">
        <v>4.2999999999999999E-4</v>
      </c>
      <c r="AH361">
        <v>2</v>
      </c>
      <c r="AI361">
        <v>48217587</v>
      </c>
      <c r="AJ361">
        <v>361</v>
      </c>
      <c r="AK361">
        <v>0</v>
      </c>
      <c r="AL361">
        <v>0</v>
      </c>
      <c r="AM361">
        <v>0</v>
      </c>
      <c r="AN361">
        <v>0</v>
      </c>
      <c r="AO361">
        <v>0</v>
      </c>
      <c r="AP361">
        <v>0</v>
      </c>
      <c r="AQ361">
        <v>0</v>
      </c>
      <c r="AR361">
        <v>0</v>
      </c>
    </row>
    <row r="362" spans="1:44" x14ac:dyDescent="0.2">
      <c r="A362">
        <f>ROW(Source!A259)</f>
        <v>259</v>
      </c>
      <c r="B362">
        <v>48217598</v>
      </c>
      <c r="C362">
        <v>48217581</v>
      </c>
      <c r="D362">
        <v>46077891</v>
      </c>
      <c r="E362">
        <v>1</v>
      </c>
      <c r="F362">
        <v>1</v>
      </c>
      <c r="G362">
        <v>1</v>
      </c>
      <c r="H362">
        <v>3</v>
      </c>
      <c r="I362" t="s">
        <v>944</v>
      </c>
      <c r="J362" t="s">
        <v>945</v>
      </c>
      <c r="K362" t="s">
        <v>946</v>
      </c>
      <c r="L362">
        <v>1346</v>
      </c>
      <c r="N362">
        <v>1009</v>
      </c>
      <c r="O362" t="s">
        <v>937</v>
      </c>
      <c r="P362" t="s">
        <v>937</v>
      </c>
      <c r="Q362">
        <v>1</v>
      </c>
      <c r="X362">
        <v>0.02</v>
      </c>
      <c r="Y362">
        <v>79.88</v>
      </c>
      <c r="Z362">
        <v>0</v>
      </c>
      <c r="AA362">
        <v>0</v>
      </c>
      <c r="AB362">
        <v>0</v>
      </c>
      <c r="AC362">
        <v>0</v>
      </c>
      <c r="AD362">
        <v>1</v>
      </c>
      <c r="AE362">
        <v>0</v>
      </c>
      <c r="AF362" t="s">
        <v>3</v>
      </c>
      <c r="AG362">
        <v>0.02</v>
      </c>
      <c r="AH362">
        <v>2</v>
      </c>
      <c r="AI362">
        <v>48217588</v>
      </c>
      <c r="AJ362">
        <v>362</v>
      </c>
      <c r="AK362">
        <v>0</v>
      </c>
      <c r="AL362">
        <v>0</v>
      </c>
      <c r="AM362">
        <v>0</v>
      </c>
      <c r="AN362">
        <v>0</v>
      </c>
      <c r="AO362">
        <v>0</v>
      </c>
      <c r="AP362">
        <v>0</v>
      </c>
      <c r="AQ362">
        <v>0</v>
      </c>
      <c r="AR362">
        <v>0</v>
      </c>
    </row>
    <row r="363" spans="1:44" x14ac:dyDescent="0.2">
      <c r="A363">
        <f>ROW(Source!A259)</f>
        <v>259</v>
      </c>
      <c r="B363">
        <v>48217599</v>
      </c>
      <c r="C363">
        <v>48217581</v>
      </c>
      <c r="D363">
        <v>46090077</v>
      </c>
      <c r="E363">
        <v>1</v>
      </c>
      <c r="F363">
        <v>1</v>
      </c>
      <c r="G363">
        <v>1</v>
      </c>
      <c r="H363">
        <v>3</v>
      </c>
      <c r="I363" t="s">
        <v>1033</v>
      </c>
      <c r="J363" t="s">
        <v>1034</v>
      </c>
      <c r="K363" t="s">
        <v>1035</v>
      </c>
      <c r="L363">
        <v>1425</v>
      </c>
      <c r="N363">
        <v>1013</v>
      </c>
      <c r="O363" t="s">
        <v>86</v>
      </c>
      <c r="P363" t="s">
        <v>86</v>
      </c>
      <c r="Q363">
        <v>1</v>
      </c>
      <c r="X363">
        <v>0.05</v>
      </c>
      <c r="Y363">
        <v>412.93</v>
      </c>
      <c r="Z363">
        <v>0</v>
      </c>
      <c r="AA363">
        <v>0</v>
      </c>
      <c r="AB363">
        <v>0</v>
      </c>
      <c r="AC363">
        <v>0</v>
      </c>
      <c r="AD363">
        <v>1</v>
      </c>
      <c r="AE363">
        <v>0</v>
      </c>
      <c r="AF363" t="s">
        <v>3</v>
      </c>
      <c r="AG363">
        <v>0.05</v>
      </c>
      <c r="AH363">
        <v>2</v>
      </c>
      <c r="AI363">
        <v>48217589</v>
      </c>
      <c r="AJ363">
        <v>363</v>
      </c>
      <c r="AK363">
        <v>0</v>
      </c>
      <c r="AL363">
        <v>0</v>
      </c>
      <c r="AM363">
        <v>0</v>
      </c>
      <c r="AN363">
        <v>0</v>
      </c>
      <c r="AO363">
        <v>0</v>
      </c>
      <c r="AP363">
        <v>0</v>
      </c>
      <c r="AQ363">
        <v>0</v>
      </c>
      <c r="AR363">
        <v>0</v>
      </c>
    </row>
    <row r="364" spans="1:44" x14ac:dyDescent="0.2">
      <c r="A364">
        <f>ROW(Source!A259)</f>
        <v>259</v>
      </c>
      <c r="B364">
        <v>48217600</v>
      </c>
      <c r="C364">
        <v>48217581</v>
      </c>
      <c r="D364">
        <v>46090164</v>
      </c>
      <c r="E364">
        <v>1</v>
      </c>
      <c r="F364">
        <v>1</v>
      </c>
      <c r="G364">
        <v>1</v>
      </c>
      <c r="H364">
        <v>3</v>
      </c>
      <c r="I364" t="s">
        <v>1036</v>
      </c>
      <c r="J364" t="s">
        <v>1037</v>
      </c>
      <c r="K364" t="s">
        <v>1038</v>
      </c>
      <c r="L364">
        <v>1407</v>
      </c>
      <c r="N364">
        <v>1013</v>
      </c>
      <c r="O364" t="s">
        <v>1039</v>
      </c>
      <c r="P364" t="s">
        <v>1039</v>
      </c>
      <c r="Q364">
        <v>1</v>
      </c>
      <c r="X364">
        <v>1.2200000000000001E-2</v>
      </c>
      <c r="Y364">
        <v>1481.45</v>
      </c>
      <c r="Z364">
        <v>0</v>
      </c>
      <c r="AA364">
        <v>0</v>
      </c>
      <c r="AB364">
        <v>0</v>
      </c>
      <c r="AC364">
        <v>0</v>
      </c>
      <c r="AD364">
        <v>1</v>
      </c>
      <c r="AE364">
        <v>0</v>
      </c>
      <c r="AF364" t="s">
        <v>3</v>
      </c>
      <c r="AG364">
        <v>1.2200000000000001E-2</v>
      </c>
      <c r="AH364">
        <v>2</v>
      </c>
      <c r="AI364">
        <v>48217590</v>
      </c>
      <c r="AJ364">
        <v>364</v>
      </c>
      <c r="AK364">
        <v>0</v>
      </c>
      <c r="AL364">
        <v>0</v>
      </c>
      <c r="AM364">
        <v>0</v>
      </c>
      <c r="AN364">
        <v>0</v>
      </c>
      <c r="AO364">
        <v>0</v>
      </c>
      <c r="AP364">
        <v>0</v>
      </c>
      <c r="AQ364">
        <v>0</v>
      </c>
      <c r="AR364">
        <v>0</v>
      </c>
    </row>
    <row r="365" spans="1:44" x14ac:dyDescent="0.2">
      <c r="A365">
        <f>ROW(Source!A259)</f>
        <v>259</v>
      </c>
      <c r="B365">
        <v>48217601</v>
      </c>
      <c r="C365">
        <v>48217581</v>
      </c>
      <c r="D365">
        <v>45917261</v>
      </c>
      <c r="E365">
        <v>115</v>
      </c>
      <c r="F365">
        <v>1</v>
      </c>
      <c r="G365">
        <v>1</v>
      </c>
      <c r="H365">
        <v>3</v>
      </c>
      <c r="I365" t="s">
        <v>32</v>
      </c>
      <c r="J365" t="s">
        <v>3</v>
      </c>
      <c r="K365" t="s">
        <v>33</v>
      </c>
      <c r="L365">
        <v>3277935</v>
      </c>
      <c r="N365">
        <v>1013</v>
      </c>
      <c r="O365" t="s">
        <v>34</v>
      </c>
      <c r="P365" t="s">
        <v>34</v>
      </c>
      <c r="Q365">
        <v>1</v>
      </c>
      <c r="X365">
        <v>2</v>
      </c>
      <c r="Y365">
        <v>0</v>
      </c>
      <c r="Z365">
        <v>0</v>
      </c>
      <c r="AA365">
        <v>0</v>
      </c>
      <c r="AB365">
        <v>0</v>
      </c>
      <c r="AC365">
        <v>0</v>
      </c>
      <c r="AD365">
        <v>0</v>
      </c>
      <c r="AE365">
        <v>0</v>
      </c>
      <c r="AF365" t="s">
        <v>3</v>
      </c>
      <c r="AG365">
        <v>2</v>
      </c>
      <c r="AH365">
        <v>2</v>
      </c>
      <c r="AI365">
        <v>48217591</v>
      </c>
      <c r="AJ365">
        <v>365</v>
      </c>
      <c r="AK365">
        <v>0</v>
      </c>
      <c r="AL365">
        <v>0</v>
      </c>
      <c r="AM365">
        <v>0</v>
      </c>
      <c r="AN365">
        <v>0</v>
      </c>
      <c r="AO365">
        <v>0</v>
      </c>
      <c r="AP365">
        <v>0</v>
      </c>
      <c r="AQ365">
        <v>0</v>
      </c>
      <c r="AR365">
        <v>0</v>
      </c>
    </row>
    <row r="366" spans="1:44" x14ac:dyDescent="0.2">
      <c r="A366">
        <f>ROW(Source!A264)</f>
        <v>264</v>
      </c>
      <c r="B366">
        <v>48217618</v>
      </c>
      <c r="C366">
        <v>48217606</v>
      </c>
      <c r="D366">
        <v>45910100</v>
      </c>
      <c r="E366">
        <v>115</v>
      </c>
      <c r="F366">
        <v>1</v>
      </c>
      <c r="G366">
        <v>1</v>
      </c>
      <c r="H366">
        <v>1</v>
      </c>
      <c r="I366" t="s">
        <v>1025</v>
      </c>
      <c r="J366" t="s">
        <v>3</v>
      </c>
      <c r="K366" t="s">
        <v>1093</v>
      </c>
      <c r="L366">
        <v>1191</v>
      </c>
      <c r="N366">
        <v>1013</v>
      </c>
      <c r="O366" t="s">
        <v>919</v>
      </c>
      <c r="P366" t="s">
        <v>919</v>
      </c>
      <c r="Q366">
        <v>1</v>
      </c>
      <c r="X366">
        <v>12.24</v>
      </c>
      <c r="Y366">
        <v>0</v>
      </c>
      <c r="Z366">
        <v>0</v>
      </c>
      <c r="AA366">
        <v>0</v>
      </c>
      <c r="AB366">
        <v>0</v>
      </c>
      <c r="AC366">
        <v>0</v>
      </c>
      <c r="AD366">
        <v>1</v>
      </c>
      <c r="AE366">
        <v>1</v>
      </c>
      <c r="AF366" t="s">
        <v>3</v>
      </c>
      <c r="AG366">
        <v>12.24</v>
      </c>
      <c r="AH366">
        <v>2</v>
      </c>
      <c r="AI366">
        <v>48217607</v>
      </c>
      <c r="AJ366">
        <v>366</v>
      </c>
      <c r="AK366">
        <v>0</v>
      </c>
      <c r="AL366">
        <v>0</v>
      </c>
      <c r="AM366">
        <v>0</v>
      </c>
      <c r="AN366">
        <v>0</v>
      </c>
      <c r="AO366">
        <v>0</v>
      </c>
      <c r="AP366">
        <v>0</v>
      </c>
      <c r="AQ366">
        <v>0</v>
      </c>
      <c r="AR366">
        <v>0</v>
      </c>
    </row>
    <row r="367" spans="1:44" x14ac:dyDescent="0.2">
      <c r="A367">
        <f>ROW(Source!A264)</f>
        <v>264</v>
      </c>
      <c r="B367">
        <v>48217619</v>
      </c>
      <c r="C367">
        <v>48217606</v>
      </c>
      <c r="D367">
        <v>45910359</v>
      </c>
      <c r="E367">
        <v>115</v>
      </c>
      <c r="F367">
        <v>1</v>
      </c>
      <c r="G367">
        <v>1</v>
      </c>
      <c r="H367">
        <v>1</v>
      </c>
      <c r="I367" t="s">
        <v>920</v>
      </c>
      <c r="J367" t="s">
        <v>3</v>
      </c>
      <c r="K367" t="s">
        <v>921</v>
      </c>
      <c r="L367">
        <v>1191</v>
      </c>
      <c r="N367">
        <v>1013</v>
      </c>
      <c r="O367" t="s">
        <v>919</v>
      </c>
      <c r="P367" t="s">
        <v>919</v>
      </c>
      <c r="Q367">
        <v>1</v>
      </c>
      <c r="X367">
        <v>0.2</v>
      </c>
      <c r="Y367">
        <v>0</v>
      </c>
      <c r="Z367">
        <v>0</v>
      </c>
      <c r="AA367">
        <v>0</v>
      </c>
      <c r="AB367">
        <v>0</v>
      </c>
      <c r="AC367">
        <v>0</v>
      </c>
      <c r="AD367">
        <v>1</v>
      </c>
      <c r="AE367">
        <v>2</v>
      </c>
      <c r="AF367" t="s">
        <v>3</v>
      </c>
      <c r="AG367">
        <v>0.2</v>
      </c>
      <c r="AH367">
        <v>2</v>
      </c>
      <c r="AI367">
        <v>48217608</v>
      </c>
      <c r="AJ367">
        <v>367</v>
      </c>
      <c r="AK367">
        <v>0</v>
      </c>
      <c r="AL367">
        <v>0</v>
      </c>
      <c r="AM367">
        <v>0</v>
      </c>
      <c r="AN367">
        <v>0</v>
      </c>
      <c r="AO367">
        <v>0</v>
      </c>
      <c r="AP367">
        <v>0</v>
      </c>
      <c r="AQ367">
        <v>0</v>
      </c>
      <c r="AR367">
        <v>0</v>
      </c>
    </row>
    <row r="368" spans="1:44" x14ac:dyDescent="0.2">
      <c r="A368">
        <f>ROW(Source!A264)</f>
        <v>264</v>
      </c>
      <c r="B368">
        <v>48217620</v>
      </c>
      <c r="C368">
        <v>48217606</v>
      </c>
      <c r="D368">
        <v>46128463</v>
      </c>
      <c r="E368">
        <v>1</v>
      </c>
      <c r="F368">
        <v>1</v>
      </c>
      <c r="G368">
        <v>1</v>
      </c>
      <c r="H368">
        <v>2</v>
      </c>
      <c r="I368" t="s">
        <v>922</v>
      </c>
      <c r="J368" t="s">
        <v>923</v>
      </c>
      <c r="K368" t="s">
        <v>924</v>
      </c>
      <c r="L368">
        <v>1368</v>
      </c>
      <c r="N368">
        <v>1011</v>
      </c>
      <c r="O368" t="s">
        <v>925</v>
      </c>
      <c r="P368" t="s">
        <v>925</v>
      </c>
      <c r="Q368">
        <v>1</v>
      </c>
      <c r="X368">
        <v>0.1</v>
      </c>
      <c r="Y368">
        <v>0</v>
      </c>
      <c r="Z368">
        <v>1167.7</v>
      </c>
      <c r="AA368">
        <v>451.93</v>
      </c>
      <c r="AB368">
        <v>0</v>
      </c>
      <c r="AC368">
        <v>0</v>
      </c>
      <c r="AD368">
        <v>1</v>
      </c>
      <c r="AE368">
        <v>0</v>
      </c>
      <c r="AF368" t="s">
        <v>3</v>
      </c>
      <c r="AG368">
        <v>0.1</v>
      </c>
      <c r="AH368">
        <v>2</v>
      </c>
      <c r="AI368">
        <v>48217609</v>
      </c>
      <c r="AJ368">
        <v>368</v>
      </c>
      <c r="AK368">
        <v>0</v>
      </c>
      <c r="AL368">
        <v>0</v>
      </c>
      <c r="AM368">
        <v>0</v>
      </c>
      <c r="AN368">
        <v>0</v>
      </c>
      <c r="AO368">
        <v>0</v>
      </c>
      <c r="AP368">
        <v>0</v>
      </c>
      <c r="AQ368">
        <v>0</v>
      </c>
      <c r="AR368">
        <v>0</v>
      </c>
    </row>
    <row r="369" spans="1:44" x14ac:dyDescent="0.2">
      <c r="A369">
        <f>ROW(Source!A264)</f>
        <v>264</v>
      </c>
      <c r="B369">
        <v>48217621</v>
      </c>
      <c r="C369">
        <v>48217606</v>
      </c>
      <c r="D369">
        <v>46129773</v>
      </c>
      <c r="E369">
        <v>1</v>
      </c>
      <c r="F369">
        <v>1</v>
      </c>
      <c r="G369">
        <v>1</v>
      </c>
      <c r="H369">
        <v>2</v>
      </c>
      <c r="I369" t="s">
        <v>927</v>
      </c>
      <c r="J369" t="s">
        <v>928</v>
      </c>
      <c r="K369" t="s">
        <v>929</v>
      </c>
      <c r="L369">
        <v>1368</v>
      </c>
      <c r="N369">
        <v>1011</v>
      </c>
      <c r="O369" t="s">
        <v>925</v>
      </c>
      <c r="P369" t="s">
        <v>925</v>
      </c>
      <c r="Q369">
        <v>1</v>
      </c>
      <c r="X369">
        <v>0.1</v>
      </c>
      <c r="Y369">
        <v>0</v>
      </c>
      <c r="Z369">
        <v>477.92</v>
      </c>
      <c r="AA369">
        <v>336.43</v>
      </c>
      <c r="AB369">
        <v>0</v>
      </c>
      <c r="AC369">
        <v>0</v>
      </c>
      <c r="AD369">
        <v>1</v>
      </c>
      <c r="AE369">
        <v>0</v>
      </c>
      <c r="AF369" t="s">
        <v>3</v>
      </c>
      <c r="AG369">
        <v>0.1</v>
      </c>
      <c r="AH369">
        <v>2</v>
      </c>
      <c r="AI369">
        <v>48217610</v>
      </c>
      <c r="AJ369">
        <v>369</v>
      </c>
      <c r="AK369">
        <v>0</v>
      </c>
      <c r="AL369">
        <v>0</v>
      </c>
      <c r="AM369">
        <v>0</v>
      </c>
      <c r="AN369">
        <v>0</v>
      </c>
      <c r="AO369">
        <v>0</v>
      </c>
      <c r="AP369">
        <v>0</v>
      </c>
      <c r="AQ369">
        <v>0</v>
      </c>
      <c r="AR369">
        <v>0</v>
      </c>
    </row>
    <row r="370" spans="1:44" x14ac:dyDescent="0.2">
      <c r="A370">
        <f>ROW(Source!A264)</f>
        <v>264</v>
      </c>
      <c r="B370">
        <v>48217622</v>
      </c>
      <c r="C370">
        <v>48217606</v>
      </c>
      <c r="D370">
        <v>46130058</v>
      </c>
      <c r="E370">
        <v>1</v>
      </c>
      <c r="F370">
        <v>1</v>
      </c>
      <c r="G370">
        <v>1</v>
      </c>
      <c r="H370">
        <v>2</v>
      </c>
      <c r="I370" t="s">
        <v>931</v>
      </c>
      <c r="J370" t="s">
        <v>932</v>
      </c>
      <c r="K370" t="s">
        <v>933</v>
      </c>
      <c r="L370">
        <v>1368</v>
      </c>
      <c r="N370">
        <v>1011</v>
      </c>
      <c r="O370" t="s">
        <v>925</v>
      </c>
      <c r="P370" t="s">
        <v>925</v>
      </c>
      <c r="Q370">
        <v>1</v>
      </c>
      <c r="X370">
        <v>2.16</v>
      </c>
      <c r="Y370">
        <v>0</v>
      </c>
      <c r="Z370">
        <v>24.46</v>
      </c>
      <c r="AA370">
        <v>0</v>
      </c>
      <c r="AB370">
        <v>0</v>
      </c>
      <c r="AC370">
        <v>0</v>
      </c>
      <c r="AD370">
        <v>1</v>
      </c>
      <c r="AE370">
        <v>0</v>
      </c>
      <c r="AF370" t="s">
        <v>3</v>
      </c>
      <c r="AG370">
        <v>2.16</v>
      </c>
      <c r="AH370">
        <v>2</v>
      </c>
      <c r="AI370">
        <v>48217611</v>
      </c>
      <c r="AJ370">
        <v>370</v>
      </c>
      <c r="AK370">
        <v>0</v>
      </c>
      <c r="AL370">
        <v>0</v>
      </c>
      <c r="AM370">
        <v>0</v>
      </c>
      <c r="AN370">
        <v>0</v>
      </c>
      <c r="AO370">
        <v>0</v>
      </c>
      <c r="AP370">
        <v>0</v>
      </c>
      <c r="AQ370">
        <v>0</v>
      </c>
      <c r="AR370">
        <v>0</v>
      </c>
    </row>
    <row r="371" spans="1:44" x14ac:dyDescent="0.2">
      <c r="A371">
        <f>ROW(Source!A264)</f>
        <v>264</v>
      </c>
      <c r="B371">
        <v>48217623</v>
      </c>
      <c r="C371">
        <v>48217606</v>
      </c>
      <c r="D371">
        <v>46044217</v>
      </c>
      <c r="E371">
        <v>1</v>
      </c>
      <c r="F371">
        <v>1</v>
      </c>
      <c r="G371">
        <v>1</v>
      </c>
      <c r="H371">
        <v>3</v>
      </c>
      <c r="I371" t="s">
        <v>965</v>
      </c>
      <c r="J371" t="s">
        <v>966</v>
      </c>
      <c r="K371" t="s">
        <v>967</v>
      </c>
      <c r="L371">
        <v>1383</v>
      </c>
      <c r="N371">
        <v>1013</v>
      </c>
      <c r="O371" t="s">
        <v>968</v>
      </c>
      <c r="P371" t="s">
        <v>968</v>
      </c>
      <c r="Q371">
        <v>1</v>
      </c>
      <c r="X371">
        <v>0.44159999999999999</v>
      </c>
      <c r="Y371">
        <v>4.9400000000000004</v>
      </c>
      <c r="Z371">
        <v>0</v>
      </c>
      <c r="AA371">
        <v>0</v>
      </c>
      <c r="AB371">
        <v>0</v>
      </c>
      <c r="AC371">
        <v>0</v>
      </c>
      <c r="AD371">
        <v>1</v>
      </c>
      <c r="AE371">
        <v>0</v>
      </c>
      <c r="AF371" t="s">
        <v>3</v>
      </c>
      <c r="AG371">
        <v>0.44159999999999999</v>
      </c>
      <c r="AH371">
        <v>2</v>
      </c>
      <c r="AI371">
        <v>48217612</v>
      </c>
      <c r="AJ371">
        <v>371</v>
      </c>
      <c r="AK371">
        <v>0</v>
      </c>
      <c r="AL371">
        <v>0</v>
      </c>
      <c r="AM371">
        <v>0</v>
      </c>
      <c r="AN371">
        <v>0</v>
      </c>
      <c r="AO371">
        <v>0</v>
      </c>
      <c r="AP371">
        <v>0</v>
      </c>
      <c r="AQ371">
        <v>0</v>
      </c>
      <c r="AR371">
        <v>0</v>
      </c>
    </row>
    <row r="372" spans="1:44" x14ac:dyDescent="0.2">
      <c r="A372">
        <f>ROW(Source!A264)</f>
        <v>264</v>
      </c>
      <c r="B372">
        <v>48217624</v>
      </c>
      <c r="C372">
        <v>48217606</v>
      </c>
      <c r="D372">
        <v>46044505</v>
      </c>
      <c r="E372">
        <v>1</v>
      </c>
      <c r="F372">
        <v>1</v>
      </c>
      <c r="G372">
        <v>1</v>
      </c>
      <c r="H372">
        <v>3</v>
      </c>
      <c r="I372" t="s">
        <v>1027</v>
      </c>
      <c r="J372" t="s">
        <v>1028</v>
      </c>
      <c r="K372" t="s">
        <v>1029</v>
      </c>
      <c r="L372">
        <v>1301</v>
      </c>
      <c r="N372">
        <v>1003</v>
      </c>
      <c r="O372" t="s">
        <v>156</v>
      </c>
      <c r="P372" t="s">
        <v>156</v>
      </c>
      <c r="Q372">
        <v>1</v>
      </c>
      <c r="X372">
        <v>13.33</v>
      </c>
      <c r="Y372">
        <v>5.87</v>
      </c>
      <c r="Z372">
        <v>0</v>
      </c>
      <c r="AA372">
        <v>0</v>
      </c>
      <c r="AB372">
        <v>0</v>
      </c>
      <c r="AC372">
        <v>0</v>
      </c>
      <c r="AD372">
        <v>1</v>
      </c>
      <c r="AE372">
        <v>0</v>
      </c>
      <c r="AF372" t="s">
        <v>3</v>
      </c>
      <c r="AG372">
        <v>13.33</v>
      </c>
      <c r="AH372">
        <v>2</v>
      </c>
      <c r="AI372">
        <v>48217613</v>
      </c>
      <c r="AJ372">
        <v>372</v>
      </c>
      <c r="AK372">
        <v>0</v>
      </c>
      <c r="AL372">
        <v>0</v>
      </c>
      <c r="AM372">
        <v>0</v>
      </c>
      <c r="AN372">
        <v>0</v>
      </c>
      <c r="AO372">
        <v>0</v>
      </c>
      <c r="AP372">
        <v>0</v>
      </c>
      <c r="AQ372">
        <v>0</v>
      </c>
      <c r="AR372">
        <v>0</v>
      </c>
    </row>
    <row r="373" spans="1:44" x14ac:dyDescent="0.2">
      <c r="A373">
        <f>ROW(Source!A264)</f>
        <v>264</v>
      </c>
      <c r="B373">
        <v>48217625</v>
      </c>
      <c r="C373">
        <v>48217606</v>
      </c>
      <c r="D373">
        <v>46044531</v>
      </c>
      <c r="E373">
        <v>1</v>
      </c>
      <c r="F373">
        <v>1</v>
      </c>
      <c r="G373">
        <v>1</v>
      </c>
      <c r="H373">
        <v>3</v>
      </c>
      <c r="I373" t="s">
        <v>1040</v>
      </c>
      <c r="J373" t="s">
        <v>1041</v>
      </c>
      <c r="K373" t="s">
        <v>1042</v>
      </c>
      <c r="L373">
        <v>1302</v>
      </c>
      <c r="N373">
        <v>1003</v>
      </c>
      <c r="O373" t="s">
        <v>1043</v>
      </c>
      <c r="P373" t="s">
        <v>1043</v>
      </c>
      <c r="Q373">
        <v>10</v>
      </c>
      <c r="X373">
        <v>0.55000000000000004</v>
      </c>
      <c r="Y373">
        <v>37.71</v>
      </c>
      <c r="Z373">
        <v>0</v>
      </c>
      <c r="AA373">
        <v>0</v>
      </c>
      <c r="AB373">
        <v>0</v>
      </c>
      <c r="AC373">
        <v>0</v>
      </c>
      <c r="AD373">
        <v>1</v>
      </c>
      <c r="AE373">
        <v>0</v>
      </c>
      <c r="AF373" t="s">
        <v>3</v>
      </c>
      <c r="AG373">
        <v>0.55000000000000004</v>
      </c>
      <c r="AH373">
        <v>2</v>
      </c>
      <c r="AI373">
        <v>48217614</v>
      </c>
      <c r="AJ373">
        <v>373</v>
      </c>
      <c r="AK373">
        <v>0</v>
      </c>
      <c r="AL373">
        <v>0</v>
      </c>
      <c r="AM373">
        <v>0</v>
      </c>
      <c r="AN373">
        <v>0</v>
      </c>
      <c r="AO373">
        <v>0</v>
      </c>
      <c r="AP373">
        <v>0</v>
      </c>
      <c r="AQ373">
        <v>0</v>
      </c>
      <c r="AR373">
        <v>0</v>
      </c>
    </row>
    <row r="374" spans="1:44" x14ac:dyDescent="0.2">
      <c r="A374">
        <f>ROW(Source!A264)</f>
        <v>264</v>
      </c>
      <c r="B374">
        <v>48217626</v>
      </c>
      <c r="C374">
        <v>48217606</v>
      </c>
      <c r="D374">
        <v>46045500</v>
      </c>
      <c r="E374">
        <v>1</v>
      </c>
      <c r="F374">
        <v>1</v>
      </c>
      <c r="G374">
        <v>1</v>
      </c>
      <c r="H374">
        <v>3</v>
      </c>
      <c r="I374" t="s">
        <v>934</v>
      </c>
      <c r="J374" t="s">
        <v>935</v>
      </c>
      <c r="K374" t="s">
        <v>936</v>
      </c>
      <c r="L374">
        <v>1346</v>
      </c>
      <c r="N374">
        <v>1009</v>
      </c>
      <c r="O374" t="s">
        <v>937</v>
      </c>
      <c r="P374" t="s">
        <v>937</v>
      </c>
      <c r="Q374">
        <v>1</v>
      </c>
      <c r="X374">
        <v>1.9</v>
      </c>
      <c r="Y374">
        <v>155.63</v>
      </c>
      <c r="Z374">
        <v>0</v>
      </c>
      <c r="AA374">
        <v>0</v>
      </c>
      <c r="AB374">
        <v>0</v>
      </c>
      <c r="AC374">
        <v>0</v>
      </c>
      <c r="AD374">
        <v>1</v>
      </c>
      <c r="AE374">
        <v>0</v>
      </c>
      <c r="AF374" t="s">
        <v>3</v>
      </c>
      <c r="AG374">
        <v>1.9</v>
      </c>
      <c r="AH374">
        <v>2</v>
      </c>
      <c r="AI374">
        <v>48217615</v>
      </c>
      <c r="AJ374">
        <v>374</v>
      </c>
      <c r="AK374">
        <v>0</v>
      </c>
      <c r="AL374">
        <v>0</v>
      </c>
      <c r="AM374">
        <v>0</v>
      </c>
      <c r="AN374">
        <v>0</v>
      </c>
      <c r="AO374">
        <v>0</v>
      </c>
      <c r="AP374">
        <v>0</v>
      </c>
      <c r="AQ374">
        <v>0</v>
      </c>
      <c r="AR374">
        <v>0</v>
      </c>
    </row>
    <row r="375" spans="1:44" x14ac:dyDescent="0.2">
      <c r="A375">
        <f>ROW(Source!A264)</f>
        <v>264</v>
      </c>
      <c r="B375">
        <v>48217627</v>
      </c>
      <c r="C375">
        <v>48217606</v>
      </c>
      <c r="D375">
        <v>46077891</v>
      </c>
      <c r="E375">
        <v>1</v>
      </c>
      <c r="F375">
        <v>1</v>
      </c>
      <c r="G375">
        <v>1</v>
      </c>
      <c r="H375">
        <v>3</v>
      </c>
      <c r="I375" t="s">
        <v>944</v>
      </c>
      <c r="J375" t="s">
        <v>945</v>
      </c>
      <c r="K375" t="s">
        <v>946</v>
      </c>
      <c r="L375">
        <v>1346</v>
      </c>
      <c r="N375">
        <v>1009</v>
      </c>
      <c r="O375" t="s">
        <v>937</v>
      </c>
      <c r="P375" t="s">
        <v>937</v>
      </c>
      <c r="Q375">
        <v>1</v>
      </c>
      <c r="X375">
        <v>0.4</v>
      </c>
      <c r="Y375">
        <v>79.88</v>
      </c>
      <c r="Z375">
        <v>0</v>
      </c>
      <c r="AA375">
        <v>0</v>
      </c>
      <c r="AB375">
        <v>0</v>
      </c>
      <c r="AC375">
        <v>0</v>
      </c>
      <c r="AD375">
        <v>1</v>
      </c>
      <c r="AE375">
        <v>0</v>
      </c>
      <c r="AF375" t="s">
        <v>3</v>
      </c>
      <c r="AG375">
        <v>0.4</v>
      </c>
      <c r="AH375">
        <v>2</v>
      </c>
      <c r="AI375">
        <v>48217616</v>
      </c>
      <c r="AJ375">
        <v>375</v>
      </c>
      <c r="AK375">
        <v>0</v>
      </c>
      <c r="AL375">
        <v>0</v>
      </c>
      <c r="AM375">
        <v>0</v>
      </c>
      <c r="AN375">
        <v>0</v>
      </c>
      <c r="AO375">
        <v>0</v>
      </c>
      <c r="AP375">
        <v>0</v>
      </c>
      <c r="AQ375">
        <v>0</v>
      </c>
      <c r="AR375">
        <v>0</v>
      </c>
    </row>
    <row r="376" spans="1:44" x14ac:dyDescent="0.2">
      <c r="A376">
        <f>ROW(Source!A264)</f>
        <v>264</v>
      </c>
      <c r="B376">
        <v>48217628</v>
      </c>
      <c r="C376">
        <v>48217606</v>
      </c>
      <c r="D376">
        <v>45917261</v>
      </c>
      <c r="E376">
        <v>115</v>
      </c>
      <c r="F376">
        <v>1</v>
      </c>
      <c r="G376">
        <v>1</v>
      </c>
      <c r="H376">
        <v>3</v>
      </c>
      <c r="I376" t="s">
        <v>32</v>
      </c>
      <c r="J376" t="s">
        <v>3</v>
      </c>
      <c r="K376" t="s">
        <v>33</v>
      </c>
      <c r="L376">
        <v>3277935</v>
      </c>
      <c r="N376">
        <v>1013</v>
      </c>
      <c r="O376" t="s">
        <v>34</v>
      </c>
      <c r="P376" t="s">
        <v>34</v>
      </c>
      <c r="Q376">
        <v>1</v>
      </c>
      <c r="X376">
        <v>2</v>
      </c>
      <c r="Y376">
        <v>0</v>
      </c>
      <c r="Z376">
        <v>0</v>
      </c>
      <c r="AA376">
        <v>0</v>
      </c>
      <c r="AB376">
        <v>0</v>
      </c>
      <c r="AC376">
        <v>0</v>
      </c>
      <c r="AD376">
        <v>0</v>
      </c>
      <c r="AE376">
        <v>0</v>
      </c>
      <c r="AF376" t="s">
        <v>3</v>
      </c>
      <c r="AG376">
        <v>2</v>
      </c>
      <c r="AH376">
        <v>2</v>
      </c>
      <c r="AI376">
        <v>48217617</v>
      </c>
      <c r="AJ376">
        <v>376</v>
      </c>
      <c r="AK376">
        <v>0</v>
      </c>
      <c r="AL376">
        <v>0</v>
      </c>
      <c r="AM376">
        <v>0</v>
      </c>
      <c r="AN376">
        <v>0</v>
      </c>
      <c r="AO376">
        <v>0</v>
      </c>
      <c r="AP376">
        <v>0</v>
      </c>
      <c r="AQ376">
        <v>0</v>
      </c>
      <c r="AR376">
        <v>0</v>
      </c>
    </row>
    <row r="377" spans="1:44" x14ac:dyDescent="0.2">
      <c r="A377">
        <f>ROW(Source!A266)</f>
        <v>266</v>
      </c>
      <c r="B377">
        <v>48217638</v>
      </c>
      <c r="C377">
        <v>48217630</v>
      </c>
      <c r="D377">
        <v>45910105</v>
      </c>
      <c r="E377">
        <v>115</v>
      </c>
      <c r="F377">
        <v>1</v>
      </c>
      <c r="G377">
        <v>1</v>
      </c>
      <c r="H377">
        <v>1</v>
      </c>
      <c r="I377" t="s">
        <v>1044</v>
      </c>
      <c r="J377" t="s">
        <v>3</v>
      </c>
      <c r="K377" t="s">
        <v>1270</v>
      </c>
      <c r="L377">
        <v>1191</v>
      </c>
      <c r="N377">
        <v>1013</v>
      </c>
      <c r="O377" t="s">
        <v>919</v>
      </c>
      <c r="P377" t="s">
        <v>919</v>
      </c>
      <c r="Q377">
        <v>1</v>
      </c>
      <c r="X377">
        <v>16.29</v>
      </c>
      <c r="Y377">
        <v>0</v>
      </c>
      <c r="Z377">
        <v>0</v>
      </c>
      <c r="AA377">
        <v>0</v>
      </c>
      <c r="AB377">
        <v>0</v>
      </c>
      <c r="AC377">
        <v>0</v>
      </c>
      <c r="AD377">
        <v>1</v>
      </c>
      <c r="AE377">
        <v>1</v>
      </c>
      <c r="AF377" t="s">
        <v>3</v>
      </c>
      <c r="AG377">
        <v>16.29</v>
      </c>
      <c r="AH377">
        <v>2</v>
      </c>
      <c r="AI377">
        <v>48217631</v>
      </c>
      <c r="AJ377">
        <v>377</v>
      </c>
      <c r="AK377">
        <v>0</v>
      </c>
      <c r="AL377">
        <v>0</v>
      </c>
      <c r="AM377">
        <v>0</v>
      </c>
      <c r="AN377">
        <v>0</v>
      </c>
      <c r="AO377">
        <v>0</v>
      </c>
      <c r="AP377">
        <v>0</v>
      </c>
      <c r="AQ377">
        <v>0</v>
      </c>
      <c r="AR377">
        <v>0</v>
      </c>
    </row>
    <row r="378" spans="1:44" x14ac:dyDescent="0.2">
      <c r="A378">
        <f>ROW(Source!A266)</f>
        <v>266</v>
      </c>
      <c r="B378">
        <v>48217639</v>
      </c>
      <c r="C378">
        <v>48217630</v>
      </c>
      <c r="D378">
        <v>45910359</v>
      </c>
      <c r="E378">
        <v>115</v>
      </c>
      <c r="F378">
        <v>1</v>
      </c>
      <c r="G378">
        <v>1</v>
      </c>
      <c r="H378">
        <v>1</v>
      </c>
      <c r="I378" t="s">
        <v>920</v>
      </c>
      <c r="J378" t="s">
        <v>3</v>
      </c>
      <c r="K378" t="s">
        <v>921</v>
      </c>
      <c r="L378">
        <v>1191</v>
      </c>
      <c r="N378">
        <v>1013</v>
      </c>
      <c r="O378" t="s">
        <v>919</v>
      </c>
      <c r="P378" t="s">
        <v>919</v>
      </c>
      <c r="Q378">
        <v>1</v>
      </c>
      <c r="X378">
        <v>0.01</v>
      </c>
      <c r="Y378">
        <v>0</v>
      </c>
      <c r="Z378">
        <v>0</v>
      </c>
      <c r="AA378">
        <v>0</v>
      </c>
      <c r="AB378">
        <v>0</v>
      </c>
      <c r="AC378">
        <v>0</v>
      </c>
      <c r="AD378">
        <v>1</v>
      </c>
      <c r="AE378">
        <v>2</v>
      </c>
      <c r="AF378" t="s">
        <v>3</v>
      </c>
      <c r="AG378">
        <v>0.01</v>
      </c>
      <c r="AH378">
        <v>2</v>
      </c>
      <c r="AI378">
        <v>48217632</v>
      </c>
      <c r="AJ378">
        <v>378</v>
      </c>
      <c r="AK378">
        <v>0</v>
      </c>
      <c r="AL378">
        <v>0</v>
      </c>
      <c r="AM378">
        <v>0</v>
      </c>
      <c r="AN378">
        <v>0</v>
      </c>
      <c r="AO378">
        <v>0</v>
      </c>
      <c r="AP378">
        <v>0</v>
      </c>
      <c r="AQ378">
        <v>0</v>
      </c>
      <c r="AR378">
        <v>0</v>
      </c>
    </row>
    <row r="379" spans="1:44" x14ac:dyDescent="0.2">
      <c r="A379">
        <f>ROW(Source!A266)</f>
        <v>266</v>
      </c>
      <c r="B379">
        <v>48217640</v>
      </c>
      <c r="C379">
        <v>48217630</v>
      </c>
      <c r="D379">
        <v>46128735</v>
      </c>
      <c r="E379">
        <v>1</v>
      </c>
      <c r="F379">
        <v>1</v>
      </c>
      <c r="G379">
        <v>1</v>
      </c>
      <c r="H379">
        <v>2</v>
      </c>
      <c r="I379" t="s">
        <v>1046</v>
      </c>
      <c r="J379" t="s">
        <v>1047</v>
      </c>
      <c r="K379" t="s">
        <v>1048</v>
      </c>
      <c r="L379">
        <v>1368</v>
      </c>
      <c r="N379">
        <v>1011</v>
      </c>
      <c r="O379" t="s">
        <v>925</v>
      </c>
      <c r="P379" t="s">
        <v>925</v>
      </c>
      <c r="Q379">
        <v>1</v>
      </c>
      <c r="X379">
        <v>0.01</v>
      </c>
      <c r="Y379">
        <v>0</v>
      </c>
      <c r="Z379">
        <v>37.32</v>
      </c>
      <c r="AA379">
        <v>298.77</v>
      </c>
      <c r="AB379">
        <v>0</v>
      </c>
      <c r="AC379">
        <v>0</v>
      </c>
      <c r="AD379">
        <v>1</v>
      </c>
      <c r="AE379">
        <v>0</v>
      </c>
      <c r="AF379" t="s">
        <v>3</v>
      </c>
      <c r="AG379">
        <v>0.01</v>
      </c>
      <c r="AH379">
        <v>2</v>
      </c>
      <c r="AI379">
        <v>48217633</v>
      </c>
      <c r="AJ379">
        <v>379</v>
      </c>
      <c r="AK379">
        <v>0</v>
      </c>
      <c r="AL379">
        <v>0</v>
      </c>
      <c r="AM379">
        <v>0</v>
      </c>
      <c r="AN379">
        <v>0</v>
      </c>
      <c r="AO379">
        <v>0</v>
      </c>
      <c r="AP379">
        <v>0</v>
      </c>
      <c r="AQ379">
        <v>0</v>
      </c>
      <c r="AR379">
        <v>0</v>
      </c>
    </row>
    <row r="380" spans="1:44" x14ac:dyDescent="0.2">
      <c r="A380">
        <f>ROW(Source!A266)</f>
        <v>266</v>
      </c>
      <c r="B380">
        <v>48217641</v>
      </c>
      <c r="C380">
        <v>48217630</v>
      </c>
      <c r="D380">
        <v>46044217</v>
      </c>
      <c r="E380">
        <v>1</v>
      </c>
      <c r="F380">
        <v>1</v>
      </c>
      <c r="G380">
        <v>1</v>
      </c>
      <c r="H380">
        <v>3</v>
      </c>
      <c r="I380" t="s">
        <v>965</v>
      </c>
      <c r="J380" t="s">
        <v>966</v>
      </c>
      <c r="K380" t="s">
        <v>967</v>
      </c>
      <c r="L380">
        <v>1383</v>
      </c>
      <c r="N380">
        <v>1013</v>
      </c>
      <c r="O380" t="s">
        <v>968</v>
      </c>
      <c r="P380" t="s">
        <v>968</v>
      </c>
      <c r="Q380">
        <v>1</v>
      </c>
      <c r="X380">
        <v>6.5663999999999998</v>
      </c>
      <c r="Y380">
        <v>4.9400000000000004</v>
      </c>
      <c r="Z380">
        <v>0</v>
      </c>
      <c r="AA380">
        <v>0</v>
      </c>
      <c r="AB380">
        <v>0</v>
      </c>
      <c r="AC380">
        <v>0</v>
      </c>
      <c r="AD380">
        <v>1</v>
      </c>
      <c r="AE380">
        <v>0</v>
      </c>
      <c r="AF380" t="s">
        <v>3</v>
      </c>
      <c r="AG380">
        <v>6.5663999999999998</v>
      </c>
      <c r="AH380">
        <v>2</v>
      </c>
      <c r="AI380">
        <v>48217634</v>
      </c>
      <c r="AJ380">
        <v>380</v>
      </c>
      <c r="AK380">
        <v>0</v>
      </c>
      <c r="AL380">
        <v>0</v>
      </c>
      <c r="AM380">
        <v>0</v>
      </c>
      <c r="AN380">
        <v>0</v>
      </c>
      <c r="AO380">
        <v>0</v>
      </c>
      <c r="AP380">
        <v>0</v>
      </c>
      <c r="AQ380">
        <v>0</v>
      </c>
      <c r="AR380">
        <v>0</v>
      </c>
    </row>
    <row r="381" spans="1:44" x14ac:dyDescent="0.2">
      <c r="A381">
        <f>ROW(Source!A266)</f>
        <v>266</v>
      </c>
      <c r="B381">
        <v>48217642</v>
      </c>
      <c r="C381">
        <v>48217630</v>
      </c>
      <c r="D381">
        <v>46047010</v>
      </c>
      <c r="E381">
        <v>1</v>
      </c>
      <c r="F381">
        <v>1</v>
      </c>
      <c r="G381">
        <v>1</v>
      </c>
      <c r="H381">
        <v>3</v>
      </c>
      <c r="I381" t="s">
        <v>1050</v>
      </c>
      <c r="J381" t="s">
        <v>1051</v>
      </c>
      <c r="K381" t="s">
        <v>1052</v>
      </c>
      <c r="L381">
        <v>1407</v>
      </c>
      <c r="N381">
        <v>1013</v>
      </c>
      <c r="O381" t="s">
        <v>1039</v>
      </c>
      <c r="P381" t="s">
        <v>1039</v>
      </c>
      <c r="Q381">
        <v>1</v>
      </c>
      <c r="X381">
        <v>0.2</v>
      </c>
      <c r="Y381">
        <v>261.08999999999997</v>
      </c>
      <c r="Z381">
        <v>0</v>
      </c>
      <c r="AA381">
        <v>0</v>
      </c>
      <c r="AB381">
        <v>0</v>
      </c>
      <c r="AC381">
        <v>0</v>
      </c>
      <c r="AD381">
        <v>1</v>
      </c>
      <c r="AE381">
        <v>0</v>
      </c>
      <c r="AF381" t="s">
        <v>3</v>
      </c>
      <c r="AG381">
        <v>0.2</v>
      </c>
      <c r="AH381">
        <v>2</v>
      </c>
      <c r="AI381">
        <v>48217635</v>
      </c>
      <c r="AJ381">
        <v>381</v>
      </c>
      <c r="AK381">
        <v>0</v>
      </c>
      <c r="AL381">
        <v>0</v>
      </c>
      <c r="AM381">
        <v>0</v>
      </c>
      <c r="AN381">
        <v>0</v>
      </c>
      <c r="AO381">
        <v>0</v>
      </c>
      <c r="AP381">
        <v>0</v>
      </c>
      <c r="AQ381">
        <v>0</v>
      </c>
      <c r="AR381">
        <v>0</v>
      </c>
    </row>
    <row r="382" spans="1:44" x14ac:dyDescent="0.2">
      <c r="A382">
        <f>ROW(Source!A266)</f>
        <v>266</v>
      </c>
      <c r="B382">
        <v>48217643</v>
      </c>
      <c r="C382">
        <v>48217630</v>
      </c>
      <c r="D382">
        <v>46047546</v>
      </c>
      <c r="E382">
        <v>1</v>
      </c>
      <c r="F382">
        <v>1</v>
      </c>
      <c r="G382">
        <v>1</v>
      </c>
      <c r="H382">
        <v>3</v>
      </c>
      <c r="I382" t="s">
        <v>1053</v>
      </c>
      <c r="J382" t="s">
        <v>1054</v>
      </c>
      <c r="K382" t="s">
        <v>1055</v>
      </c>
      <c r="L382">
        <v>1348</v>
      </c>
      <c r="N382">
        <v>1009</v>
      </c>
      <c r="O382" t="s">
        <v>287</v>
      </c>
      <c r="P382" t="s">
        <v>287</v>
      </c>
      <c r="Q382">
        <v>1000</v>
      </c>
      <c r="X382">
        <v>1E-3</v>
      </c>
      <c r="Y382">
        <v>99190.96</v>
      </c>
      <c r="Z382">
        <v>0</v>
      </c>
      <c r="AA382">
        <v>0</v>
      </c>
      <c r="AB382">
        <v>0</v>
      </c>
      <c r="AC382">
        <v>0</v>
      </c>
      <c r="AD382">
        <v>1</v>
      </c>
      <c r="AE382">
        <v>0</v>
      </c>
      <c r="AF382" t="s">
        <v>3</v>
      </c>
      <c r="AG382">
        <v>1E-3</v>
      </c>
      <c r="AH382">
        <v>2</v>
      </c>
      <c r="AI382">
        <v>48217636</v>
      </c>
      <c r="AJ382">
        <v>382</v>
      </c>
      <c r="AK382">
        <v>0</v>
      </c>
      <c r="AL382">
        <v>0</v>
      </c>
      <c r="AM382">
        <v>0</v>
      </c>
      <c r="AN382">
        <v>0</v>
      </c>
      <c r="AO382">
        <v>0</v>
      </c>
      <c r="AP382">
        <v>0</v>
      </c>
      <c r="AQ382">
        <v>0</v>
      </c>
      <c r="AR382">
        <v>0</v>
      </c>
    </row>
    <row r="383" spans="1:44" x14ac:dyDescent="0.2">
      <c r="A383">
        <f>ROW(Source!A266)</f>
        <v>266</v>
      </c>
      <c r="B383">
        <v>48217644</v>
      </c>
      <c r="C383">
        <v>48217630</v>
      </c>
      <c r="D383">
        <v>45917261</v>
      </c>
      <c r="E383">
        <v>115</v>
      </c>
      <c r="F383">
        <v>1</v>
      </c>
      <c r="G383">
        <v>1</v>
      </c>
      <c r="H383">
        <v>3</v>
      </c>
      <c r="I383" t="s">
        <v>32</v>
      </c>
      <c r="J383" t="s">
        <v>3</v>
      </c>
      <c r="K383" t="s">
        <v>33</v>
      </c>
      <c r="L383">
        <v>3277935</v>
      </c>
      <c r="N383">
        <v>1013</v>
      </c>
      <c r="O383" t="s">
        <v>34</v>
      </c>
      <c r="P383" t="s">
        <v>34</v>
      </c>
      <c r="Q383">
        <v>1</v>
      </c>
      <c r="X383">
        <v>2</v>
      </c>
      <c r="Y383">
        <v>0</v>
      </c>
      <c r="Z383">
        <v>0</v>
      </c>
      <c r="AA383">
        <v>0</v>
      </c>
      <c r="AB383">
        <v>0</v>
      </c>
      <c r="AC383">
        <v>0</v>
      </c>
      <c r="AD383">
        <v>0</v>
      </c>
      <c r="AE383">
        <v>0</v>
      </c>
      <c r="AF383" t="s">
        <v>3</v>
      </c>
      <c r="AG383">
        <v>2</v>
      </c>
      <c r="AH383">
        <v>2</v>
      </c>
      <c r="AI383">
        <v>48217637</v>
      </c>
      <c r="AJ383">
        <v>383</v>
      </c>
      <c r="AK383">
        <v>0</v>
      </c>
      <c r="AL383">
        <v>0</v>
      </c>
      <c r="AM383">
        <v>0</v>
      </c>
      <c r="AN383">
        <v>0</v>
      </c>
      <c r="AO383">
        <v>0</v>
      </c>
      <c r="AP383">
        <v>0</v>
      </c>
      <c r="AQ383">
        <v>0</v>
      </c>
      <c r="AR383">
        <v>0</v>
      </c>
    </row>
    <row r="384" spans="1:44" x14ac:dyDescent="0.2">
      <c r="A384">
        <f>ROW(Source!A304)</f>
        <v>304</v>
      </c>
      <c r="B384">
        <v>48217655</v>
      </c>
      <c r="C384">
        <v>48217647</v>
      </c>
      <c r="D384">
        <v>45910108</v>
      </c>
      <c r="E384">
        <v>115</v>
      </c>
      <c r="F384">
        <v>1</v>
      </c>
      <c r="G384">
        <v>1</v>
      </c>
      <c r="H384">
        <v>1</v>
      </c>
      <c r="I384" t="s">
        <v>947</v>
      </c>
      <c r="J384" t="s">
        <v>3</v>
      </c>
      <c r="K384" t="s">
        <v>1015</v>
      </c>
      <c r="L384">
        <v>1191</v>
      </c>
      <c r="N384">
        <v>1013</v>
      </c>
      <c r="O384" t="s">
        <v>919</v>
      </c>
      <c r="P384" t="s">
        <v>919</v>
      </c>
      <c r="Q384">
        <v>1</v>
      </c>
      <c r="X384">
        <v>0.35</v>
      </c>
      <c r="Y384">
        <v>0</v>
      </c>
      <c r="Z384">
        <v>0</v>
      </c>
      <c r="AA384">
        <v>0</v>
      </c>
      <c r="AB384">
        <v>0</v>
      </c>
      <c r="AC384">
        <v>0</v>
      </c>
      <c r="AD384">
        <v>1</v>
      </c>
      <c r="AE384">
        <v>1</v>
      </c>
      <c r="AF384" t="s">
        <v>3</v>
      </c>
      <c r="AG384">
        <v>0.35</v>
      </c>
      <c r="AH384">
        <v>2</v>
      </c>
      <c r="AI384">
        <v>48217648</v>
      </c>
      <c r="AJ384">
        <v>384</v>
      </c>
      <c r="AK384">
        <v>0</v>
      </c>
      <c r="AL384">
        <v>0</v>
      </c>
      <c r="AM384">
        <v>0</v>
      </c>
      <c r="AN384">
        <v>0</v>
      </c>
      <c r="AO384">
        <v>0</v>
      </c>
      <c r="AP384">
        <v>0</v>
      </c>
      <c r="AQ384">
        <v>0</v>
      </c>
      <c r="AR384">
        <v>0</v>
      </c>
    </row>
    <row r="385" spans="1:44" x14ac:dyDescent="0.2">
      <c r="A385">
        <f>ROW(Source!A304)</f>
        <v>304</v>
      </c>
      <c r="B385">
        <v>48217656</v>
      </c>
      <c r="C385">
        <v>48217647</v>
      </c>
      <c r="D385">
        <v>46130058</v>
      </c>
      <c r="E385">
        <v>1</v>
      </c>
      <c r="F385">
        <v>1</v>
      </c>
      <c r="G385">
        <v>1</v>
      </c>
      <c r="H385">
        <v>2</v>
      </c>
      <c r="I385" t="s">
        <v>931</v>
      </c>
      <c r="J385" t="s">
        <v>932</v>
      </c>
      <c r="K385" t="s">
        <v>933</v>
      </c>
      <c r="L385">
        <v>1368</v>
      </c>
      <c r="N385">
        <v>1011</v>
      </c>
      <c r="O385" t="s">
        <v>925</v>
      </c>
      <c r="P385" t="s">
        <v>925</v>
      </c>
      <c r="Q385">
        <v>1</v>
      </c>
      <c r="X385">
        <v>0.12</v>
      </c>
      <c r="Y385">
        <v>0</v>
      </c>
      <c r="Z385">
        <v>24.46</v>
      </c>
      <c r="AA385">
        <v>0</v>
      </c>
      <c r="AB385">
        <v>0</v>
      </c>
      <c r="AC385">
        <v>0</v>
      </c>
      <c r="AD385">
        <v>1</v>
      </c>
      <c r="AE385">
        <v>0</v>
      </c>
      <c r="AF385" t="s">
        <v>3</v>
      </c>
      <c r="AG385">
        <v>0.12</v>
      </c>
      <c r="AH385">
        <v>2</v>
      </c>
      <c r="AI385">
        <v>48217649</v>
      </c>
      <c r="AJ385">
        <v>385</v>
      </c>
      <c r="AK385">
        <v>0</v>
      </c>
      <c r="AL385">
        <v>0</v>
      </c>
      <c r="AM385">
        <v>0</v>
      </c>
      <c r="AN385">
        <v>0</v>
      </c>
      <c r="AO385">
        <v>0</v>
      </c>
      <c r="AP385">
        <v>0</v>
      </c>
      <c r="AQ385">
        <v>0</v>
      </c>
      <c r="AR385">
        <v>0</v>
      </c>
    </row>
    <row r="386" spans="1:44" x14ac:dyDescent="0.2">
      <c r="A386">
        <f>ROW(Source!A304)</f>
        <v>304</v>
      </c>
      <c r="B386">
        <v>48217657</v>
      </c>
      <c r="C386">
        <v>48217647</v>
      </c>
      <c r="D386">
        <v>46044754</v>
      </c>
      <c r="E386">
        <v>1</v>
      </c>
      <c r="F386">
        <v>1</v>
      </c>
      <c r="G386">
        <v>1</v>
      </c>
      <c r="H386">
        <v>3</v>
      </c>
      <c r="I386" t="s">
        <v>1094</v>
      </c>
      <c r="J386" t="s">
        <v>1095</v>
      </c>
      <c r="K386" t="s">
        <v>1096</v>
      </c>
      <c r="L386">
        <v>1407</v>
      </c>
      <c r="N386">
        <v>1013</v>
      </c>
      <c r="O386" t="s">
        <v>1039</v>
      </c>
      <c r="P386" t="s">
        <v>1039</v>
      </c>
      <c r="Q386">
        <v>1</v>
      </c>
      <c r="X386">
        <v>1.5E-3</v>
      </c>
      <c r="Y386">
        <v>3671.85</v>
      </c>
      <c r="Z386">
        <v>0</v>
      </c>
      <c r="AA386">
        <v>0</v>
      </c>
      <c r="AB386">
        <v>0</v>
      </c>
      <c r="AC386">
        <v>0</v>
      </c>
      <c r="AD386">
        <v>1</v>
      </c>
      <c r="AE386">
        <v>0</v>
      </c>
      <c r="AF386" t="s">
        <v>3</v>
      </c>
      <c r="AG386">
        <v>1.5E-3</v>
      </c>
      <c r="AH386">
        <v>2</v>
      </c>
      <c r="AI386">
        <v>48217650</v>
      </c>
      <c r="AJ386">
        <v>386</v>
      </c>
      <c r="AK386">
        <v>0</v>
      </c>
      <c r="AL386">
        <v>0</v>
      </c>
      <c r="AM386">
        <v>0</v>
      </c>
      <c r="AN386">
        <v>0</v>
      </c>
      <c r="AO386">
        <v>0</v>
      </c>
      <c r="AP386">
        <v>0</v>
      </c>
      <c r="AQ386">
        <v>0</v>
      </c>
      <c r="AR386">
        <v>0</v>
      </c>
    </row>
    <row r="387" spans="1:44" x14ac:dyDescent="0.2">
      <c r="A387">
        <f>ROW(Source!A304)</f>
        <v>304</v>
      </c>
      <c r="B387">
        <v>48217658</v>
      </c>
      <c r="C387">
        <v>48217647</v>
      </c>
      <c r="D387">
        <v>46045500</v>
      </c>
      <c r="E387">
        <v>1</v>
      </c>
      <c r="F387">
        <v>1</v>
      </c>
      <c r="G387">
        <v>1</v>
      </c>
      <c r="H387">
        <v>3</v>
      </c>
      <c r="I387" t="s">
        <v>934</v>
      </c>
      <c r="J387" t="s">
        <v>935</v>
      </c>
      <c r="K387" t="s">
        <v>936</v>
      </c>
      <c r="L387">
        <v>1346</v>
      </c>
      <c r="N387">
        <v>1009</v>
      </c>
      <c r="O387" t="s">
        <v>937</v>
      </c>
      <c r="P387" t="s">
        <v>937</v>
      </c>
      <c r="Q387">
        <v>1</v>
      </c>
      <c r="X387">
        <v>0.01</v>
      </c>
      <c r="Y387">
        <v>155.63</v>
      </c>
      <c r="Z387">
        <v>0</v>
      </c>
      <c r="AA387">
        <v>0</v>
      </c>
      <c r="AB387">
        <v>0</v>
      </c>
      <c r="AC387">
        <v>0</v>
      </c>
      <c r="AD387">
        <v>1</v>
      </c>
      <c r="AE387">
        <v>0</v>
      </c>
      <c r="AF387" t="s">
        <v>3</v>
      </c>
      <c r="AG387">
        <v>0.01</v>
      </c>
      <c r="AH387">
        <v>2</v>
      </c>
      <c r="AI387">
        <v>48217651</v>
      </c>
      <c r="AJ387">
        <v>387</v>
      </c>
      <c r="AK387">
        <v>0</v>
      </c>
      <c r="AL387">
        <v>0</v>
      </c>
      <c r="AM387">
        <v>0</v>
      </c>
      <c r="AN387">
        <v>0</v>
      </c>
      <c r="AO387">
        <v>0</v>
      </c>
      <c r="AP387">
        <v>0</v>
      </c>
      <c r="AQ387">
        <v>0</v>
      </c>
      <c r="AR387">
        <v>0</v>
      </c>
    </row>
    <row r="388" spans="1:44" x14ac:dyDescent="0.2">
      <c r="A388">
        <f>ROW(Source!A304)</f>
        <v>304</v>
      </c>
      <c r="B388">
        <v>48217659</v>
      </c>
      <c r="C388">
        <v>48217647</v>
      </c>
      <c r="D388">
        <v>46047024</v>
      </c>
      <c r="E388">
        <v>1</v>
      </c>
      <c r="F388">
        <v>1</v>
      </c>
      <c r="G388">
        <v>1</v>
      </c>
      <c r="H388">
        <v>3</v>
      </c>
      <c r="I388" t="s">
        <v>1097</v>
      </c>
      <c r="J388" t="s">
        <v>1098</v>
      </c>
      <c r="K388" t="s">
        <v>1099</v>
      </c>
      <c r="L388">
        <v>1348</v>
      </c>
      <c r="N388">
        <v>1009</v>
      </c>
      <c r="O388" t="s">
        <v>287</v>
      </c>
      <c r="P388" t="s">
        <v>287</v>
      </c>
      <c r="Q388">
        <v>1000</v>
      </c>
      <c r="X388">
        <v>2.0000000000000002E-5</v>
      </c>
      <c r="Y388">
        <v>471134.54</v>
      </c>
      <c r="Z388">
        <v>0</v>
      </c>
      <c r="AA388">
        <v>0</v>
      </c>
      <c r="AB388">
        <v>0</v>
      </c>
      <c r="AC388">
        <v>0</v>
      </c>
      <c r="AD388">
        <v>1</v>
      </c>
      <c r="AE388">
        <v>0</v>
      </c>
      <c r="AF388" t="s">
        <v>3</v>
      </c>
      <c r="AG388">
        <v>2.0000000000000002E-5</v>
      </c>
      <c r="AH388">
        <v>2</v>
      </c>
      <c r="AI388">
        <v>48217652</v>
      </c>
      <c r="AJ388">
        <v>388</v>
      </c>
      <c r="AK388">
        <v>0</v>
      </c>
      <c r="AL388">
        <v>0</v>
      </c>
      <c r="AM388">
        <v>0</v>
      </c>
      <c r="AN388">
        <v>0</v>
      </c>
      <c r="AO388">
        <v>0</v>
      </c>
      <c r="AP388">
        <v>0</v>
      </c>
      <c r="AQ388">
        <v>0</v>
      </c>
      <c r="AR388">
        <v>0</v>
      </c>
    </row>
    <row r="389" spans="1:44" x14ac:dyDescent="0.2">
      <c r="A389">
        <f>ROW(Source!A304)</f>
        <v>304</v>
      </c>
      <c r="B389">
        <v>48217660</v>
      </c>
      <c r="C389">
        <v>48217647</v>
      </c>
      <c r="D389">
        <v>46084197</v>
      </c>
      <c r="E389">
        <v>1</v>
      </c>
      <c r="F389">
        <v>1</v>
      </c>
      <c r="G389">
        <v>1</v>
      </c>
      <c r="H389">
        <v>3</v>
      </c>
      <c r="I389" t="s">
        <v>1100</v>
      </c>
      <c r="J389" t="s">
        <v>1101</v>
      </c>
      <c r="K389" t="s">
        <v>1102</v>
      </c>
      <c r="L389">
        <v>1407</v>
      </c>
      <c r="N389">
        <v>1013</v>
      </c>
      <c r="O389" t="s">
        <v>1039</v>
      </c>
      <c r="P389" t="s">
        <v>1039</v>
      </c>
      <c r="Q389">
        <v>1</v>
      </c>
      <c r="X389">
        <v>1.5E-3</v>
      </c>
      <c r="Y389">
        <v>2406.09</v>
      </c>
      <c r="Z389">
        <v>0</v>
      </c>
      <c r="AA389">
        <v>0</v>
      </c>
      <c r="AB389">
        <v>0</v>
      </c>
      <c r="AC389">
        <v>0</v>
      </c>
      <c r="AD389">
        <v>1</v>
      </c>
      <c r="AE389">
        <v>0</v>
      </c>
      <c r="AF389" t="s">
        <v>3</v>
      </c>
      <c r="AG389">
        <v>1.5E-3</v>
      </c>
      <c r="AH389">
        <v>2</v>
      </c>
      <c r="AI389">
        <v>48217653</v>
      </c>
      <c r="AJ389">
        <v>389</v>
      </c>
      <c r="AK389">
        <v>0</v>
      </c>
      <c r="AL389">
        <v>0</v>
      </c>
      <c r="AM389">
        <v>0</v>
      </c>
      <c r="AN389">
        <v>0</v>
      </c>
      <c r="AO389">
        <v>0</v>
      </c>
      <c r="AP389">
        <v>0</v>
      </c>
      <c r="AQ389">
        <v>0</v>
      </c>
      <c r="AR389">
        <v>0</v>
      </c>
    </row>
    <row r="390" spans="1:44" x14ac:dyDescent="0.2">
      <c r="A390">
        <f>ROW(Source!A304)</f>
        <v>304</v>
      </c>
      <c r="B390">
        <v>48217661</v>
      </c>
      <c r="C390">
        <v>48217647</v>
      </c>
      <c r="D390">
        <v>45917261</v>
      </c>
      <c r="E390">
        <v>115</v>
      </c>
      <c r="F390">
        <v>1</v>
      </c>
      <c r="G390">
        <v>1</v>
      </c>
      <c r="H390">
        <v>3</v>
      </c>
      <c r="I390" t="s">
        <v>32</v>
      </c>
      <c r="J390" t="s">
        <v>3</v>
      </c>
      <c r="K390" t="s">
        <v>33</v>
      </c>
      <c r="L390">
        <v>3277935</v>
      </c>
      <c r="N390">
        <v>1013</v>
      </c>
      <c r="O390" t="s">
        <v>34</v>
      </c>
      <c r="P390" t="s">
        <v>34</v>
      </c>
      <c r="Q390">
        <v>1</v>
      </c>
      <c r="X390">
        <v>2</v>
      </c>
      <c r="Y390">
        <v>0</v>
      </c>
      <c r="Z390">
        <v>0</v>
      </c>
      <c r="AA390">
        <v>0</v>
      </c>
      <c r="AB390">
        <v>0</v>
      </c>
      <c r="AC390">
        <v>0</v>
      </c>
      <c r="AD390">
        <v>0</v>
      </c>
      <c r="AE390">
        <v>0</v>
      </c>
      <c r="AF390" t="s">
        <v>3</v>
      </c>
      <c r="AG390">
        <v>2</v>
      </c>
      <c r="AH390">
        <v>2</v>
      </c>
      <c r="AI390">
        <v>48217654</v>
      </c>
      <c r="AJ390">
        <v>390</v>
      </c>
      <c r="AK390">
        <v>0</v>
      </c>
      <c r="AL390">
        <v>0</v>
      </c>
      <c r="AM390">
        <v>0</v>
      </c>
      <c r="AN390">
        <v>0</v>
      </c>
      <c r="AO390">
        <v>0</v>
      </c>
      <c r="AP390">
        <v>0</v>
      </c>
      <c r="AQ390">
        <v>0</v>
      </c>
      <c r="AR390">
        <v>0</v>
      </c>
    </row>
    <row r="391" spans="1:44" x14ac:dyDescent="0.2">
      <c r="A391">
        <f>ROW(Source!A306)</f>
        <v>306</v>
      </c>
      <c r="B391">
        <v>48217671</v>
      </c>
      <c r="C391">
        <v>48217663</v>
      </c>
      <c r="D391">
        <v>45910122</v>
      </c>
      <c r="E391">
        <v>115</v>
      </c>
      <c r="F391">
        <v>1</v>
      </c>
      <c r="G391">
        <v>1</v>
      </c>
      <c r="H391">
        <v>1</v>
      </c>
      <c r="I391" t="s">
        <v>1103</v>
      </c>
      <c r="J391" t="s">
        <v>3</v>
      </c>
      <c r="K391" t="s">
        <v>1275</v>
      </c>
      <c r="L391">
        <v>1191</v>
      </c>
      <c r="N391">
        <v>1013</v>
      </c>
      <c r="O391" t="s">
        <v>919</v>
      </c>
      <c r="P391" t="s">
        <v>919</v>
      </c>
      <c r="Q391">
        <v>1</v>
      </c>
      <c r="X391">
        <v>3.6</v>
      </c>
      <c r="Y391">
        <v>0</v>
      </c>
      <c r="Z391">
        <v>0</v>
      </c>
      <c r="AA391">
        <v>0</v>
      </c>
      <c r="AB391">
        <v>0</v>
      </c>
      <c r="AC391">
        <v>0</v>
      </c>
      <c r="AD391">
        <v>1</v>
      </c>
      <c r="AE391">
        <v>1</v>
      </c>
      <c r="AF391" t="s">
        <v>3</v>
      </c>
      <c r="AG391">
        <v>3.6</v>
      </c>
      <c r="AH391">
        <v>2</v>
      </c>
      <c r="AI391">
        <v>48217664</v>
      </c>
      <c r="AJ391">
        <v>391</v>
      </c>
      <c r="AK391">
        <v>0</v>
      </c>
      <c r="AL391">
        <v>0</v>
      </c>
      <c r="AM391">
        <v>0</v>
      </c>
      <c r="AN391">
        <v>0</v>
      </c>
      <c r="AO391">
        <v>0</v>
      </c>
      <c r="AP391">
        <v>0</v>
      </c>
      <c r="AQ391">
        <v>0</v>
      </c>
      <c r="AR391">
        <v>0</v>
      </c>
    </row>
    <row r="392" spans="1:44" x14ac:dyDescent="0.2">
      <c r="A392">
        <f>ROW(Source!A306)</f>
        <v>306</v>
      </c>
      <c r="B392">
        <v>48217672</v>
      </c>
      <c r="C392">
        <v>48217663</v>
      </c>
      <c r="D392">
        <v>46040705</v>
      </c>
      <c r="E392">
        <v>1</v>
      </c>
      <c r="F392">
        <v>1</v>
      </c>
      <c r="G392">
        <v>1</v>
      </c>
      <c r="H392">
        <v>3</v>
      </c>
      <c r="I392" t="s">
        <v>962</v>
      </c>
      <c r="J392" t="s">
        <v>963</v>
      </c>
      <c r="K392" t="s">
        <v>964</v>
      </c>
      <c r="L392">
        <v>1346</v>
      </c>
      <c r="N392">
        <v>1009</v>
      </c>
      <c r="O392" t="s">
        <v>937</v>
      </c>
      <c r="P392" t="s">
        <v>937</v>
      </c>
      <c r="Q392">
        <v>1</v>
      </c>
      <c r="X392">
        <v>5.9999999999999995E-4</v>
      </c>
      <c r="Y392">
        <v>284.14999999999998</v>
      </c>
      <c r="Z392">
        <v>0</v>
      </c>
      <c r="AA392">
        <v>0</v>
      </c>
      <c r="AB392">
        <v>0</v>
      </c>
      <c r="AC392">
        <v>0</v>
      </c>
      <c r="AD392">
        <v>1</v>
      </c>
      <c r="AE392">
        <v>0</v>
      </c>
      <c r="AF392" t="s">
        <v>3</v>
      </c>
      <c r="AG392">
        <v>5.9999999999999995E-4</v>
      </c>
      <c r="AH392">
        <v>2</v>
      </c>
      <c r="AI392">
        <v>48217665</v>
      </c>
      <c r="AJ392">
        <v>392</v>
      </c>
      <c r="AK392">
        <v>0</v>
      </c>
      <c r="AL392">
        <v>0</v>
      </c>
      <c r="AM392">
        <v>0</v>
      </c>
      <c r="AN392">
        <v>0</v>
      </c>
      <c r="AO392">
        <v>0</v>
      </c>
      <c r="AP392">
        <v>0</v>
      </c>
      <c r="AQ392">
        <v>0</v>
      </c>
      <c r="AR392">
        <v>0</v>
      </c>
    </row>
    <row r="393" spans="1:44" x14ac:dyDescent="0.2">
      <c r="A393">
        <f>ROW(Source!A306)</f>
        <v>306</v>
      </c>
      <c r="B393">
        <v>48217673</v>
      </c>
      <c r="C393">
        <v>48217663</v>
      </c>
      <c r="D393">
        <v>46044217</v>
      </c>
      <c r="E393">
        <v>1</v>
      </c>
      <c r="F393">
        <v>1</v>
      </c>
      <c r="G393">
        <v>1</v>
      </c>
      <c r="H393">
        <v>3</v>
      </c>
      <c r="I393" t="s">
        <v>965</v>
      </c>
      <c r="J393" t="s">
        <v>966</v>
      </c>
      <c r="K393" t="s">
        <v>967</v>
      </c>
      <c r="L393">
        <v>1383</v>
      </c>
      <c r="N393">
        <v>1013</v>
      </c>
      <c r="O393" t="s">
        <v>968</v>
      </c>
      <c r="P393" t="s">
        <v>968</v>
      </c>
      <c r="Q393">
        <v>1</v>
      </c>
      <c r="X393">
        <v>4.6800000000000001E-2</v>
      </c>
      <c r="Y393">
        <v>4.9400000000000004</v>
      </c>
      <c r="Z393">
        <v>0</v>
      </c>
      <c r="AA393">
        <v>0</v>
      </c>
      <c r="AB393">
        <v>0</v>
      </c>
      <c r="AC393">
        <v>0</v>
      </c>
      <c r="AD393">
        <v>1</v>
      </c>
      <c r="AE393">
        <v>0</v>
      </c>
      <c r="AF393" t="s">
        <v>3</v>
      </c>
      <c r="AG393">
        <v>4.6800000000000001E-2</v>
      </c>
      <c r="AH393">
        <v>2</v>
      </c>
      <c r="AI393">
        <v>48217666</v>
      </c>
      <c r="AJ393">
        <v>393</v>
      </c>
      <c r="AK393">
        <v>0</v>
      </c>
      <c r="AL393">
        <v>0</v>
      </c>
      <c r="AM393">
        <v>0</v>
      </c>
      <c r="AN393">
        <v>0</v>
      </c>
      <c r="AO393">
        <v>0</v>
      </c>
      <c r="AP393">
        <v>0</v>
      </c>
      <c r="AQ393">
        <v>0</v>
      </c>
      <c r="AR393">
        <v>0</v>
      </c>
    </row>
    <row r="394" spans="1:44" x14ac:dyDescent="0.2">
      <c r="A394">
        <f>ROW(Source!A306)</f>
        <v>306</v>
      </c>
      <c r="B394">
        <v>48217674</v>
      </c>
      <c r="C394">
        <v>48217663</v>
      </c>
      <c r="D394">
        <v>46047003</v>
      </c>
      <c r="E394">
        <v>1</v>
      </c>
      <c r="F394">
        <v>1</v>
      </c>
      <c r="G394">
        <v>1</v>
      </c>
      <c r="H394">
        <v>3</v>
      </c>
      <c r="I394" t="s">
        <v>969</v>
      </c>
      <c r="J394" t="s">
        <v>970</v>
      </c>
      <c r="K394" t="s">
        <v>971</v>
      </c>
      <c r="L394">
        <v>1425</v>
      </c>
      <c r="N394">
        <v>1013</v>
      </c>
      <c r="O394" t="s">
        <v>86</v>
      </c>
      <c r="P394" t="s">
        <v>86</v>
      </c>
      <c r="Q394">
        <v>1</v>
      </c>
      <c r="X394">
        <v>0.02</v>
      </c>
      <c r="Y394">
        <v>978.09</v>
      </c>
      <c r="Z394">
        <v>0</v>
      </c>
      <c r="AA394">
        <v>0</v>
      </c>
      <c r="AB394">
        <v>0</v>
      </c>
      <c r="AC394">
        <v>0</v>
      </c>
      <c r="AD394">
        <v>1</v>
      </c>
      <c r="AE394">
        <v>0</v>
      </c>
      <c r="AF394" t="s">
        <v>3</v>
      </c>
      <c r="AG394">
        <v>0.02</v>
      </c>
      <c r="AH394">
        <v>2</v>
      </c>
      <c r="AI394">
        <v>48217667</v>
      </c>
      <c r="AJ394">
        <v>394</v>
      </c>
      <c r="AK394">
        <v>0</v>
      </c>
      <c r="AL394">
        <v>0</v>
      </c>
      <c r="AM394">
        <v>0</v>
      </c>
      <c r="AN394">
        <v>0</v>
      </c>
      <c r="AO394">
        <v>0</v>
      </c>
      <c r="AP394">
        <v>0</v>
      </c>
      <c r="AQ394">
        <v>0</v>
      </c>
      <c r="AR394">
        <v>0</v>
      </c>
    </row>
    <row r="395" spans="1:44" x14ac:dyDescent="0.2">
      <c r="A395">
        <f>ROW(Source!A306)</f>
        <v>306</v>
      </c>
      <c r="B395">
        <v>48217675</v>
      </c>
      <c r="C395">
        <v>48217663</v>
      </c>
      <c r="D395">
        <v>46050224</v>
      </c>
      <c r="E395">
        <v>1</v>
      </c>
      <c r="F395">
        <v>1</v>
      </c>
      <c r="G395">
        <v>1</v>
      </c>
      <c r="H395">
        <v>3</v>
      </c>
      <c r="I395" t="s">
        <v>972</v>
      </c>
      <c r="J395" t="s">
        <v>973</v>
      </c>
      <c r="K395" t="s">
        <v>974</v>
      </c>
      <c r="L395">
        <v>1348</v>
      </c>
      <c r="N395">
        <v>1009</v>
      </c>
      <c r="O395" t="s">
        <v>287</v>
      </c>
      <c r="P395" t="s">
        <v>287</v>
      </c>
      <c r="Q395">
        <v>1000</v>
      </c>
      <c r="X395">
        <v>2.0000000000000002E-5</v>
      </c>
      <c r="Y395">
        <v>4338.2700000000004</v>
      </c>
      <c r="Z395">
        <v>0</v>
      </c>
      <c r="AA395">
        <v>0</v>
      </c>
      <c r="AB395">
        <v>0</v>
      </c>
      <c r="AC395">
        <v>0</v>
      </c>
      <c r="AD395">
        <v>1</v>
      </c>
      <c r="AE395">
        <v>0</v>
      </c>
      <c r="AF395" t="s">
        <v>3</v>
      </c>
      <c r="AG395">
        <v>2.0000000000000002E-5</v>
      </c>
      <c r="AH395">
        <v>2</v>
      </c>
      <c r="AI395">
        <v>48217668</v>
      </c>
      <c r="AJ395">
        <v>395</v>
      </c>
      <c r="AK395">
        <v>0</v>
      </c>
      <c r="AL395">
        <v>0</v>
      </c>
      <c r="AM395">
        <v>0</v>
      </c>
      <c r="AN395">
        <v>0</v>
      </c>
      <c r="AO395">
        <v>0</v>
      </c>
      <c r="AP395">
        <v>0</v>
      </c>
      <c r="AQ395">
        <v>0</v>
      </c>
      <c r="AR395">
        <v>0</v>
      </c>
    </row>
    <row r="396" spans="1:44" x14ac:dyDescent="0.2">
      <c r="A396">
        <f>ROW(Source!A306)</f>
        <v>306</v>
      </c>
      <c r="B396">
        <v>48217676</v>
      </c>
      <c r="C396">
        <v>48217663</v>
      </c>
      <c r="D396">
        <v>46062667</v>
      </c>
      <c r="E396">
        <v>1</v>
      </c>
      <c r="F396">
        <v>1</v>
      </c>
      <c r="G396">
        <v>1</v>
      </c>
      <c r="H396">
        <v>3</v>
      </c>
      <c r="I396" t="s">
        <v>975</v>
      </c>
      <c r="J396" t="s">
        <v>976</v>
      </c>
      <c r="K396" t="s">
        <v>977</v>
      </c>
      <c r="L396">
        <v>1346</v>
      </c>
      <c r="N396">
        <v>1009</v>
      </c>
      <c r="O396" t="s">
        <v>937</v>
      </c>
      <c r="P396" t="s">
        <v>937</v>
      </c>
      <c r="Q396">
        <v>1</v>
      </c>
      <c r="X396">
        <v>0.01</v>
      </c>
      <c r="Y396">
        <v>899.56</v>
      </c>
      <c r="Z396">
        <v>0</v>
      </c>
      <c r="AA396">
        <v>0</v>
      </c>
      <c r="AB396">
        <v>0</v>
      </c>
      <c r="AC396">
        <v>0</v>
      </c>
      <c r="AD396">
        <v>1</v>
      </c>
      <c r="AE396">
        <v>0</v>
      </c>
      <c r="AF396" t="s">
        <v>3</v>
      </c>
      <c r="AG396">
        <v>0.01</v>
      </c>
      <c r="AH396">
        <v>2</v>
      </c>
      <c r="AI396">
        <v>48217669</v>
      </c>
      <c r="AJ396">
        <v>396</v>
      </c>
      <c r="AK396">
        <v>0</v>
      </c>
      <c r="AL396">
        <v>0</v>
      </c>
      <c r="AM396">
        <v>0</v>
      </c>
      <c r="AN396">
        <v>0</v>
      </c>
      <c r="AO396">
        <v>0</v>
      </c>
      <c r="AP396">
        <v>0</v>
      </c>
      <c r="AQ396">
        <v>0</v>
      </c>
      <c r="AR396">
        <v>0</v>
      </c>
    </row>
    <row r="397" spans="1:44" x14ac:dyDescent="0.2">
      <c r="A397">
        <f>ROW(Source!A306)</f>
        <v>306</v>
      </c>
      <c r="B397">
        <v>48217677</v>
      </c>
      <c r="C397">
        <v>48217663</v>
      </c>
      <c r="D397">
        <v>45917261</v>
      </c>
      <c r="E397">
        <v>115</v>
      </c>
      <c r="F397">
        <v>1</v>
      </c>
      <c r="G397">
        <v>1</v>
      </c>
      <c r="H397">
        <v>3</v>
      </c>
      <c r="I397" t="s">
        <v>32</v>
      </c>
      <c r="J397" t="s">
        <v>3</v>
      </c>
      <c r="K397" t="s">
        <v>33</v>
      </c>
      <c r="L397">
        <v>3277935</v>
      </c>
      <c r="N397">
        <v>1013</v>
      </c>
      <c r="O397" t="s">
        <v>34</v>
      </c>
      <c r="P397" t="s">
        <v>34</v>
      </c>
      <c r="Q397">
        <v>1</v>
      </c>
      <c r="X397">
        <v>2</v>
      </c>
      <c r="Y397">
        <v>0</v>
      </c>
      <c r="Z397">
        <v>0</v>
      </c>
      <c r="AA397">
        <v>0</v>
      </c>
      <c r="AB397">
        <v>0</v>
      </c>
      <c r="AC397">
        <v>0</v>
      </c>
      <c r="AD397">
        <v>0</v>
      </c>
      <c r="AE397">
        <v>0</v>
      </c>
      <c r="AF397" t="s">
        <v>3</v>
      </c>
      <c r="AG397">
        <v>2</v>
      </c>
      <c r="AH397">
        <v>2</v>
      </c>
      <c r="AI397">
        <v>48217670</v>
      </c>
      <c r="AJ397">
        <v>397</v>
      </c>
      <c r="AK397">
        <v>0</v>
      </c>
      <c r="AL397">
        <v>0</v>
      </c>
      <c r="AM397">
        <v>0</v>
      </c>
      <c r="AN397">
        <v>0</v>
      </c>
      <c r="AO397">
        <v>0</v>
      </c>
      <c r="AP397">
        <v>0</v>
      </c>
      <c r="AQ397">
        <v>0</v>
      </c>
      <c r="AR397">
        <v>0</v>
      </c>
    </row>
    <row r="398" spans="1:44" x14ac:dyDescent="0.2">
      <c r="A398">
        <f>ROW(Source!A308)</f>
        <v>308</v>
      </c>
      <c r="B398">
        <v>48217687</v>
      </c>
      <c r="C398">
        <v>48217679</v>
      </c>
      <c r="D398">
        <v>45910122</v>
      </c>
      <c r="E398">
        <v>115</v>
      </c>
      <c r="F398">
        <v>1</v>
      </c>
      <c r="G398">
        <v>1</v>
      </c>
      <c r="H398">
        <v>1</v>
      </c>
      <c r="I398" t="s">
        <v>1103</v>
      </c>
      <c r="J398" t="s">
        <v>3</v>
      </c>
      <c r="K398" t="s">
        <v>1275</v>
      </c>
      <c r="L398">
        <v>1191</v>
      </c>
      <c r="N398">
        <v>1013</v>
      </c>
      <c r="O398" t="s">
        <v>919</v>
      </c>
      <c r="P398" t="s">
        <v>919</v>
      </c>
      <c r="Q398">
        <v>1</v>
      </c>
      <c r="X398">
        <v>3.6</v>
      </c>
      <c r="Y398">
        <v>0</v>
      </c>
      <c r="Z398">
        <v>0</v>
      </c>
      <c r="AA398">
        <v>0</v>
      </c>
      <c r="AB398">
        <v>0</v>
      </c>
      <c r="AC398">
        <v>0</v>
      </c>
      <c r="AD398">
        <v>1</v>
      </c>
      <c r="AE398">
        <v>1</v>
      </c>
      <c r="AF398" t="s">
        <v>3</v>
      </c>
      <c r="AG398">
        <v>3.6</v>
      </c>
      <c r="AH398">
        <v>2</v>
      </c>
      <c r="AI398">
        <v>48217680</v>
      </c>
      <c r="AJ398">
        <v>398</v>
      </c>
      <c r="AK398">
        <v>0</v>
      </c>
      <c r="AL398">
        <v>0</v>
      </c>
      <c r="AM398">
        <v>0</v>
      </c>
      <c r="AN398">
        <v>0</v>
      </c>
      <c r="AO398">
        <v>0</v>
      </c>
      <c r="AP398">
        <v>0</v>
      </c>
      <c r="AQ398">
        <v>0</v>
      </c>
      <c r="AR398">
        <v>0</v>
      </c>
    </row>
    <row r="399" spans="1:44" x14ac:dyDescent="0.2">
      <c r="A399">
        <f>ROW(Source!A308)</f>
        <v>308</v>
      </c>
      <c r="B399">
        <v>48217688</v>
      </c>
      <c r="C399">
        <v>48217679</v>
      </c>
      <c r="D399">
        <v>46040705</v>
      </c>
      <c r="E399">
        <v>1</v>
      </c>
      <c r="F399">
        <v>1</v>
      </c>
      <c r="G399">
        <v>1</v>
      </c>
      <c r="H399">
        <v>3</v>
      </c>
      <c r="I399" t="s">
        <v>962</v>
      </c>
      <c r="J399" t="s">
        <v>963</v>
      </c>
      <c r="K399" t="s">
        <v>964</v>
      </c>
      <c r="L399">
        <v>1346</v>
      </c>
      <c r="N399">
        <v>1009</v>
      </c>
      <c r="O399" t="s">
        <v>937</v>
      </c>
      <c r="P399" t="s">
        <v>937</v>
      </c>
      <c r="Q399">
        <v>1</v>
      </c>
      <c r="X399">
        <v>1.6000000000000001E-3</v>
      </c>
      <c r="Y399">
        <v>284.14999999999998</v>
      </c>
      <c r="Z399">
        <v>0</v>
      </c>
      <c r="AA399">
        <v>0</v>
      </c>
      <c r="AB399">
        <v>0</v>
      </c>
      <c r="AC399">
        <v>0</v>
      </c>
      <c r="AD399">
        <v>1</v>
      </c>
      <c r="AE399">
        <v>0</v>
      </c>
      <c r="AF399" t="s">
        <v>3</v>
      </c>
      <c r="AG399">
        <v>1.6000000000000001E-3</v>
      </c>
      <c r="AH399">
        <v>2</v>
      </c>
      <c r="AI399">
        <v>48217681</v>
      </c>
      <c r="AJ399">
        <v>399</v>
      </c>
      <c r="AK399">
        <v>0</v>
      </c>
      <c r="AL399">
        <v>0</v>
      </c>
      <c r="AM399">
        <v>0</v>
      </c>
      <c r="AN399">
        <v>0</v>
      </c>
      <c r="AO399">
        <v>0</v>
      </c>
      <c r="AP399">
        <v>0</v>
      </c>
      <c r="AQ399">
        <v>0</v>
      </c>
      <c r="AR399">
        <v>0</v>
      </c>
    </row>
    <row r="400" spans="1:44" x14ac:dyDescent="0.2">
      <c r="A400">
        <f>ROW(Source!A308)</f>
        <v>308</v>
      </c>
      <c r="B400">
        <v>48217689</v>
      </c>
      <c r="C400">
        <v>48217679</v>
      </c>
      <c r="D400">
        <v>46044217</v>
      </c>
      <c r="E400">
        <v>1</v>
      </c>
      <c r="F400">
        <v>1</v>
      </c>
      <c r="G400">
        <v>1</v>
      </c>
      <c r="H400">
        <v>3</v>
      </c>
      <c r="I400" t="s">
        <v>965</v>
      </c>
      <c r="J400" t="s">
        <v>966</v>
      </c>
      <c r="K400" t="s">
        <v>967</v>
      </c>
      <c r="L400">
        <v>1383</v>
      </c>
      <c r="N400">
        <v>1013</v>
      </c>
      <c r="O400" t="s">
        <v>968</v>
      </c>
      <c r="P400" t="s">
        <v>968</v>
      </c>
      <c r="Q400">
        <v>1</v>
      </c>
      <c r="X400">
        <v>6.7599999999999993E-2</v>
      </c>
      <c r="Y400">
        <v>4.9400000000000004</v>
      </c>
      <c r="Z400">
        <v>0</v>
      </c>
      <c r="AA400">
        <v>0</v>
      </c>
      <c r="AB400">
        <v>0</v>
      </c>
      <c r="AC400">
        <v>0</v>
      </c>
      <c r="AD400">
        <v>1</v>
      </c>
      <c r="AE400">
        <v>0</v>
      </c>
      <c r="AF400" t="s">
        <v>3</v>
      </c>
      <c r="AG400">
        <v>6.7599999999999993E-2</v>
      </c>
      <c r="AH400">
        <v>2</v>
      </c>
      <c r="AI400">
        <v>48217682</v>
      </c>
      <c r="AJ400">
        <v>400</v>
      </c>
      <c r="AK400">
        <v>0</v>
      </c>
      <c r="AL400">
        <v>0</v>
      </c>
      <c r="AM400">
        <v>0</v>
      </c>
      <c r="AN400">
        <v>0</v>
      </c>
      <c r="AO400">
        <v>0</v>
      </c>
      <c r="AP400">
        <v>0</v>
      </c>
      <c r="AQ400">
        <v>0</v>
      </c>
      <c r="AR400">
        <v>0</v>
      </c>
    </row>
    <row r="401" spans="1:44" x14ac:dyDescent="0.2">
      <c r="A401">
        <f>ROW(Source!A308)</f>
        <v>308</v>
      </c>
      <c r="B401">
        <v>48217690</v>
      </c>
      <c r="C401">
        <v>48217679</v>
      </c>
      <c r="D401">
        <v>46047003</v>
      </c>
      <c r="E401">
        <v>1</v>
      </c>
      <c r="F401">
        <v>1</v>
      </c>
      <c r="G401">
        <v>1</v>
      </c>
      <c r="H401">
        <v>3</v>
      </c>
      <c r="I401" t="s">
        <v>969</v>
      </c>
      <c r="J401" t="s">
        <v>970</v>
      </c>
      <c r="K401" t="s">
        <v>971</v>
      </c>
      <c r="L401">
        <v>1425</v>
      </c>
      <c r="N401">
        <v>1013</v>
      </c>
      <c r="O401" t="s">
        <v>86</v>
      </c>
      <c r="P401" t="s">
        <v>86</v>
      </c>
      <c r="Q401">
        <v>1</v>
      </c>
      <c r="X401">
        <v>0.03</v>
      </c>
      <c r="Y401">
        <v>978.09</v>
      </c>
      <c r="Z401">
        <v>0</v>
      </c>
      <c r="AA401">
        <v>0</v>
      </c>
      <c r="AB401">
        <v>0</v>
      </c>
      <c r="AC401">
        <v>0</v>
      </c>
      <c r="AD401">
        <v>1</v>
      </c>
      <c r="AE401">
        <v>0</v>
      </c>
      <c r="AF401" t="s">
        <v>3</v>
      </c>
      <c r="AG401">
        <v>0.03</v>
      </c>
      <c r="AH401">
        <v>2</v>
      </c>
      <c r="AI401">
        <v>48217683</v>
      </c>
      <c r="AJ401">
        <v>401</v>
      </c>
      <c r="AK401">
        <v>0</v>
      </c>
      <c r="AL401">
        <v>0</v>
      </c>
      <c r="AM401">
        <v>0</v>
      </c>
      <c r="AN401">
        <v>0</v>
      </c>
      <c r="AO401">
        <v>0</v>
      </c>
      <c r="AP401">
        <v>0</v>
      </c>
      <c r="AQ401">
        <v>0</v>
      </c>
      <c r="AR401">
        <v>0</v>
      </c>
    </row>
    <row r="402" spans="1:44" x14ac:dyDescent="0.2">
      <c r="A402">
        <f>ROW(Source!A308)</f>
        <v>308</v>
      </c>
      <c r="B402">
        <v>48217691</v>
      </c>
      <c r="C402">
        <v>48217679</v>
      </c>
      <c r="D402">
        <v>46050224</v>
      </c>
      <c r="E402">
        <v>1</v>
      </c>
      <c r="F402">
        <v>1</v>
      </c>
      <c r="G402">
        <v>1</v>
      </c>
      <c r="H402">
        <v>3</v>
      </c>
      <c r="I402" t="s">
        <v>972</v>
      </c>
      <c r="J402" t="s">
        <v>973</v>
      </c>
      <c r="K402" t="s">
        <v>974</v>
      </c>
      <c r="L402">
        <v>1348</v>
      </c>
      <c r="N402">
        <v>1009</v>
      </c>
      <c r="O402" t="s">
        <v>287</v>
      </c>
      <c r="P402" t="s">
        <v>287</v>
      </c>
      <c r="Q402">
        <v>1000</v>
      </c>
      <c r="X402">
        <v>2.0000000000000002E-5</v>
      </c>
      <c r="Y402">
        <v>4338.2700000000004</v>
      </c>
      <c r="Z402">
        <v>0</v>
      </c>
      <c r="AA402">
        <v>0</v>
      </c>
      <c r="AB402">
        <v>0</v>
      </c>
      <c r="AC402">
        <v>0</v>
      </c>
      <c r="AD402">
        <v>1</v>
      </c>
      <c r="AE402">
        <v>0</v>
      </c>
      <c r="AF402" t="s">
        <v>3</v>
      </c>
      <c r="AG402">
        <v>2.0000000000000002E-5</v>
      </c>
      <c r="AH402">
        <v>2</v>
      </c>
      <c r="AI402">
        <v>48217684</v>
      </c>
      <c r="AJ402">
        <v>402</v>
      </c>
      <c r="AK402">
        <v>0</v>
      </c>
      <c r="AL402">
        <v>0</v>
      </c>
      <c r="AM402">
        <v>0</v>
      </c>
      <c r="AN402">
        <v>0</v>
      </c>
      <c r="AO402">
        <v>0</v>
      </c>
      <c r="AP402">
        <v>0</v>
      </c>
      <c r="AQ402">
        <v>0</v>
      </c>
      <c r="AR402">
        <v>0</v>
      </c>
    </row>
    <row r="403" spans="1:44" x14ac:dyDescent="0.2">
      <c r="A403">
        <f>ROW(Source!A308)</f>
        <v>308</v>
      </c>
      <c r="B403">
        <v>48217692</v>
      </c>
      <c r="C403">
        <v>48217679</v>
      </c>
      <c r="D403">
        <v>46062667</v>
      </c>
      <c r="E403">
        <v>1</v>
      </c>
      <c r="F403">
        <v>1</v>
      </c>
      <c r="G403">
        <v>1</v>
      </c>
      <c r="H403">
        <v>3</v>
      </c>
      <c r="I403" t="s">
        <v>975</v>
      </c>
      <c r="J403" t="s">
        <v>976</v>
      </c>
      <c r="K403" t="s">
        <v>977</v>
      </c>
      <c r="L403">
        <v>1346</v>
      </c>
      <c r="N403">
        <v>1009</v>
      </c>
      <c r="O403" t="s">
        <v>937</v>
      </c>
      <c r="P403" t="s">
        <v>937</v>
      </c>
      <c r="Q403">
        <v>1</v>
      </c>
      <c r="X403">
        <v>0.02</v>
      </c>
      <c r="Y403">
        <v>899.56</v>
      </c>
      <c r="Z403">
        <v>0</v>
      </c>
      <c r="AA403">
        <v>0</v>
      </c>
      <c r="AB403">
        <v>0</v>
      </c>
      <c r="AC403">
        <v>0</v>
      </c>
      <c r="AD403">
        <v>1</v>
      </c>
      <c r="AE403">
        <v>0</v>
      </c>
      <c r="AF403" t="s">
        <v>3</v>
      </c>
      <c r="AG403">
        <v>0.02</v>
      </c>
      <c r="AH403">
        <v>2</v>
      </c>
      <c r="AI403">
        <v>48217685</v>
      </c>
      <c r="AJ403">
        <v>403</v>
      </c>
      <c r="AK403">
        <v>0</v>
      </c>
      <c r="AL403">
        <v>0</v>
      </c>
      <c r="AM403">
        <v>0</v>
      </c>
      <c r="AN403">
        <v>0</v>
      </c>
      <c r="AO403">
        <v>0</v>
      </c>
      <c r="AP403">
        <v>0</v>
      </c>
      <c r="AQ403">
        <v>0</v>
      </c>
      <c r="AR403">
        <v>0</v>
      </c>
    </row>
    <row r="404" spans="1:44" x14ac:dyDescent="0.2">
      <c r="A404">
        <f>ROW(Source!A308)</f>
        <v>308</v>
      </c>
      <c r="B404">
        <v>48217693</v>
      </c>
      <c r="C404">
        <v>48217679</v>
      </c>
      <c r="D404">
        <v>45917261</v>
      </c>
      <c r="E404">
        <v>115</v>
      </c>
      <c r="F404">
        <v>1</v>
      </c>
      <c r="G404">
        <v>1</v>
      </c>
      <c r="H404">
        <v>3</v>
      </c>
      <c r="I404" t="s">
        <v>32</v>
      </c>
      <c r="J404" t="s">
        <v>3</v>
      </c>
      <c r="K404" t="s">
        <v>33</v>
      </c>
      <c r="L404">
        <v>3277935</v>
      </c>
      <c r="N404">
        <v>1013</v>
      </c>
      <c r="O404" t="s">
        <v>34</v>
      </c>
      <c r="P404" t="s">
        <v>34</v>
      </c>
      <c r="Q404">
        <v>1</v>
      </c>
      <c r="X404">
        <v>2</v>
      </c>
      <c r="Y404">
        <v>0</v>
      </c>
      <c r="Z404">
        <v>0</v>
      </c>
      <c r="AA404">
        <v>0</v>
      </c>
      <c r="AB404">
        <v>0</v>
      </c>
      <c r="AC404">
        <v>0</v>
      </c>
      <c r="AD404">
        <v>0</v>
      </c>
      <c r="AE404">
        <v>0</v>
      </c>
      <c r="AF404" t="s">
        <v>3</v>
      </c>
      <c r="AG404">
        <v>2</v>
      </c>
      <c r="AH404">
        <v>2</v>
      </c>
      <c r="AI404">
        <v>48217686</v>
      </c>
      <c r="AJ404">
        <v>404</v>
      </c>
      <c r="AK404">
        <v>0</v>
      </c>
      <c r="AL404">
        <v>0</v>
      </c>
      <c r="AM404">
        <v>0</v>
      </c>
      <c r="AN404">
        <v>0</v>
      </c>
      <c r="AO404">
        <v>0</v>
      </c>
      <c r="AP404">
        <v>0</v>
      </c>
      <c r="AQ404">
        <v>0</v>
      </c>
      <c r="AR404">
        <v>0</v>
      </c>
    </row>
    <row r="405" spans="1:44" x14ac:dyDescent="0.2">
      <c r="A405">
        <f>ROW(Source!A310)</f>
        <v>310</v>
      </c>
      <c r="B405">
        <v>48217704</v>
      </c>
      <c r="C405">
        <v>48217695</v>
      </c>
      <c r="D405">
        <v>45910264</v>
      </c>
      <c r="E405">
        <v>115</v>
      </c>
      <c r="F405">
        <v>1</v>
      </c>
      <c r="G405">
        <v>1</v>
      </c>
      <c r="H405">
        <v>1</v>
      </c>
      <c r="I405" t="s">
        <v>1105</v>
      </c>
      <c r="J405" t="s">
        <v>3</v>
      </c>
      <c r="K405" t="s">
        <v>1276</v>
      </c>
      <c r="L405">
        <v>1191</v>
      </c>
      <c r="N405">
        <v>1013</v>
      </c>
      <c r="O405" t="s">
        <v>919</v>
      </c>
      <c r="P405" t="s">
        <v>919</v>
      </c>
      <c r="Q405">
        <v>1</v>
      </c>
      <c r="X405">
        <v>4.12</v>
      </c>
      <c r="Y405">
        <v>0</v>
      </c>
      <c r="Z405">
        <v>0</v>
      </c>
      <c r="AA405">
        <v>0</v>
      </c>
      <c r="AB405">
        <v>0</v>
      </c>
      <c r="AC405">
        <v>0</v>
      </c>
      <c r="AD405">
        <v>1</v>
      </c>
      <c r="AE405">
        <v>1</v>
      </c>
      <c r="AF405" t="s">
        <v>3</v>
      </c>
      <c r="AG405">
        <v>4.12</v>
      </c>
      <c r="AH405">
        <v>2</v>
      </c>
      <c r="AI405">
        <v>48217696</v>
      </c>
      <c r="AJ405">
        <v>405</v>
      </c>
      <c r="AK405">
        <v>0</v>
      </c>
      <c r="AL405">
        <v>0</v>
      </c>
      <c r="AM405">
        <v>0</v>
      </c>
      <c r="AN405">
        <v>0</v>
      </c>
      <c r="AO405">
        <v>0</v>
      </c>
      <c r="AP405">
        <v>0</v>
      </c>
      <c r="AQ405">
        <v>0</v>
      </c>
      <c r="AR405">
        <v>0</v>
      </c>
    </row>
    <row r="406" spans="1:44" x14ac:dyDescent="0.2">
      <c r="A406">
        <f>ROW(Source!A310)</f>
        <v>310</v>
      </c>
      <c r="B406">
        <v>48217705</v>
      </c>
      <c r="C406">
        <v>48217695</v>
      </c>
      <c r="D406">
        <v>45910359</v>
      </c>
      <c r="E406">
        <v>115</v>
      </c>
      <c r="F406">
        <v>1</v>
      </c>
      <c r="G406">
        <v>1</v>
      </c>
      <c r="H406">
        <v>1</v>
      </c>
      <c r="I406" t="s">
        <v>920</v>
      </c>
      <c r="J406" t="s">
        <v>3</v>
      </c>
      <c r="K406" t="s">
        <v>921</v>
      </c>
      <c r="L406">
        <v>1191</v>
      </c>
      <c r="N406">
        <v>1013</v>
      </c>
      <c r="O406" t="s">
        <v>919</v>
      </c>
      <c r="P406" t="s">
        <v>919</v>
      </c>
      <c r="Q406">
        <v>1</v>
      </c>
      <c r="X406">
        <v>0.35</v>
      </c>
      <c r="Y406">
        <v>0</v>
      </c>
      <c r="Z406">
        <v>0</v>
      </c>
      <c r="AA406">
        <v>0</v>
      </c>
      <c r="AB406">
        <v>0</v>
      </c>
      <c r="AC406">
        <v>0</v>
      </c>
      <c r="AD406">
        <v>1</v>
      </c>
      <c r="AE406">
        <v>2</v>
      </c>
      <c r="AF406" t="s">
        <v>3</v>
      </c>
      <c r="AG406">
        <v>0.35</v>
      </c>
      <c r="AH406">
        <v>2</v>
      </c>
      <c r="AI406">
        <v>48217697</v>
      </c>
      <c r="AJ406">
        <v>406</v>
      </c>
      <c r="AK406">
        <v>0</v>
      </c>
      <c r="AL406">
        <v>0</v>
      </c>
      <c r="AM406">
        <v>0</v>
      </c>
      <c r="AN406">
        <v>0</v>
      </c>
      <c r="AO406">
        <v>0</v>
      </c>
      <c r="AP406">
        <v>0</v>
      </c>
      <c r="AQ406">
        <v>0</v>
      </c>
      <c r="AR406">
        <v>0</v>
      </c>
    </row>
    <row r="407" spans="1:44" x14ac:dyDescent="0.2">
      <c r="A407">
        <f>ROW(Source!A310)</f>
        <v>310</v>
      </c>
      <c r="B407">
        <v>48217706</v>
      </c>
      <c r="C407">
        <v>48217695</v>
      </c>
      <c r="D407">
        <v>46128721</v>
      </c>
      <c r="E407">
        <v>1</v>
      </c>
      <c r="F407">
        <v>1</v>
      </c>
      <c r="G407">
        <v>1</v>
      </c>
      <c r="H407">
        <v>2</v>
      </c>
      <c r="I407" t="s">
        <v>1107</v>
      </c>
      <c r="J407" t="s">
        <v>1108</v>
      </c>
      <c r="K407" t="s">
        <v>1109</v>
      </c>
      <c r="L407">
        <v>1368</v>
      </c>
      <c r="N407">
        <v>1011</v>
      </c>
      <c r="O407" t="s">
        <v>925</v>
      </c>
      <c r="P407" t="s">
        <v>925</v>
      </c>
      <c r="Q407">
        <v>1</v>
      </c>
      <c r="X407">
        <v>0.35</v>
      </c>
      <c r="Y407">
        <v>0</v>
      </c>
      <c r="Z407">
        <v>912.37</v>
      </c>
      <c r="AA407">
        <v>451.93</v>
      </c>
      <c r="AB407">
        <v>0</v>
      </c>
      <c r="AC407">
        <v>0</v>
      </c>
      <c r="AD407">
        <v>1</v>
      </c>
      <c r="AE407">
        <v>0</v>
      </c>
      <c r="AF407" t="s">
        <v>3</v>
      </c>
      <c r="AG407">
        <v>0.35</v>
      </c>
      <c r="AH407">
        <v>2</v>
      </c>
      <c r="AI407">
        <v>48217698</v>
      </c>
      <c r="AJ407">
        <v>407</v>
      </c>
      <c r="AK407">
        <v>0</v>
      </c>
      <c r="AL407">
        <v>0</v>
      </c>
      <c r="AM407">
        <v>0</v>
      </c>
      <c r="AN407">
        <v>0</v>
      </c>
      <c r="AO407">
        <v>0</v>
      </c>
      <c r="AP407">
        <v>0</v>
      </c>
      <c r="AQ407">
        <v>0</v>
      </c>
      <c r="AR407">
        <v>0</v>
      </c>
    </row>
    <row r="408" spans="1:44" x14ac:dyDescent="0.2">
      <c r="A408">
        <f>ROW(Source!A310)</f>
        <v>310</v>
      </c>
      <c r="B408">
        <v>48217707</v>
      </c>
      <c r="C408">
        <v>48217695</v>
      </c>
      <c r="D408">
        <v>46040524</v>
      </c>
      <c r="E408">
        <v>1</v>
      </c>
      <c r="F408">
        <v>1</v>
      </c>
      <c r="G408">
        <v>1</v>
      </c>
      <c r="H408">
        <v>3</v>
      </c>
      <c r="I408" t="s">
        <v>1110</v>
      </c>
      <c r="J408" t="s">
        <v>1111</v>
      </c>
      <c r="K408" t="s">
        <v>1112</v>
      </c>
      <c r="L408">
        <v>1346</v>
      </c>
      <c r="N408">
        <v>1009</v>
      </c>
      <c r="O408" t="s">
        <v>937</v>
      </c>
      <c r="P408" t="s">
        <v>937</v>
      </c>
      <c r="Q408">
        <v>1</v>
      </c>
      <c r="X408">
        <v>4.1000000000000003E-3</v>
      </c>
      <c r="Y408">
        <v>596.80999999999995</v>
      </c>
      <c r="Z408">
        <v>0</v>
      </c>
      <c r="AA408">
        <v>0</v>
      </c>
      <c r="AB408">
        <v>0</v>
      </c>
      <c r="AC408">
        <v>0</v>
      </c>
      <c r="AD408">
        <v>1</v>
      </c>
      <c r="AE408">
        <v>0</v>
      </c>
      <c r="AF408" t="s">
        <v>3</v>
      </c>
      <c r="AG408">
        <v>4.1000000000000003E-3</v>
      </c>
      <c r="AH408">
        <v>2</v>
      </c>
      <c r="AI408">
        <v>48217699</v>
      </c>
      <c r="AJ408">
        <v>408</v>
      </c>
      <c r="AK408">
        <v>0</v>
      </c>
      <c r="AL408">
        <v>0</v>
      </c>
      <c r="AM408">
        <v>0</v>
      </c>
      <c r="AN408">
        <v>0</v>
      </c>
      <c r="AO408">
        <v>0</v>
      </c>
      <c r="AP408">
        <v>0</v>
      </c>
      <c r="AQ408">
        <v>0</v>
      </c>
      <c r="AR408">
        <v>0</v>
      </c>
    </row>
    <row r="409" spans="1:44" x14ac:dyDescent="0.2">
      <c r="A409">
        <f>ROW(Source!A310)</f>
        <v>310</v>
      </c>
      <c r="B409">
        <v>48217708</v>
      </c>
      <c r="C409">
        <v>48217695</v>
      </c>
      <c r="D409">
        <v>46044217</v>
      </c>
      <c r="E409">
        <v>1</v>
      </c>
      <c r="F409">
        <v>1</v>
      </c>
      <c r="G409">
        <v>1</v>
      </c>
      <c r="H409">
        <v>3</v>
      </c>
      <c r="I409" t="s">
        <v>965</v>
      </c>
      <c r="J409" t="s">
        <v>966</v>
      </c>
      <c r="K409" t="s">
        <v>967</v>
      </c>
      <c r="L409">
        <v>1383</v>
      </c>
      <c r="N409">
        <v>1013</v>
      </c>
      <c r="O409" t="s">
        <v>968</v>
      </c>
      <c r="P409" t="s">
        <v>968</v>
      </c>
      <c r="Q409">
        <v>1</v>
      </c>
      <c r="X409">
        <v>0.56979999999999997</v>
      </c>
      <c r="Y409">
        <v>4.9400000000000004</v>
      </c>
      <c r="Z409">
        <v>0</v>
      </c>
      <c r="AA409">
        <v>0</v>
      </c>
      <c r="AB409">
        <v>0</v>
      </c>
      <c r="AC409">
        <v>0</v>
      </c>
      <c r="AD409">
        <v>1</v>
      </c>
      <c r="AE409">
        <v>0</v>
      </c>
      <c r="AF409" t="s">
        <v>3</v>
      </c>
      <c r="AG409">
        <v>0.56979999999999997</v>
      </c>
      <c r="AH409">
        <v>2</v>
      </c>
      <c r="AI409">
        <v>48217700</v>
      </c>
      <c r="AJ409">
        <v>409</v>
      </c>
      <c r="AK409">
        <v>0</v>
      </c>
      <c r="AL409">
        <v>0</v>
      </c>
      <c r="AM409">
        <v>0</v>
      </c>
      <c r="AN409">
        <v>0</v>
      </c>
      <c r="AO409">
        <v>0</v>
      </c>
      <c r="AP409">
        <v>0</v>
      </c>
      <c r="AQ409">
        <v>0</v>
      </c>
      <c r="AR409">
        <v>0</v>
      </c>
    </row>
    <row r="410" spans="1:44" x14ac:dyDescent="0.2">
      <c r="A410">
        <f>ROW(Source!A310)</f>
        <v>310</v>
      </c>
      <c r="B410">
        <v>48217709</v>
      </c>
      <c r="C410">
        <v>48217695</v>
      </c>
      <c r="D410">
        <v>46104891</v>
      </c>
      <c r="E410">
        <v>1</v>
      </c>
      <c r="F410">
        <v>1</v>
      </c>
      <c r="G410">
        <v>1</v>
      </c>
      <c r="H410">
        <v>3</v>
      </c>
      <c r="I410" t="s">
        <v>1113</v>
      </c>
      <c r="J410" t="s">
        <v>1114</v>
      </c>
      <c r="K410" t="s">
        <v>1115</v>
      </c>
      <c r="L410">
        <v>1377</v>
      </c>
      <c r="N410">
        <v>1013</v>
      </c>
      <c r="O410" t="s">
        <v>111</v>
      </c>
      <c r="P410" t="s">
        <v>111</v>
      </c>
      <c r="Q410">
        <v>1</v>
      </c>
      <c r="X410">
        <v>1</v>
      </c>
      <c r="Y410">
        <v>2182.87</v>
      </c>
      <c r="Z410">
        <v>0</v>
      </c>
      <c r="AA410">
        <v>0</v>
      </c>
      <c r="AB410">
        <v>0</v>
      </c>
      <c r="AC410">
        <v>0</v>
      </c>
      <c r="AD410">
        <v>1</v>
      </c>
      <c r="AE410">
        <v>0</v>
      </c>
      <c r="AF410" t="s">
        <v>3</v>
      </c>
      <c r="AG410">
        <v>1</v>
      </c>
      <c r="AH410">
        <v>2</v>
      </c>
      <c r="AI410">
        <v>48217701</v>
      </c>
      <c r="AJ410">
        <v>410</v>
      </c>
      <c r="AK410">
        <v>0</v>
      </c>
      <c r="AL410">
        <v>0</v>
      </c>
      <c r="AM410">
        <v>0</v>
      </c>
      <c r="AN410">
        <v>0</v>
      </c>
      <c r="AO410">
        <v>0</v>
      </c>
      <c r="AP410">
        <v>0</v>
      </c>
      <c r="AQ410">
        <v>0</v>
      </c>
      <c r="AR410">
        <v>0</v>
      </c>
    </row>
    <row r="411" spans="1:44" x14ac:dyDescent="0.2">
      <c r="A411">
        <f>ROW(Source!A310)</f>
        <v>310</v>
      </c>
      <c r="B411">
        <v>48217710</v>
      </c>
      <c r="C411">
        <v>48217695</v>
      </c>
      <c r="D411">
        <v>46104990</v>
      </c>
      <c r="E411">
        <v>1</v>
      </c>
      <c r="F411">
        <v>1</v>
      </c>
      <c r="G411">
        <v>1</v>
      </c>
      <c r="H411">
        <v>3</v>
      </c>
      <c r="I411" t="s">
        <v>1116</v>
      </c>
      <c r="J411" t="s">
        <v>1117</v>
      </c>
      <c r="K411" t="s">
        <v>1118</v>
      </c>
      <c r="L411">
        <v>1377</v>
      </c>
      <c r="N411">
        <v>1013</v>
      </c>
      <c r="O411" t="s">
        <v>111</v>
      </c>
      <c r="P411" t="s">
        <v>111</v>
      </c>
      <c r="Q411">
        <v>1</v>
      </c>
      <c r="X411">
        <v>2</v>
      </c>
      <c r="Y411">
        <v>615.48</v>
      </c>
      <c r="Z411">
        <v>0</v>
      </c>
      <c r="AA411">
        <v>0</v>
      </c>
      <c r="AB411">
        <v>0</v>
      </c>
      <c r="AC411">
        <v>0</v>
      </c>
      <c r="AD411">
        <v>1</v>
      </c>
      <c r="AE411">
        <v>0</v>
      </c>
      <c r="AF411" t="s">
        <v>3</v>
      </c>
      <c r="AG411">
        <v>2</v>
      </c>
      <c r="AH411">
        <v>2</v>
      </c>
      <c r="AI411">
        <v>48217702</v>
      </c>
      <c r="AJ411">
        <v>411</v>
      </c>
      <c r="AK411">
        <v>0</v>
      </c>
      <c r="AL411">
        <v>0</v>
      </c>
      <c r="AM411">
        <v>0</v>
      </c>
      <c r="AN411">
        <v>0</v>
      </c>
      <c r="AO411">
        <v>0</v>
      </c>
      <c r="AP411">
        <v>0</v>
      </c>
      <c r="AQ411">
        <v>0</v>
      </c>
      <c r="AR411">
        <v>0</v>
      </c>
    </row>
    <row r="412" spans="1:44" x14ac:dyDescent="0.2">
      <c r="A412">
        <f>ROW(Source!A310)</f>
        <v>310</v>
      </c>
      <c r="B412">
        <v>48217711</v>
      </c>
      <c r="C412">
        <v>48217695</v>
      </c>
      <c r="D412">
        <v>45917261</v>
      </c>
      <c r="E412">
        <v>115</v>
      </c>
      <c r="F412">
        <v>1</v>
      </c>
      <c r="G412">
        <v>1</v>
      </c>
      <c r="H412">
        <v>3</v>
      </c>
      <c r="I412" t="s">
        <v>32</v>
      </c>
      <c r="J412" t="s">
        <v>3</v>
      </c>
      <c r="K412" t="s">
        <v>33</v>
      </c>
      <c r="L412">
        <v>3277935</v>
      </c>
      <c r="N412">
        <v>1013</v>
      </c>
      <c r="O412" t="s">
        <v>34</v>
      </c>
      <c r="P412" t="s">
        <v>34</v>
      </c>
      <c r="Q412">
        <v>1</v>
      </c>
      <c r="X412">
        <v>2</v>
      </c>
      <c r="Y412">
        <v>0</v>
      </c>
      <c r="Z412">
        <v>0</v>
      </c>
      <c r="AA412">
        <v>0</v>
      </c>
      <c r="AB412">
        <v>0</v>
      </c>
      <c r="AC412">
        <v>0</v>
      </c>
      <c r="AD412">
        <v>0</v>
      </c>
      <c r="AE412">
        <v>0</v>
      </c>
      <c r="AF412" t="s">
        <v>3</v>
      </c>
      <c r="AG412">
        <v>2</v>
      </c>
      <c r="AH412">
        <v>2</v>
      </c>
      <c r="AI412">
        <v>48217703</v>
      </c>
      <c r="AJ412">
        <v>412</v>
      </c>
      <c r="AK412">
        <v>0</v>
      </c>
      <c r="AL412">
        <v>0</v>
      </c>
      <c r="AM412">
        <v>0</v>
      </c>
      <c r="AN412">
        <v>0</v>
      </c>
      <c r="AO412">
        <v>0</v>
      </c>
      <c r="AP412">
        <v>0</v>
      </c>
      <c r="AQ412">
        <v>0</v>
      </c>
      <c r="AR412">
        <v>0</v>
      </c>
    </row>
    <row r="413" spans="1:44" x14ac:dyDescent="0.2">
      <c r="A413">
        <f>ROW(Source!A312)</f>
        <v>312</v>
      </c>
      <c r="B413">
        <v>48217725</v>
      </c>
      <c r="C413">
        <v>48217713</v>
      </c>
      <c r="D413">
        <v>45910100</v>
      </c>
      <c r="E413">
        <v>115</v>
      </c>
      <c r="F413">
        <v>1</v>
      </c>
      <c r="G413">
        <v>1</v>
      </c>
      <c r="H413">
        <v>1</v>
      </c>
      <c r="I413" t="s">
        <v>1025</v>
      </c>
      <c r="J413" t="s">
        <v>3</v>
      </c>
      <c r="K413" t="s">
        <v>1093</v>
      </c>
      <c r="L413">
        <v>1191</v>
      </c>
      <c r="N413">
        <v>1013</v>
      </c>
      <c r="O413" t="s">
        <v>919</v>
      </c>
      <c r="P413" t="s">
        <v>919</v>
      </c>
      <c r="Q413">
        <v>1</v>
      </c>
      <c r="X413">
        <v>14.08</v>
      </c>
      <c r="Y413">
        <v>0</v>
      </c>
      <c r="Z413">
        <v>0</v>
      </c>
      <c r="AA413">
        <v>0</v>
      </c>
      <c r="AB413">
        <v>0</v>
      </c>
      <c r="AC413">
        <v>0</v>
      </c>
      <c r="AD413">
        <v>1</v>
      </c>
      <c r="AE413">
        <v>1</v>
      </c>
      <c r="AF413" t="s">
        <v>3</v>
      </c>
      <c r="AG413">
        <v>14.08</v>
      </c>
      <c r="AH413">
        <v>2</v>
      </c>
      <c r="AI413">
        <v>48217714</v>
      </c>
      <c r="AJ413">
        <v>413</v>
      </c>
      <c r="AK413">
        <v>0</v>
      </c>
      <c r="AL413">
        <v>0</v>
      </c>
      <c r="AM413">
        <v>0</v>
      </c>
      <c r="AN413">
        <v>0</v>
      </c>
      <c r="AO413">
        <v>0</v>
      </c>
      <c r="AP413">
        <v>0</v>
      </c>
      <c r="AQ413">
        <v>0</v>
      </c>
      <c r="AR413">
        <v>0</v>
      </c>
    </row>
    <row r="414" spans="1:44" x14ac:dyDescent="0.2">
      <c r="A414">
        <f>ROW(Source!A312)</f>
        <v>312</v>
      </c>
      <c r="B414">
        <v>48217726</v>
      </c>
      <c r="C414">
        <v>48217713</v>
      </c>
      <c r="D414">
        <v>45910359</v>
      </c>
      <c r="E414">
        <v>115</v>
      </c>
      <c r="F414">
        <v>1</v>
      </c>
      <c r="G414">
        <v>1</v>
      </c>
      <c r="H414">
        <v>1</v>
      </c>
      <c r="I414" t="s">
        <v>920</v>
      </c>
      <c r="J414" t="s">
        <v>3</v>
      </c>
      <c r="K414" t="s">
        <v>921</v>
      </c>
      <c r="L414">
        <v>1191</v>
      </c>
      <c r="N414">
        <v>1013</v>
      </c>
      <c r="O414" t="s">
        <v>919</v>
      </c>
      <c r="P414" t="s">
        <v>919</v>
      </c>
      <c r="Q414">
        <v>1</v>
      </c>
      <c r="X414">
        <v>0.4</v>
      </c>
      <c r="Y414">
        <v>0</v>
      </c>
      <c r="Z414">
        <v>0</v>
      </c>
      <c r="AA414">
        <v>0</v>
      </c>
      <c r="AB414">
        <v>0</v>
      </c>
      <c r="AC414">
        <v>0</v>
      </c>
      <c r="AD414">
        <v>1</v>
      </c>
      <c r="AE414">
        <v>2</v>
      </c>
      <c r="AF414" t="s">
        <v>3</v>
      </c>
      <c r="AG414">
        <v>0.4</v>
      </c>
      <c r="AH414">
        <v>2</v>
      </c>
      <c r="AI414">
        <v>48217715</v>
      </c>
      <c r="AJ414">
        <v>414</v>
      </c>
      <c r="AK414">
        <v>0</v>
      </c>
      <c r="AL414">
        <v>0</v>
      </c>
      <c r="AM414">
        <v>0</v>
      </c>
      <c r="AN414">
        <v>0</v>
      </c>
      <c r="AO414">
        <v>0</v>
      </c>
      <c r="AP414">
        <v>0</v>
      </c>
      <c r="AQ414">
        <v>0</v>
      </c>
      <c r="AR414">
        <v>0</v>
      </c>
    </row>
    <row r="415" spans="1:44" x14ac:dyDescent="0.2">
      <c r="A415">
        <f>ROW(Source!A312)</f>
        <v>312</v>
      </c>
      <c r="B415">
        <v>48217727</v>
      </c>
      <c r="C415">
        <v>48217713</v>
      </c>
      <c r="D415">
        <v>46128463</v>
      </c>
      <c r="E415">
        <v>1</v>
      </c>
      <c r="F415">
        <v>1</v>
      </c>
      <c r="G415">
        <v>1</v>
      </c>
      <c r="H415">
        <v>2</v>
      </c>
      <c r="I415" t="s">
        <v>922</v>
      </c>
      <c r="J415" t="s">
        <v>923</v>
      </c>
      <c r="K415" t="s">
        <v>924</v>
      </c>
      <c r="L415">
        <v>1368</v>
      </c>
      <c r="N415">
        <v>1011</v>
      </c>
      <c r="O415" t="s">
        <v>925</v>
      </c>
      <c r="P415" t="s">
        <v>925</v>
      </c>
      <c r="Q415">
        <v>1</v>
      </c>
      <c r="X415">
        <v>0.2</v>
      </c>
      <c r="Y415">
        <v>0</v>
      </c>
      <c r="Z415">
        <v>1167.7</v>
      </c>
      <c r="AA415">
        <v>451.93</v>
      </c>
      <c r="AB415">
        <v>0</v>
      </c>
      <c r="AC415">
        <v>0</v>
      </c>
      <c r="AD415">
        <v>1</v>
      </c>
      <c r="AE415">
        <v>0</v>
      </c>
      <c r="AF415" t="s">
        <v>3</v>
      </c>
      <c r="AG415">
        <v>0.2</v>
      </c>
      <c r="AH415">
        <v>2</v>
      </c>
      <c r="AI415">
        <v>48217716</v>
      </c>
      <c r="AJ415">
        <v>415</v>
      </c>
      <c r="AK415">
        <v>0</v>
      </c>
      <c r="AL415">
        <v>0</v>
      </c>
      <c r="AM415">
        <v>0</v>
      </c>
      <c r="AN415">
        <v>0</v>
      </c>
      <c r="AO415">
        <v>0</v>
      </c>
      <c r="AP415">
        <v>0</v>
      </c>
      <c r="AQ415">
        <v>0</v>
      </c>
      <c r="AR415">
        <v>0</v>
      </c>
    </row>
    <row r="416" spans="1:44" x14ac:dyDescent="0.2">
      <c r="A416">
        <f>ROW(Source!A312)</f>
        <v>312</v>
      </c>
      <c r="B416">
        <v>48217728</v>
      </c>
      <c r="C416">
        <v>48217713</v>
      </c>
      <c r="D416">
        <v>46128610</v>
      </c>
      <c r="E416">
        <v>1</v>
      </c>
      <c r="F416">
        <v>1</v>
      </c>
      <c r="G416">
        <v>1</v>
      </c>
      <c r="H416">
        <v>2</v>
      </c>
      <c r="I416" t="s">
        <v>1119</v>
      </c>
      <c r="J416" t="s">
        <v>1120</v>
      </c>
      <c r="K416" t="s">
        <v>1121</v>
      </c>
      <c r="L416">
        <v>1368</v>
      </c>
      <c r="N416">
        <v>1011</v>
      </c>
      <c r="O416" t="s">
        <v>925</v>
      </c>
      <c r="P416" t="s">
        <v>925</v>
      </c>
      <c r="Q416">
        <v>1</v>
      </c>
      <c r="X416">
        <v>3.34</v>
      </c>
      <c r="Y416">
        <v>0</v>
      </c>
      <c r="Z416">
        <v>1.75</v>
      </c>
      <c r="AA416">
        <v>0</v>
      </c>
      <c r="AB416">
        <v>0</v>
      </c>
      <c r="AC416">
        <v>0</v>
      </c>
      <c r="AD416">
        <v>1</v>
      </c>
      <c r="AE416">
        <v>0</v>
      </c>
      <c r="AF416" t="s">
        <v>3</v>
      </c>
      <c r="AG416">
        <v>3.34</v>
      </c>
      <c r="AH416">
        <v>2</v>
      </c>
      <c r="AI416">
        <v>48217717</v>
      </c>
      <c r="AJ416">
        <v>416</v>
      </c>
      <c r="AK416">
        <v>0</v>
      </c>
      <c r="AL416">
        <v>0</v>
      </c>
      <c r="AM416">
        <v>0</v>
      </c>
      <c r="AN416">
        <v>0</v>
      </c>
      <c r="AO416">
        <v>0</v>
      </c>
      <c r="AP416">
        <v>0</v>
      </c>
      <c r="AQ416">
        <v>0</v>
      </c>
      <c r="AR416">
        <v>0</v>
      </c>
    </row>
    <row r="417" spans="1:44" x14ac:dyDescent="0.2">
      <c r="A417">
        <f>ROW(Source!A312)</f>
        <v>312</v>
      </c>
      <c r="B417">
        <v>48217729</v>
      </c>
      <c r="C417">
        <v>48217713</v>
      </c>
      <c r="D417">
        <v>46128660</v>
      </c>
      <c r="E417">
        <v>1</v>
      </c>
      <c r="F417">
        <v>1</v>
      </c>
      <c r="G417">
        <v>1</v>
      </c>
      <c r="H417">
        <v>2</v>
      </c>
      <c r="I417" t="s">
        <v>1122</v>
      </c>
      <c r="J417" t="s">
        <v>1123</v>
      </c>
      <c r="K417" t="s">
        <v>1124</v>
      </c>
      <c r="L417">
        <v>1368</v>
      </c>
      <c r="N417">
        <v>1011</v>
      </c>
      <c r="O417" t="s">
        <v>925</v>
      </c>
      <c r="P417" t="s">
        <v>925</v>
      </c>
      <c r="Q417">
        <v>1</v>
      </c>
      <c r="X417">
        <v>3.34</v>
      </c>
      <c r="Y417">
        <v>0</v>
      </c>
      <c r="Z417">
        <v>8.84</v>
      </c>
      <c r="AA417">
        <v>0</v>
      </c>
      <c r="AB417">
        <v>0</v>
      </c>
      <c r="AC417">
        <v>0</v>
      </c>
      <c r="AD417">
        <v>1</v>
      </c>
      <c r="AE417">
        <v>0</v>
      </c>
      <c r="AF417" t="s">
        <v>3</v>
      </c>
      <c r="AG417">
        <v>3.34</v>
      </c>
      <c r="AH417">
        <v>2</v>
      </c>
      <c r="AI417">
        <v>48217718</v>
      </c>
      <c r="AJ417">
        <v>417</v>
      </c>
      <c r="AK417">
        <v>0</v>
      </c>
      <c r="AL417">
        <v>0</v>
      </c>
      <c r="AM417">
        <v>0</v>
      </c>
      <c r="AN417">
        <v>0</v>
      </c>
      <c r="AO417">
        <v>0</v>
      </c>
      <c r="AP417">
        <v>0</v>
      </c>
      <c r="AQ417">
        <v>0</v>
      </c>
      <c r="AR417">
        <v>0</v>
      </c>
    </row>
    <row r="418" spans="1:44" x14ac:dyDescent="0.2">
      <c r="A418">
        <f>ROW(Source!A312)</f>
        <v>312</v>
      </c>
      <c r="B418">
        <v>48217730</v>
      </c>
      <c r="C418">
        <v>48217713</v>
      </c>
      <c r="D418">
        <v>46129773</v>
      </c>
      <c r="E418">
        <v>1</v>
      </c>
      <c r="F418">
        <v>1</v>
      </c>
      <c r="G418">
        <v>1</v>
      </c>
      <c r="H418">
        <v>2</v>
      </c>
      <c r="I418" t="s">
        <v>927</v>
      </c>
      <c r="J418" t="s">
        <v>928</v>
      </c>
      <c r="K418" t="s">
        <v>929</v>
      </c>
      <c r="L418">
        <v>1368</v>
      </c>
      <c r="N418">
        <v>1011</v>
      </c>
      <c r="O418" t="s">
        <v>925</v>
      </c>
      <c r="P418" t="s">
        <v>925</v>
      </c>
      <c r="Q418">
        <v>1</v>
      </c>
      <c r="X418">
        <v>0.2</v>
      </c>
      <c r="Y418">
        <v>0</v>
      </c>
      <c r="Z418">
        <v>477.92</v>
      </c>
      <c r="AA418">
        <v>336.43</v>
      </c>
      <c r="AB418">
        <v>0</v>
      </c>
      <c r="AC418">
        <v>0</v>
      </c>
      <c r="AD418">
        <v>1</v>
      </c>
      <c r="AE418">
        <v>0</v>
      </c>
      <c r="AF418" t="s">
        <v>3</v>
      </c>
      <c r="AG418">
        <v>0.2</v>
      </c>
      <c r="AH418">
        <v>2</v>
      </c>
      <c r="AI418">
        <v>48217719</v>
      </c>
      <c r="AJ418">
        <v>418</v>
      </c>
      <c r="AK418">
        <v>0</v>
      </c>
      <c r="AL418">
        <v>0</v>
      </c>
      <c r="AM418">
        <v>0</v>
      </c>
      <c r="AN418">
        <v>0</v>
      </c>
      <c r="AO418">
        <v>0</v>
      </c>
      <c r="AP418">
        <v>0</v>
      </c>
      <c r="AQ418">
        <v>0</v>
      </c>
      <c r="AR418">
        <v>0</v>
      </c>
    </row>
    <row r="419" spans="1:44" x14ac:dyDescent="0.2">
      <c r="A419">
        <f>ROW(Source!A312)</f>
        <v>312</v>
      </c>
      <c r="B419">
        <v>48217731</v>
      </c>
      <c r="C419">
        <v>48217713</v>
      </c>
      <c r="D419">
        <v>46044531</v>
      </c>
      <c r="E419">
        <v>1</v>
      </c>
      <c r="F419">
        <v>1</v>
      </c>
      <c r="G419">
        <v>1</v>
      </c>
      <c r="H419">
        <v>3</v>
      </c>
      <c r="I419" t="s">
        <v>1040</v>
      </c>
      <c r="J419" t="s">
        <v>1041</v>
      </c>
      <c r="K419" t="s">
        <v>1042</v>
      </c>
      <c r="L419">
        <v>1302</v>
      </c>
      <c r="N419">
        <v>1003</v>
      </c>
      <c r="O419" t="s">
        <v>1043</v>
      </c>
      <c r="P419" t="s">
        <v>1043</v>
      </c>
      <c r="Q419">
        <v>10</v>
      </c>
      <c r="X419">
        <v>0.245</v>
      </c>
      <c r="Y419">
        <v>37.71</v>
      </c>
      <c r="Z419">
        <v>0</v>
      </c>
      <c r="AA419">
        <v>0</v>
      </c>
      <c r="AB419">
        <v>0</v>
      </c>
      <c r="AC419">
        <v>0</v>
      </c>
      <c r="AD419">
        <v>1</v>
      </c>
      <c r="AE419">
        <v>0</v>
      </c>
      <c r="AF419" t="s">
        <v>3</v>
      </c>
      <c r="AG419">
        <v>0.245</v>
      </c>
      <c r="AH419">
        <v>2</v>
      </c>
      <c r="AI419">
        <v>48217720</v>
      </c>
      <c r="AJ419">
        <v>419</v>
      </c>
      <c r="AK419">
        <v>0</v>
      </c>
      <c r="AL419">
        <v>0</v>
      </c>
      <c r="AM419">
        <v>0</v>
      </c>
      <c r="AN419">
        <v>0</v>
      </c>
      <c r="AO419">
        <v>0</v>
      </c>
      <c r="AP419">
        <v>0</v>
      </c>
      <c r="AQ419">
        <v>0</v>
      </c>
      <c r="AR419">
        <v>0</v>
      </c>
    </row>
    <row r="420" spans="1:44" x14ac:dyDescent="0.2">
      <c r="A420">
        <f>ROW(Source!A312)</f>
        <v>312</v>
      </c>
      <c r="B420">
        <v>48217732</v>
      </c>
      <c r="C420">
        <v>48217713</v>
      </c>
      <c r="D420">
        <v>46047546</v>
      </c>
      <c r="E420">
        <v>1</v>
      </c>
      <c r="F420">
        <v>1</v>
      </c>
      <c r="G420">
        <v>1</v>
      </c>
      <c r="H420">
        <v>3</v>
      </c>
      <c r="I420" t="s">
        <v>1053</v>
      </c>
      <c r="J420" t="s">
        <v>1054</v>
      </c>
      <c r="K420" t="s">
        <v>1055</v>
      </c>
      <c r="L420">
        <v>1348</v>
      </c>
      <c r="N420">
        <v>1009</v>
      </c>
      <c r="O420" t="s">
        <v>287</v>
      </c>
      <c r="P420" t="s">
        <v>287</v>
      </c>
      <c r="Q420">
        <v>1000</v>
      </c>
      <c r="X420">
        <v>6.2E-4</v>
      </c>
      <c r="Y420">
        <v>99190.96</v>
      </c>
      <c r="Z420">
        <v>0</v>
      </c>
      <c r="AA420">
        <v>0</v>
      </c>
      <c r="AB420">
        <v>0</v>
      </c>
      <c r="AC420">
        <v>0</v>
      </c>
      <c r="AD420">
        <v>1</v>
      </c>
      <c r="AE420">
        <v>0</v>
      </c>
      <c r="AF420" t="s">
        <v>3</v>
      </c>
      <c r="AG420">
        <v>6.2E-4</v>
      </c>
      <c r="AH420">
        <v>2</v>
      </c>
      <c r="AI420">
        <v>48217721</v>
      </c>
      <c r="AJ420">
        <v>420</v>
      </c>
      <c r="AK420">
        <v>0</v>
      </c>
      <c r="AL420">
        <v>0</v>
      </c>
      <c r="AM420">
        <v>0</v>
      </c>
      <c r="AN420">
        <v>0</v>
      </c>
      <c r="AO420">
        <v>0</v>
      </c>
      <c r="AP420">
        <v>0</v>
      </c>
      <c r="AQ420">
        <v>0</v>
      </c>
      <c r="AR420">
        <v>0</v>
      </c>
    </row>
    <row r="421" spans="1:44" x14ac:dyDescent="0.2">
      <c r="A421">
        <f>ROW(Source!A312)</f>
        <v>312</v>
      </c>
      <c r="B421">
        <v>48217733</v>
      </c>
      <c r="C421">
        <v>48217713</v>
      </c>
      <c r="D421">
        <v>46062666</v>
      </c>
      <c r="E421">
        <v>1</v>
      </c>
      <c r="F421">
        <v>1</v>
      </c>
      <c r="G421">
        <v>1</v>
      </c>
      <c r="H421">
        <v>3</v>
      </c>
      <c r="I421" t="s">
        <v>1075</v>
      </c>
      <c r="J421" t="s">
        <v>1076</v>
      </c>
      <c r="K421" t="s">
        <v>1077</v>
      </c>
      <c r="L421">
        <v>1346</v>
      </c>
      <c r="N421">
        <v>1009</v>
      </c>
      <c r="O421" t="s">
        <v>937</v>
      </c>
      <c r="P421" t="s">
        <v>937</v>
      </c>
      <c r="Q421">
        <v>1</v>
      </c>
      <c r="X421">
        <v>0.25</v>
      </c>
      <c r="Y421">
        <v>931.11</v>
      </c>
      <c r="Z421">
        <v>0</v>
      </c>
      <c r="AA421">
        <v>0</v>
      </c>
      <c r="AB421">
        <v>0</v>
      </c>
      <c r="AC421">
        <v>0</v>
      </c>
      <c r="AD421">
        <v>1</v>
      </c>
      <c r="AE421">
        <v>0</v>
      </c>
      <c r="AF421" t="s">
        <v>3</v>
      </c>
      <c r="AG421">
        <v>0.25</v>
      </c>
      <c r="AH421">
        <v>2</v>
      </c>
      <c r="AI421">
        <v>48217722</v>
      </c>
      <c r="AJ421">
        <v>421</v>
      </c>
      <c r="AK421">
        <v>0</v>
      </c>
      <c r="AL421">
        <v>0</v>
      </c>
      <c r="AM421">
        <v>0</v>
      </c>
      <c r="AN421">
        <v>0</v>
      </c>
      <c r="AO421">
        <v>0</v>
      </c>
      <c r="AP421">
        <v>0</v>
      </c>
      <c r="AQ421">
        <v>0</v>
      </c>
      <c r="AR421">
        <v>0</v>
      </c>
    </row>
    <row r="422" spans="1:44" x14ac:dyDescent="0.2">
      <c r="A422">
        <f>ROW(Source!A312)</f>
        <v>312</v>
      </c>
      <c r="B422">
        <v>48217734</v>
      </c>
      <c r="C422">
        <v>48217713</v>
      </c>
      <c r="D422">
        <v>46077941</v>
      </c>
      <c r="E422">
        <v>1</v>
      </c>
      <c r="F422">
        <v>1</v>
      </c>
      <c r="G422">
        <v>1</v>
      </c>
      <c r="H422">
        <v>3</v>
      </c>
      <c r="I422" t="s">
        <v>1125</v>
      </c>
      <c r="J422" t="s">
        <v>1126</v>
      </c>
      <c r="K422" t="s">
        <v>1127</v>
      </c>
      <c r="L422">
        <v>1348</v>
      </c>
      <c r="N422">
        <v>1009</v>
      </c>
      <c r="O422" t="s">
        <v>287</v>
      </c>
      <c r="P422" t="s">
        <v>287</v>
      </c>
      <c r="Q422">
        <v>1000</v>
      </c>
      <c r="X422">
        <v>7.2000000000000005E-4</v>
      </c>
      <c r="Y422">
        <v>82698.14</v>
      </c>
      <c r="Z422">
        <v>0</v>
      </c>
      <c r="AA422">
        <v>0</v>
      </c>
      <c r="AB422">
        <v>0</v>
      </c>
      <c r="AC422">
        <v>0</v>
      </c>
      <c r="AD422">
        <v>1</v>
      </c>
      <c r="AE422">
        <v>0</v>
      </c>
      <c r="AF422" t="s">
        <v>3</v>
      </c>
      <c r="AG422">
        <v>7.2000000000000005E-4</v>
      </c>
      <c r="AH422">
        <v>2</v>
      </c>
      <c r="AI422">
        <v>48217723</v>
      </c>
      <c r="AJ422">
        <v>422</v>
      </c>
      <c r="AK422">
        <v>0</v>
      </c>
      <c r="AL422">
        <v>0</v>
      </c>
      <c r="AM422">
        <v>0</v>
      </c>
      <c r="AN422">
        <v>0</v>
      </c>
      <c r="AO422">
        <v>0</v>
      </c>
      <c r="AP422">
        <v>0</v>
      </c>
      <c r="AQ422">
        <v>0</v>
      </c>
      <c r="AR422">
        <v>0</v>
      </c>
    </row>
    <row r="423" spans="1:44" x14ac:dyDescent="0.2">
      <c r="A423">
        <f>ROW(Source!A312)</f>
        <v>312</v>
      </c>
      <c r="B423">
        <v>48217735</v>
      </c>
      <c r="C423">
        <v>48217713</v>
      </c>
      <c r="D423">
        <v>45917261</v>
      </c>
      <c r="E423">
        <v>115</v>
      </c>
      <c r="F423">
        <v>1</v>
      </c>
      <c r="G423">
        <v>1</v>
      </c>
      <c r="H423">
        <v>3</v>
      </c>
      <c r="I423" t="s">
        <v>32</v>
      </c>
      <c r="J423" t="s">
        <v>3</v>
      </c>
      <c r="K423" t="s">
        <v>33</v>
      </c>
      <c r="L423">
        <v>3277935</v>
      </c>
      <c r="N423">
        <v>1013</v>
      </c>
      <c r="O423" t="s">
        <v>34</v>
      </c>
      <c r="P423" t="s">
        <v>34</v>
      </c>
      <c r="Q423">
        <v>1</v>
      </c>
      <c r="X423">
        <v>2</v>
      </c>
      <c r="Y423">
        <v>0</v>
      </c>
      <c r="Z423">
        <v>0</v>
      </c>
      <c r="AA423">
        <v>0</v>
      </c>
      <c r="AB423">
        <v>0</v>
      </c>
      <c r="AC423">
        <v>0</v>
      </c>
      <c r="AD423">
        <v>0</v>
      </c>
      <c r="AE423">
        <v>0</v>
      </c>
      <c r="AF423" t="s">
        <v>3</v>
      </c>
      <c r="AG423">
        <v>2</v>
      </c>
      <c r="AH423">
        <v>2</v>
      </c>
      <c r="AI423">
        <v>48217724</v>
      </c>
      <c r="AJ423">
        <v>423</v>
      </c>
      <c r="AK423">
        <v>0</v>
      </c>
      <c r="AL423">
        <v>0</v>
      </c>
      <c r="AM423">
        <v>0</v>
      </c>
      <c r="AN423">
        <v>0</v>
      </c>
      <c r="AO423">
        <v>0</v>
      </c>
      <c r="AP423">
        <v>0</v>
      </c>
      <c r="AQ423">
        <v>0</v>
      </c>
      <c r="AR423">
        <v>0</v>
      </c>
    </row>
    <row r="424" spans="1:44" x14ac:dyDescent="0.2">
      <c r="A424">
        <f>ROW(Source!A316)</f>
        <v>316</v>
      </c>
      <c r="B424">
        <v>48217751</v>
      </c>
      <c r="C424">
        <v>48217739</v>
      </c>
      <c r="D424">
        <v>45910100</v>
      </c>
      <c r="E424">
        <v>115</v>
      </c>
      <c r="F424">
        <v>1</v>
      </c>
      <c r="G424">
        <v>1</v>
      </c>
      <c r="H424">
        <v>1</v>
      </c>
      <c r="I424" t="s">
        <v>1025</v>
      </c>
      <c r="J424" t="s">
        <v>3</v>
      </c>
      <c r="K424" t="s">
        <v>1093</v>
      </c>
      <c r="L424">
        <v>1191</v>
      </c>
      <c r="N424">
        <v>1013</v>
      </c>
      <c r="O424" t="s">
        <v>919</v>
      </c>
      <c r="P424" t="s">
        <v>919</v>
      </c>
      <c r="Q424">
        <v>1</v>
      </c>
      <c r="X424">
        <v>9.2799999999999994</v>
      </c>
      <c r="Y424">
        <v>0</v>
      </c>
      <c r="Z424">
        <v>0</v>
      </c>
      <c r="AA424">
        <v>0</v>
      </c>
      <c r="AB424">
        <v>765.13</v>
      </c>
      <c r="AC424">
        <v>0</v>
      </c>
      <c r="AD424">
        <v>1</v>
      </c>
      <c r="AE424">
        <v>1</v>
      </c>
      <c r="AF424" t="s">
        <v>3</v>
      </c>
      <c r="AG424">
        <v>9.2799999999999994</v>
      </c>
      <c r="AH424">
        <v>2</v>
      </c>
      <c r="AI424">
        <v>48217740</v>
      </c>
      <c r="AJ424">
        <v>424</v>
      </c>
      <c r="AK424">
        <v>0</v>
      </c>
      <c r="AL424">
        <v>0</v>
      </c>
      <c r="AM424">
        <v>0</v>
      </c>
      <c r="AN424">
        <v>0</v>
      </c>
      <c r="AO424">
        <v>0</v>
      </c>
      <c r="AP424">
        <v>0</v>
      </c>
      <c r="AQ424">
        <v>0</v>
      </c>
      <c r="AR424">
        <v>0</v>
      </c>
    </row>
    <row r="425" spans="1:44" x14ac:dyDescent="0.2">
      <c r="A425">
        <f>ROW(Source!A316)</f>
        <v>316</v>
      </c>
      <c r="B425">
        <v>48217752</v>
      </c>
      <c r="C425">
        <v>48217739</v>
      </c>
      <c r="D425">
        <v>45910359</v>
      </c>
      <c r="E425">
        <v>115</v>
      </c>
      <c r="F425">
        <v>1</v>
      </c>
      <c r="G425">
        <v>1</v>
      </c>
      <c r="H425">
        <v>1</v>
      </c>
      <c r="I425" t="s">
        <v>920</v>
      </c>
      <c r="J425" t="s">
        <v>3</v>
      </c>
      <c r="K425" t="s">
        <v>921</v>
      </c>
      <c r="L425">
        <v>1191</v>
      </c>
      <c r="N425">
        <v>1013</v>
      </c>
      <c r="O425" t="s">
        <v>919</v>
      </c>
      <c r="P425" t="s">
        <v>919</v>
      </c>
      <c r="Q425">
        <v>1</v>
      </c>
      <c r="X425">
        <v>0.4</v>
      </c>
      <c r="Y425">
        <v>0</v>
      </c>
      <c r="Z425">
        <v>0</v>
      </c>
      <c r="AA425">
        <v>0</v>
      </c>
      <c r="AB425">
        <v>0</v>
      </c>
      <c r="AC425">
        <v>0</v>
      </c>
      <c r="AD425">
        <v>1</v>
      </c>
      <c r="AE425">
        <v>2</v>
      </c>
      <c r="AF425" t="s">
        <v>3</v>
      </c>
      <c r="AG425">
        <v>0.4</v>
      </c>
      <c r="AH425">
        <v>2</v>
      </c>
      <c r="AI425">
        <v>48217741</v>
      </c>
      <c r="AJ425">
        <v>425</v>
      </c>
      <c r="AK425">
        <v>0</v>
      </c>
      <c r="AL425">
        <v>0</v>
      </c>
      <c r="AM425">
        <v>0</v>
      </c>
      <c r="AN425">
        <v>0</v>
      </c>
      <c r="AO425">
        <v>0</v>
      </c>
      <c r="AP425">
        <v>0</v>
      </c>
      <c r="AQ425">
        <v>0</v>
      </c>
      <c r="AR425">
        <v>0</v>
      </c>
    </row>
    <row r="426" spans="1:44" x14ac:dyDescent="0.2">
      <c r="A426">
        <f>ROW(Source!A316)</f>
        <v>316</v>
      </c>
      <c r="B426">
        <v>48217753</v>
      </c>
      <c r="C426">
        <v>48217739</v>
      </c>
      <c r="D426">
        <v>46128463</v>
      </c>
      <c r="E426">
        <v>1</v>
      </c>
      <c r="F426">
        <v>1</v>
      </c>
      <c r="G426">
        <v>1</v>
      </c>
      <c r="H426">
        <v>2</v>
      </c>
      <c r="I426" t="s">
        <v>922</v>
      </c>
      <c r="J426" t="s">
        <v>923</v>
      </c>
      <c r="K426" t="s">
        <v>924</v>
      </c>
      <c r="L426">
        <v>1368</v>
      </c>
      <c r="N426">
        <v>1011</v>
      </c>
      <c r="O426" t="s">
        <v>925</v>
      </c>
      <c r="P426" t="s">
        <v>925</v>
      </c>
      <c r="Q426">
        <v>1</v>
      </c>
      <c r="X426">
        <v>0.2</v>
      </c>
      <c r="Y426">
        <v>0</v>
      </c>
      <c r="Z426">
        <v>1488.78</v>
      </c>
      <c r="AA426">
        <v>1051.33</v>
      </c>
      <c r="AB426">
        <v>0</v>
      </c>
      <c r="AC426">
        <v>0</v>
      </c>
      <c r="AD426">
        <v>1</v>
      </c>
      <c r="AE426">
        <v>0</v>
      </c>
      <c r="AF426" t="s">
        <v>3</v>
      </c>
      <c r="AG426">
        <v>0.2</v>
      </c>
      <c r="AH426">
        <v>2</v>
      </c>
      <c r="AI426">
        <v>48217742</v>
      </c>
      <c r="AJ426">
        <v>426</v>
      </c>
      <c r="AK426">
        <v>0</v>
      </c>
      <c r="AL426">
        <v>0</v>
      </c>
      <c r="AM426">
        <v>0</v>
      </c>
      <c r="AN426">
        <v>0</v>
      </c>
      <c r="AO426">
        <v>0</v>
      </c>
      <c r="AP426">
        <v>0</v>
      </c>
      <c r="AQ426">
        <v>0</v>
      </c>
      <c r="AR426">
        <v>0</v>
      </c>
    </row>
    <row r="427" spans="1:44" x14ac:dyDescent="0.2">
      <c r="A427">
        <f>ROW(Source!A316)</f>
        <v>316</v>
      </c>
      <c r="B427">
        <v>48217754</v>
      </c>
      <c r="C427">
        <v>48217739</v>
      </c>
      <c r="D427">
        <v>46128610</v>
      </c>
      <c r="E427">
        <v>1</v>
      </c>
      <c r="F427">
        <v>1</v>
      </c>
      <c r="G427">
        <v>1</v>
      </c>
      <c r="H427">
        <v>2</v>
      </c>
      <c r="I427" t="s">
        <v>1119</v>
      </c>
      <c r="J427" t="s">
        <v>1120</v>
      </c>
      <c r="K427" t="s">
        <v>1121</v>
      </c>
      <c r="L427">
        <v>1368</v>
      </c>
      <c r="N427">
        <v>1011</v>
      </c>
      <c r="O427" t="s">
        <v>925</v>
      </c>
      <c r="P427" t="s">
        <v>925</v>
      </c>
      <c r="Q427">
        <v>1</v>
      </c>
      <c r="X427">
        <v>2.2000000000000002</v>
      </c>
      <c r="Y427">
        <v>0</v>
      </c>
      <c r="Z427">
        <v>2.67</v>
      </c>
      <c r="AA427">
        <v>0</v>
      </c>
      <c r="AB427">
        <v>0</v>
      </c>
      <c r="AC427">
        <v>0</v>
      </c>
      <c r="AD427">
        <v>1</v>
      </c>
      <c r="AE427">
        <v>0</v>
      </c>
      <c r="AF427" t="s">
        <v>3</v>
      </c>
      <c r="AG427">
        <v>2.2000000000000002</v>
      </c>
      <c r="AH427">
        <v>2</v>
      </c>
      <c r="AI427">
        <v>48217743</v>
      </c>
      <c r="AJ427">
        <v>427</v>
      </c>
      <c r="AK427">
        <v>0</v>
      </c>
      <c r="AL427">
        <v>0</v>
      </c>
      <c r="AM427">
        <v>0</v>
      </c>
      <c r="AN427">
        <v>0</v>
      </c>
      <c r="AO427">
        <v>0</v>
      </c>
      <c r="AP427">
        <v>0</v>
      </c>
      <c r="AQ427">
        <v>0</v>
      </c>
      <c r="AR427">
        <v>0</v>
      </c>
    </row>
    <row r="428" spans="1:44" x14ac:dyDescent="0.2">
      <c r="A428">
        <f>ROW(Source!A316)</f>
        <v>316</v>
      </c>
      <c r="B428">
        <v>48217755</v>
      </c>
      <c r="C428">
        <v>48217739</v>
      </c>
      <c r="D428">
        <v>46128660</v>
      </c>
      <c r="E428">
        <v>1</v>
      </c>
      <c r="F428">
        <v>1</v>
      </c>
      <c r="G428">
        <v>1</v>
      </c>
      <c r="H428">
        <v>2</v>
      </c>
      <c r="I428" t="s">
        <v>1122</v>
      </c>
      <c r="J428" t="s">
        <v>1123</v>
      </c>
      <c r="K428" t="s">
        <v>1124</v>
      </c>
      <c r="L428">
        <v>1368</v>
      </c>
      <c r="N428">
        <v>1011</v>
      </c>
      <c r="O428" t="s">
        <v>925</v>
      </c>
      <c r="P428" t="s">
        <v>925</v>
      </c>
      <c r="Q428">
        <v>1</v>
      </c>
      <c r="X428">
        <v>2.2000000000000002</v>
      </c>
      <c r="Y428">
        <v>0</v>
      </c>
      <c r="Z428">
        <v>8.84</v>
      </c>
      <c r="AA428">
        <v>0</v>
      </c>
      <c r="AB428">
        <v>0</v>
      </c>
      <c r="AC428">
        <v>0</v>
      </c>
      <c r="AD428">
        <v>1</v>
      </c>
      <c r="AE428">
        <v>0</v>
      </c>
      <c r="AF428" t="s">
        <v>3</v>
      </c>
      <c r="AG428">
        <v>2.2000000000000002</v>
      </c>
      <c r="AH428">
        <v>2</v>
      </c>
      <c r="AI428">
        <v>48217744</v>
      </c>
      <c r="AJ428">
        <v>428</v>
      </c>
      <c r="AK428">
        <v>0</v>
      </c>
      <c r="AL428">
        <v>0</v>
      </c>
      <c r="AM428">
        <v>0</v>
      </c>
      <c r="AN428">
        <v>0</v>
      </c>
      <c r="AO428">
        <v>0</v>
      </c>
      <c r="AP428">
        <v>0</v>
      </c>
      <c r="AQ428">
        <v>0</v>
      </c>
      <c r="AR428">
        <v>0</v>
      </c>
    </row>
    <row r="429" spans="1:44" x14ac:dyDescent="0.2">
      <c r="A429">
        <f>ROW(Source!A316)</f>
        <v>316</v>
      </c>
      <c r="B429">
        <v>48217756</v>
      </c>
      <c r="C429">
        <v>48217739</v>
      </c>
      <c r="D429">
        <v>46129773</v>
      </c>
      <c r="E429">
        <v>1</v>
      </c>
      <c r="F429">
        <v>1</v>
      </c>
      <c r="G429">
        <v>1</v>
      </c>
      <c r="H429">
        <v>2</v>
      </c>
      <c r="I429" t="s">
        <v>927</v>
      </c>
      <c r="J429" t="s">
        <v>928</v>
      </c>
      <c r="K429" t="s">
        <v>929</v>
      </c>
      <c r="L429">
        <v>1368</v>
      </c>
      <c r="N429">
        <v>1011</v>
      </c>
      <c r="O429" t="s">
        <v>925</v>
      </c>
      <c r="P429" t="s">
        <v>925</v>
      </c>
      <c r="Q429">
        <v>1</v>
      </c>
      <c r="X429">
        <v>0.2</v>
      </c>
      <c r="Y429">
        <v>0</v>
      </c>
      <c r="Z429">
        <v>572.77</v>
      </c>
      <c r="AA429">
        <v>782.65</v>
      </c>
      <c r="AB429">
        <v>0</v>
      </c>
      <c r="AC429">
        <v>0</v>
      </c>
      <c r="AD429">
        <v>1</v>
      </c>
      <c r="AE429">
        <v>0</v>
      </c>
      <c r="AF429" t="s">
        <v>3</v>
      </c>
      <c r="AG429">
        <v>0.2</v>
      </c>
      <c r="AH429">
        <v>2</v>
      </c>
      <c r="AI429">
        <v>48217745</v>
      </c>
      <c r="AJ429">
        <v>429</v>
      </c>
      <c r="AK429">
        <v>0</v>
      </c>
      <c r="AL429">
        <v>0</v>
      </c>
      <c r="AM429">
        <v>0</v>
      </c>
      <c r="AN429">
        <v>0</v>
      </c>
      <c r="AO429">
        <v>0</v>
      </c>
      <c r="AP429">
        <v>0</v>
      </c>
      <c r="AQ429">
        <v>0</v>
      </c>
      <c r="AR429">
        <v>0</v>
      </c>
    </row>
    <row r="430" spans="1:44" x14ac:dyDescent="0.2">
      <c r="A430">
        <f>ROW(Source!A316)</f>
        <v>316</v>
      </c>
      <c r="B430">
        <v>48217757</v>
      </c>
      <c r="C430">
        <v>48217739</v>
      </c>
      <c r="D430">
        <v>46044531</v>
      </c>
      <c r="E430">
        <v>1</v>
      </c>
      <c r="F430">
        <v>1</v>
      </c>
      <c r="G430">
        <v>1</v>
      </c>
      <c r="H430">
        <v>3</v>
      </c>
      <c r="I430" t="s">
        <v>1040</v>
      </c>
      <c r="J430" t="s">
        <v>1041</v>
      </c>
      <c r="K430" t="s">
        <v>1042</v>
      </c>
      <c r="L430">
        <v>1302</v>
      </c>
      <c r="N430">
        <v>1003</v>
      </c>
      <c r="O430" t="s">
        <v>1043</v>
      </c>
      <c r="P430" t="s">
        <v>1043</v>
      </c>
      <c r="Q430">
        <v>10</v>
      </c>
      <c r="X430">
        <v>0.245</v>
      </c>
      <c r="Y430">
        <v>37.71</v>
      </c>
      <c r="Z430">
        <v>0</v>
      </c>
      <c r="AA430">
        <v>0</v>
      </c>
      <c r="AB430">
        <v>0</v>
      </c>
      <c r="AC430">
        <v>0</v>
      </c>
      <c r="AD430">
        <v>1</v>
      </c>
      <c r="AE430">
        <v>0</v>
      </c>
      <c r="AF430" t="s">
        <v>3</v>
      </c>
      <c r="AG430">
        <v>0.245</v>
      </c>
      <c r="AH430">
        <v>2</v>
      </c>
      <c r="AI430">
        <v>48217746</v>
      </c>
      <c r="AJ430">
        <v>430</v>
      </c>
      <c r="AK430">
        <v>0</v>
      </c>
      <c r="AL430">
        <v>0</v>
      </c>
      <c r="AM430">
        <v>0</v>
      </c>
      <c r="AN430">
        <v>0</v>
      </c>
      <c r="AO430">
        <v>0</v>
      </c>
      <c r="AP430">
        <v>0</v>
      </c>
      <c r="AQ430">
        <v>0</v>
      </c>
      <c r="AR430">
        <v>0</v>
      </c>
    </row>
    <row r="431" spans="1:44" x14ac:dyDescent="0.2">
      <c r="A431">
        <f>ROW(Source!A316)</f>
        <v>316</v>
      </c>
      <c r="B431">
        <v>48217758</v>
      </c>
      <c r="C431">
        <v>48217739</v>
      </c>
      <c r="D431">
        <v>46047546</v>
      </c>
      <c r="E431">
        <v>1</v>
      </c>
      <c r="F431">
        <v>1</v>
      </c>
      <c r="G431">
        <v>1</v>
      </c>
      <c r="H431">
        <v>3</v>
      </c>
      <c r="I431" t="s">
        <v>1053</v>
      </c>
      <c r="J431" t="s">
        <v>1054</v>
      </c>
      <c r="K431" t="s">
        <v>1055</v>
      </c>
      <c r="L431">
        <v>1348</v>
      </c>
      <c r="N431">
        <v>1009</v>
      </c>
      <c r="O431" t="s">
        <v>287</v>
      </c>
      <c r="P431" t="s">
        <v>287</v>
      </c>
      <c r="Q431">
        <v>1000</v>
      </c>
      <c r="X431">
        <v>1.1E-4</v>
      </c>
      <c r="Y431">
        <v>99190.96</v>
      </c>
      <c r="Z431">
        <v>0</v>
      </c>
      <c r="AA431">
        <v>0</v>
      </c>
      <c r="AB431">
        <v>0</v>
      </c>
      <c r="AC431">
        <v>0</v>
      </c>
      <c r="AD431">
        <v>1</v>
      </c>
      <c r="AE431">
        <v>0</v>
      </c>
      <c r="AF431" t="s">
        <v>3</v>
      </c>
      <c r="AG431">
        <v>1.1E-4</v>
      </c>
      <c r="AH431">
        <v>2</v>
      </c>
      <c r="AI431">
        <v>48217747</v>
      </c>
      <c r="AJ431">
        <v>431</v>
      </c>
      <c r="AK431">
        <v>0</v>
      </c>
      <c r="AL431">
        <v>0</v>
      </c>
      <c r="AM431">
        <v>0</v>
      </c>
      <c r="AN431">
        <v>0</v>
      </c>
      <c r="AO431">
        <v>0</v>
      </c>
      <c r="AP431">
        <v>0</v>
      </c>
      <c r="AQ431">
        <v>0</v>
      </c>
      <c r="AR431">
        <v>0</v>
      </c>
    </row>
    <row r="432" spans="1:44" x14ac:dyDescent="0.2">
      <c r="A432">
        <f>ROW(Source!A316)</f>
        <v>316</v>
      </c>
      <c r="B432">
        <v>48217759</v>
      </c>
      <c r="C432">
        <v>48217739</v>
      </c>
      <c r="D432">
        <v>46062666</v>
      </c>
      <c r="E432">
        <v>1</v>
      </c>
      <c r="F432">
        <v>1</v>
      </c>
      <c r="G432">
        <v>1</v>
      </c>
      <c r="H432">
        <v>3</v>
      </c>
      <c r="I432" t="s">
        <v>1075</v>
      </c>
      <c r="J432" t="s">
        <v>1076</v>
      </c>
      <c r="K432" t="s">
        <v>1077</v>
      </c>
      <c r="L432">
        <v>1346</v>
      </c>
      <c r="N432">
        <v>1009</v>
      </c>
      <c r="O432" t="s">
        <v>937</v>
      </c>
      <c r="P432" t="s">
        <v>937</v>
      </c>
      <c r="Q432">
        <v>1</v>
      </c>
      <c r="X432">
        <v>0.26</v>
      </c>
      <c r="Y432">
        <v>931.11</v>
      </c>
      <c r="Z432">
        <v>0</v>
      </c>
      <c r="AA432">
        <v>0</v>
      </c>
      <c r="AB432">
        <v>0</v>
      </c>
      <c r="AC432">
        <v>0</v>
      </c>
      <c r="AD432">
        <v>1</v>
      </c>
      <c r="AE432">
        <v>0</v>
      </c>
      <c r="AF432" t="s">
        <v>3</v>
      </c>
      <c r="AG432">
        <v>0.26</v>
      </c>
      <c r="AH432">
        <v>2</v>
      </c>
      <c r="AI432">
        <v>48217748</v>
      </c>
      <c r="AJ432">
        <v>432</v>
      </c>
      <c r="AK432">
        <v>0</v>
      </c>
      <c r="AL432">
        <v>0</v>
      </c>
      <c r="AM432">
        <v>0</v>
      </c>
      <c r="AN432">
        <v>0</v>
      </c>
      <c r="AO432">
        <v>0</v>
      </c>
      <c r="AP432">
        <v>0</v>
      </c>
      <c r="AQ432">
        <v>0</v>
      </c>
      <c r="AR432">
        <v>0</v>
      </c>
    </row>
    <row r="433" spans="1:44" x14ac:dyDescent="0.2">
      <c r="A433">
        <f>ROW(Source!A316)</f>
        <v>316</v>
      </c>
      <c r="B433">
        <v>48217760</v>
      </c>
      <c r="C433">
        <v>48217739</v>
      </c>
      <c r="D433">
        <v>46077941</v>
      </c>
      <c r="E433">
        <v>1</v>
      </c>
      <c r="F433">
        <v>1</v>
      </c>
      <c r="G433">
        <v>1</v>
      </c>
      <c r="H433">
        <v>3</v>
      </c>
      <c r="I433" t="s">
        <v>1125</v>
      </c>
      <c r="J433" t="s">
        <v>1126</v>
      </c>
      <c r="K433" t="s">
        <v>1127</v>
      </c>
      <c r="L433">
        <v>1348</v>
      </c>
      <c r="N433">
        <v>1009</v>
      </c>
      <c r="O433" t="s">
        <v>287</v>
      </c>
      <c r="P433" t="s">
        <v>287</v>
      </c>
      <c r="Q433">
        <v>1000</v>
      </c>
      <c r="X433">
        <v>7.2000000000000005E-4</v>
      </c>
      <c r="Y433">
        <v>82698.14</v>
      </c>
      <c r="Z433">
        <v>0</v>
      </c>
      <c r="AA433">
        <v>0</v>
      </c>
      <c r="AB433">
        <v>0</v>
      </c>
      <c r="AC433">
        <v>0</v>
      </c>
      <c r="AD433">
        <v>1</v>
      </c>
      <c r="AE433">
        <v>0</v>
      </c>
      <c r="AF433" t="s">
        <v>3</v>
      </c>
      <c r="AG433">
        <v>7.2000000000000005E-4</v>
      </c>
      <c r="AH433">
        <v>2</v>
      </c>
      <c r="AI433">
        <v>48217749</v>
      </c>
      <c r="AJ433">
        <v>433</v>
      </c>
      <c r="AK433">
        <v>0</v>
      </c>
      <c r="AL433">
        <v>0</v>
      </c>
      <c r="AM433">
        <v>0</v>
      </c>
      <c r="AN433">
        <v>0</v>
      </c>
      <c r="AO433">
        <v>0</v>
      </c>
      <c r="AP433">
        <v>0</v>
      </c>
      <c r="AQ433">
        <v>0</v>
      </c>
      <c r="AR433">
        <v>0</v>
      </c>
    </row>
    <row r="434" spans="1:44" x14ac:dyDescent="0.2">
      <c r="A434">
        <f>ROW(Source!A316)</f>
        <v>316</v>
      </c>
      <c r="B434">
        <v>48217761</v>
      </c>
      <c r="C434">
        <v>48217739</v>
      </c>
      <c r="D434">
        <v>45917261</v>
      </c>
      <c r="E434">
        <v>115</v>
      </c>
      <c r="F434">
        <v>1</v>
      </c>
      <c r="G434">
        <v>1</v>
      </c>
      <c r="H434">
        <v>3</v>
      </c>
      <c r="I434" t="s">
        <v>32</v>
      </c>
      <c r="J434" t="s">
        <v>3</v>
      </c>
      <c r="K434" t="s">
        <v>33</v>
      </c>
      <c r="L434">
        <v>3277935</v>
      </c>
      <c r="N434">
        <v>1013</v>
      </c>
      <c r="O434" t="s">
        <v>34</v>
      </c>
      <c r="P434" t="s">
        <v>34</v>
      </c>
      <c r="Q434">
        <v>1</v>
      </c>
      <c r="X434">
        <v>2</v>
      </c>
      <c r="Y434">
        <v>0</v>
      </c>
      <c r="Z434">
        <v>0</v>
      </c>
      <c r="AA434">
        <v>0</v>
      </c>
      <c r="AB434">
        <v>0</v>
      </c>
      <c r="AC434">
        <v>0</v>
      </c>
      <c r="AD434">
        <v>0</v>
      </c>
      <c r="AE434">
        <v>0</v>
      </c>
      <c r="AF434" t="s">
        <v>3</v>
      </c>
      <c r="AG434">
        <v>2</v>
      </c>
      <c r="AH434">
        <v>2</v>
      </c>
      <c r="AI434">
        <v>48217750</v>
      </c>
      <c r="AJ434">
        <v>434</v>
      </c>
      <c r="AK434">
        <v>0</v>
      </c>
      <c r="AL434">
        <v>0</v>
      </c>
      <c r="AM434">
        <v>0</v>
      </c>
      <c r="AN434">
        <v>0</v>
      </c>
      <c r="AO434">
        <v>0</v>
      </c>
      <c r="AP434">
        <v>0</v>
      </c>
      <c r="AQ434">
        <v>0</v>
      </c>
      <c r="AR434">
        <v>0</v>
      </c>
    </row>
    <row r="435" spans="1:44" x14ac:dyDescent="0.2">
      <c r="A435">
        <f>ROW(Source!A320)</f>
        <v>320</v>
      </c>
      <c r="B435">
        <v>48217769</v>
      </c>
      <c r="C435">
        <v>48217765</v>
      </c>
      <c r="D435">
        <v>45910264</v>
      </c>
      <c r="E435">
        <v>115</v>
      </c>
      <c r="F435">
        <v>1</v>
      </c>
      <c r="G435">
        <v>1</v>
      </c>
      <c r="H435">
        <v>1</v>
      </c>
      <c r="I435" t="s">
        <v>1105</v>
      </c>
      <c r="J435" t="s">
        <v>3</v>
      </c>
      <c r="K435" t="s">
        <v>1276</v>
      </c>
      <c r="L435">
        <v>1191</v>
      </c>
      <c r="N435">
        <v>1013</v>
      </c>
      <c r="O435" t="s">
        <v>919</v>
      </c>
      <c r="P435" t="s">
        <v>919</v>
      </c>
      <c r="Q435">
        <v>1</v>
      </c>
      <c r="X435">
        <v>0.88</v>
      </c>
      <c r="Y435">
        <v>0</v>
      </c>
      <c r="Z435">
        <v>0</v>
      </c>
      <c r="AA435">
        <v>0</v>
      </c>
      <c r="AB435">
        <v>0</v>
      </c>
      <c r="AC435">
        <v>0</v>
      </c>
      <c r="AD435">
        <v>1</v>
      </c>
      <c r="AE435">
        <v>1</v>
      </c>
      <c r="AF435" t="s">
        <v>3</v>
      </c>
      <c r="AG435">
        <v>0.88</v>
      </c>
      <c r="AH435">
        <v>2</v>
      </c>
      <c r="AI435">
        <v>48217766</v>
      </c>
      <c r="AJ435">
        <v>435</v>
      </c>
      <c r="AK435">
        <v>0</v>
      </c>
      <c r="AL435">
        <v>0</v>
      </c>
      <c r="AM435">
        <v>0</v>
      </c>
      <c r="AN435">
        <v>0</v>
      </c>
      <c r="AO435">
        <v>0</v>
      </c>
      <c r="AP435">
        <v>0</v>
      </c>
      <c r="AQ435">
        <v>0</v>
      </c>
      <c r="AR435">
        <v>0</v>
      </c>
    </row>
    <row r="436" spans="1:44" x14ac:dyDescent="0.2">
      <c r="A436">
        <f>ROW(Source!A320)</f>
        <v>320</v>
      </c>
      <c r="B436">
        <v>48217770</v>
      </c>
      <c r="C436">
        <v>48217765</v>
      </c>
      <c r="D436">
        <v>46040524</v>
      </c>
      <c r="E436">
        <v>1</v>
      </c>
      <c r="F436">
        <v>1</v>
      </c>
      <c r="G436">
        <v>1</v>
      </c>
      <c r="H436">
        <v>3</v>
      </c>
      <c r="I436" t="s">
        <v>1110</v>
      </c>
      <c r="J436" t="s">
        <v>1111</v>
      </c>
      <c r="K436" t="s">
        <v>1112</v>
      </c>
      <c r="L436">
        <v>1346</v>
      </c>
      <c r="N436">
        <v>1009</v>
      </c>
      <c r="O436" t="s">
        <v>937</v>
      </c>
      <c r="P436" t="s">
        <v>937</v>
      </c>
      <c r="Q436">
        <v>1</v>
      </c>
      <c r="X436">
        <v>3.2000000000000001E-2</v>
      </c>
      <c r="Y436">
        <v>596.80999999999995</v>
      </c>
      <c r="Z436">
        <v>0</v>
      </c>
      <c r="AA436">
        <v>0</v>
      </c>
      <c r="AB436">
        <v>0</v>
      </c>
      <c r="AC436">
        <v>0</v>
      </c>
      <c r="AD436">
        <v>1</v>
      </c>
      <c r="AE436">
        <v>0</v>
      </c>
      <c r="AF436" t="s">
        <v>3</v>
      </c>
      <c r="AG436">
        <v>3.2000000000000001E-2</v>
      </c>
      <c r="AH436">
        <v>2</v>
      </c>
      <c r="AI436">
        <v>48217767</v>
      </c>
      <c r="AJ436">
        <v>436</v>
      </c>
      <c r="AK436">
        <v>0</v>
      </c>
      <c r="AL436">
        <v>0</v>
      </c>
      <c r="AM436">
        <v>0</v>
      </c>
      <c r="AN436">
        <v>0</v>
      </c>
      <c r="AO436">
        <v>0</v>
      </c>
      <c r="AP436">
        <v>0</v>
      </c>
      <c r="AQ436">
        <v>0</v>
      </c>
      <c r="AR436">
        <v>0</v>
      </c>
    </row>
    <row r="437" spans="1:44" x14ac:dyDescent="0.2">
      <c r="A437">
        <f>ROW(Source!A320)</f>
        <v>320</v>
      </c>
      <c r="B437">
        <v>48217771</v>
      </c>
      <c r="C437">
        <v>48217765</v>
      </c>
      <c r="D437">
        <v>45917261</v>
      </c>
      <c r="E437">
        <v>115</v>
      </c>
      <c r="F437">
        <v>1</v>
      </c>
      <c r="G437">
        <v>1</v>
      </c>
      <c r="H437">
        <v>3</v>
      </c>
      <c r="I437" t="s">
        <v>32</v>
      </c>
      <c r="J437" t="s">
        <v>3</v>
      </c>
      <c r="K437" t="s">
        <v>33</v>
      </c>
      <c r="L437">
        <v>3277935</v>
      </c>
      <c r="N437">
        <v>1013</v>
      </c>
      <c r="O437" t="s">
        <v>34</v>
      </c>
      <c r="P437" t="s">
        <v>34</v>
      </c>
      <c r="Q437">
        <v>1</v>
      </c>
      <c r="X437">
        <v>2</v>
      </c>
      <c r="Y437">
        <v>0</v>
      </c>
      <c r="Z437">
        <v>0</v>
      </c>
      <c r="AA437">
        <v>0</v>
      </c>
      <c r="AB437">
        <v>0</v>
      </c>
      <c r="AC437">
        <v>0</v>
      </c>
      <c r="AD437">
        <v>0</v>
      </c>
      <c r="AE437">
        <v>0</v>
      </c>
      <c r="AF437" t="s">
        <v>3</v>
      </c>
      <c r="AG437">
        <v>2</v>
      </c>
      <c r="AH437">
        <v>2</v>
      </c>
      <c r="AI437">
        <v>48217768</v>
      </c>
      <c r="AJ437">
        <v>437</v>
      </c>
      <c r="AK437">
        <v>0</v>
      </c>
      <c r="AL437">
        <v>0</v>
      </c>
      <c r="AM437">
        <v>0</v>
      </c>
      <c r="AN437">
        <v>0</v>
      </c>
      <c r="AO437">
        <v>0</v>
      </c>
      <c r="AP437">
        <v>0</v>
      </c>
      <c r="AQ437">
        <v>0</v>
      </c>
      <c r="AR437">
        <v>0</v>
      </c>
    </row>
    <row r="438" spans="1:44" x14ac:dyDescent="0.2">
      <c r="A438">
        <f>ROW(Source!A321)</f>
        <v>321</v>
      </c>
      <c r="B438">
        <v>48217780</v>
      </c>
      <c r="C438">
        <v>48217772</v>
      </c>
      <c r="D438">
        <v>45910264</v>
      </c>
      <c r="E438">
        <v>115</v>
      </c>
      <c r="F438">
        <v>1</v>
      </c>
      <c r="G438">
        <v>1</v>
      </c>
      <c r="H438">
        <v>1</v>
      </c>
      <c r="I438" t="s">
        <v>1105</v>
      </c>
      <c r="J438" t="s">
        <v>3</v>
      </c>
      <c r="K438" t="s">
        <v>1276</v>
      </c>
      <c r="L438">
        <v>1191</v>
      </c>
      <c r="N438">
        <v>1013</v>
      </c>
      <c r="O438" t="s">
        <v>919</v>
      </c>
      <c r="P438" t="s">
        <v>919</v>
      </c>
      <c r="Q438">
        <v>1</v>
      </c>
      <c r="X438">
        <v>0.22</v>
      </c>
      <c r="Y438">
        <v>0</v>
      </c>
      <c r="Z438">
        <v>0</v>
      </c>
      <c r="AA438">
        <v>0</v>
      </c>
      <c r="AB438">
        <v>0</v>
      </c>
      <c r="AC438">
        <v>0</v>
      </c>
      <c r="AD438">
        <v>1</v>
      </c>
      <c r="AE438">
        <v>1</v>
      </c>
      <c r="AF438" t="s">
        <v>3</v>
      </c>
      <c r="AG438">
        <v>0.22</v>
      </c>
      <c r="AH438">
        <v>2</v>
      </c>
      <c r="AI438">
        <v>48217773</v>
      </c>
      <c r="AJ438">
        <v>438</v>
      </c>
      <c r="AK438">
        <v>0</v>
      </c>
      <c r="AL438">
        <v>0</v>
      </c>
      <c r="AM438">
        <v>0</v>
      </c>
      <c r="AN438">
        <v>0</v>
      </c>
      <c r="AO438">
        <v>0</v>
      </c>
      <c r="AP438">
        <v>0</v>
      </c>
      <c r="AQ438">
        <v>0</v>
      </c>
      <c r="AR438">
        <v>0</v>
      </c>
    </row>
    <row r="439" spans="1:44" x14ac:dyDescent="0.2">
      <c r="A439">
        <f>ROW(Source!A321)</f>
        <v>321</v>
      </c>
      <c r="B439">
        <v>48217781</v>
      </c>
      <c r="C439">
        <v>48217772</v>
      </c>
      <c r="D439">
        <v>46130042</v>
      </c>
      <c r="E439">
        <v>1</v>
      </c>
      <c r="F439">
        <v>1</v>
      </c>
      <c r="G439">
        <v>1</v>
      </c>
      <c r="H439">
        <v>2</v>
      </c>
      <c r="I439" t="s">
        <v>1128</v>
      </c>
      <c r="J439" t="s">
        <v>1129</v>
      </c>
      <c r="K439" t="s">
        <v>1130</v>
      </c>
      <c r="L439">
        <v>1368</v>
      </c>
      <c r="N439">
        <v>1011</v>
      </c>
      <c r="O439" t="s">
        <v>925</v>
      </c>
      <c r="P439" t="s">
        <v>925</v>
      </c>
      <c r="Q439">
        <v>1</v>
      </c>
      <c r="X439">
        <v>0.03</v>
      </c>
      <c r="Y439">
        <v>0</v>
      </c>
      <c r="Z439">
        <v>32.6</v>
      </c>
      <c r="AA439">
        <v>0</v>
      </c>
      <c r="AB439">
        <v>0</v>
      </c>
      <c r="AC439">
        <v>0</v>
      </c>
      <c r="AD439">
        <v>1</v>
      </c>
      <c r="AE439">
        <v>0</v>
      </c>
      <c r="AF439" t="s">
        <v>3</v>
      </c>
      <c r="AG439">
        <v>0.03</v>
      </c>
      <c r="AH439">
        <v>2</v>
      </c>
      <c r="AI439">
        <v>48217774</v>
      </c>
      <c r="AJ439">
        <v>439</v>
      </c>
      <c r="AK439">
        <v>0</v>
      </c>
      <c r="AL439">
        <v>0</v>
      </c>
      <c r="AM439">
        <v>0</v>
      </c>
      <c r="AN439">
        <v>0</v>
      </c>
      <c r="AO439">
        <v>0</v>
      </c>
      <c r="AP439">
        <v>0</v>
      </c>
      <c r="AQ439">
        <v>0</v>
      </c>
      <c r="AR439">
        <v>0</v>
      </c>
    </row>
    <row r="440" spans="1:44" x14ac:dyDescent="0.2">
      <c r="A440">
        <f>ROW(Source!A321)</f>
        <v>321</v>
      </c>
      <c r="B440">
        <v>48217782</v>
      </c>
      <c r="C440">
        <v>48217772</v>
      </c>
      <c r="D440">
        <v>46130782</v>
      </c>
      <c r="E440">
        <v>1</v>
      </c>
      <c r="F440">
        <v>1</v>
      </c>
      <c r="G440">
        <v>1</v>
      </c>
      <c r="H440">
        <v>2</v>
      </c>
      <c r="I440" t="s">
        <v>1131</v>
      </c>
      <c r="J440" t="s">
        <v>1132</v>
      </c>
      <c r="K440" t="s">
        <v>1133</v>
      </c>
      <c r="L440">
        <v>1368</v>
      </c>
      <c r="N440">
        <v>1011</v>
      </c>
      <c r="O440" t="s">
        <v>925</v>
      </c>
      <c r="P440" t="s">
        <v>925</v>
      </c>
      <c r="Q440">
        <v>1</v>
      </c>
      <c r="X440">
        <v>0.06</v>
      </c>
      <c r="Y440">
        <v>0</v>
      </c>
      <c r="Z440">
        <v>75.97</v>
      </c>
      <c r="AA440">
        <v>0</v>
      </c>
      <c r="AB440">
        <v>0</v>
      </c>
      <c r="AC440">
        <v>0</v>
      </c>
      <c r="AD440">
        <v>1</v>
      </c>
      <c r="AE440">
        <v>0</v>
      </c>
      <c r="AF440" t="s">
        <v>3</v>
      </c>
      <c r="AG440">
        <v>0.06</v>
      </c>
      <c r="AH440">
        <v>2</v>
      </c>
      <c r="AI440">
        <v>48217775</v>
      </c>
      <c r="AJ440">
        <v>440</v>
      </c>
      <c r="AK440">
        <v>0</v>
      </c>
      <c r="AL440">
        <v>0</v>
      </c>
      <c r="AM440">
        <v>0</v>
      </c>
      <c r="AN440">
        <v>0</v>
      </c>
      <c r="AO440">
        <v>0</v>
      </c>
      <c r="AP440">
        <v>0</v>
      </c>
      <c r="AQ440">
        <v>0</v>
      </c>
      <c r="AR440">
        <v>0</v>
      </c>
    </row>
    <row r="441" spans="1:44" x14ac:dyDescent="0.2">
      <c r="A441">
        <f>ROW(Source!A321)</f>
        <v>321</v>
      </c>
      <c r="B441">
        <v>48217783</v>
      </c>
      <c r="C441">
        <v>48217772</v>
      </c>
      <c r="D441">
        <v>46040524</v>
      </c>
      <c r="E441">
        <v>1</v>
      </c>
      <c r="F441">
        <v>1</v>
      </c>
      <c r="G441">
        <v>1</v>
      </c>
      <c r="H441">
        <v>3</v>
      </c>
      <c r="I441" t="s">
        <v>1110</v>
      </c>
      <c r="J441" t="s">
        <v>1111</v>
      </c>
      <c r="K441" t="s">
        <v>1112</v>
      </c>
      <c r="L441">
        <v>1346</v>
      </c>
      <c r="N441">
        <v>1009</v>
      </c>
      <c r="O441" t="s">
        <v>937</v>
      </c>
      <c r="P441" t="s">
        <v>937</v>
      </c>
      <c r="Q441">
        <v>1</v>
      </c>
      <c r="X441">
        <v>4.0000000000000001E-3</v>
      </c>
      <c r="Y441">
        <v>596.80999999999995</v>
      </c>
      <c r="Z441">
        <v>0</v>
      </c>
      <c r="AA441">
        <v>0</v>
      </c>
      <c r="AB441">
        <v>0</v>
      </c>
      <c r="AC441">
        <v>0</v>
      </c>
      <c r="AD441">
        <v>1</v>
      </c>
      <c r="AE441">
        <v>0</v>
      </c>
      <c r="AF441" t="s">
        <v>3</v>
      </c>
      <c r="AG441">
        <v>4.0000000000000001E-3</v>
      </c>
      <c r="AH441">
        <v>2</v>
      </c>
      <c r="AI441">
        <v>48217776</v>
      </c>
      <c r="AJ441">
        <v>441</v>
      </c>
      <c r="AK441">
        <v>0</v>
      </c>
      <c r="AL441">
        <v>0</v>
      </c>
      <c r="AM441">
        <v>0</v>
      </c>
      <c r="AN441">
        <v>0</v>
      </c>
      <c r="AO441">
        <v>0</v>
      </c>
      <c r="AP441">
        <v>0</v>
      </c>
      <c r="AQ441">
        <v>0</v>
      </c>
      <c r="AR441">
        <v>0</v>
      </c>
    </row>
    <row r="442" spans="1:44" x14ac:dyDescent="0.2">
      <c r="A442">
        <f>ROW(Source!A321)</f>
        <v>321</v>
      </c>
      <c r="B442">
        <v>48217784</v>
      </c>
      <c r="C442">
        <v>48217772</v>
      </c>
      <c r="D442">
        <v>46049020</v>
      </c>
      <c r="E442">
        <v>1</v>
      </c>
      <c r="F442">
        <v>1</v>
      </c>
      <c r="G442">
        <v>1</v>
      </c>
      <c r="H442">
        <v>3</v>
      </c>
      <c r="I442" t="s">
        <v>1134</v>
      </c>
      <c r="J442" t="s">
        <v>1135</v>
      </c>
      <c r="K442" t="s">
        <v>1136</v>
      </c>
      <c r="L442">
        <v>1371</v>
      </c>
      <c r="N442">
        <v>1013</v>
      </c>
      <c r="O442" t="s">
        <v>23</v>
      </c>
      <c r="P442" t="s">
        <v>23</v>
      </c>
      <c r="Q442">
        <v>1</v>
      </c>
      <c r="X442">
        <v>1</v>
      </c>
      <c r="Y442">
        <v>0.64</v>
      </c>
      <c r="Z442">
        <v>0</v>
      </c>
      <c r="AA442">
        <v>0</v>
      </c>
      <c r="AB442">
        <v>0</v>
      </c>
      <c r="AC442">
        <v>0</v>
      </c>
      <c r="AD442">
        <v>1</v>
      </c>
      <c r="AE442">
        <v>0</v>
      </c>
      <c r="AF442" t="s">
        <v>3</v>
      </c>
      <c r="AG442">
        <v>1</v>
      </c>
      <c r="AH442">
        <v>2</v>
      </c>
      <c r="AI442">
        <v>48217777</v>
      </c>
      <c r="AJ442">
        <v>442</v>
      </c>
      <c r="AK442">
        <v>0</v>
      </c>
      <c r="AL442">
        <v>0</v>
      </c>
      <c r="AM442">
        <v>0</v>
      </c>
      <c r="AN442">
        <v>0</v>
      </c>
      <c r="AO442">
        <v>0</v>
      </c>
      <c r="AP442">
        <v>0</v>
      </c>
      <c r="AQ442">
        <v>0</v>
      </c>
      <c r="AR442">
        <v>0</v>
      </c>
    </row>
    <row r="443" spans="1:44" x14ac:dyDescent="0.2">
      <c r="A443">
        <f>ROW(Source!A321)</f>
        <v>321</v>
      </c>
      <c r="B443">
        <v>48217785</v>
      </c>
      <c r="C443">
        <v>48217772</v>
      </c>
      <c r="D443">
        <v>46090153</v>
      </c>
      <c r="E443">
        <v>1</v>
      </c>
      <c r="F443">
        <v>1</v>
      </c>
      <c r="G443">
        <v>1</v>
      </c>
      <c r="H443">
        <v>3</v>
      </c>
      <c r="I443" t="s">
        <v>1137</v>
      </c>
      <c r="J443" t="s">
        <v>1138</v>
      </c>
      <c r="K443" t="s">
        <v>1139</v>
      </c>
      <c r="L443">
        <v>1407</v>
      </c>
      <c r="N443">
        <v>1013</v>
      </c>
      <c r="O443" t="s">
        <v>1039</v>
      </c>
      <c r="P443" t="s">
        <v>1039</v>
      </c>
      <c r="Q443">
        <v>1</v>
      </c>
      <c r="X443">
        <v>1E-3</v>
      </c>
      <c r="Y443">
        <v>3156.07</v>
      </c>
      <c r="Z443">
        <v>0</v>
      </c>
      <c r="AA443">
        <v>0</v>
      </c>
      <c r="AB443">
        <v>0</v>
      </c>
      <c r="AC443">
        <v>0</v>
      </c>
      <c r="AD443">
        <v>1</v>
      </c>
      <c r="AE443">
        <v>0</v>
      </c>
      <c r="AF443" t="s">
        <v>3</v>
      </c>
      <c r="AG443">
        <v>1E-3</v>
      </c>
      <c r="AH443">
        <v>2</v>
      </c>
      <c r="AI443">
        <v>48217778</v>
      </c>
      <c r="AJ443">
        <v>443</v>
      </c>
      <c r="AK443">
        <v>0</v>
      </c>
      <c r="AL443">
        <v>0</v>
      </c>
      <c r="AM443">
        <v>0</v>
      </c>
      <c r="AN443">
        <v>0</v>
      </c>
      <c r="AO443">
        <v>0</v>
      </c>
      <c r="AP443">
        <v>0</v>
      </c>
      <c r="AQ443">
        <v>0</v>
      </c>
      <c r="AR443">
        <v>0</v>
      </c>
    </row>
    <row r="444" spans="1:44" x14ac:dyDescent="0.2">
      <c r="A444">
        <f>ROW(Source!A321)</f>
        <v>321</v>
      </c>
      <c r="B444">
        <v>48217786</v>
      </c>
      <c r="C444">
        <v>48217772</v>
      </c>
      <c r="D444">
        <v>45917261</v>
      </c>
      <c r="E444">
        <v>115</v>
      </c>
      <c r="F444">
        <v>1</v>
      </c>
      <c r="G444">
        <v>1</v>
      </c>
      <c r="H444">
        <v>3</v>
      </c>
      <c r="I444" t="s">
        <v>32</v>
      </c>
      <c r="J444" t="s">
        <v>3</v>
      </c>
      <c r="K444" t="s">
        <v>33</v>
      </c>
      <c r="L444">
        <v>3277935</v>
      </c>
      <c r="N444">
        <v>1013</v>
      </c>
      <c r="O444" t="s">
        <v>34</v>
      </c>
      <c r="P444" t="s">
        <v>34</v>
      </c>
      <c r="Q444">
        <v>1</v>
      </c>
      <c r="X444">
        <v>2</v>
      </c>
      <c r="Y444">
        <v>0</v>
      </c>
      <c r="Z444">
        <v>0</v>
      </c>
      <c r="AA444">
        <v>0</v>
      </c>
      <c r="AB444">
        <v>0</v>
      </c>
      <c r="AC444">
        <v>0</v>
      </c>
      <c r="AD444">
        <v>0</v>
      </c>
      <c r="AE444">
        <v>0</v>
      </c>
      <c r="AF444" t="s">
        <v>3</v>
      </c>
      <c r="AG444">
        <v>2</v>
      </c>
      <c r="AH444">
        <v>2</v>
      </c>
      <c r="AI444">
        <v>48217779</v>
      </c>
      <c r="AJ444">
        <v>444</v>
      </c>
      <c r="AK444">
        <v>0</v>
      </c>
      <c r="AL444">
        <v>0</v>
      </c>
      <c r="AM444">
        <v>0</v>
      </c>
      <c r="AN444">
        <v>0</v>
      </c>
      <c r="AO444">
        <v>0</v>
      </c>
      <c r="AP444">
        <v>0</v>
      </c>
      <c r="AQ444">
        <v>0</v>
      </c>
      <c r="AR444">
        <v>0</v>
      </c>
    </row>
    <row r="445" spans="1:44" x14ac:dyDescent="0.2">
      <c r="A445">
        <f>ROW(Source!A357)</f>
        <v>357</v>
      </c>
      <c r="B445">
        <v>48217799</v>
      </c>
      <c r="C445">
        <v>48217787</v>
      </c>
      <c r="D445">
        <v>45910116</v>
      </c>
      <c r="E445">
        <v>115</v>
      </c>
      <c r="F445">
        <v>1</v>
      </c>
      <c r="G445">
        <v>1</v>
      </c>
      <c r="H445">
        <v>1</v>
      </c>
      <c r="I445" t="s">
        <v>917</v>
      </c>
      <c r="J445" t="s">
        <v>3</v>
      </c>
      <c r="K445" t="s">
        <v>918</v>
      </c>
      <c r="L445">
        <v>1191</v>
      </c>
      <c r="N445">
        <v>1013</v>
      </c>
      <c r="O445" t="s">
        <v>919</v>
      </c>
      <c r="P445" t="s">
        <v>919</v>
      </c>
      <c r="Q445">
        <v>1</v>
      </c>
      <c r="X445">
        <v>6.18</v>
      </c>
      <c r="Y445">
        <v>0</v>
      </c>
      <c r="Z445">
        <v>0</v>
      </c>
      <c r="AA445">
        <v>0</v>
      </c>
      <c r="AB445">
        <v>0</v>
      </c>
      <c r="AC445">
        <v>0</v>
      </c>
      <c r="AD445">
        <v>1</v>
      </c>
      <c r="AE445">
        <v>1</v>
      </c>
      <c r="AF445" t="s">
        <v>3</v>
      </c>
      <c r="AG445">
        <v>6.18</v>
      </c>
      <c r="AH445">
        <v>2</v>
      </c>
      <c r="AI445">
        <v>48217788</v>
      </c>
      <c r="AJ445">
        <v>445</v>
      </c>
      <c r="AK445">
        <v>0</v>
      </c>
      <c r="AL445">
        <v>0</v>
      </c>
      <c r="AM445">
        <v>0</v>
      </c>
      <c r="AN445">
        <v>0</v>
      </c>
      <c r="AO445">
        <v>0</v>
      </c>
      <c r="AP445">
        <v>0</v>
      </c>
      <c r="AQ445">
        <v>0</v>
      </c>
      <c r="AR445">
        <v>0</v>
      </c>
    </row>
    <row r="446" spans="1:44" x14ac:dyDescent="0.2">
      <c r="A446">
        <f>ROW(Source!A357)</f>
        <v>357</v>
      </c>
      <c r="B446">
        <v>48217800</v>
      </c>
      <c r="C446">
        <v>48217787</v>
      </c>
      <c r="D446">
        <v>45910359</v>
      </c>
      <c r="E446">
        <v>115</v>
      </c>
      <c r="F446">
        <v>1</v>
      </c>
      <c r="G446">
        <v>1</v>
      </c>
      <c r="H446">
        <v>1</v>
      </c>
      <c r="I446" t="s">
        <v>920</v>
      </c>
      <c r="J446" t="s">
        <v>3</v>
      </c>
      <c r="K446" t="s">
        <v>921</v>
      </c>
      <c r="L446">
        <v>1191</v>
      </c>
      <c r="N446">
        <v>1013</v>
      </c>
      <c r="O446" t="s">
        <v>919</v>
      </c>
      <c r="P446" t="s">
        <v>919</v>
      </c>
      <c r="Q446">
        <v>1</v>
      </c>
      <c r="X446">
        <v>1.84</v>
      </c>
      <c r="Y446">
        <v>0</v>
      </c>
      <c r="Z446">
        <v>0</v>
      </c>
      <c r="AA446">
        <v>0</v>
      </c>
      <c r="AB446">
        <v>0</v>
      </c>
      <c r="AC446">
        <v>0</v>
      </c>
      <c r="AD446">
        <v>1</v>
      </c>
      <c r="AE446">
        <v>2</v>
      </c>
      <c r="AF446" t="s">
        <v>3</v>
      </c>
      <c r="AG446">
        <v>1.84</v>
      </c>
      <c r="AH446">
        <v>2</v>
      </c>
      <c r="AI446">
        <v>48217789</v>
      </c>
      <c r="AJ446">
        <v>446</v>
      </c>
      <c r="AK446">
        <v>0</v>
      </c>
      <c r="AL446">
        <v>0</v>
      </c>
      <c r="AM446">
        <v>0</v>
      </c>
      <c r="AN446">
        <v>0</v>
      </c>
      <c r="AO446">
        <v>0</v>
      </c>
      <c r="AP446">
        <v>0</v>
      </c>
      <c r="AQ446">
        <v>0</v>
      </c>
      <c r="AR446">
        <v>0</v>
      </c>
    </row>
    <row r="447" spans="1:44" x14ac:dyDescent="0.2">
      <c r="A447">
        <f>ROW(Source!A357)</f>
        <v>357</v>
      </c>
      <c r="B447">
        <v>48217801</v>
      </c>
      <c r="C447">
        <v>48217787</v>
      </c>
      <c r="D447">
        <v>46128463</v>
      </c>
      <c r="E447">
        <v>1</v>
      </c>
      <c r="F447">
        <v>1</v>
      </c>
      <c r="G447">
        <v>1</v>
      </c>
      <c r="H447">
        <v>2</v>
      </c>
      <c r="I447" t="s">
        <v>922</v>
      </c>
      <c r="J447" t="s">
        <v>923</v>
      </c>
      <c r="K447" t="s">
        <v>924</v>
      </c>
      <c r="L447">
        <v>1368</v>
      </c>
      <c r="N447">
        <v>1011</v>
      </c>
      <c r="O447" t="s">
        <v>925</v>
      </c>
      <c r="P447" t="s">
        <v>925</v>
      </c>
      <c r="Q447">
        <v>1</v>
      </c>
      <c r="X447">
        <v>0.92</v>
      </c>
      <c r="Y447">
        <v>0</v>
      </c>
      <c r="Z447">
        <v>1167.7</v>
      </c>
      <c r="AA447">
        <v>451.93</v>
      </c>
      <c r="AB447">
        <v>0</v>
      </c>
      <c r="AC447">
        <v>0</v>
      </c>
      <c r="AD447">
        <v>1</v>
      </c>
      <c r="AE447">
        <v>0</v>
      </c>
      <c r="AF447" t="s">
        <v>3</v>
      </c>
      <c r="AG447">
        <v>0.92</v>
      </c>
      <c r="AH447">
        <v>2</v>
      </c>
      <c r="AI447">
        <v>48217790</v>
      </c>
      <c r="AJ447">
        <v>447</v>
      </c>
      <c r="AK447">
        <v>0</v>
      </c>
      <c r="AL447">
        <v>0</v>
      </c>
      <c r="AM447">
        <v>0</v>
      </c>
      <c r="AN447">
        <v>0</v>
      </c>
      <c r="AO447">
        <v>0</v>
      </c>
      <c r="AP447">
        <v>0</v>
      </c>
      <c r="AQ447">
        <v>0</v>
      </c>
      <c r="AR447">
        <v>0</v>
      </c>
    </row>
    <row r="448" spans="1:44" x14ac:dyDescent="0.2">
      <c r="A448">
        <f>ROW(Source!A357)</f>
        <v>357</v>
      </c>
      <c r="B448">
        <v>48217802</v>
      </c>
      <c r="C448">
        <v>48217787</v>
      </c>
      <c r="D448">
        <v>46129773</v>
      </c>
      <c r="E448">
        <v>1</v>
      </c>
      <c r="F448">
        <v>1</v>
      </c>
      <c r="G448">
        <v>1</v>
      </c>
      <c r="H448">
        <v>2</v>
      </c>
      <c r="I448" t="s">
        <v>927</v>
      </c>
      <c r="J448" t="s">
        <v>928</v>
      </c>
      <c r="K448" t="s">
        <v>929</v>
      </c>
      <c r="L448">
        <v>1368</v>
      </c>
      <c r="N448">
        <v>1011</v>
      </c>
      <c r="O448" t="s">
        <v>925</v>
      </c>
      <c r="P448" t="s">
        <v>925</v>
      </c>
      <c r="Q448">
        <v>1</v>
      </c>
      <c r="X448">
        <v>0.92</v>
      </c>
      <c r="Y448">
        <v>0</v>
      </c>
      <c r="Z448">
        <v>477.92</v>
      </c>
      <c r="AA448">
        <v>336.43</v>
      </c>
      <c r="AB448">
        <v>0</v>
      </c>
      <c r="AC448">
        <v>0</v>
      </c>
      <c r="AD448">
        <v>1</v>
      </c>
      <c r="AE448">
        <v>0</v>
      </c>
      <c r="AF448" t="s">
        <v>3</v>
      </c>
      <c r="AG448">
        <v>0.92</v>
      </c>
      <c r="AH448">
        <v>2</v>
      </c>
      <c r="AI448">
        <v>48217791</v>
      </c>
      <c r="AJ448">
        <v>448</v>
      </c>
      <c r="AK448">
        <v>0</v>
      </c>
      <c r="AL448">
        <v>0</v>
      </c>
      <c r="AM448">
        <v>0</v>
      </c>
      <c r="AN448">
        <v>0</v>
      </c>
      <c r="AO448">
        <v>0</v>
      </c>
      <c r="AP448">
        <v>0</v>
      </c>
      <c r="AQ448">
        <v>0</v>
      </c>
      <c r="AR448">
        <v>0</v>
      </c>
    </row>
    <row r="449" spans="1:44" x14ac:dyDescent="0.2">
      <c r="A449">
        <f>ROW(Source!A357)</f>
        <v>357</v>
      </c>
      <c r="B449">
        <v>48217803</v>
      </c>
      <c r="C449">
        <v>48217787</v>
      </c>
      <c r="D449">
        <v>46130058</v>
      </c>
      <c r="E449">
        <v>1</v>
      </c>
      <c r="F449">
        <v>1</v>
      </c>
      <c r="G449">
        <v>1</v>
      </c>
      <c r="H449">
        <v>2</v>
      </c>
      <c r="I449" t="s">
        <v>931</v>
      </c>
      <c r="J449" t="s">
        <v>932</v>
      </c>
      <c r="K449" t="s">
        <v>933</v>
      </c>
      <c r="L449">
        <v>1368</v>
      </c>
      <c r="N449">
        <v>1011</v>
      </c>
      <c r="O449" t="s">
        <v>925</v>
      </c>
      <c r="P449" t="s">
        <v>925</v>
      </c>
      <c r="Q449">
        <v>1</v>
      </c>
      <c r="X449">
        <v>2.3199999999999998</v>
      </c>
      <c r="Y449">
        <v>0</v>
      </c>
      <c r="Z449">
        <v>24.46</v>
      </c>
      <c r="AA449">
        <v>0</v>
      </c>
      <c r="AB449">
        <v>0</v>
      </c>
      <c r="AC449">
        <v>0</v>
      </c>
      <c r="AD449">
        <v>1</v>
      </c>
      <c r="AE449">
        <v>0</v>
      </c>
      <c r="AF449" t="s">
        <v>3</v>
      </c>
      <c r="AG449">
        <v>2.3199999999999998</v>
      </c>
      <c r="AH449">
        <v>2</v>
      </c>
      <c r="AI449">
        <v>48217792</v>
      </c>
      <c r="AJ449">
        <v>449</v>
      </c>
      <c r="AK449">
        <v>0</v>
      </c>
      <c r="AL449">
        <v>0</v>
      </c>
      <c r="AM449">
        <v>0</v>
      </c>
      <c r="AN449">
        <v>0</v>
      </c>
      <c r="AO449">
        <v>0</v>
      </c>
      <c r="AP449">
        <v>0</v>
      </c>
      <c r="AQ449">
        <v>0</v>
      </c>
      <c r="AR449">
        <v>0</v>
      </c>
    </row>
    <row r="450" spans="1:44" x14ac:dyDescent="0.2">
      <c r="A450">
        <f>ROW(Source!A357)</f>
        <v>357</v>
      </c>
      <c r="B450">
        <v>48217804</v>
      </c>
      <c r="C450">
        <v>48217787</v>
      </c>
      <c r="D450">
        <v>46045500</v>
      </c>
      <c r="E450">
        <v>1</v>
      </c>
      <c r="F450">
        <v>1</v>
      </c>
      <c r="G450">
        <v>1</v>
      </c>
      <c r="H450">
        <v>3</v>
      </c>
      <c r="I450" t="s">
        <v>934</v>
      </c>
      <c r="J450" t="s">
        <v>935</v>
      </c>
      <c r="K450" t="s">
        <v>936</v>
      </c>
      <c r="L450">
        <v>1346</v>
      </c>
      <c r="N450">
        <v>1009</v>
      </c>
      <c r="O450" t="s">
        <v>937</v>
      </c>
      <c r="P450" t="s">
        <v>937</v>
      </c>
      <c r="Q450">
        <v>1</v>
      </c>
      <c r="X450">
        <v>0.2</v>
      </c>
      <c r="Y450">
        <v>155.63</v>
      </c>
      <c r="Z450">
        <v>0</v>
      </c>
      <c r="AA450">
        <v>0</v>
      </c>
      <c r="AB450">
        <v>0</v>
      </c>
      <c r="AC450">
        <v>0</v>
      </c>
      <c r="AD450">
        <v>1</v>
      </c>
      <c r="AE450">
        <v>0</v>
      </c>
      <c r="AF450" t="s">
        <v>3</v>
      </c>
      <c r="AG450">
        <v>0.2</v>
      </c>
      <c r="AH450">
        <v>2</v>
      </c>
      <c r="AI450">
        <v>48217793</v>
      </c>
      <c r="AJ450">
        <v>450</v>
      </c>
      <c r="AK450">
        <v>0</v>
      </c>
      <c r="AL450">
        <v>0</v>
      </c>
      <c r="AM450">
        <v>0</v>
      </c>
      <c r="AN450">
        <v>0</v>
      </c>
      <c r="AO450">
        <v>0</v>
      </c>
      <c r="AP450">
        <v>0</v>
      </c>
      <c r="AQ450">
        <v>0</v>
      </c>
      <c r="AR450">
        <v>0</v>
      </c>
    </row>
    <row r="451" spans="1:44" x14ac:dyDescent="0.2">
      <c r="A451">
        <f>ROW(Source!A357)</f>
        <v>357</v>
      </c>
      <c r="B451">
        <v>48217805</v>
      </c>
      <c r="C451">
        <v>48217787</v>
      </c>
      <c r="D451">
        <v>46046881</v>
      </c>
      <c r="E451">
        <v>1</v>
      </c>
      <c r="F451">
        <v>1</v>
      </c>
      <c r="G451">
        <v>1</v>
      </c>
      <c r="H451">
        <v>3</v>
      </c>
      <c r="I451" t="s">
        <v>938</v>
      </c>
      <c r="J451" t="s">
        <v>939</v>
      </c>
      <c r="K451" t="s">
        <v>940</v>
      </c>
      <c r="L451">
        <v>1346</v>
      </c>
      <c r="N451">
        <v>1009</v>
      </c>
      <c r="O451" t="s">
        <v>937</v>
      </c>
      <c r="P451" t="s">
        <v>937</v>
      </c>
      <c r="Q451">
        <v>1</v>
      </c>
      <c r="X451">
        <v>0.51</v>
      </c>
      <c r="Y451">
        <v>174.93</v>
      </c>
      <c r="Z451">
        <v>0</v>
      </c>
      <c r="AA451">
        <v>0</v>
      </c>
      <c r="AB451">
        <v>0</v>
      </c>
      <c r="AC451">
        <v>0</v>
      </c>
      <c r="AD451">
        <v>1</v>
      </c>
      <c r="AE451">
        <v>0</v>
      </c>
      <c r="AF451" t="s">
        <v>3</v>
      </c>
      <c r="AG451">
        <v>0.51</v>
      </c>
      <c r="AH451">
        <v>2</v>
      </c>
      <c r="AI451">
        <v>48217794</v>
      </c>
      <c r="AJ451">
        <v>451</v>
      </c>
      <c r="AK451">
        <v>0</v>
      </c>
      <c r="AL451">
        <v>0</v>
      </c>
      <c r="AM451">
        <v>0</v>
      </c>
      <c r="AN451">
        <v>0</v>
      </c>
      <c r="AO451">
        <v>0</v>
      </c>
      <c r="AP451">
        <v>0</v>
      </c>
      <c r="AQ451">
        <v>0</v>
      </c>
      <c r="AR451">
        <v>0</v>
      </c>
    </row>
    <row r="452" spans="1:44" x14ac:dyDescent="0.2">
      <c r="A452">
        <f>ROW(Source!A357)</f>
        <v>357</v>
      </c>
      <c r="B452">
        <v>48217806</v>
      </c>
      <c r="C452">
        <v>48217787</v>
      </c>
      <c r="D452">
        <v>46060200</v>
      </c>
      <c r="E452">
        <v>1</v>
      </c>
      <c r="F452">
        <v>1</v>
      </c>
      <c r="G452">
        <v>1</v>
      </c>
      <c r="H452">
        <v>3</v>
      </c>
      <c r="I452" t="s">
        <v>1140</v>
      </c>
      <c r="J452" t="s">
        <v>1141</v>
      </c>
      <c r="K452" t="s">
        <v>1142</v>
      </c>
      <c r="L452">
        <v>1348</v>
      </c>
      <c r="N452">
        <v>1009</v>
      </c>
      <c r="O452" t="s">
        <v>287</v>
      </c>
      <c r="P452" t="s">
        <v>287</v>
      </c>
      <c r="Q452">
        <v>1000</v>
      </c>
      <c r="X452">
        <v>4.0000000000000002E-4</v>
      </c>
      <c r="Y452">
        <v>70310.45</v>
      </c>
      <c r="Z452">
        <v>0</v>
      </c>
      <c r="AA452">
        <v>0</v>
      </c>
      <c r="AB452">
        <v>0</v>
      </c>
      <c r="AC452">
        <v>0</v>
      </c>
      <c r="AD452">
        <v>1</v>
      </c>
      <c r="AE452">
        <v>0</v>
      </c>
      <c r="AF452" t="s">
        <v>3</v>
      </c>
      <c r="AG452">
        <v>4.0000000000000002E-4</v>
      </c>
      <c r="AH452">
        <v>2</v>
      </c>
      <c r="AI452">
        <v>48217795</v>
      </c>
      <c r="AJ452">
        <v>452</v>
      </c>
      <c r="AK452">
        <v>0</v>
      </c>
      <c r="AL452">
        <v>0</v>
      </c>
      <c r="AM452">
        <v>0</v>
      </c>
      <c r="AN452">
        <v>0</v>
      </c>
      <c r="AO452">
        <v>0</v>
      </c>
      <c r="AP452">
        <v>0</v>
      </c>
      <c r="AQ452">
        <v>0</v>
      </c>
      <c r="AR452">
        <v>0</v>
      </c>
    </row>
    <row r="453" spans="1:44" x14ac:dyDescent="0.2">
      <c r="A453">
        <f>ROW(Source!A357)</f>
        <v>357</v>
      </c>
      <c r="B453">
        <v>48217807</v>
      </c>
      <c r="C453">
        <v>48217787</v>
      </c>
      <c r="D453">
        <v>46077891</v>
      </c>
      <c r="E453">
        <v>1</v>
      </c>
      <c r="F453">
        <v>1</v>
      </c>
      <c r="G453">
        <v>1</v>
      </c>
      <c r="H453">
        <v>3</v>
      </c>
      <c r="I453" t="s">
        <v>944</v>
      </c>
      <c r="J453" t="s">
        <v>945</v>
      </c>
      <c r="K453" t="s">
        <v>946</v>
      </c>
      <c r="L453">
        <v>1346</v>
      </c>
      <c r="N453">
        <v>1009</v>
      </c>
      <c r="O453" t="s">
        <v>937</v>
      </c>
      <c r="P453" t="s">
        <v>937</v>
      </c>
      <c r="Q453">
        <v>1</v>
      </c>
      <c r="X453">
        <v>0.15</v>
      </c>
      <c r="Y453">
        <v>79.88</v>
      </c>
      <c r="Z453">
        <v>0</v>
      </c>
      <c r="AA453">
        <v>0</v>
      </c>
      <c r="AB453">
        <v>0</v>
      </c>
      <c r="AC453">
        <v>0</v>
      </c>
      <c r="AD453">
        <v>1</v>
      </c>
      <c r="AE453">
        <v>0</v>
      </c>
      <c r="AF453" t="s">
        <v>3</v>
      </c>
      <c r="AG453">
        <v>0.15</v>
      </c>
      <c r="AH453">
        <v>2</v>
      </c>
      <c r="AI453">
        <v>48217796</v>
      </c>
      <c r="AJ453">
        <v>453</v>
      </c>
      <c r="AK453">
        <v>0</v>
      </c>
      <c r="AL453">
        <v>0</v>
      </c>
      <c r="AM453">
        <v>0</v>
      </c>
      <c r="AN453">
        <v>0</v>
      </c>
      <c r="AO453">
        <v>0</v>
      </c>
      <c r="AP453">
        <v>0</v>
      </c>
      <c r="AQ453">
        <v>0</v>
      </c>
      <c r="AR453">
        <v>0</v>
      </c>
    </row>
    <row r="454" spans="1:44" x14ac:dyDescent="0.2">
      <c r="A454">
        <f>ROW(Source!A357)</f>
        <v>357</v>
      </c>
      <c r="B454">
        <v>48217808</v>
      </c>
      <c r="C454">
        <v>48217787</v>
      </c>
      <c r="D454">
        <v>46089969</v>
      </c>
      <c r="E454">
        <v>1</v>
      </c>
      <c r="F454">
        <v>1</v>
      </c>
      <c r="G454">
        <v>1</v>
      </c>
      <c r="H454">
        <v>3</v>
      </c>
      <c r="I454" t="s">
        <v>1143</v>
      </c>
      <c r="J454" t="s">
        <v>1144</v>
      </c>
      <c r="K454" t="s">
        <v>1145</v>
      </c>
      <c r="L454">
        <v>1455</v>
      </c>
      <c r="N454">
        <v>1013</v>
      </c>
      <c r="O454" t="s">
        <v>342</v>
      </c>
      <c r="P454" t="s">
        <v>342</v>
      </c>
      <c r="Q454">
        <v>1</v>
      </c>
      <c r="X454">
        <v>0.1</v>
      </c>
      <c r="Y454">
        <v>944.69</v>
      </c>
      <c r="Z454">
        <v>0</v>
      </c>
      <c r="AA454">
        <v>0</v>
      </c>
      <c r="AB454">
        <v>0</v>
      </c>
      <c r="AC454">
        <v>0</v>
      </c>
      <c r="AD454">
        <v>1</v>
      </c>
      <c r="AE454">
        <v>0</v>
      </c>
      <c r="AF454" t="s">
        <v>3</v>
      </c>
      <c r="AG454">
        <v>0.1</v>
      </c>
      <c r="AH454">
        <v>2</v>
      </c>
      <c r="AI454">
        <v>48217797</v>
      </c>
      <c r="AJ454">
        <v>454</v>
      </c>
      <c r="AK454">
        <v>0</v>
      </c>
      <c r="AL454">
        <v>0</v>
      </c>
      <c r="AM454">
        <v>0</v>
      </c>
      <c r="AN454">
        <v>0</v>
      </c>
      <c r="AO454">
        <v>0</v>
      </c>
      <c r="AP454">
        <v>0</v>
      </c>
      <c r="AQ454">
        <v>0</v>
      </c>
      <c r="AR454">
        <v>0</v>
      </c>
    </row>
    <row r="455" spans="1:44" x14ac:dyDescent="0.2">
      <c r="A455">
        <f>ROW(Source!A357)</f>
        <v>357</v>
      </c>
      <c r="B455">
        <v>48217809</v>
      </c>
      <c r="C455">
        <v>48217787</v>
      </c>
      <c r="D455">
        <v>45917261</v>
      </c>
      <c r="E455">
        <v>115</v>
      </c>
      <c r="F455">
        <v>1</v>
      </c>
      <c r="G455">
        <v>1</v>
      </c>
      <c r="H455">
        <v>3</v>
      </c>
      <c r="I455" t="s">
        <v>32</v>
      </c>
      <c r="J455" t="s">
        <v>3</v>
      </c>
      <c r="K455" t="s">
        <v>33</v>
      </c>
      <c r="L455">
        <v>3277935</v>
      </c>
      <c r="N455">
        <v>1013</v>
      </c>
      <c r="O455" t="s">
        <v>34</v>
      </c>
      <c r="P455" t="s">
        <v>34</v>
      </c>
      <c r="Q455">
        <v>1</v>
      </c>
      <c r="X455">
        <v>2</v>
      </c>
      <c r="Y455">
        <v>0</v>
      </c>
      <c r="Z455">
        <v>0</v>
      </c>
      <c r="AA455">
        <v>0</v>
      </c>
      <c r="AB455">
        <v>0</v>
      </c>
      <c r="AC455">
        <v>0</v>
      </c>
      <c r="AD455">
        <v>0</v>
      </c>
      <c r="AE455">
        <v>0</v>
      </c>
      <c r="AF455" t="s">
        <v>3</v>
      </c>
      <c r="AG455">
        <v>2</v>
      </c>
      <c r="AH455">
        <v>2</v>
      </c>
      <c r="AI455">
        <v>48217798</v>
      </c>
      <c r="AJ455">
        <v>455</v>
      </c>
      <c r="AK455">
        <v>0</v>
      </c>
      <c r="AL455">
        <v>0</v>
      </c>
      <c r="AM455">
        <v>0</v>
      </c>
      <c r="AN455">
        <v>0</v>
      </c>
      <c r="AO455">
        <v>0</v>
      </c>
      <c r="AP455">
        <v>0</v>
      </c>
      <c r="AQ455">
        <v>0</v>
      </c>
      <c r="AR455">
        <v>0</v>
      </c>
    </row>
    <row r="456" spans="1:44" x14ac:dyDescent="0.2">
      <c r="A456">
        <f>ROW(Source!A359)</f>
        <v>359</v>
      </c>
      <c r="B456">
        <v>48217823</v>
      </c>
      <c r="C456">
        <v>48217811</v>
      </c>
      <c r="D456">
        <v>45910116</v>
      </c>
      <c r="E456">
        <v>115</v>
      </c>
      <c r="F456">
        <v>1</v>
      </c>
      <c r="G456">
        <v>1</v>
      </c>
      <c r="H456">
        <v>1</v>
      </c>
      <c r="I456" t="s">
        <v>917</v>
      </c>
      <c r="J456" t="s">
        <v>3</v>
      </c>
      <c r="K456" t="s">
        <v>918</v>
      </c>
      <c r="L456">
        <v>1191</v>
      </c>
      <c r="N456">
        <v>1013</v>
      </c>
      <c r="O456" t="s">
        <v>919</v>
      </c>
      <c r="P456" t="s">
        <v>919</v>
      </c>
      <c r="Q456">
        <v>1</v>
      </c>
      <c r="X456">
        <v>6.18</v>
      </c>
      <c r="Y456">
        <v>0</v>
      </c>
      <c r="Z456">
        <v>0</v>
      </c>
      <c r="AA456">
        <v>0</v>
      </c>
      <c r="AB456">
        <v>0</v>
      </c>
      <c r="AC456">
        <v>0</v>
      </c>
      <c r="AD456">
        <v>1</v>
      </c>
      <c r="AE456">
        <v>1</v>
      </c>
      <c r="AF456" t="s">
        <v>3</v>
      </c>
      <c r="AG456">
        <v>6.18</v>
      </c>
      <c r="AH456">
        <v>2</v>
      </c>
      <c r="AI456">
        <v>48217812</v>
      </c>
      <c r="AJ456">
        <v>456</v>
      </c>
      <c r="AK456">
        <v>0</v>
      </c>
      <c r="AL456">
        <v>0</v>
      </c>
      <c r="AM456">
        <v>0</v>
      </c>
      <c r="AN456">
        <v>0</v>
      </c>
      <c r="AO456">
        <v>0</v>
      </c>
      <c r="AP456">
        <v>0</v>
      </c>
      <c r="AQ456">
        <v>0</v>
      </c>
      <c r="AR456">
        <v>0</v>
      </c>
    </row>
    <row r="457" spans="1:44" x14ac:dyDescent="0.2">
      <c r="A457">
        <f>ROW(Source!A359)</f>
        <v>359</v>
      </c>
      <c r="B457">
        <v>48217824</v>
      </c>
      <c r="C457">
        <v>48217811</v>
      </c>
      <c r="D457">
        <v>45910359</v>
      </c>
      <c r="E457">
        <v>115</v>
      </c>
      <c r="F457">
        <v>1</v>
      </c>
      <c r="G457">
        <v>1</v>
      </c>
      <c r="H457">
        <v>1</v>
      </c>
      <c r="I457" t="s">
        <v>920</v>
      </c>
      <c r="J457" t="s">
        <v>3</v>
      </c>
      <c r="K457" t="s">
        <v>921</v>
      </c>
      <c r="L457">
        <v>1191</v>
      </c>
      <c r="N457">
        <v>1013</v>
      </c>
      <c r="O457" t="s">
        <v>919</v>
      </c>
      <c r="P457" t="s">
        <v>919</v>
      </c>
      <c r="Q457">
        <v>1</v>
      </c>
      <c r="X457">
        <v>1.84</v>
      </c>
      <c r="Y457">
        <v>0</v>
      </c>
      <c r="Z457">
        <v>0</v>
      </c>
      <c r="AA457">
        <v>0</v>
      </c>
      <c r="AB457">
        <v>0</v>
      </c>
      <c r="AC457">
        <v>0</v>
      </c>
      <c r="AD457">
        <v>1</v>
      </c>
      <c r="AE457">
        <v>2</v>
      </c>
      <c r="AF457" t="s">
        <v>3</v>
      </c>
      <c r="AG457">
        <v>1.84</v>
      </c>
      <c r="AH457">
        <v>2</v>
      </c>
      <c r="AI457">
        <v>48217813</v>
      </c>
      <c r="AJ457">
        <v>457</v>
      </c>
      <c r="AK457">
        <v>0</v>
      </c>
      <c r="AL457">
        <v>0</v>
      </c>
      <c r="AM457">
        <v>0</v>
      </c>
      <c r="AN457">
        <v>0</v>
      </c>
      <c r="AO457">
        <v>0</v>
      </c>
      <c r="AP457">
        <v>0</v>
      </c>
      <c r="AQ457">
        <v>0</v>
      </c>
      <c r="AR457">
        <v>0</v>
      </c>
    </row>
    <row r="458" spans="1:44" x14ac:dyDescent="0.2">
      <c r="A458">
        <f>ROW(Source!A359)</f>
        <v>359</v>
      </c>
      <c r="B458">
        <v>48217825</v>
      </c>
      <c r="C458">
        <v>48217811</v>
      </c>
      <c r="D458">
        <v>46128463</v>
      </c>
      <c r="E458">
        <v>1</v>
      </c>
      <c r="F458">
        <v>1</v>
      </c>
      <c r="G458">
        <v>1</v>
      </c>
      <c r="H458">
        <v>2</v>
      </c>
      <c r="I458" t="s">
        <v>922</v>
      </c>
      <c r="J458" t="s">
        <v>923</v>
      </c>
      <c r="K458" t="s">
        <v>924</v>
      </c>
      <c r="L458">
        <v>1368</v>
      </c>
      <c r="N458">
        <v>1011</v>
      </c>
      <c r="O458" t="s">
        <v>925</v>
      </c>
      <c r="P458" t="s">
        <v>925</v>
      </c>
      <c r="Q458">
        <v>1</v>
      </c>
      <c r="X458">
        <v>0.92</v>
      </c>
      <c r="Y458">
        <v>0</v>
      </c>
      <c r="Z458">
        <v>1167.7</v>
      </c>
      <c r="AA458">
        <v>451.93</v>
      </c>
      <c r="AB458">
        <v>0</v>
      </c>
      <c r="AC458">
        <v>0</v>
      </c>
      <c r="AD458">
        <v>1</v>
      </c>
      <c r="AE458">
        <v>0</v>
      </c>
      <c r="AF458" t="s">
        <v>3</v>
      </c>
      <c r="AG458">
        <v>0.92</v>
      </c>
      <c r="AH458">
        <v>2</v>
      </c>
      <c r="AI458">
        <v>48217814</v>
      </c>
      <c r="AJ458">
        <v>458</v>
      </c>
      <c r="AK458">
        <v>0</v>
      </c>
      <c r="AL458">
        <v>0</v>
      </c>
      <c r="AM458">
        <v>0</v>
      </c>
      <c r="AN458">
        <v>0</v>
      </c>
      <c r="AO458">
        <v>0</v>
      </c>
      <c r="AP458">
        <v>0</v>
      </c>
      <c r="AQ458">
        <v>0</v>
      </c>
      <c r="AR458">
        <v>0</v>
      </c>
    </row>
    <row r="459" spans="1:44" x14ac:dyDescent="0.2">
      <c r="A459">
        <f>ROW(Source!A359)</f>
        <v>359</v>
      </c>
      <c r="B459">
        <v>48217826</v>
      </c>
      <c r="C459">
        <v>48217811</v>
      </c>
      <c r="D459">
        <v>46129773</v>
      </c>
      <c r="E459">
        <v>1</v>
      </c>
      <c r="F459">
        <v>1</v>
      </c>
      <c r="G459">
        <v>1</v>
      </c>
      <c r="H459">
        <v>2</v>
      </c>
      <c r="I459" t="s">
        <v>927</v>
      </c>
      <c r="J459" t="s">
        <v>928</v>
      </c>
      <c r="K459" t="s">
        <v>929</v>
      </c>
      <c r="L459">
        <v>1368</v>
      </c>
      <c r="N459">
        <v>1011</v>
      </c>
      <c r="O459" t="s">
        <v>925</v>
      </c>
      <c r="P459" t="s">
        <v>925</v>
      </c>
      <c r="Q459">
        <v>1</v>
      </c>
      <c r="X459">
        <v>0.92</v>
      </c>
      <c r="Y459">
        <v>0</v>
      </c>
      <c r="Z459">
        <v>477.92</v>
      </c>
      <c r="AA459">
        <v>336.43</v>
      </c>
      <c r="AB459">
        <v>0</v>
      </c>
      <c r="AC459">
        <v>0</v>
      </c>
      <c r="AD459">
        <v>1</v>
      </c>
      <c r="AE459">
        <v>0</v>
      </c>
      <c r="AF459" t="s">
        <v>3</v>
      </c>
      <c r="AG459">
        <v>0.92</v>
      </c>
      <c r="AH459">
        <v>2</v>
      </c>
      <c r="AI459">
        <v>48217815</v>
      </c>
      <c r="AJ459">
        <v>459</v>
      </c>
      <c r="AK459">
        <v>0</v>
      </c>
      <c r="AL459">
        <v>0</v>
      </c>
      <c r="AM459">
        <v>0</v>
      </c>
      <c r="AN459">
        <v>0</v>
      </c>
      <c r="AO459">
        <v>0</v>
      </c>
      <c r="AP459">
        <v>0</v>
      </c>
      <c r="AQ459">
        <v>0</v>
      </c>
      <c r="AR459">
        <v>0</v>
      </c>
    </row>
    <row r="460" spans="1:44" x14ac:dyDescent="0.2">
      <c r="A460">
        <f>ROW(Source!A359)</f>
        <v>359</v>
      </c>
      <c r="B460">
        <v>48217827</v>
      </c>
      <c r="C460">
        <v>48217811</v>
      </c>
      <c r="D460">
        <v>46130058</v>
      </c>
      <c r="E460">
        <v>1</v>
      </c>
      <c r="F460">
        <v>1</v>
      </c>
      <c r="G460">
        <v>1</v>
      </c>
      <c r="H460">
        <v>2</v>
      </c>
      <c r="I460" t="s">
        <v>931</v>
      </c>
      <c r="J460" t="s">
        <v>932</v>
      </c>
      <c r="K460" t="s">
        <v>933</v>
      </c>
      <c r="L460">
        <v>1368</v>
      </c>
      <c r="N460">
        <v>1011</v>
      </c>
      <c r="O460" t="s">
        <v>925</v>
      </c>
      <c r="P460" t="s">
        <v>925</v>
      </c>
      <c r="Q460">
        <v>1</v>
      </c>
      <c r="X460">
        <v>2.3199999999999998</v>
      </c>
      <c r="Y460">
        <v>0</v>
      </c>
      <c r="Z460">
        <v>24.46</v>
      </c>
      <c r="AA460">
        <v>0</v>
      </c>
      <c r="AB460">
        <v>0</v>
      </c>
      <c r="AC460">
        <v>0</v>
      </c>
      <c r="AD460">
        <v>1</v>
      </c>
      <c r="AE460">
        <v>0</v>
      </c>
      <c r="AF460" t="s">
        <v>3</v>
      </c>
      <c r="AG460">
        <v>2.3199999999999998</v>
      </c>
      <c r="AH460">
        <v>2</v>
      </c>
      <c r="AI460">
        <v>48217816</v>
      </c>
      <c r="AJ460">
        <v>460</v>
      </c>
      <c r="AK460">
        <v>0</v>
      </c>
      <c r="AL460">
        <v>0</v>
      </c>
      <c r="AM460">
        <v>0</v>
      </c>
      <c r="AN460">
        <v>0</v>
      </c>
      <c r="AO460">
        <v>0</v>
      </c>
      <c r="AP460">
        <v>0</v>
      </c>
      <c r="AQ460">
        <v>0</v>
      </c>
      <c r="AR460">
        <v>0</v>
      </c>
    </row>
    <row r="461" spans="1:44" x14ac:dyDescent="0.2">
      <c r="A461">
        <f>ROW(Source!A359)</f>
        <v>359</v>
      </c>
      <c r="B461">
        <v>48217828</v>
      </c>
      <c r="C461">
        <v>48217811</v>
      </c>
      <c r="D461">
        <v>46045500</v>
      </c>
      <c r="E461">
        <v>1</v>
      </c>
      <c r="F461">
        <v>1</v>
      </c>
      <c r="G461">
        <v>1</v>
      </c>
      <c r="H461">
        <v>3</v>
      </c>
      <c r="I461" t="s">
        <v>934</v>
      </c>
      <c r="J461" t="s">
        <v>935</v>
      </c>
      <c r="K461" t="s">
        <v>936</v>
      </c>
      <c r="L461">
        <v>1346</v>
      </c>
      <c r="N461">
        <v>1009</v>
      </c>
      <c r="O461" t="s">
        <v>937</v>
      </c>
      <c r="P461" t="s">
        <v>937</v>
      </c>
      <c r="Q461">
        <v>1</v>
      </c>
      <c r="X461">
        <v>0.2</v>
      </c>
      <c r="Y461">
        <v>155.63</v>
      </c>
      <c r="Z461">
        <v>0</v>
      </c>
      <c r="AA461">
        <v>0</v>
      </c>
      <c r="AB461">
        <v>0</v>
      </c>
      <c r="AC461">
        <v>0</v>
      </c>
      <c r="AD461">
        <v>1</v>
      </c>
      <c r="AE461">
        <v>0</v>
      </c>
      <c r="AF461" t="s">
        <v>3</v>
      </c>
      <c r="AG461">
        <v>0.2</v>
      </c>
      <c r="AH461">
        <v>2</v>
      </c>
      <c r="AI461">
        <v>48217817</v>
      </c>
      <c r="AJ461">
        <v>461</v>
      </c>
      <c r="AK461">
        <v>0</v>
      </c>
      <c r="AL461">
        <v>0</v>
      </c>
      <c r="AM461">
        <v>0</v>
      </c>
      <c r="AN461">
        <v>0</v>
      </c>
      <c r="AO461">
        <v>0</v>
      </c>
      <c r="AP461">
        <v>0</v>
      </c>
      <c r="AQ461">
        <v>0</v>
      </c>
      <c r="AR461">
        <v>0</v>
      </c>
    </row>
    <row r="462" spans="1:44" x14ac:dyDescent="0.2">
      <c r="A462">
        <f>ROW(Source!A359)</f>
        <v>359</v>
      </c>
      <c r="B462">
        <v>48217829</v>
      </c>
      <c r="C462">
        <v>48217811</v>
      </c>
      <c r="D462">
        <v>46046881</v>
      </c>
      <c r="E462">
        <v>1</v>
      </c>
      <c r="F462">
        <v>1</v>
      </c>
      <c r="G462">
        <v>1</v>
      </c>
      <c r="H462">
        <v>3</v>
      </c>
      <c r="I462" t="s">
        <v>938</v>
      </c>
      <c r="J462" t="s">
        <v>939</v>
      </c>
      <c r="K462" t="s">
        <v>940</v>
      </c>
      <c r="L462">
        <v>1346</v>
      </c>
      <c r="N462">
        <v>1009</v>
      </c>
      <c r="O462" t="s">
        <v>937</v>
      </c>
      <c r="P462" t="s">
        <v>937</v>
      </c>
      <c r="Q462">
        <v>1</v>
      </c>
      <c r="X462">
        <v>0.51</v>
      </c>
      <c r="Y462">
        <v>174.93</v>
      </c>
      <c r="Z462">
        <v>0</v>
      </c>
      <c r="AA462">
        <v>0</v>
      </c>
      <c r="AB462">
        <v>0</v>
      </c>
      <c r="AC462">
        <v>0</v>
      </c>
      <c r="AD462">
        <v>1</v>
      </c>
      <c r="AE462">
        <v>0</v>
      </c>
      <c r="AF462" t="s">
        <v>3</v>
      </c>
      <c r="AG462">
        <v>0.51</v>
      </c>
      <c r="AH462">
        <v>2</v>
      </c>
      <c r="AI462">
        <v>48217818</v>
      </c>
      <c r="AJ462">
        <v>462</v>
      </c>
      <c r="AK462">
        <v>0</v>
      </c>
      <c r="AL462">
        <v>0</v>
      </c>
      <c r="AM462">
        <v>0</v>
      </c>
      <c r="AN462">
        <v>0</v>
      </c>
      <c r="AO462">
        <v>0</v>
      </c>
      <c r="AP462">
        <v>0</v>
      </c>
      <c r="AQ462">
        <v>0</v>
      </c>
      <c r="AR462">
        <v>0</v>
      </c>
    </row>
    <row r="463" spans="1:44" x14ac:dyDescent="0.2">
      <c r="A463">
        <f>ROW(Source!A359)</f>
        <v>359</v>
      </c>
      <c r="B463">
        <v>48217830</v>
      </c>
      <c r="C463">
        <v>48217811</v>
      </c>
      <c r="D463">
        <v>46060200</v>
      </c>
      <c r="E463">
        <v>1</v>
      </c>
      <c r="F463">
        <v>1</v>
      </c>
      <c r="G463">
        <v>1</v>
      </c>
      <c r="H463">
        <v>3</v>
      </c>
      <c r="I463" t="s">
        <v>1140</v>
      </c>
      <c r="J463" t="s">
        <v>1141</v>
      </c>
      <c r="K463" t="s">
        <v>1142</v>
      </c>
      <c r="L463">
        <v>1348</v>
      </c>
      <c r="N463">
        <v>1009</v>
      </c>
      <c r="O463" t="s">
        <v>287</v>
      </c>
      <c r="P463" t="s">
        <v>287</v>
      </c>
      <c r="Q463">
        <v>1000</v>
      </c>
      <c r="X463">
        <v>4.0000000000000002E-4</v>
      </c>
      <c r="Y463">
        <v>70310.45</v>
      </c>
      <c r="Z463">
        <v>0</v>
      </c>
      <c r="AA463">
        <v>0</v>
      </c>
      <c r="AB463">
        <v>0</v>
      </c>
      <c r="AC463">
        <v>0</v>
      </c>
      <c r="AD463">
        <v>1</v>
      </c>
      <c r="AE463">
        <v>0</v>
      </c>
      <c r="AF463" t="s">
        <v>3</v>
      </c>
      <c r="AG463">
        <v>4.0000000000000002E-4</v>
      </c>
      <c r="AH463">
        <v>2</v>
      </c>
      <c r="AI463">
        <v>48217819</v>
      </c>
      <c r="AJ463">
        <v>463</v>
      </c>
      <c r="AK463">
        <v>0</v>
      </c>
      <c r="AL463">
        <v>0</v>
      </c>
      <c r="AM463">
        <v>0</v>
      </c>
      <c r="AN463">
        <v>0</v>
      </c>
      <c r="AO463">
        <v>0</v>
      </c>
      <c r="AP463">
        <v>0</v>
      </c>
      <c r="AQ463">
        <v>0</v>
      </c>
      <c r="AR463">
        <v>0</v>
      </c>
    </row>
    <row r="464" spans="1:44" x14ac:dyDescent="0.2">
      <c r="A464">
        <f>ROW(Source!A359)</f>
        <v>359</v>
      </c>
      <c r="B464">
        <v>48217831</v>
      </c>
      <c r="C464">
        <v>48217811</v>
      </c>
      <c r="D464">
        <v>46077891</v>
      </c>
      <c r="E464">
        <v>1</v>
      </c>
      <c r="F464">
        <v>1</v>
      </c>
      <c r="G464">
        <v>1</v>
      </c>
      <c r="H464">
        <v>3</v>
      </c>
      <c r="I464" t="s">
        <v>944</v>
      </c>
      <c r="J464" t="s">
        <v>945</v>
      </c>
      <c r="K464" t="s">
        <v>946</v>
      </c>
      <c r="L464">
        <v>1346</v>
      </c>
      <c r="N464">
        <v>1009</v>
      </c>
      <c r="O464" t="s">
        <v>937</v>
      </c>
      <c r="P464" t="s">
        <v>937</v>
      </c>
      <c r="Q464">
        <v>1</v>
      </c>
      <c r="X464">
        <v>0.15</v>
      </c>
      <c r="Y464">
        <v>79.88</v>
      </c>
      <c r="Z464">
        <v>0</v>
      </c>
      <c r="AA464">
        <v>0</v>
      </c>
      <c r="AB464">
        <v>0</v>
      </c>
      <c r="AC464">
        <v>0</v>
      </c>
      <c r="AD464">
        <v>1</v>
      </c>
      <c r="AE464">
        <v>0</v>
      </c>
      <c r="AF464" t="s">
        <v>3</v>
      </c>
      <c r="AG464">
        <v>0.15</v>
      </c>
      <c r="AH464">
        <v>2</v>
      </c>
      <c r="AI464">
        <v>48217820</v>
      </c>
      <c r="AJ464">
        <v>464</v>
      </c>
      <c r="AK464">
        <v>0</v>
      </c>
      <c r="AL464">
        <v>0</v>
      </c>
      <c r="AM464">
        <v>0</v>
      </c>
      <c r="AN464">
        <v>0</v>
      </c>
      <c r="AO464">
        <v>0</v>
      </c>
      <c r="AP464">
        <v>0</v>
      </c>
      <c r="AQ464">
        <v>0</v>
      </c>
      <c r="AR464">
        <v>0</v>
      </c>
    </row>
    <row r="465" spans="1:44" x14ac:dyDescent="0.2">
      <c r="A465">
        <f>ROW(Source!A359)</f>
        <v>359</v>
      </c>
      <c r="B465">
        <v>48217832</v>
      </c>
      <c r="C465">
        <v>48217811</v>
      </c>
      <c r="D465">
        <v>46089969</v>
      </c>
      <c r="E465">
        <v>1</v>
      </c>
      <c r="F465">
        <v>1</v>
      </c>
      <c r="G465">
        <v>1</v>
      </c>
      <c r="H465">
        <v>3</v>
      </c>
      <c r="I465" t="s">
        <v>1143</v>
      </c>
      <c r="J465" t="s">
        <v>1144</v>
      </c>
      <c r="K465" t="s">
        <v>1145</v>
      </c>
      <c r="L465">
        <v>1455</v>
      </c>
      <c r="N465">
        <v>1013</v>
      </c>
      <c r="O465" t="s">
        <v>342</v>
      </c>
      <c r="P465" t="s">
        <v>342</v>
      </c>
      <c r="Q465">
        <v>1</v>
      </c>
      <c r="X465">
        <v>0.1</v>
      </c>
      <c r="Y465">
        <v>944.69</v>
      </c>
      <c r="Z465">
        <v>0</v>
      </c>
      <c r="AA465">
        <v>0</v>
      </c>
      <c r="AB465">
        <v>0</v>
      </c>
      <c r="AC465">
        <v>0</v>
      </c>
      <c r="AD465">
        <v>1</v>
      </c>
      <c r="AE465">
        <v>0</v>
      </c>
      <c r="AF465" t="s">
        <v>3</v>
      </c>
      <c r="AG465">
        <v>0.1</v>
      </c>
      <c r="AH465">
        <v>2</v>
      </c>
      <c r="AI465">
        <v>48217821</v>
      </c>
      <c r="AJ465">
        <v>465</v>
      </c>
      <c r="AK465">
        <v>0</v>
      </c>
      <c r="AL465">
        <v>0</v>
      </c>
      <c r="AM465">
        <v>0</v>
      </c>
      <c r="AN465">
        <v>0</v>
      </c>
      <c r="AO465">
        <v>0</v>
      </c>
      <c r="AP465">
        <v>0</v>
      </c>
      <c r="AQ465">
        <v>0</v>
      </c>
      <c r="AR465">
        <v>0</v>
      </c>
    </row>
    <row r="466" spans="1:44" x14ac:dyDescent="0.2">
      <c r="A466">
        <f>ROW(Source!A359)</f>
        <v>359</v>
      </c>
      <c r="B466">
        <v>48217833</v>
      </c>
      <c r="C466">
        <v>48217811</v>
      </c>
      <c r="D466">
        <v>45917261</v>
      </c>
      <c r="E466">
        <v>115</v>
      </c>
      <c r="F466">
        <v>1</v>
      </c>
      <c r="G466">
        <v>1</v>
      </c>
      <c r="H466">
        <v>3</v>
      </c>
      <c r="I466" t="s">
        <v>32</v>
      </c>
      <c r="J466" t="s">
        <v>3</v>
      </c>
      <c r="K466" t="s">
        <v>33</v>
      </c>
      <c r="L466">
        <v>3277935</v>
      </c>
      <c r="N466">
        <v>1013</v>
      </c>
      <c r="O466" t="s">
        <v>34</v>
      </c>
      <c r="P466" t="s">
        <v>34</v>
      </c>
      <c r="Q466">
        <v>1</v>
      </c>
      <c r="X466">
        <v>2</v>
      </c>
      <c r="Y466">
        <v>0</v>
      </c>
      <c r="Z466">
        <v>0</v>
      </c>
      <c r="AA466">
        <v>0</v>
      </c>
      <c r="AB466">
        <v>0</v>
      </c>
      <c r="AC466">
        <v>0</v>
      </c>
      <c r="AD466">
        <v>0</v>
      </c>
      <c r="AE466">
        <v>0</v>
      </c>
      <c r="AF466" t="s">
        <v>3</v>
      </c>
      <c r="AG466">
        <v>2</v>
      </c>
      <c r="AH466">
        <v>2</v>
      </c>
      <c r="AI466">
        <v>48217822</v>
      </c>
      <c r="AJ466">
        <v>466</v>
      </c>
      <c r="AK466">
        <v>0</v>
      </c>
      <c r="AL466">
        <v>0</v>
      </c>
      <c r="AM466">
        <v>0</v>
      </c>
      <c r="AN466">
        <v>0</v>
      </c>
      <c r="AO466">
        <v>0</v>
      </c>
      <c r="AP466">
        <v>0</v>
      </c>
      <c r="AQ466">
        <v>0</v>
      </c>
      <c r="AR466">
        <v>0</v>
      </c>
    </row>
    <row r="467" spans="1:44" x14ac:dyDescent="0.2">
      <c r="A467">
        <f>ROW(Source!A361)</f>
        <v>361</v>
      </c>
      <c r="B467">
        <v>48217840</v>
      </c>
      <c r="C467">
        <v>48217835</v>
      </c>
      <c r="D467">
        <v>45910070</v>
      </c>
      <c r="E467">
        <v>115</v>
      </c>
      <c r="F467">
        <v>1</v>
      </c>
      <c r="G467">
        <v>1</v>
      </c>
      <c r="H467">
        <v>1</v>
      </c>
      <c r="I467" t="s">
        <v>987</v>
      </c>
      <c r="J467" t="s">
        <v>3</v>
      </c>
      <c r="K467" t="s">
        <v>1084</v>
      </c>
      <c r="L467">
        <v>1191</v>
      </c>
      <c r="N467">
        <v>1013</v>
      </c>
      <c r="O467" t="s">
        <v>919</v>
      </c>
      <c r="P467" t="s">
        <v>919</v>
      </c>
      <c r="Q467">
        <v>1</v>
      </c>
      <c r="X467">
        <v>1.03</v>
      </c>
      <c r="Y467">
        <v>0</v>
      </c>
      <c r="Z467">
        <v>0</v>
      </c>
      <c r="AA467">
        <v>0</v>
      </c>
      <c r="AB467">
        <v>0</v>
      </c>
      <c r="AC467">
        <v>0</v>
      </c>
      <c r="AD467">
        <v>1</v>
      </c>
      <c r="AE467">
        <v>1</v>
      </c>
      <c r="AF467" t="s">
        <v>3</v>
      </c>
      <c r="AG467">
        <v>1.03</v>
      </c>
      <c r="AH467">
        <v>2</v>
      </c>
      <c r="AI467">
        <v>48217836</v>
      </c>
      <c r="AJ467">
        <v>467</v>
      </c>
      <c r="AK467">
        <v>0</v>
      </c>
      <c r="AL467">
        <v>0</v>
      </c>
      <c r="AM467">
        <v>0</v>
      </c>
      <c r="AN467">
        <v>0</v>
      </c>
      <c r="AO467">
        <v>0</v>
      </c>
      <c r="AP467">
        <v>0</v>
      </c>
      <c r="AQ467">
        <v>0</v>
      </c>
      <c r="AR467">
        <v>0</v>
      </c>
    </row>
    <row r="468" spans="1:44" x14ac:dyDescent="0.2">
      <c r="A468">
        <f>ROW(Source!A361)</f>
        <v>361</v>
      </c>
      <c r="B468">
        <v>48217841</v>
      </c>
      <c r="C468">
        <v>48217835</v>
      </c>
      <c r="D468">
        <v>45910359</v>
      </c>
      <c r="E468">
        <v>115</v>
      </c>
      <c r="F468">
        <v>1</v>
      </c>
      <c r="G468">
        <v>1</v>
      </c>
      <c r="H468">
        <v>1</v>
      </c>
      <c r="I468" t="s">
        <v>920</v>
      </c>
      <c r="J468" t="s">
        <v>3</v>
      </c>
      <c r="K468" t="s">
        <v>921</v>
      </c>
      <c r="L468">
        <v>1191</v>
      </c>
      <c r="N468">
        <v>1013</v>
      </c>
      <c r="O468" t="s">
        <v>919</v>
      </c>
      <c r="P468" t="s">
        <v>919</v>
      </c>
      <c r="Q468">
        <v>1</v>
      </c>
      <c r="X468">
        <v>0.16</v>
      </c>
      <c r="Y468">
        <v>0</v>
      </c>
      <c r="Z468">
        <v>0</v>
      </c>
      <c r="AA468">
        <v>0</v>
      </c>
      <c r="AB468">
        <v>0</v>
      </c>
      <c r="AC468">
        <v>0</v>
      </c>
      <c r="AD468">
        <v>1</v>
      </c>
      <c r="AE468">
        <v>2</v>
      </c>
      <c r="AF468" t="s">
        <v>3</v>
      </c>
      <c r="AG468">
        <v>0.16</v>
      </c>
      <c r="AH468">
        <v>2</v>
      </c>
      <c r="AI468">
        <v>48217837</v>
      </c>
      <c r="AJ468">
        <v>468</v>
      </c>
      <c r="AK468">
        <v>0</v>
      </c>
      <c r="AL468">
        <v>0</v>
      </c>
      <c r="AM468">
        <v>0</v>
      </c>
      <c r="AN468">
        <v>0</v>
      </c>
      <c r="AO468">
        <v>0</v>
      </c>
      <c r="AP468">
        <v>0</v>
      </c>
      <c r="AQ468">
        <v>0</v>
      </c>
      <c r="AR468">
        <v>0</v>
      </c>
    </row>
    <row r="469" spans="1:44" x14ac:dyDescent="0.2">
      <c r="A469">
        <f>ROW(Source!A361)</f>
        <v>361</v>
      </c>
      <c r="B469">
        <v>48217842</v>
      </c>
      <c r="C469">
        <v>48217835</v>
      </c>
      <c r="D469">
        <v>46129773</v>
      </c>
      <c r="E469">
        <v>1</v>
      </c>
      <c r="F469">
        <v>1</v>
      </c>
      <c r="G469">
        <v>1</v>
      </c>
      <c r="H469">
        <v>2</v>
      </c>
      <c r="I469" t="s">
        <v>927</v>
      </c>
      <c r="J469" t="s">
        <v>928</v>
      </c>
      <c r="K469" t="s">
        <v>929</v>
      </c>
      <c r="L469">
        <v>1368</v>
      </c>
      <c r="N469">
        <v>1011</v>
      </c>
      <c r="O469" t="s">
        <v>925</v>
      </c>
      <c r="P469" t="s">
        <v>925</v>
      </c>
      <c r="Q469">
        <v>1</v>
      </c>
      <c r="X469">
        <v>0.16</v>
      </c>
      <c r="Y469">
        <v>0</v>
      </c>
      <c r="Z469">
        <v>477.92</v>
      </c>
      <c r="AA469">
        <v>336.43</v>
      </c>
      <c r="AB469">
        <v>0</v>
      </c>
      <c r="AC469">
        <v>0</v>
      </c>
      <c r="AD469">
        <v>1</v>
      </c>
      <c r="AE469">
        <v>0</v>
      </c>
      <c r="AF469" t="s">
        <v>3</v>
      </c>
      <c r="AG469">
        <v>0.16</v>
      </c>
      <c r="AH469">
        <v>2</v>
      </c>
      <c r="AI469">
        <v>48217838</v>
      </c>
      <c r="AJ469">
        <v>469</v>
      </c>
      <c r="AK469">
        <v>0</v>
      </c>
      <c r="AL469">
        <v>0</v>
      </c>
      <c r="AM469">
        <v>0</v>
      </c>
      <c r="AN469">
        <v>0</v>
      </c>
      <c r="AO469">
        <v>0</v>
      </c>
      <c r="AP469">
        <v>0</v>
      </c>
      <c r="AQ469">
        <v>0</v>
      </c>
      <c r="AR469">
        <v>0</v>
      </c>
    </row>
    <row r="470" spans="1:44" x14ac:dyDescent="0.2">
      <c r="A470">
        <f>ROW(Source!A361)</f>
        <v>361</v>
      </c>
      <c r="B470">
        <v>48217843</v>
      </c>
      <c r="C470">
        <v>48217835</v>
      </c>
      <c r="D470">
        <v>45917261</v>
      </c>
      <c r="E470">
        <v>115</v>
      </c>
      <c r="F470">
        <v>1</v>
      </c>
      <c r="G470">
        <v>1</v>
      </c>
      <c r="H470">
        <v>3</v>
      </c>
      <c r="I470" t="s">
        <v>32</v>
      </c>
      <c r="J470" t="s">
        <v>3</v>
      </c>
      <c r="K470" t="s">
        <v>33</v>
      </c>
      <c r="L470">
        <v>3277935</v>
      </c>
      <c r="N470">
        <v>1013</v>
      </c>
      <c r="O470" t="s">
        <v>34</v>
      </c>
      <c r="P470" t="s">
        <v>34</v>
      </c>
      <c r="Q470">
        <v>1</v>
      </c>
      <c r="X470">
        <v>2</v>
      </c>
      <c r="Y470">
        <v>0</v>
      </c>
      <c r="Z470">
        <v>0</v>
      </c>
      <c r="AA470">
        <v>0</v>
      </c>
      <c r="AB470">
        <v>0</v>
      </c>
      <c r="AC470">
        <v>0</v>
      </c>
      <c r="AD470">
        <v>0</v>
      </c>
      <c r="AE470">
        <v>0</v>
      </c>
      <c r="AF470" t="s">
        <v>3</v>
      </c>
      <c r="AG470">
        <v>2</v>
      </c>
      <c r="AH470">
        <v>2</v>
      </c>
      <c r="AI470">
        <v>48217839</v>
      </c>
      <c r="AJ470">
        <v>470</v>
      </c>
      <c r="AK470">
        <v>0</v>
      </c>
      <c r="AL470">
        <v>0</v>
      </c>
      <c r="AM470">
        <v>0</v>
      </c>
      <c r="AN470">
        <v>0</v>
      </c>
      <c r="AO470">
        <v>0</v>
      </c>
      <c r="AP470">
        <v>0</v>
      </c>
      <c r="AQ470">
        <v>0</v>
      </c>
      <c r="AR470">
        <v>0</v>
      </c>
    </row>
    <row r="471" spans="1:44" x14ac:dyDescent="0.2">
      <c r="A471">
        <f>ROW(Source!A363)</f>
        <v>363</v>
      </c>
      <c r="B471">
        <v>48217855</v>
      </c>
      <c r="C471">
        <v>48217845</v>
      </c>
      <c r="D471">
        <v>45910299</v>
      </c>
      <c r="E471">
        <v>115</v>
      </c>
      <c r="F471">
        <v>1</v>
      </c>
      <c r="G471">
        <v>1</v>
      </c>
      <c r="H471">
        <v>1</v>
      </c>
      <c r="I471" t="s">
        <v>1087</v>
      </c>
      <c r="J471" t="s">
        <v>3</v>
      </c>
      <c r="K471" t="s">
        <v>1272</v>
      </c>
      <c r="L471">
        <v>1369</v>
      </c>
      <c r="N471">
        <v>1013</v>
      </c>
      <c r="O471" t="s">
        <v>1007</v>
      </c>
      <c r="P471" t="s">
        <v>1007</v>
      </c>
      <c r="Q471">
        <v>1</v>
      </c>
      <c r="X471">
        <v>0.05</v>
      </c>
      <c r="Y471">
        <v>0</v>
      </c>
      <c r="Z471">
        <v>0</v>
      </c>
      <c r="AA471">
        <v>0</v>
      </c>
      <c r="AB471">
        <v>0</v>
      </c>
      <c r="AC471">
        <v>0</v>
      </c>
      <c r="AD471">
        <v>1</v>
      </c>
      <c r="AE471">
        <v>1</v>
      </c>
      <c r="AF471" t="s">
        <v>3</v>
      </c>
      <c r="AG471">
        <v>0.05</v>
      </c>
      <c r="AH471">
        <v>2</v>
      </c>
      <c r="AI471">
        <v>48217846</v>
      </c>
      <c r="AJ471">
        <v>471</v>
      </c>
      <c r="AK471">
        <v>0</v>
      </c>
      <c r="AL471">
        <v>0</v>
      </c>
      <c r="AM471">
        <v>0</v>
      </c>
      <c r="AN471">
        <v>0</v>
      </c>
      <c r="AO471">
        <v>0</v>
      </c>
      <c r="AP471">
        <v>0</v>
      </c>
      <c r="AQ471">
        <v>0</v>
      </c>
      <c r="AR471">
        <v>0</v>
      </c>
    </row>
    <row r="472" spans="1:44" x14ac:dyDescent="0.2">
      <c r="A472">
        <f>ROW(Source!A363)</f>
        <v>363</v>
      </c>
      <c r="B472">
        <v>48217856</v>
      </c>
      <c r="C472">
        <v>48217845</v>
      </c>
      <c r="D472">
        <v>45910314</v>
      </c>
      <c r="E472">
        <v>115</v>
      </c>
      <c r="F472">
        <v>1</v>
      </c>
      <c r="G472">
        <v>1</v>
      </c>
      <c r="H472">
        <v>1</v>
      </c>
      <c r="I472" t="s">
        <v>1008</v>
      </c>
      <c r="J472" t="s">
        <v>3</v>
      </c>
      <c r="K472" t="s">
        <v>1265</v>
      </c>
      <c r="L472">
        <v>1369</v>
      </c>
      <c r="N472">
        <v>1013</v>
      </c>
      <c r="O472" t="s">
        <v>1007</v>
      </c>
      <c r="P472" t="s">
        <v>1007</v>
      </c>
      <c r="Q472">
        <v>1</v>
      </c>
      <c r="X472">
        <v>7.56</v>
      </c>
      <c r="Y472">
        <v>0</v>
      </c>
      <c r="Z472">
        <v>0</v>
      </c>
      <c r="AA472">
        <v>0</v>
      </c>
      <c r="AB472">
        <v>0</v>
      </c>
      <c r="AC472">
        <v>0</v>
      </c>
      <c r="AD472">
        <v>1</v>
      </c>
      <c r="AE472">
        <v>1</v>
      </c>
      <c r="AF472" t="s">
        <v>3</v>
      </c>
      <c r="AG472">
        <v>7.56</v>
      </c>
      <c r="AH472">
        <v>2</v>
      </c>
      <c r="AI472">
        <v>48217847</v>
      </c>
      <c r="AJ472">
        <v>472</v>
      </c>
      <c r="AK472">
        <v>0</v>
      </c>
      <c r="AL472">
        <v>0</v>
      </c>
      <c r="AM472">
        <v>0</v>
      </c>
      <c r="AN472">
        <v>0</v>
      </c>
      <c r="AO472">
        <v>0</v>
      </c>
      <c r="AP472">
        <v>0</v>
      </c>
      <c r="AQ472">
        <v>0</v>
      </c>
      <c r="AR472">
        <v>0</v>
      </c>
    </row>
    <row r="473" spans="1:44" x14ac:dyDescent="0.2">
      <c r="A473">
        <f>ROW(Source!A363)</f>
        <v>363</v>
      </c>
      <c r="B473">
        <v>48217857</v>
      </c>
      <c r="C473">
        <v>48217845</v>
      </c>
      <c r="D473">
        <v>45910318</v>
      </c>
      <c r="E473">
        <v>115</v>
      </c>
      <c r="F473">
        <v>1</v>
      </c>
      <c r="G473">
        <v>1</v>
      </c>
      <c r="H473">
        <v>1</v>
      </c>
      <c r="I473" t="s">
        <v>1010</v>
      </c>
      <c r="J473" t="s">
        <v>3</v>
      </c>
      <c r="K473" t="s">
        <v>1266</v>
      </c>
      <c r="L473">
        <v>1369</v>
      </c>
      <c r="N473">
        <v>1013</v>
      </c>
      <c r="O473" t="s">
        <v>1007</v>
      </c>
      <c r="P473" t="s">
        <v>1007</v>
      </c>
      <c r="Q473">
        <v>1</v>
      </c>
      <c r="X473">
        <v>7.56</v>
      </c>
      <c r="Y473">
        <v>0</v>
      </c>
      <c r="Z473">
        <v>0</v>
      </c>
      <c r="AA473">
        <v>0</v>
      </c>
      <c r="AB473">
        <v>0</v>
      </c>
      <c r="AC473">
        <v>0</v>
      </c>
      <c r="AD473">
        <v>1</v>
      </c>
      <c r="AE473">
        <v>1</v>
      </c>
      <c r="AF473" t="s">
        <v>3</v>
      </c>
      <c r="AG473">
        <v>7.56</v>
      </c>
      <c r="AH473">
        <v>2</v>
      </c>
      <c r="AI473">
        <v>48217848</v>
      </c>
      <c r="AJ473">
        <v>473</v>
      </c>
      <c r="AK473">
        <v>0</v>
      </c>
      <c r="AL473">
        <v>0</v>
      </c>
      <c r="AM473">
        <v>0</v>
      </c>
      <c r="AN473">
        <v>0</v>
      </c>
      <c r="AO473">
        <v>0</v>
      </c>
      <c r="AP473">
        <v>0</v>
      </c>
      <c r="AQ473">
        <v>0</v>
      </c>
      <c r="AR473">
        <v>0</v>
      </c>
    </row>
    <row r="474" spans="1:44" x14ac:dyDescent="0.2">
      <c r="A474">
        <f>ROW(Source!A363)</f>
        <v>363</v>
      </c>
      <c r="B474">
        <v>48217858</v>
      </c>
      <c r="C474">
        <v>48217845</v>
      </c>
      <c r="D474">
        <v>45910359</v>
      </c>
      <c r="E474">
        <v>115</v>
      </c>
      <c r="F474">
        <v>1</v>
      </c>
      <c r="G474">
        <v>1</v>
      </c>
      <c r="H474">
        <v>1</v>
      </c>
      <c r="I474" t="s">
        <v>920</v>
      </c>
      <c r="J474" t="s">
        <v>3</v>
      </c>
      <c r="K474" t="s">
        <v>921</v>
      </c>
      <c r="L474">
        <v>1191</v>
      </c>
      <c r="N474">
        <v>1013</v>
      </c>
      <c r="O474" t="s">
        <v>919</v>
      </c>
      <c r="P474" t="s">
        <v>919</v>
      </c>
      <c r="Q474">
        <v>1</v>
      </c>
      <c r="X474">
        <v>0.01</v>
      </c>
      <c r="Y474">
        <v>0</v>
      </c>
      <c r="Z474">
        <v>0</v>
      </c>
      <c r="AA474">
        <v>0</v>
      </c>
      <c r="AB474">
        <v>0</v>
      </c>
      <c r="AC474">
        <v>0</v>
      </c>
      <c r="AD474">
        <v>1</v>
      </c>
      <c r="AE474">
        <v>2</v>
      </c>
      <c r="AF474" t="s">
        <v>3</v>
      </c>
      <c r="AG474">
        <v>0.01</v>
      </c>
      <c r="AH474">
        <v>2</v>
      </c>
      <c r="AI474">
        <v>48217849</v>
      </c>
      <c r="AJ474">
        <v>474</v>
      </c>
      <c r="AK474">
        <v>0</v>
      </c>
      <c r="AL474">
        <v>0</v>
      </c>
      <c r="AM474">
        <v>0</v>
      </c>
      <c r="AN474">
        <v>0</v>
      </c>
      <c r="AO474">
        <v>0</v>
      </c>
      <c r="AP474">
        <v>0</v>
      </c>
      <c r="AQ474">
        <v>0</v>
      </c>
      <c r="AR474">
        <v>0</v>
      </c>
    </row>
    <row r="475" spans="1:44" x14ac:dyDescent="0.2">
      <c r="A475">
        <f>ROW(Source!A363)</f>
        <v>363</v>
      </c>
      <c r="B475">
        <v>48217859</v>
      </c>
      <c r="C475">
        <v>48217845</v>
      </c>
      <c r="D475">
        <v>46129773</v>
      </c>
      <c r="E475">
        <v>1</v>
      </c>
      <c r="F475">
        <v>1</v>
      </c>
      <c r="G475">
        <v>1</v>
      </c>
      <c r="H475">
        <v>2</v>
      </c>
      <c r="I475" t="s">
        <v>927</v>
      </c>
      <c r="J475" t="s">
        <v>928</v>
      </c>
      <c r="K475" t="s">
        <v>929</v>
      </c>
      <c r="L475">
        <v>1368</v>
      </c>
      <c r="N475">
        <v>1011</v>
      </c>
      <c r="O475" t="s">
        <v>925</v>
      </c>
      <c r="P475" t="s">
        <v>925</v>
      </c>
      <c r="Q475">
        <v>1</v>
      </c>
      <c r="X475">
        <v>0.01</v>
      </c>
      <c r="Y475">
        <v>0</v>
      </c>
      <c r="Z475">
        <v>477.92</v>
      </c>
      <c r="AA475">
        <v>336.43</v>
      </c>
      <c r="AB475">
        <v>0</v>
      </c>
      <c r="AC475">
        <v>0</v>
      </c>
      <c r="AD475">
        <v>1</v>
      </c>
      <c r="AE475">
        <v>0</v>
      </c>
      <c r="AF475" t="s">
        <v>3</v>
      </c>
      <c r="AG475">
        <v>0.01</v>
      </c>
      <c r="AH475">
        <v>2</v>
      </c>
      <c r="AI475">
        <v>48217850</v>
      </c>
      <c r="AJ475">
        <v>475</v>
      </c>
      <c r="AK475">
        <v>0</v>
      </c>
      <c r="AL475">
        <v>0</v>
      </c>
      <c r="AM475">
        <v>0</v>
      </c>
      <c r="AN475">
        <v>0</v>
      </c>
      <c r="AO475">
        <v>0</v>
      </c>
      <c r="AP475">
        <v>0</v>
      </c>
      <c r="AQ475">
        <v>0</v>
      </c>
      <c r="AR475">
        <v>0</v>
      </c>
    </row>
    <row r="476" spans="1:44" x14ac:dyDescent="0.2">
      <c r="A476">
        <f>ROW(Source!A363)</f>
        <v>363</v>
      </c>
      <c r="B476">
        <v>48217860</v>
      </c>
      <c r="C476">
        <v>48217845</v>
      </c>
      <c r="D476">
        <v>46044217</v>
      </c>
      <c r="E476">
        <v>1</v>
      </c>
      <c r="F476">
        <v>1</v>
      </c>
      <c r="G476">
        <v>1</v>
      </c>
      <c r="H476">
        <v>3</v>
      </c>
      <c r="I476" t="s">
        <v>965</v>
      </c>
      <c r="J476" t="s">
        <v>966</v>
      </c>
      <c r="K476" t="s">
        <v>967</v>
      </c>
      <c r="L476">
        <v>1383</v>
      </c>
      <c r="N476">
        <v>1013</v>
      </c>
      <c r="O476" t="s">
        <v>968</v>
      </c>
      <c r="P476" t="s">
        <v>968</v>
      </c>
      <c r="Q476">
        <v>1</v>
      </c>
      <c r="X476">
        <v>0.68</v>
      </c>
      <c r="Y476">
        <v>4.9400000000000004</v>
      </c>
      <c r="Z476">
        <v>0</v>
      </c>
      <c r="AA476">
        <v>0</v>
      </c>
      <c r="AB476">
        <v>0</v>
      </c>
      <c r="AC476">
        <v>0</v>
      </c>
      <c r="AD476">
        <v>1</v>
      </c>
      <c r="AE476">
        <v>0</v>
      </c>
      <c r="AF476" t="s">
        <v>3</v>
      </c>
      <c r="AG476">
        <v>0.68</v>
      </c>
      <c r="AH476">
        <v>2</v>
      </c>
      <c r="AI476">
        <v>48217851</v>
      </c>
      <c r="AJ476">
        <v>476</v>
      </c>
      <c r="AK476">
        <v>0</v>
      </c>
      <c r="AL476">
        <v>0</v>
      </c>
      <c r="AM476">
        <v>0</v>
      </c>
      <c r="AN476">
        <v>0</v>
      </c>
      <c r="AO476">
        <v>0</v>
      </c>
      <c r="AP476">
        <v>0</v>
      </c>
      <c r="AQ476">
        <v>0</v>
      </c>
      <c r="AR476">
        <v>0</v>
      </c>
    </row>
    <row r="477" spans="1:44" x14ac:dyDescent="0.2">
      <c r="A477">
        <f>ROW(Source!A363)</f>
        <v>363</v>
      </c>
      <c r="B477">
        <v>48217861</v>
      </c>
      <c r="C477">
        <v>48217845</v>
      </c>
      <c r="D477">
        <v>46046995</v>
      </c>
      <c r="E477">
        <v>1</v>
      </c>
      <c r="F477">
        <v>1</v>
      </c>
      <c r="G477">
        <v>1</v>
      </c>
      <c r="H477">
        <v>3</v>
      </c>
      <c r="I477" t="s">
        <v>1146</v>
      </c>
      <c r="J477" t="s">
        <v>1147</v>
      </c>
      <c r="K477" t="s">
        <v>1148</v>
      </c>
      <c r="L477">
        <v>1425</v>
      </c>
      <c r="N477">
        <v>1013</v>
      </c>
      <c r="O477" t="s">
        <v>86</v>
      </c>
      <c r="P477" t="s">
        <v>86</v>
      </c>
      <c r="Q477">
        <v>1</v>
      </c>
      <c r="X477">
        <v>0.4</v>
      </c>
      <c r="Y477">
        <v>170.67</v>
      </c>
      <c r="Z477">
        <v>0</v>
      </c>
      <c r="AA477">
        <v>0</v>
      </c>
      <c r="AB477">
        <v>0</v>
      </c>
      <c r="AC477">
        <v>0</v>
      </c>
      <c r="AD477">
        <v>1</v>
      </c>
      <c r="AE477">
        <v>0</v>
      </c>
      <c r="AF477" t="s">
        <v>3</v>
      </c>
      <c r="AG477">
        <v>0.4</v>
      </c>
      <c r="AH477">
        <v>2</v>
      </c>
      <c r="AI477">
        <v>48217852</v>
      </c>
      <c r="AJ477">
        <v>477</v>
      </c>
      <c r="AK477">
        <v>0</v>
      </c>
      <c r="AL477">
        <v>0</v>
      </c>
      <c r="AM477">
        <v>0</v>
      </c>
      <c r="AN477">
        <v>0</v>
      </c>
      <c r="AO477">
        <v>0</v>
      </c>
      <c r="AP477">
        <v>0</v>
      </c>
      <c r="AQ477">
        <v>0</v>
      </c>
      <c r="AR477">
        <v>0</v>
      </c>
    </row>
    <row r="478" spans="1:44" x14ac:dyDescent="0.2">
      <c r="A478">
        <f>ROW(Source!A363)</f>
        <v>363</v>
      </c>
      <c r="B478">
        <v>48217862</v>
      </c>
      <c r="C478">
        <v>48217845</v>
      </c>
      <c r="D478">
        <v>46047610</v>
      </c>
      <c r="E478">
        <v>1</v>
      </c>
      <c r="F478">
        <v>1</v>
      </c>
      <c r="G478">
        <v>1</v>
      </c>
      <c r="H478">
        <v>3</v>
      </c>
      <c r="I478" t="s">
        <v>1149</v>
      </c>
      <c r="J478" t="s">
        <v>1150</v>
      </c>
      <c r="K478" t="s">
        <v>1151</v>
      </c>
      <c r="L478">
        <v>1425</v>
      </c>
      <c r="N478">
        <v>1013</v>
      </c>
      <c r="O478" t="s">
        <v>86</v>
      </c>
      <c r="P478" t="s">
        <v>86</v>
      </c>
      <c r="Q478">
        <v>1</v>
      </c>
      <c r="X478">
        <v>0.4</v>
      </c>
      <c r="Y478">
        <v>224.8</v>
      </c>
      <c r="Z478">
        <v>0</v>
      </c>
      <c r="AA478">
        <v>0</v>
      </c>
      <c r="AB478">
        <v>0</v>
      </c>
      <c r="AC478">
        <v>0</v>
      </c>
      <c r="AD478">
        <v>1</v>
      </c>
      <c r="AE478">
        <v>0</v>
      </c>
      <c r="AF478" t="s">
        <v>3</v>
      </c>
      <c r="AG478">
        <v>0.4</v>
      </c>
      <c r="AH478">
        <v>2</v>
      </c>
      <c r="AI478">
        <v>48217853</v>
      </c>
      <c r="AJ478">
        <v>478</v>
      </c>
      <c r="AK478">
        <v>0</v>
      </c>
      <c r="AL478">
        <v>0</v>
      </c>
      <c r="AM478">
        <v>0</v>
      </c>
      <c r="AN478">
        <v>0</v>
      </c>
      <c r="AO478">
        <v>0</v>
      </c>
      <c r="AP478">
        <v>0</v>
      </c>
      <c r="AQ478">
        <v>0</v>
      </c>
      <c r="AR478">
        <v>0</v>
      </c>
    </row>
    <row r="479" spans="1:44" x14ac:dyDescent="0.2">
      <c r="A479">
        <f>ROW(Source!A363)</f>
        <v>363</v>
      </c>
      <c r="B479">
        <v>48217863</v>
      </c>
      <c r="C479">
        <v>48217845</v>
      </c>
      <c r="D479">
        <v>45917261</v>
      </c>
      <c r="E479">
        <v>115</v>
      </c>
      <c r="F479">
        <v>1</v>
      </c>
      <c r="G479">
        <v>1</v>
      </c>
      <c r="H479">
        <v>3</v>
      </c>
      <c r="I479" t="s">
        <v>32</v>
      </c>
      <c r="J479" t="s">
        <v>3</v>
      </c>
      <c r="K479" t="s">
        <v>33</v>
      </c>
      <c r="L479">
        <v>3277935</v>
      </c>
      <c r="N479">
        <v>1013</v>
      </c>
      <c r="O479" t="s">
        <v>34</v>
      </c>
      <c r="P479" t="s">
        <v>34</v>
      </c>
      <c r="Q479">
        <v>1</v>
      </c>
      <c r="X479">
        <v>2</v>
      </c>
      <c r="Y479">
        <v>0</v>
      </c>
      <c r="Z479">
        <v>0</v>
      </c>
      <c r="AA479">
        <v>0</v>
      </c>
      <c r="AB479">
        <v>0</v>
      </c>
      <c r="AC479">
        <v>0</v>
      </c>
      <c r="AD479">
        <v>0</v>
      </c>
      <c r="AE479">
        <v>0</v>
      </c>
      <c r="AF479" t="s">
        <v>3</v>
      </c>
      <c r="AG479">
        <v>2</v>
      </c>
      <c r="AH479">
        <v>2</v>
      </c>
      <c r="AI479">
        <v>48217854</v>
      </c>
      <c r="AJ479">
        <v>479</v>
      </c>
      <c r="AK479">
        <v>0</v>
      </c>
      <c r="AL479">
        <v>0</v>
      </c>
      <c r="AM479">
        <v>0</v>
      </c>
      <c r="AN479">
        <v>0</v>
      </c>
      <c r="AO479">
        <v>0</v>
      </c>
      <c r="AP479">
        <v>0</v>
      </c>
      <c r="AQ479">
        <v>0</v>
      </c>
      <c r="AR479">
        <v>0</v>
      </c>
    </row>
    <row r="480" spans="1:44" x14ac:dyDescent="0.2">
      <c r="A480">
        <f>ROW(Source!A365)</f>
        <v>365</v>
      </c>
      <c r="B480">
        <v>48217875</v>
      </c>
      <c r="C480">
        <v>48217865</v>
      </c>
      <c r="D480">
        <v>45910299</v>
      </c>
      <c r="E480">
        <v>115</v>
      </c>
      <c r="F480">
        <v>1</v>
      </c>
      <c r="G480">
        <v>1</v>
      </c>
      <c r="H480">
        <v>1</v>
      </c>
      <c r="I480" t="s">
        <v>1087</v>
      </c>
      <c r="J480" t="s">
        <v>3</v>
      </c>
      <c r="K480" t="s">
        <v>1272</v>
      </c>
      <c r="L480">
        <v>1369</v>
      </c>
      <c r="N480">
        <v>1013</v>
      </c>
      <c r="O480" t="s">
        <v>1007</v>
      </c>
      <c r="P480" t="s">
        <v>1007</v>
      </c>
      <c r="Q480">
        <v>1</v>
      </c>
      <c r="X480">
        <v>0.06</v>
      </c>
      <c r="Y480">
        <v>0</v>
      </c>
      <c r="Z480">
        <v>0</v>
      </c>
      <c r="AA480">
        <v>0</v>
      </c>
      <c r="AB480">
        <v>0</v>
      </c>
      <c r="AC480">
        <v>0</v>
      </c>
      <c r="AD480">
        <v>1</v>
      </c>
      <c r="AE480">
        <v>1</v>
      </c>
      <c r="AF480" t="s">
        <v>3</v>
      </c>
      <c r="AG480">
        <v>0.06</v>
      </c>
      <c r="AH480">
        <v>2</v>
      </c>
      <c r="AI480">
        <v>48217866</v>
      </c>
      <c r="AJ480">
        <v>480</v>
      </c>
      <c r="AK480">
        <v>0</v>
      </c>
      <c r="AL480">
        <v>0</v>
      </c>
      <c r="AM480">
        <v>0</v>
      </c>
      <c r="AN480">
        <v>0</v>
      </c>
      <c r="AO480">
        <v>0</v>
      </c>
      <c r="AP480">
        <v>0</v>
      </c>
      <c r="AQ480">
        <v>0</v>
      </c>
      <c r="AR480">
        <v>0</v>
      </c>
    </row>
    <row r="481" spans="1:44" x14ac:dyDescent="0.2">
      <c r="A481">
        <f>ROW(Source!A365)</f>
        <v>365</v>
      </c>
      <c r="B481">
        <v>48217876</v>
      </c>
      <c r="C481">
        <v>48217865</v>
      </c>
      <c r="D481">
        <v>45910314</v>
      </c>
      <c r="E481">
        <v>115</v>
      </c>
      <c r="F481">
        <v>1</v>
      </c>
      <c r="G481">
        <v>1</v>
      </c>
      <c r="H481">
        <v>1</v>
      </c>
      <c r="I481" t="s">
        <v>1008</v>
      </c>
      <c r="J481" t="s">
        <v>3</v>
      </c>
      <c r="K481" t="s">
        <v>1265</v>
      </c>
      <c r="L481">
        <v>1369</v>
      </c>
      <c r="N481">
        <v>1013</v>
      </c>
      <c r="O481" t="s">
        <v>1007</v>
      </c>
      <c r="P481" t="s">
        <v>1007</v>
      </c>
      <c r="Q481">
        <v>1</v>
      </c>
      <c r="X481">
        <v>12.29</v>
      </c>
      <c r="Y481">
        <v>0</v>
      </c>
      <c r="Z481">
        <v>0</v>
      </c>
      <c r="AA481">
        <v>0</v>
      </c>
      <c r="AB481">
        <v>0</v>
      </c>
      <c r="AC481">
        <v>0</v>
      </c>
      <c r="AD481">
        <v>1</v>
      </c>
      <c r="AE481">
        <v>1</v>
      </c>
      <c r="AF481" t="s">
        <v>3</v>
      </c>
      <c r="AG481">
        <v>12.29</v>
      </c>
      <c r="AH481">
        <v>2</v>
      </c>
      <c r="AI481">
        <v>48217867</v>
      </c>
      <c r="AJ481">
        <v>481</v>
      </c>
      <c r="AK481">
        <v>0</v>
      </c>
      <c r="AL481">
        <v>0</v>
      </c>
      <c r="AM481">
        <v>0</v>
      </c>
      <c r="AN481">
        <v>0</v>
      </c>
      <c r="AO481">
        <v>0</v>
      </c>
      <c r="AP481">
        <v>0</v>
      </c>
      <c r="AQ481">
        <v>0</v>
      </c>
      <c r="AR481">
        <v>0</v>
      </c>
    </row>
    <row r="482" spans="1:44" x14ac:dyDescent="0.2">
      <c r="A482">
        <f>ROW(Source!A365)</f>
        <v>365</v>
      </c>
      <c r="B482">
        <v>48217877</v>
      </c>
      <c r="C482">
        <v>48217865</v>
      </c>
      <c r="D482">
        <v>45910318</v>
      </c>
      <c r="E482">
        <v>115</v>
      </c>
      <c r="F482">
        <v>1</v>
      </c>
      <c r="G482">
        <v>1</v>
      </c>
      <c r="H482">
        <v>1</v>
      </c>
      <c r="I482" t="s">
        <v>1010</v>
      </c>
      <c r="J482" t="s">
        <v>3</v>
      </c>
      <c r="K482" t="s">
        <v>1266</v>
      </c>
      <c r="L482">
        <v>1369</v>
      </c>
      <c r="N482">
        <v>1013</v>
      </c>
      <c r="O482" t="s">
        <v>1007</v>
      </c>
      <c r="P482" t="s">
        <v>1007</v>
      </c>
      <c r="Q482">
        <v>1</v>
      </c>
      <c r="X482">
        <v>12.29</v>
      </c>
      <c r="Y482">
        <v>0</v>
      </c>
      <c r="Z482">
        <v>0</v>
      </c>
      <c r="AA482">
        <v>0</v>
      </c>
      <c r="AB482">
        <v>0</v>
      </c>
      <c r="AC482">
        <v>0</v>
      </c>
      <c r="AD482">
        <v>1</v>
      </c>
      <c r="AE482">
        <v>1</v>
      </c>
      <c r="AF482" t="s">
        <v>3</v>
      </c>
      <c r="AG482">
        <v>12.29</v>
      </c>
      <c r="AH482">
        <v>2</v>
      </c>
      <c r="AI482">
        <v>48217868</v>
      </c>
      <c r="AJ482">
        <v>482</v>
      </c>
      <c r="AK482">
        <v>0</v>
      </c>
      <c r="AL482">
        <v>0</v>
      </c>
      <c r="AM482">
        <v>0</v>
      </c>
      <c r="AN482">
        <v>0</v>
      </c>
      <c r="AO482">
        <v>0</v>
      </c>
      <c r="AP482">
        <v>0</v>
      </c>
      <c r="AQ482">
        <v>0</v>
      </c>
      <c r="AR482">
        <v>0</v>
      </c>
    </row>
    <row r="483" spans="1:44" x14ac:dyDescent="0.2">
      <c r="A483">
        <f>ROW(Source!A365)</f>
        <v>365</v>
      </c>
      <c r="B483">
        <v>48217878</v>
      </c>
      <c r="C483">
        <v>48217865</v>
      </c>
      <c r="D483">
        <v>45910359</v>
      </c>
      <c r="E483">
        <v>115</v>
      </c>
      <c r="F483">
        <v>1</v>
      </c>
      <c r="G483">
        <v>1</v>
      </c>
      <c r="H483">
        <v>1</v>
      </c>
      <c r="I483" t="s">
        <v>920</v>
      </c>
      <c r="J483" t="s">
        <v>3</v>
      </c>
      <c r="K483" t="s">
        <v>921</v>
      </c>
      <c r="L483">
        <v>1191</v>
      </c>
      <c r="N483">
        <v>1013</v>
      </c>
      <c r="O483" t="s">
        <v>919</v>
      </c>
      <c r="P483" t="s">
        <v>919</v>
      </c>
      <c r="Q483">
        <v>1</v>
      </c>
      <c r="X483">
        <v>0.02</v>
      </c>
      <c r="Y483">
        <v>0</v>
      </c>
      <c r="Z483">
        <v>0</v>
      </c>
      <c r="AA483">
        <v>0</v>
      </c>
      <c r="AB483">
        <v>0</v>
      </c>
      <c r="AC483">
        <v>0</v>
      </c>
      <c r="AD483">
        <v>1</v>
      </c>
      <c r="AE483">
        <v>2</v>
      </c>
      <c r="AF483" t="s">
        <v>3</v>
      </c>
      <c r="AG483">
        <v>0.02</v>
      </c>
      <c r="AH483">
        <v>2</v>
      </c>
      <c r="AI483">
        <v>48217869</v>
      </c>
      <c r="AJ483">
        <v>483</v>
      </c>
      <c r="AK483">
        <v>0</v>
      </c>
      <c r="AL483">
        <v>0</v>
      </c>
      <c r="AM483">
        <v>0</v>
      </c>
      <c r="AN483">
        <v>0</v>
      </c>
      <c r="AO483">
        <v>0</v>
      </c>
      <c r="AP483">
        <v>0</v>
      </c>
      <c r="AQ483">
        <v>0</v>
      </c>
      <c r="AR483">
        <v>0</v>
      </c>
    </row>
    <row r="484" spans="1:44" x14ac:dyDescent="0.2">
      <c r="A484">
        <f>ROW(Source!A365)</f>
        <v>365</v>
      </c>
      <c r="B484">
        <v>48217879</v>
      </c>
      <c r="C484">
        <v>48217865</v>
      </c>
      <c r="D484">
        <v>46129773</v>
      </c>
      <c r="E484">
        <v>1</v>
      </c>
      <c r="F484">
        <v>1</v>
      </c>
      <c r="G484">
        <v>1</v>
      </c>
      <c r="H484">
        <v>2</v>
      </c>
      <c r="I484" t="s">
        <v>927</v>
      </c>
      <c r="J484" t="s">
        <v>928</v>
      </c>
      <c r="K484" t="s">
        <v>929</v>
      </c>
      <c r="L484">
        <v>1368</v>
      </c>
      <c r="N484">
        <v>1011</v>
      </c>
      <c r="O484" t="s">
        <v>925</v>
      </c>
      <c r="P484" t="s">
        <v>925</v>
      </c>
      <c r="Q484">
        <v>1</v>
      </c>
      <c r="X484">
        <v>0.02</v>
      </c>
      <c r="Y484">
        <v>0</v>
      </c>
      <c r="Z484">
        <v>477.92</v>
      </c>
      <c r="AA484">
        <v>336.43</v>
      </c>
      <c r="AB484">
        <v>0</v>
      </c>
      <c r="AC484">
        <v>0</v>
      </c>
      <c r="AD484">
        <v>1</v>
      </c>
      <c r="AE484">
        <v>0</v>
      </c>
      <c r="AF484" t="s">
        <v>3</v>
      </c>
      <c r="AG484">
        <v>0.02</v>
      </c>
      <c r="AH484">
        <v>2</v>
      </c>
      <c r="AI484">
        <v>48217870</v>
      </c>
      <c r="AJ484">
        <v>484</v>
      </c>
      <c r="AK484">
        <v>0</v>
      </c>
      <c r="AL484">
        <v>0</v>
      </c>
      <c r="AM484">
        <v>0</v>
      </c>
      <c r="AN484">
        <v>0</v>
      </c>
      <c r="AO484">
        <v>0</v>
      </c>
      <c r="AP484">
        <v>0</v>
      </c>
      <c r="AQ484">
        <v>0</v>
      </c>
      <c r="AR484">
        <v>0</v>
      </c>
    </row>
    <row r="485" spans="1:44" x14ac:dyDescent="0.2">
      <c r="A485">
        <f>ROW(Source!A365)</f>
        <v>365</v>
      </c>
      <c r="B485">
        <v>48217880</v>
      </c>
      <c r="C485">
        <v>48217865</v>
      </c>
      <c r="D485">
        <v>46044217</v>
      </c>
      <c r="E485">
        <v>1</v>
      </c>
      <c r="F485">
        <v>1</v>
      </c>
      <c r="G485">
        <v>1</v>
      </c>
      <c r="H485">
        <v>3</v>
      </c>
      <c r="I485" t="s">
        <v>965</v>
      </c>
      <c r="J485" t="s">
        <v>966</v>
      </c>
      <c r="K485" t="s">
        <v>967</v>
      </c>
      <c r="L485">
        <v>1383</v>
      </c>
      <c r="N485">
        <v>1013</v>
      </c>
      <c r="O485" t="s">
        <v>968</v>
      </c>
      <c r="P485" t="s">
        <v>968</v>
      </c>
      <c r="Q485">
        <v>1</v>
      </c>
      <c r="X485">
        <v>0.68</v>
      </c>
      <c r="Y485">
        <v>4.9400000000000004</v>
      </c>
      <c r="Z485">
        <v>0</v>
      </c>
      <c r="AA485">
        <v>0</v>
      </c>
      <c r="AB485">
        <v>0</v>
      </c>
      <c r="AC485">
        <v>0</v>
      </c>
      <c r="AD485">
        <v>1</v>
      </c>
      <c r="AE485">
        <v>0</v>
      </c>
      <c r="AF485" t="s">
        <v>3</v>
      </c>
      <c r="AG485">
        <v>0.68</v>
      </c>
      <c r="AH485">
        <v>2</v>
      </c>
      <c r="AI485">
        <v>48217871</v>
      </c>
      <c r="AJ485">
        <v>485</v>
      </c>
      <c r="AK485">
        <v>0</v>
      </c>
      <c r="AL485">
        <v>0</v>
      </c>
      <c r="AM485">
        <v>0</v>
      </c>
      <c r="AN485">
        <v>0</v>
      </c>
      <c r="AO485">
        <v>0</v>
      </c>
      <c r="AP485">
        <v>0</v>
      </c>
      <c r="AQ485">
        <v>0</v>
      </c>
      <c r="AR485">
        <v>0</v>
      </c>
    </row>
    <row r="486" spans="1:44" x14ac:dyDescent="0.2">
      <c r="A486">
        <f>ROW(Source!A365)</f>
        <v>365</v>
      </c>
      <c r="B486">
        <v>48217881</v>
      </c>
      <c r="C486">
        <v>48217865</v>
      </c>
      <c r="D486">
        <v>46046995</v>
      </c>
      <c r="E486">
        <v>1</v>
      </c>
      <c r="F486">
        <v>1</v>
      </c>
      <c r="G486">
        <v>1</v>
      </c>
      <c r="H486">
        <v>3</v>
      </c>
      <c r="I486" t="s">
        <v>1146</v>
      </c>
      <c r="J486" t="s">
        <v>1147</v>
      </c>
      <c r="K486" t="s">
        <v>1148</v>
      </c>
      <c r="L486">
        <v>1425</v>
      </c>
      <c r="N486">
        <v>1013</v>
      </c>
      <c r="O486" t="s">
        <v>86</v>
      </c>
      <c r="P486" t="s">
        <v>86</v>
      </c>
      <c r="Q486">
        <v>1</v>
      </c>
      <c r="X486">
        <v>0.4</v>
      </c>
      <c r="Y486">
        <v>170.67</v>
      </c>
      <c r="Z486">
        <v>0</v>
      </c>
      <c r="AA486">
        <v>0</v>
      </c>
      <c r="AB486">
        <v>0</v>
      </c>
      <c r="AC486">
        <v>0</v>
      </c>
      <c r="AD486">
        <v>1</v>
      </c>
      <c r="AE486">
        <v>0</v>
      </c>
      <c r="AF486" t="s">
        <v>3</v>
      </c>
      <c r="AG486">
        <v>0.4</v>
      </c>
      <c r="AH486">
        <v>2</v>
      </c>
      <c r="AI486">
        <v>48217872</v>
      </c>
      <c r="AJ486">
        <v>486</v>
      </c>
      <c r="AK486">
        <v>0</v>
      </c>
      <c r="AL486">
        <v>0</v>
      </c>
      <c r="AM486">
        <v>0</v>
      </c>
      <c r="AN486">
        <v>0</v>
      </c>
      <c r="AO486">
        <v>0</v>
      </c>
      <c r="AP486">
        <v>0</v>
      </c>
      <c r="AQ486">
        <v>0</v>
      </c>
      <c r="AR486">
        <v>0</v>
      </c>
    </row>
    <row r="487" spans="1:44" x14ac:dyDescent="0.2">
      <c r="A487">
        <f>ROW(Source!A365)</f>
        <v>365</v>
      </c>
      <c r="B487">
        <v>48217882</v>
      </c>
      <c r="C487">
        <v>48217865</v>
      </c>
      <c r="D487">
        <v>46047610</v>
      </c>
      <c r="E487">
        <v>1</v>
      </c>
      <c r="F487">
        <v>1</v>
      </c>
      <c r="G487">
        <v>1</v>
      </c>
      <c r="H487">
        <v>3</v>
      </c>
      <c r="I487" t="s">
        <v>1149</v>
      </c>
      <c r="J487" t="s">
        <v>1150</v>
      </c>
      <c r="K487" t="s">
        <v>1151</v>
      </c>
      <c r="L487">
        <v>1425</v>
      </c>
      <c r="N487">
        <v>1013</v>
      </c>
      <c r="O487" t="s">
        <v>86</v>
      </c>
      <c r="P487" t="s">
        <v>86</v>
      </c>
      <c r="Q487">
        <v>1</v>
      </c>
      <c r="X487">
        <v>0.4</v>
      </c>
      <c r="Y487">
        <v>224.8</v>
      </c>
      <c r="Z487">
        <v>0</v>
      </c>
      <c r="AA487">
        <v>0</v>
      </c>
      <c r="AB487">
        <v>0</v>
      </c>
      <c r="AC487">
        <v>0</v>
      </c>
      <c r="AD487">
        <v>1</v>
      </c>
      <c r="AE487">
        <v>0</v>
      </c>
      <c r="AF487" t="s">
        <v>3</v>
      </c>
      <c r="AG487">
        <v>0.4</v>
      </c>
      <c r="AH487">
        <v>2</v>
      </c>
      <c r="AI487">
        <v>48217873</v>
      </c>
      <c r="AJ487">
        <v>487</v>
      </c>
      <c r="AK487">
        <v>0</v>
      </c>
      <c r="AL487">
        <v>0</v>
      </c>
      <c r="AM487">
        <v>0</v>
      </c>
      <c r="AN487">
        <v>0</v>
      </c>
      <c r="AO487">
        <v>0</v>
      </c>
      <c r="AP487">
        <v>0</v>
      </c>
      <c r="AQ487">
        <v>0</v>
      </c>
      <c r="AR487">
        <v>0</v>
      </c>
    </row>
    <row r="488" spans="1:44" x14ac:dyDescent="0.2">
      <c r="A488">
        <f>ROW(Source!A365)</f>
        <v>365</v>
      </c>
      <c r="B488">
        <v>48217883</v>
      </c>
      <c r="C488">
        <v>48217865</v>
      </c>
      <c r="D488">
        <v>45917261</v>
      </c>
      <c r="E488">
        <v>115</v>
      </c>
      <c r="F488">
        <v>1</v>
      </c>
      <c r="G488">
        <v>1</v>
      </c>
      <c r="H488">
        <v>3</v>
      </c>
      <c r="I488" t="s">
        <v>32</v>
      </c>
      <c r="J488" t="s">
        <v>3</v>
      </c>
      <c r="K488" t="s">
        <v>33</v>
      </c>
      <c r="L488">
        <v>3277935</v>
      </c>
      <c r="N488">
        <v>1013</v>
      </c>
      <c r="O488" t="s">
        <v>34</v>
      </c>
      <c r="P488" t="s">
        <v>34</v>
      </c>
      <c r="Q488">
        <v>1</v>
      </c>
      <c r="X488">
        <v>2</v>
      </c>
      <c r="Y488">
        <v>0</v>
      </c>
      <c r="Z488">
        <v>0</v>
      </c>
      <c r="AA488">
        <v>0</v>
      </c>
      <c r="AB488">
        <v>0</v>
      </c>
      <c r="AC488">
        <v>0</v>
      </c>
      <c r="AD488">
        <v>0</v>
      </c>
      <c r="AE488">
        <v>0</v>
      </c>
      <c r="AF488" t="s">
        <v>3</v>
      </c>
      <c r="AG488">
        <v>2</v>
      </c>
      <c r="AH488">
        <v>2</v>
      </c>
      <c r="AI488">
        <v>48217874</v>
      </c>
      <c r="AJ488">
        <v>488</v>
      </c>
      <c r="AK488">
        <v>0</v>
      </c>
      <c r="AL488">
        <v>0</v>
      </c>
      <c r="AM488">
        <v>0</v>
      </c>
      <c r="AN488">
        <v>0</v>
      </c>
      <c r="AO488">
        <v>0</v>
      </c>
      <c r="AP488">
        <v>0</v>
      </c>
      <c r="AQ488">
        <v>0</v>
      </c>
      <c r="AR488">
        <v>0</v>
      </c>
    </row>
    <row r="489" spans="1:44" x14ac:dyDescent="0.2">
      <c r="A489">
        <f>ROW(Source!A367)</f>
        <v>367</v>
      </c>
      <c r="B489">
        <v>48217895</v>
      </c>
      <c r="C489">
        <v>48217885</v>
      </c>
      <c r="D489">
        <v>45910299</v>
      </c>
      <c r="E489">
        <v>115</v>
      </c>
      <c r="F489">
        <v>1</v>
      </c>
      <c r="G489">
        <v>1</v>
      </c>
      <c r="H489">
        <v>1</v>
      </c>
      <c r="I489" t="s">
        <v>1087</v>
      </c>
      <c r="J489" t="s">
        <v>3</v>
      </c>
      <c r="K489" t="s">
        <v>1272</v>
      </c>
      <c r="L489">
        <v>1369</v>
      </c>
      <c r="N489">
        <v>1013</v>
      </c>
      <c r="O489" t="s">
        <v>1007</v>
      </c>
      <c r="P489" t="s">
        <v>1007</v>
      </c>
      <c r="Q489">
        <v>1</v>
      </c>
      <c r="X489">
        <v>0.06</v>
      </c>
      <c r="Y489">
        <v>0</v>
      </c>
      <c r="Z489">
        <v>0</v>
      </c>
      <c r="AA489">
        <v>0</v>
      </c>
      <c r="AB489">
        <v>0</v>
      </c>
      <c r="AC489">
        <v>0</v>
      </c>
      <c r="AD489">
        <v>1</v>
      </c>
      <c r="AE489">
        <v>1</v>
      </c>
      <c r="AF489" t="s">
        <v>3</v>
      </c>
      <c r="AG489">
        <v>0.06</v>
      </c>
      <c r="AH489">
        <v>2</v>
      </c>
      <c r="AI489">
        <v>48217886</v>
      </c>
      <c r="AJ489">
        <v>489</v>
      </c>
      <c r="AK489">
        <v>0</v>
      </c>
      <c r="AL489">
        <v>0</v>
      </c>
      <c r="AM489">
        <v>0</v>
      </c>
      <c r="AN489">
        <v>0</v>
      </c>
      <c r="AO489">
        <v>0</v>
      </c>
      <c r="AP489">
        <v>0</v>
      </c>
      <c r="AQ489">
        <v>0</v>
      </c>
      <c r="AR489">
        <v>0</v>
      </c>
    </row>
    <row r="490" spans="1:44" x14ac:dyDescent="0.2">
      <c r="A490">
        <f>ROW(Source!A367)</f>
        <v>367</v>
      </c>
      <c r="B490">
        <v>48217896</v>
      </c>
      <c r="C490">
        <v>48217885</v>
      </c>
      <c r="D490">
        <v>45910314</v>
      </c>
      <c r="E490">
        <v>115</v>
      </c>
      <c r="F490">
        <v>1</v>
      </c>
      <c r="G490">
        <v>1</v>
      </c>
      <c r="H490">
        <v>1</v>
      </c>
      <c r="I490" t="s">
        <v>1008</v>
      </c>
      <c r="J490" t="s">
        <v>3</v>
      </c>
      <c r="K490" t="s">
        <v>1265</v>
      </c>
      <c r="L490">
        <v>1369</v>
      </c>
      <c r="N490">
        <v>1013</v>
      </c>
      <c r="O490" t="s">
        <v>1007</v>
      </c>
      <c r="P490" t="s">
        <v>1007</v>
      </c>
      <c r="Q490">
        <v>1</v>
      </c>
      <c r="X490">
        <v>12.29</v>
      </c>
      <c r="Y490">
        <v>0</v>
      </c>
      <c r="Z490">
        <v>0</v>
      </c>
      <c r="AA490">
        <v>0</v>
      </c>
      <c r="AB490">
        <v>0</v>
      </c>
      <c r="AC490">
        <v>0</v>
      </c>
      <c r="AD490">
        <v>1</v>
      </c>
      <c r="AE490">
        <v>1</v>
      </c>
      <c r="AF490" t="s">
        <v>3</v>
      </c>
      <c r="AG490">
        <v>12.29</v>
      </c>
      <c r="AH490">
        <v>2</v>
      </c>
      <c r="AI490">
        <v>48217887</v>
      </c>
      <c r="AJ490">
        <v>490</v>
      </c>
      <c r="AK490">
        <v>0</v>
      </c>
      <c r="AL490">
        <v>0</v>
      </c>
      <c r="AM490">
        <v>0</v>
      </c>
      <c r="AN490">
        <v>0</v>
      </c>
      <c r="AO490">
        <v>0</v>
      </c>
      <c r="AP490">
        <v>0</v>
      </c>
      <c r="AQ490">
        <v>0</v>
      </c>
      <c r="AR490">
        <v>0</v>
      </c>
    </row>
    <row r="491" spans="1:44" x14ac:dyDescent="0.2">
      <c r="A491">
        <f>ROW(Source!A367)</f>
        <v>367</v>
      </c>
      <c r="B491">
        <v>48217897</v>
      </c>
      <c r="C491">
        <v>48217885</v>
      </c>
      <c r="D491">
        <v>45910318</v>
      </c>
      <c r="E491">
        <v>115</v>
      </c>
      <c r="F491">
        <v>1</v>
      </c>
      <c r="G491">
        <v>1</v>
      </c>
      <c r="H491">
        <v>1</v>
      </c>
      <c r="I491" t="s">
        <v>1010</v>
      </c>
      <c r="J491" t="s">
        <v>3</v>
      </c>
      <c r="K491" t="s">
        <v>1266</v>
      </c>
      <c r="L491">
        <v>1369</v>
      </c>
      <c r="N491">
        <v>1013</v>
      </c>
      <c r="O491" t="s">
        <v>1007</v>
      </c>
      <c r="P491" t="s">
        <v>1007</v>
      </c>
      <c r="Q491">
        <v>1</v>
      </c>
      <c r="X491">
        <v>12.29</v>
      </c>
      <c r="Y491">
        <v>0</v>
      </c>
      <c r="Z491">
        <v>0</v>
      </c>
      <c r="AA491">
        <v>0</v>
      </c>
      <c r="AB491">
        <v>0</v>
      </c>
      <c r="AC491">
        <v>0</v>
      </c>
      <c r="AD491">
        <v>1</v>
      </c>
      <c r="AE491">
        <v>1</v>
      </c>
      <c r="AF491" t="s">
        <v>3</v>
      </c>
      <c r="AG491">
        <v>12.29</v>
      </c>
      <c r="AH491">
        <v>2</v>
      </c>
      <c r="AI491">
        <v>48217888</v>
      </c>
      <c r="AJ491">
        <v>491</v>
      </c>
      <c r="AK491">
        <v>0</v>
      </c>
      <c r="AL491">
        <v>0</v>
      </c>
      <c r="AM491">
        <v>0</v>
      </c>
      <c r="AN491">
        <v>0</v>
      </c>
      <c r="AO491">
        <v>0</v>
      </c>
      <c r="AP491">
        <v>0</v>
      </c>
      <c r="AQ491">
        <v>0</v>
      </c>
      <c r="AR491">
        <v>0</v>
      </c>
    </row>
    <row r="492" spans="1:44" x14ac:dyDescent="0.2">
      <c r="A492">
        <f>ROW(Source!A367)</f>
        <v>367</v>
      </c>
      <c r="B492">
        <v>48217898</v>
      </c>
      <c r="C492">
        <v>48217885</v>
      </c>
      <c r="D492">
        <v>45910359</v>
      </c>
      <c r="E492">
        <v>115</v>
      </c>
      <c r="F492">
        <v>1</v>
      </c>
      <c r="G492">
        <v>1</v>
      </c>
      <c r="H492">
        <v>1</v>
      </c>
      <c r="I492" t="s">
        <v>920</v>
      </c>
      <c r="J492" t="s">
        <v>3</v>
      </c>
      <c r="K492" t="s">
        <v>921</v>
      </c>
      <c r="L492">
        <v>1191</v>
      </c>
      <c r="N492">
        <v>1013</v>
      </c>
      <c r="O492" t="s">
        <v>919</v>
      </c>
      <c r="P492" t="s">
        <v>919</v>
      </c>
      <c r="Q492">
        <v>1</v>
      </c>
      <c r="X492">
        <v>0.02</v>
      </c>
      <c r="Y492">
        <v>0</v>
      </c>
      <c r="Z492">
        <v>0</v>
      </c>
      <c r="AA492">
        <v>0</v>
      </c>
      <c r="AB492">
        <v>0</v>
      </c>
      <c r="AC492">
        <v>0</v>
      </c>
      <c r="AD492">
        <v>1</v>
      </c>
      <c r="AE492">
        <v>2</v>
      </c>
      <c r="AF492" t="s">
        <v>3</v>
      </c>
      <c r="AG492">
        <v>0.02</v>
      </c>
      <c r="AH492">
        <v>2</v>
      </c>
      <c r="AI492">
        <v>48217889</v>
      </c>
      <c r="AJ492">
        <v>492</v>
      </c>
      <c r="AK492">
        <v>0</v>
      </c>
      <c r="AL492">
        <v>0</v>
      </c>
      <c r="AM492">
        <v>0</v>
      </c>
      <c r="AN492">
        <v>0</v>
      </c>
      <c r="AO492">
        <v>0</v>
      </c>
      <c r="AP492">
        <v>0</v>
      </c>
      <c r="AQ492">
        <v>0</v>
      </c>
      <c r="AR492">
        <v>0</v>
      </c>
    </row>
    <row r="493" spans="1:44" x14ac:dyDescent="0.2">
      <c r="A493">
        <f>ROW(Source!A367)</f>
        <v>367</v>
      </c>
      <c r="B493">
        <v>48217899</v>
      </c>
      <c r="C493">
        <v>48217885</v>
      </c>
      <c r="D493">
        <v>46129773</v>
      </c>
      <c r="E493">
        <v>1</v>
      </c>
      <c r="F493">
        <v>1</v>
      </c>
      <c r="G493">
        <v>1</v>
      </c>
      <c r="H493">
        <v>2</v>
      </c>
      <c r="I493" t="s">
        <v>927</v>
      </c>
      <c r="J493" t="s">
        <v>928</v>
      </c>
      <c r="K493" t="s">
        <v>929</v>
      </c>
      <c r="L493">
        <v>1368</v>
      </c>
      <c r="N493">
        <v>1011</v>
      </c>
      <c r="O493" t="s">
        <v>925</v>
      </c>
      <c r="P493" t="s">
        <v>925</v>
      </c>
      <c r="Q493">
        <v>1</v>
      </c>
      <c r="X493">
        <v>0.02</v>
      </c>
      <c r="Y493">
        <v>0</v>
      </c>
      <c r="Z493">
        <v>477.92</v>
      </c>
      <c r="AA493">
        <v>336.43</v>
      </c>
      <c r="AB493">
        <v>0</v>
      </c>
      <c r="AC493">
        <v>0</v>
      </c>
      <c r="AD493">
        <v>1</v>
      </c>
      <c r="AE493">
        <v>0</v>
      </c>
      <c r="AF493" t="s">
        <v>3</v>
      </c>
      <c r="AG493">
        <v>0.02</v>
      </c>
      <c r="AH493">
        <v>2</v>
      </c>
      <c r="AI493">
        <v>48217890</v>
      </c>
      <c r="AJ493">
        <v>493</v>
      </c>
      <c r="AK493">
        <v>0</v>
      </c>
      <c r="AL493">
        <v>0</v>
      </c>
      <c r="AM493">
        <v>0</v>
      </c>
      <c r="AN493">
        <v>0</v>
      </c>
      <c r="AO493">
        <v>0</v>
      </c>
      <c r="AP493">
        <v>0</v>
      </c>
      <c r="AQ493">
        <v>0</v>
      </c>
      <c r="AR493">
        <v>0</v>
      </c>
    </row>
    <row r="494" spans="1:44" x14ac:dyDescent="0.2">
      <c r="A494">
        <f>ROW(Source!A367)</f>
        <v>367</v>
      </c>
      <c r="B494">
        <v>48217900</v>
      </c>
      <c r="C494">
        <v>48217885</v>
      </c>
      <c r="D494">
        <v>46044217</v>
      </c>
      <c r="E494">
        <v>1</v>
      </c>
      <c r="F494">
        <v>1</v>
      </c>
      <c r="G494">
        <v>1</v>
      </c>
      <c r="H494">
        <v>3</v>
      </c>
      <c r="I494" t="s">
        <v>965</v>
      </c>
      <c r="J494" t="s">
        <v>966</v>
      </c>
      <c r="K494" t="s">
        <v>967</v>
      </c>
      <c r="L494">
        <v>1383</v>
      </c>
      <c r="N494">
        <v>1013</v>
      </c>
      <c r="O494" t="s">
        <v>968</v>
      </c>
      <c r="P494" t="s">
        <v>968</v>
      </c>
      <c r="Q494">
        <v>1</v>
      </c>
      <c r="X494">
        <v>0.68</v>
      </c>
      <c r="Y494">
        <v>4.9400000000000004</v>
      </c>
      <c r="Z494">
        <v>0</v>
      </c>
      <c r="AA494">
        <v>0</v>
      </c>
      <c r="AB494">
        <v>0</v>
      </c>
      <c r="AC494">
        <v>0</v>
      </c>
      <c r="AD494">
        <v>1</v>
      </c>
      <c r="AE494">
        <v>0</v>
      </c>
      <c r="AF494" t="s">
        <v>3</v>
      </c>
      <c r="AG494">
        <v>0.68</v>
      </c>
      <c r="AH494">
        <v>2</v>
      </c>
      <c r="AI494">
        <v>48217891</v>
      </c>
      <c r="AJ494">
        <v>494</v>
      </c>
      <c r="AK494">
        <v>0</v>
      </c>
      <c r="AL494">
        <v>0</v>
      </c>
      <c r="AM494">
        <v>0</v>
      </c>
      <c r="AN494">
        <v>0</v>
      </c>
      <c r="AO494">
        <v>0</v>
      </c>
      <c r="AP494">
        <v>0</v>
      </c>
      <c r="AQ494">
        <v>0</v>
      </c>
      <c r="AR494">
        <v>0</v>
      </c>
    </row>
    <row r="495" spans="1:44" x14ac:dyDescent="0.2">
      <c r="A495">
        <f>ROW(Source!A367)</f>
        <v>367</v>
      </c>
      <c r="B495">
        <v>48217901</v>
      </c>
      <c r="C495">
        <v>48217885</v>
      </c>
      <c r="D495">
        <v>46046995</v>
      </c>
      <c r="E495">
        <v>1</v>
      </c>
      <c r="F495">
        <v>1</v>
      </c>
      <c r="G495">
        <v>1</v>
      </c>
      <c r="H495">
        <v>3</v>
      </c>
      <c r="I495" t="s">
        <v>1146</v>
      </c>
      <c r="J495" t="s">
        <v>1147</v>
      </c>
      <c r="K495" t="s">
        <v>1148</v>
      </c>
      <c r="L495">
        <v>1425</v>
      </c>
      <c r="N495">
        <v>1013</v>
      </c>
      <c r="O495" t="s">
        <v>86</v>
      </c>
      <c r="P495" t="s">
        <v>86</v>
      </c>
      <c r="Q495">
        <v>1</v>
      </c>
      <c r="X495">
        <v>0.4</v>
      </c>
      <c r="Y495">
        <v>170.67</v>
      </c>
      <c r="Z495">
        <v>0</v>
      </c>
      <c r="AA495">
        <v>0</v>
      </c>
      <c r="AB495">
        <v>0</v>
      </c>
      <c r="AC495">
        <v>0</v>
      </c>
      <c r="AD495">
        <v>1</v>
      </c>
      <c r="AE495">
        <v>0</v>
      </c>
      <c r="AF495" t="s">
        <v>3</v>
      </c>
      <c r="AG495">
        <v>0.4</v>
      </c>
      <c r="AH495">
        <v>2</v>
      </c>
      <c r="AI495">
        <v>48217892</v>
      </c>
      <c r="AJ495">
        <v>495</v>
      </c>
      <c r="AK495">
        <v>0</v>
      </c>
      <c r="AL495">
        <v>0</v>
      </c>
      <c r="AM495">
        <v>0</v>
      </c>
      <c r="AN495">
        <v>0</v>
      </c>
      <c r="AO495">
        <v>0</v>
      </c>
      <c r="AP495">
        <v>0</v>
      </c>
      <c r="AQ495">
        <v>0</v>
      </c>
      <c r="AR495">
        <v>0</v>
      </c>
    </row>
    <row r="496" spans="1:44" x14ac:dyDescent="0.2">
      <c r="A496">
        <f>ROW(Source!A367)</f>
        <v>367</v>
      </c>
      <c r="B496">
        <v>48217902</v>
      </c>
      <c r="C496">
        <v>48217885</v>
      </c>
      <c r="D496">
        <v>46047610</v>
      </c>
      <c r="E496">
        <v>1</v>
      </c>
      <c r="F496">
        <v>1</v>
      </c>
      <c r="G496">
        <v>1</v>
      </c>
      <c r="H496">
        <v>3</v>
      </c>
      <c r="I496" t="s">
        <v>1149</v>
      </c>
      <c r="J496" t="s">
        <v>1150</v>
      </c>
      <c r="K496" t="s">
        <v>1151</v>
      </c>
      <c r="L496">
        <v>1425</v>
      </c>
      <c r="N496">
        <v>1013</v>
      </c>
      <c r="O496" t="s">
        <v>86</v>
      </c>
      <c r="P496" t="s">
        <v>86</v>
      </c>
      <c r="Q496">
        <v>1</v>
      </c>
      <c r="X496">
        <v>0.4</v>
      </c>
      <c r="Y496">
        <v>224.8</v>
      </c>
      <c r="Z496">
        <v>0</v>
      </c>
      <c r="AA496">
        <v>0</v>
      </c>
      <c r="AB496">
        <v>0</v>
      </c>
      <c r="AC496">
        <v>0</v>
      </c>
      <c r="AD496">
        <v>1</v>
      </c>
      <c r="AE496">
        <v>0</v>
      </c>
      <c r="AF496" t="s">
        <v>3</v>
      </c>
      <c r="AG496">
        <v>0.4</v>
      </c>
      <c r="AH496">
        <v>2</v>
      </c>
      <c r="AI496">
        <v>48217893</v>
      </c>
      <c r="AJ496">
        <v>496</v>
      </c>
      <c r="AK496">
        <v>0</v>
      </c>
      <c r="AL496">
        <v>0</v>
      </c>
      <c r="AM496">
        <v>0</v>
      </c>
      <c r="AN496">
        <v>0</v>
      </c>
      <c r="AO496">
        <v>0</v>
      </c>
      <c r="AP496">
        <v>0</v>
      </c>
      <c r="AQ496">
        <v>0</v>
      </c>
      <c r="AR496">
        <v>0</v>
      </c>
    </row>
    <row r="497" spans="1:44" x14ac:dyDescent="0.2">
      <c r="A497">
        <f>ROW(Source!A367)</f>
        <v>367</v>
      </c>
      <c r="B497">
        <v>48217903</v>
      </c>
      <c r="C497">
        <v>48217885</v>
      </c>
      <c r="D497">
        <v>45917261</v>
      </c>
      <c r="E497">
        <v>115</v>
      </c>
      <c r="F497">
        <v>1</v>
      </c>
      <c r="G497">
        <v>1</v>
      </c>
      <c r="H497">
        <v>3</v>
      </c>
      <c r="I497" t="s">
        <v>32</v>
      </c>
      <c r="J497" t="s">
        <v>3</v>
      </c>
      <c r="K497" t="s">
        <v>33</v>
      </c>
      <c r="L497">
        <v>3277935</v>
      </c>
      <c r="N497">
        <v>1013</v>
      </c>
      <c r="O497" t="s">
        <v>34</v>
      </c>
      <c r="P497" t="s">
        <v>34</v>
      </c>
      <c r="Q497">
        <v>1</v>
      </c>
      <c r="X497">
        <v>2</v>
      </c>
      <c r="Y497">
        <v>0</v>
      </c>
      <c r="Z497">
        <v>0</v>
      </c>
      <c r="AA497">
        <v>0</v>
      </c>
      <c r="AB497">
        <v>0</v>
      </c>
      <c r="AC497">
        <v>0</v>
      </c>
      <c r="AD497">
        <v>0</v>
      </c>
      <c r="AE497">
        <v>0</v>
      </c>
      <c r="AF497" t="s">
        <v>3</v>
      </c>
      <c r="AG497">
        <v>2</v>
      </c>
      <c r="AH497">
        <v>2</v>
      </c>
      <c r="AI497">
        <v>48217894</v>
      </c>
      <c r="AJ497">
        <v>497</v>
      </c>
      <c r="AK497">
        <v>0</v>
      </c>
      <c r="AL497">
        <v>0</v>
      </c>
      <c r="AM497">
        <v>0</v>
      </c>
      <c r="AN497">
        <v>0</v>
      </c>
      <c r="AO497">
        <v>0</v>
      </c>
      <c r="AP497">
        <v>0</v>
      </c>
      <c r="AQ497">
        <v>0</v>
      </c>
      <c r="AR497">
        <v>0</v>
      </c>
    </row>
    <row r="498" spans="1:44" x14ac:dyDescent="0.2">
      <c r="A498">
        <f>ROW(Source!A369)</f>
        <v>369</v>
      </c>
      <c r="B498">
        <v>48217910</v>
      </c>
      <c r="C498">
        <v>48217905</v>
      </c>
      <c r="D498">
        <v>45910073</v>
      </c>
      <c r="E498">
        <v>115</v>
      </c>
      <c r="F498">
        <v>1</v>
      </c>
      <c r="G498">
        <v>1</v>
      </c>
      <c r="H498">
        <v>1</v>
      </c>
      <c r="I498" t="s">
        <v>1016</v>
      </c>
      <c r="J498" t="s">
        <v>3</v>
      </c>
      <c r="K498" t="s">
        <v>1267</v>
      </c>
      <c r="L498">
        <v>1191</v>
      </c>
      <c r="N498">
        <v>1013</v>
      </c>
      <c r="O498" t="s">
        <v>919</v>
      </c>
      <c r="P498" t="s">
        <v>919</v>
      </c>
      <c r="Q498">
        <v>1</v>
      </c>
      <c r="X498">
        <v>1.03</v>
      </c>
      <c r="Y498">
        <v>0</v>
      </c>
      <c r="Z498">
        <v>0</v>
      </c>
      <c r="AA498">
        <v>0</v>
      </c>
      <c r="AB498">
        <v>0</v>
      </c>
      <c r="AC498">
        <v>0</v>
      </c>
      <c r="AD498">
        <v>1</v>
      </c>
      <c r="AE498">
        <v>1</v>
      </c>
      <c r="AF498" t="s">
        <v>3</v>
      </c>
      <c r="AG498">
        <v>1.03</v>
      </c>
      <c r="AH498">
        <v>2</v>
      </c>
      <c r="AI498">
        <v>48217906</v>
      </c>
      <c r="AJ498">
        <v>498</v>
      </c>
      <c r="AK498">
        <v>0</v>
      </c>
      <c r="AL498">
        <v>0</v>
      </c>
      <c r="AM498">
        <v>0</v>
      </c>
      <c r="AN498">
        <v>0</v>
      </c>
      <c r="AO498">
        <v>0</v>
      </c>
      <c r="AP498">
        <v>0</v>
      </c>
      <c r="AQ498">
        <v>0</v>
      </c>
      <c r="AR498">
        <v>0</v>
      </c>
    </row>
    <row r="499" spans="1:44" x14ac:dyDescent="0.2">
      <c r="A499">
        <f>ROW(Source!A369)</f>
        <v>369</v>
      </c>
      <c r="B499">
        <v>48217911</v>
      </c>
      <c r="C499">
        <v>48217905</v>
      </c>
      <c r="D499">
        <v>45910359</v>
      </c>
      <c r="E499">
        <v>115</v>
      </c>
      <c r="F499">
        <v>1</v>
      </c>
      <c r="G499">
        <v>1</v>
      </c>
      <c r="H499">
        <v>1</v>
      </c>
      <c r="I499" t="s">
        <v>920</v>
      </c>
      <c r="J499" t="s">
        <v>3</v>
      </c>
      <c r="K499" t="s">
        <v>921</v>
      </c>
      <c r="L499">
        <v>1191</v>
      </c>
      <c r="N499">
        <v>1013</v>
      </c>
      <c r="O499" t="s">
        <v>919</v>
      </c>
      <c r="P499" t="s">
        <v>919</v>
      </c>
      <c r="Q499">
        <v>1</v>
      </c>
      <c r="X499">
        <v>0.01</v>
      </c>
      <c r="Y499">
        <v>0</v>
      </c>
      <c r="Z499">
        <v>0</v>
      </c>
      <c r="AA499">
        <v>0</v>
      </c>
      <c r="AB499">
        <v>0</v>
      </c>
      <c r="AC499">
        <v>0</v>
      </c>
      <c r="AD499">
        <v>1</v>
      </c>
      <c r="AE499">
        <v>2</v>
      </c>
      <c r="AF499" t="s">
        <v>3</v>
      </c>
      <c r="AG499">
        <v>0.01</v>
      </c>
      <c r="AH499">
        <v>2</v>
      </c>
      <c r="AI499">
        <v>48217907</v>
      </c>
      <c r="AJ499">
        <v>499</v>
      </c>
      <c r="AK499">
        <v>0</v>
      </c>
      <c r="AL499">
        <v>0</v>
      </c>
      <c r="AM499">
        <v>0</v>
      </c>
      <c r="AN499">
        <v>0</v>
      </c>
      <c r="AO499">
        <v>0</v>
      </c>
      <c r="AP499">
        <v>0</v>
      </c>
      <c r="AQ499">
        <v>0</v>
      </c>
      <c r="AR499">
        <v>0</v>
      </c>
    </row>
    <row r="500" spans="1:44" x14ac:dyDescent="0.2">
      <c r="A500">
        <f>ROW(Source!A369)</f>
        <v>369</v>
      </c>
      <c r="B500">
        <v>48217912</v>
      </c>
      <c r="C500">
        <v>48217905</v>
      </c>
      <c r="D500">
        <v>46129773</v>
      </c>
      <c r="E500">
        <v>1</v>
      </c>
      <c r="F500">
        <v>1</v>
      </c>
      <c r="G500">
        <v>1</v>
      </c>
      <c r="H500">
        <v>2</v>
      </c>
      <c r="I500" t="s">
        <v>927</v>
      </c>
      <c r="J500" t="s">
        <v>928</v>
      </c>
      <c r="K500" t="s">
        <v>929</v>
      </c>
      <c r="L500">
        <v>1368</v>
      </c>
      <c r="N500">
        <v>1011</v>
      </c>
      <c r="O500" t="s">
        <v>925</v>
      </c>
      <c r="P500" t="s">
        <v>925</v>
      </c>
      <c r="Q500">
        <v>1</v>
      </c>
      <c r="X500">
        <v>0.01</v>
      </c>
      <c r="Y500">
        <v>0</v>
      </c>
      <c r="Z500">
        <v>477.92</v>
      </c>
      <c r="AA500">
        <v>336.43</v>
      </c>
      <c r="AB500">
        <v>0</v>
      </c>
      <c r="AC500">
        <v>0</v>
      </c>
      <c r="AD500">
        <v>1</v>
      </c>
      <c r="AE500">
        <v>0</v>
      </c>
      <c r="AF500" t="s">
        <v>3</v>
      </c>
      <c r="AG500">
        <v>0.01</v>
      </c>
      <c r="AH500">
        <v>2</v>
      </c>
      <c r="AI500">
        <v>48217908</v>
      </c>
      <c r="AJ500">
        <v>500</v>
      </c>
      <c r="AK500">
        <v>0</v>
      </c>
      <c r="AL500">
        <v>0</v>
      </c>
      <c r="AM500">
        <v>0</v>
      </c>
      <c r="AN500">
        <v>0</v>
      </c>
      <c r="AO500">
        <v>0</v>
      </c>
      <c r="AP500">
        <v>0</v>
      </c>
      <c r="AQ500">
        <v>0</v>
      </c>
      <c r="AR500">
        <v>0</v>
      </c>
    </row>
    <row r="501" spans="1:44" x14ac:dyDescent="0.2">
      <c r="A501">
        <f>ROW(Source!A369)</f>
        <v>369</v>
      </c>
      <c r="B501">
        <v>48217913</v>
      </c>
      <c r="C501">
        <v>48217905</v>
      </c>
      <c r="D501">
        <v>45917261</v>
      </c>
      <c r="E501">
        <v>115</v>
      </c>
      <c r="F501">
        <v>1</v>
      </c>
      <c r="G501">
        <v>1</v>
      </c>
      <c r="H501">
        <v>3</v>
      </c>
      <c r="I501" t="s">
        <v>32</v>
      </c>
      <c r="J501" t="s">
        <v>3</v>
      </c>
      <c r="K501" t="s">
        <v>33</v>
      </c>
      <c r="L501">
        <v>3277935</v>
      </c>
      <c r="N501">
        <v>1013</v>
      </c>
      <c r="O501" t="s">
        <v>34</v>
      </c>
      <c r="P501" t="s">
        <v>34</v>
      </c>
      <c r="Q501">
        <v>1</v>
      </c>
      <c r="X501">
        <v>2</v>
      </c>
      <c r="Y501">
        <v>0</v>
      </c>
      <c r="Z501">
        <v>0</v>
      </c>
      <c r="AA501">
        <v>0</v>
      </c>
      <c r="AB501">
        <v>0</v>
      </c>
      <c r="AC501">
        <v>0</v>
      </c>
      <c r="AD501">
        <v>0</v>
      </c>
      <c r="AE501">
        <v>0</v>
      </c>
      <c r="AF501" t="s">
        <v>3</v>
      </c>
      <c r="AG501">
        <v>2</v>
      </c>
      <c r="AH501">
        <v>2</v>
      </c>
      <c r="AI501">
        <v>48217909</v>
      </c>
      <c r="AJ501">
        <v>501</v>
      </c>
      <c r="AK501">
        <v>0</v>
      </c>
      <c r="AL501">
        <v>0</v>
      </c>
      <c r="AM501">
        <v>0</v>
      </c>
      <c r="AN501">
        <v>0</v>
      </c>
      <c r="AO501">
        <v>0</v>
      </c>
      <c r="AP501">
        <v>0</v>
      </c>
      <c r="AQ501">
        <v>0</v>
      </c>
      <c r="AR501">
        <v>0</v>
      </c>
    </row>
    <row r="502" spans="1:44" x14ac:dyDescent="0.2">
      <c r="A502">
        <f>ROW(Source!A373)</f>
        <v>373</v>
      </c>
      <c r="B502">
        <v>48217929</v>
      </c>
      <c r="C502">
        <v>48217917</v>
      </c>
      <c r="D502">
        <v>45910100</v>
      </c>
      <c r="E502">
        <v>115</v>
      </c>
      <c r="F502">
        <v>1</v>
      </c>
      <c r="G502">
        <v>1</v>
      </c>
      <c r="H502">
        <v>1</v>
      </c>
      <c r="I502" t="s">
        <v>1025</v>
      </c>
      <c r="J502" t="s">
        <v>3</v>
      </c>
      <c r="K502" t="s">
        <v>1093</v>
      </c>
      <c r="L502">
        <v>1191</v>
      </c>
      <c r="N502">
        <v>1013</v>
      </c>
      <c r="O502" t="s">
        <v>919</v>
      </c>
      <c r="P502" t="s">
        <v>919</v>
      </c>
      <c r="Q502">
        <v>1</v>
      </c>
      <c r="X502">
        <v>12.24</v>
      </c>
      <c r="Y502">
        <v>0</v>
      </c>
      <c r="Z502">
        <v>0</v>
      </c>
      <c r="AA502">
        <v>0</v>
      </c>
      <c r="AB502">
        <v>765.13</v>
      </c>
      <c r="AC502">
        <v>0</v>
      </c>
      <c r="AD502">
        <v>1</v>
      </c>
      <c r="AE502">
        <v>1</v>
      </c>
      <c r="AF502" t="s">
        <v>3</v>
      </c>
      <c r="AG502">
        <v>12.24</v>
      </c>
      <c r="AH502">
        <v>2</v>
      </c>
      <c r="AI502">
        <v>48217918</v>
      </c>
      <c r="AJ502">
        <v>502</v>
      </c>
      <c r="AK502">
        <v>0</v>
      </c>
      <c r="AL502">
        <v>0</v>
      </c>
      <c r="AM502">
        <v>0</v>
      </c>
      <c r="AN502">
        <v>0</v>
      </c>
      <c r="AO502">
        <v>0</v>
      </c>
      <c r="AP502">
        <v>0</v>
      </c>
      <c r="AQ502">
        <v>0</v>
      </c>
      <c r="AR502">
        <v>0</v>
      </c>
    </row>
    <row r="503" spans="1:44" x14ac:dyDescent="0.2">
      <c r="A503">
        <f>ROW(Source!A373)</f>
        <v>373</v>
      </c>
      <c r="B503">
        <v>48217930</v>
      </c>
      <c r="C503">
        <v>48217917</v>
      </c>
      <c r="D503">
        <v>45910359</v>
      </c>
      <c r="E503">
        <v>115</v>
      </c>
      <c r="F503">
        <v>1</v>
      </c>
      <c r="G503">
        <v>1</v>
      </c>
      <c r="H503">
        <v>1</v>
      </c>
      <c r="I503" t="s">
        <v>920</v>
      </c>
      <c r="J503" t="s">
        <v>3</v>
      </c>
      <c r="K503" t="s">
        <v>921</v>
      </c>
      <c r="L503">
        <v>1191</v>
      </c>
      <c r="N503">
        <v>1013</v>
      </c>
      <c r="O503" t="s">
        <v>919</v>
      </c>
      <c r="P503" t="s">
        <v>919</v>
      </c>
      <c r="Q503">
        <v>1</v>
      </c>
      <c r="X503">
        <v>0.2</v>
      </c>
      <c r="Y503">
        <v>0</v>
      </c>
      <c r="Z503">
        <v>0</v>
      </c>
      <c r="AA503">
        <v>0</v>
      </c>
      <c r="AB503">
        <v>0</v>
      </c>
      <c r="AC503">
        <v>0</v>
      </c>
      <c r="AD503">
        <v>1</v>
      </c>
      <c r="AE503">
        <v>2</v>
      </c>
      <c r="AF503" t="s">
        <v>3</v>
      </c>
      <c r="AG503">
        <v>0.2</v>
      </c>
      <c r="AH503">
        <v>2</v>
      </c>
      <c r="AI503">
        <v>48217919</v>
      </c>
      <c r="AJ503">
        <v>503</v>
      </c>
      <c r="AK503">
        <v>0</v>
      </c>
      <c r="AL503">
        <v>0</v>
      </c>
      <c r="AM503">
        <v>0</v>
      </c>
      <c r="AN503">
        <v>0</v>
      </c>
      <c r="AO503">
        <v>0</v>
      </c>
      <c r="AP503">
        <v>0</v>
      </c>
      <c r="AQ503">
        <v>0</v>
      </c>
      <c r="AR503">
        <v>0</v>
      </c>
    </row>
    <row r="504" spans="1:44" x14ac:dyDescent="0.2">
      <c r="A504">
        <f>ROW(Source!A373)</f>
        <v>373</v>
      </c>
      <c r="B504">
        <v>48217931</v>
      </c>
      <c r="C504">
        <v>48217917</v>
      </c>
      <c r="D504">
        <v>46128463</v>
      </c>
      <c r="E504">
        <v>1</v>
      </c>
      <c r="F504">
        <v>1</v>
      </c>
      <c r="G504">
        <v>1</v>
      </c>
      <c r="H504">
        <v>2</v>
      </c>
      <c r="I504" t="s">
        <v>922</v>
      </c>
      <c r="J504" t="s">
        <v>923</v>
      </c>
      <c r="K504" t="s">
        <v>924</v>
      </c>
      <c r="L504">
        <v>1368</v>
      </c>
      <c r="N504">
        <v>1011</v>
      </c>
      <c r="O504" t="s">
        <v>925</v>
      </c>
      <c r="P504" t="s">
        <v>925</v>
      </c>
      <c r="Q504">
        <v>1</v>
      </c>
      <c r="X504">
        <v>0.1</v>
      </c>
      <c r="Y504">
        <v>0</v>
      </c>
      <c r="Z504">
        <v>1488.78</v>
      </c>
      <c r="AA504">
        <v>1051.33</v>
      </c>
      <c r="AB504">
        <v>0</v>
      </c>
      <c r="AC504">
        <v>0</v>
      </c>
      <c r="AD504">
        <v>1</v>
      </c>
      <c r="AE504">
        <v>0</v>
      </c>
      <c r="AF504" t="s">
        <v>3</v>
      </c>
      <c r="AG504">
        <v>0.1</v>
      </c>
      <c r="AH504">
        <v>2</v>
      </c>
      <c r="AI504">
        <v>48217920</v>
      </c>
      <c r="AJ504">
        <v>504</v>
      </c>
      <c r="AK504">
        <v>0</v>
      </c>
      <c r="AL504">
        <v>0</v>
      </c>
      <c r="AM504">
        <v>0</v>
      </c>
      <c r="AN504">
        <v>0</v>
      </c>
      <c r="AO504">
        <v>0</v>
      </c>
      <c r="AP504">
        <v>0</v>
      </c>
      <c r="AQ504">
        <v>0</v>
      </c>
      <c r="AR504">
        <v>0</v>
      </c>
    </row>
    <row r="505" spans="1:44" x14ac:dyDescent="0.2">
      <c r="A505">
        <f>ROW(Source!A373)</f>
        <v>373</v>
      </c>
      <c r="B505">
        <v>48217932</v>
      </c>
      <c r="C505">
        <v>48217917</v>
      </c>
      <c r="D505">
        <v>46129773</v>
      </c>
      <c r="E505">
        <v>1</v>
      </c>
      <c r="F505">
        <v>1</v>
      </c>
      <c r="G505">
        <v>1</v>
      </c>
      <c r="H505">
        <v>2</v>
      </c>
      <c r="I505" t="s">
        <v>927</v>
      </c>
      <c r="J505" t="s">
        <v>928</v>
      </c>
      <c r="K505" t="s">
        <v>929</v>
      </c>
      <c r="L505">
        <v>1368</v>
      </c>
      <c r="N505">
        <v>1011</v>
      </c>
      <c r="O505" t="s">
        <v>925</v>
      </c>
      <c r="P505" t="s">
        <v>925</v>
      </c>
      <c r="Q505">
        <v>1</v>
      </c>
      <c r="X505">
        <v>0.1</v>
      </c>
      <c r="Y505">
        <v>0</v>
      </c>
      <c r="Z505">
        <v>572.77</v>
      </c>
      <c r="AA505">
        <v>782.65</v>
      </c>
      <c r="AB505">
        <v>0</v>
      </c>
      <c r="AC505">
        <v>0</v>
      </c>
      <c r="AD505">
        <v>1</v>
      </c>
      <c r="AE505">
        <v>0</v>
      </c>
      <c r="AF505" t="s">
        <v>3</v>
      </c>
      <c r="AG505">
        <v>0.1</v>
      </c>
      <c r="AH505">
        <v>2</v>
      </c>
      <c r="AI505">
        <v>48217921</v>
      </c>
      <c r="AJ505">
        <v>505</v>
      </c>
      <c r="AK505">
        <v>0</v>
      </c>
      <c r="AL505">
        <v>0</v>
      </c>
      <c r="AM505">
        <v>0</v>
      </c>
      <c r="AN505">
        <v>0</v>
      </c>
      <c r="AO505">
        <v>0</v>
      </c>
      <c r="AP505">
        <v>0</v>
      </c>
      <c r="AQ505">
        <v>0</v>
      </c>
      <c r="AR505">
        <v>0</v>
      </c>
    </row>
    <row r="506" spans="1:44" x14ac:dyDescent="0.2">
      <c r="A506">
        <f>ROW(Source!A373)</f>
        <v>373</v>
      </c>
      <c r="B506">
        <v>48217933</v>
      </c>
      <c r="C506">
        <v>48217917</v>
      </c>
      <c r="D506">
        <v>46130058</v>
      </c>
      <c r="E506">
        <v>1</v>
      </c>
      <c r="F506">
        <v>1</v>
      </c>
      <c r="G506">
        <v>1</v>
      </c>
      <c r="H506">
        <v>2</v>
      </c>
      <c r="I506" t="s">
        <v>931</v>
      </c>
      <c r="J506" t="s">
        <v>932</v>
      </c>
      <c r="K506" t="s">
        <v>933</v>
      </c>
      <c r="L506">
        <v>1368</v>
      </c>
      <c r="N506">
        <v>1011</v>
      </c>
      <c r="O506" t="s">
        <v>925</v>
      </c>
      <c r="P506" t="s">
        <v>925</v>
      </c>
      <c r="Q506">
        <v>1</v>
      </c>
      <c r="X506">
        <v>2.16</v>
      </c>
      <c r="Y506">
        <v>0</v>
      </c>
      <c r="Z506">
        <v>28.51</v>
      </c>
      <c r="AA506">
        <v>0</v>
      </c>
      <c r="AB506">
        <v>0</v>
      </c>
      <c r="AC506">
        <v>0</v>
      </c>
      <c r="AD506">
        <v>1</v>
      </c>
      <c r="AE506">
        <v>0</v>
      </c>
      <c r="AF506" t="s">
        <v>3</v>
      </c>
      <c r="AG506">
        <v>2.16</v>
      </c>
      <c r="AH506">
        <v>2</v>
      </c>
      <c r="AI506">
        <v>48217922</v>
      </c>
      <c r="AJ506">
        <v>506</v>
      </c>
      <c r="AK506">
        <v>0</v>
      </c>
      <c r="AL506">
        <v>0</v>
      </c>
      <c r="AM506">
        <v>0</v>
      </c>
      <c r="AN506">
        <v>0</v>
      </c>
      <c r="AO506">
        <v>0</v>
      </c>
      <c r="AP506">
        <v>0</v>
      </c>
      <c r="AQ506">
        <v>0</v>
      </c>
      <c r="AR506">
        <v>0</v>
      </c>
    </row>
    <row r="507" spans="1:44" x14ac:dyDescent="0.2">
      <c r="A507">
        <f>ROW(Source!A373)</f>
        <v>373</v>
      </c>
      <c r="B507">
        <v>48217934</v>
      </c>
      <c r="C507">
        <v>48217917</v>
      </c>
      <c r="D507">
        <v>46044217</v>
      </c>
      <c r="E507">
        <v>1</v>
      </c>
      <c r="F507">
        <v>1</v>
      </c>
      <c r="G507">
        <v>1</v>
      </c>
      <c r="H507">
        <v>3</v>
      </c>
      <c r="I507" t="s">
        <v>965</v>
      </c>
      <c r="J507" t="s">
        <v>966</v>
      </c>
      <c r="K507" t="s">
        <v>967</v>
      </c>
      <c r="L507">
        <v>1383</v>
      </c>
      <c r="N507">
        <v>1013</v>
      </c>
      <c r="O507" t="s">
        <v>968</v>
      </c>
      <c r="P507" t="s">
        <v>968</v>
      </c>
      <c r="Q507">
        <v>1</v>
      </c>
      <c r="X507">
        <v>0.44159999999999999</v>
      </c>
      <c r="Y507">
        <v>6</v>
      </c>
      <c r="Z507">
        <v>0</v>
      </c>
      <c r="AA507">
        <v>0</v>
      </c>
      <c r="AB507">
        <v>0</v>
      </c>
      <c r="AC507">
        <v>0</v>
      </c>
      <c r="AD507">
        <v>1</v>
      </c>
      <c r="AE507">
        <v>0</v>
      </c>
      <c r="AF507" t="s">
        <v>3</v>
      </c>
      <c r="AG507">
        <v>0.44159999999999999</v>
      </c>
      <c r="AH507">
        <v>2</v>
      </c>
      <c r="AI507">
        <v>48217923</v>
      </c>
      <c r="AJ507">
        <v>507</v>
      </c>
      <c r="AK507">
        <v>0</v>
      </c>
      <c r="AL507">
        <v>0</v>
      </c>
      <c r="AM507">
        <v>0</v>
      </c>
      <c r="AN507">
        <v>0</v>
      </c>
      <c r="AO507">
        <v>0</v>
      </c>
      <c r="AP507">
        <v>0</v>
      </c>
      <c r="AQ507">
        <v>0</v>
      </c>
      <c r="AR507">
        <v>0</v>
      </c>
    </row>
    <row r="508" spans="1:44" x14ac:dyDescent="0.2">
      <c r="A508">
        <f>ROW(Source!A373)</f>
        <v>373</v>
      </c>
      <c r="B508">
        <v>48217935</v>
      </c>
      <c r="C508">
        <v>48217917</v>
      </c>
      <c r="D508">
        <v>46044505</v>
      </c>
      <c r="E508">
        <v>1</v>
      </c>
      <c r="F508">
        <v>1</v>
      </c>
      <c r="G508">
        <v>1</v>
      </c>
      <c r="H508">
        <v>3</v>
      </c>
      <c r="I508" t="s">
        <v>1027</v>
      </c>
      <c r="J508" t="s">
        <v>1028</v>
      </c>
      <c r="K508" t="s">
        <v>1029</v>
      </c>
      <c r="L508">
        <v>1301</v>
      </c>
      <c r="N508">
        <v>1003</v>
      </c>
      <c r="O508" t="s">
        <v>156</v>
      </c>
      <c r="P508" t="s">
        <v>156</v>
      </c>
      <c r="Q508">
        <v>1</v>
      </c>
      <c r="X508">
        <v>13.33</v>
      </c>
      <c r="Y508">
        <v>5.87</v>
      </c>
      <c r="Z508">
        <v>0</v>
      </c>
      <c r="AA508">
        <v>0</v>
      </c>
      <c r="AB508">
        <v>0</v>
      </c>
      <c r="AC508">
        <v>0</v>
      </c>
      <c r="AD508">
        <v>1</v>
      </c>
      <c r="AE508">
        <v>0</v>
      </c>
      <c r="AF508" t="s">
        <v>3</v>
      </c>
      <c r="AG508">
        <v>13.33</v>
      </c>
      <c r="AH508">
        <v>2</v>
      </c>
      <c r="AI508">
        <v>48217924</v>
      </c>
      <c r="AJ508">
        <v>508</v>
      </c>
      <c r="AK508">
        <v>0</v>
      </c>
      <c r="AL508">
        <v>0</v>
      </c>
      <c r="AM508">
        <v>0</v>
      </c>
      <c r="AN508">
        <v>0</v>
      </c>
      <c r="AO508">
        <v>0</v>
      </c>
      <c r="AP508">
        <v>0</v>
      </c>
      <c r="AQ508">
        <v>0</v>
      </c>
      <c r="AR508">
        <v>0</v>
      </c>
    </row>
    <row r="509" spans="1:44" x14ac:dyDescent="0.2">
      <c r="A509">
        <f>ROW(Source!A373)</f>
        <v>373</v>
      </c>
      <c r="B509">
        <v>48217936</v>
      </c>
      <c r="C509">
        <v>48217917</v>
      </c>
      <c r="D509">
        <v>46044531</v>
      </c>
      <c r="E509">
        <v>1</v>
      </c>
      <c r="F509">
        <v>1</v>
      </c>
      <c r="G509">
        <v>1</v>
      </c>
      <c r="H509">
        <v>3</v>
      </c>
      <c r="I509" t="s">
        <v>1040</v>
      </c>
      <c r="J509" t="s">
        <v>1041</v>
      </c>
      <c r="K509" t="s">
        <v>1042</v>
      </c>
      <c r="L509">
        <v>1302</v>
      </c>
      <c r="N509">
        <v>1003</v>
      </c>
      <c r="O509" t="s">
        <v>1043</v>
      </c>
      <c r="P509" t="s">
        <v>1043</v>
      </c>
      <c r="Q509">
        <v>10</v>
      </c>
      <c r="X509">
        <v>0.55000000000000004</v>
      </c>
      <c r="Y509">
        <v>37.71</v>
      </c>
      <c r="Z509">
        <v>0</v>
      </c>
      <c r="AA509">
        <v>0</v>
      </c>
      <c r="AB509">
        <v>0</v>
      </c>
      <c r="AC509">
        <v>0</v>
      </c>
      <c r="AD509">
        <v>1</v>
      </c>
      <c r="AE509">
        <v>0</v>
      </c>
      <c r="AF509" t="s">
        <v>3</v>
      </c>
      <c r="AG509">
        <v>0.55000000000000004</v>
      </c>
      <c r="AH509">
        <v>2</v>
      </c>
      <c r="AI509">
        <v>48217925</v>
      </c>
      <c r="AJ509">
        <v>509</v>
      </c>
      <c r="AK509">
        <v>0</v>
      </c>
      <c r="AL509">
        <v>0</v>
      </c>
      <c r="AM509">
        <v>0</v>
      </c>
      <c r="AN509">
        <v>0</v>
      </c>
      <c r="AO509">
        <v>0</v>
      </c>
      <c r="AP509">
        <v>0</v>
      </c>
      <c r="AQ509">
        <v>0</v>
      </c>
      <c r="AR509">
        <v>0</v>
      </c>
    </row>
    <row r="510" spans="1:44" x14ac:dyDescent="0.2">
      <c r="A510">
        <f>ROW(Source!A373)</f>
        <v>373</v>
      </c>
      <c r="B510">
        <v>48217937</v>
      </c>
      <c r="C510">
        <v>48217917</v>
      </c>
      <c r="D510">
        <v>46045500</v>
      </c>
      <c r="E510">
        <v>1</v>
      </c>
      <c r="F510">
        <v>1</v>
      </c>
      <c r="G510">
        <v>1</v>
      </c>
      <c r="H510">
        <v>3</v>
      </c>
      <c r="I510" t="s">
        <v>934</v>
      </c>
      <c r="J510" t="s">
        <v>935</v>
      </c>
      <c r="K510" t="s">
        <v>936</v>
      </c>
      <c r="L510">
        <v>1346</v>
      </c>
      <c r="N510">
        <v>1009</v>
      </c>
      <c r="O510" t="s">
        <v>937</v>
      </c>
      <c r="P510" t="s">
        <v>937</v>
      </c>
      <c r="Q510">
        <v>1</v>
      </c>
      <c r="X510">
        <v>1.9</v>
      </c>
      <c r="Y510">
        <v>155.63</v>
      </c>
      <c r="Z510">
        <v>0</v>
      </c>
      <c r="AA510">
        <v>0</v>
      </c>
      <c r="AB510">
        <v>0</v>
      </c>
      <c r="AC510">
        <v>0</v>
      </c>
      <c r="AD510">
        <v>1</v>
      </c>
      <c r="AE510">
        <v>0</v>
      </c>
      <c r="AF510" t="s">
        <v>3</v>
      </c>
      <c r="AG510">
        <v>1.9</v>
      </c>
      <c r="AH510">
        <v>2</v>
      </c>
      <c r="AI510">
        <v>48217926</v>
      </c>
      <c r="AJ510">
        <v>510</v>
      </c>
      <c r="AK510">
        <v>0</v>
      </c>
      <c r="AL510">
        <v>0</v>
      </c>
      <c r="AM510">
        <v>0</v>
      </c>
      <c r="AN510">
        <v>0</v>
      </c>
      <c r="AO510">
        <v>0</v>
      </c>
      <c r="AP510">
        <v>0</v>
      </c>
      <c r="AQ510">
        <v>0</v>
      </c>
      <c r="AR510">
        <v>0</v>
      </c>
    </row>
    <row r="511" spans="1:44" x14ac:dyDescent="0.2">
      <c r="A511">
        <f>ROW(Source!A373)</f>
        <v>373</v>
      </c>
      <c r="B511">
        <v>48217938</v>
      </c>
      <c r="C511">
        <v>48217917</v>
      </c>
      <c r="D511">
        <v>46077891</v>
      </c>
      <c r="E511">
        <v>1</v>
      </c>
      <c r="F511">
        <v>1</v>
      </c>
      <c r="G511">
        <v>1</v>
      </c>
      <c r="H511">
        <v>3</v>
      </c>
      <c r="I511" t="s">
        <v>944</v>
      </c>
      <c r="J511" t="s">
        <v>945</v>
      </c>
      <c r="K511" t="s">
        <v>946</v>
      </c>
      <c r="L511">
        <v>1346</v>
      </c>
      <c r="N511">
        <v>1009</v>
      </c>
      <c r="O511" t="s">
        <v>937</v>
      </c>
      <c r="P511" t="s">
        <v>937</v>
      </c>
      <c r="Q511">
        <v>1</v>
      </c>
      <c r="X511">
        <v>0.4</v>
      </c>
      <c r="Y511">
        <v>79.88</v>
      </c>
      <c r="Z511">
        <v>0</v>
      </c>
      <c r="AA511">
        <v>0</v>
      </c>
      <c r="AB511">
        <v>0</v>
      </c>
      <c r="AC511">
        <v>0</v>
      </c>
      <c r="AD511">
        <v>1</v>
      </c>
      <c r="AE511">
        <v>0</v>
      </c>
      <c r="AF511" t="s">
        <v>3</v>
      </c>
      <c r="AG511">
        <v>0.4</v>
      </c>
      <c r="AH511">
        <v>2</v>
      </c>
      <c r="AI511">
        <v>48217927</v>
      </c>
      <c r="AJ511">
        <v>511</v>
      </c>
      <c r="AK511">
        <v>0</v>
      </c>
      <c r="AL511">
        <v>0</v>
      </c>
      <c r="AM511">
        <v>0</v>
      </c>
      <c r="AN511">
        <v>0</v>
      </c>
      <c r="AO511">
        <v>0</v>
      </c>
      <c r="AP511">
        <v>0</v>
      </c>
      <c r="AQ511">
        <v>0</v>
      </c>
      <c r="AR511">
        <v>0</v>
      </c>
    </row>
    <row r="512" spans="1:44" x14ac:dyDescent="0.2">
      <c r="A512">
        <f>ROW(Source!A373)</f>
        <v>373</v>
      </c>
      <c r="B512">
        <v>48217939</v>
      </c>
      <c r="C512">
        <v>48217917</v>
      </c>
      <c r="D512">
        <v>45917261</v>
      </c>
      <c r="E512">
        <v>115</v>
      </c>
      <c r="F512">
        <v>1</v>
      </c>
      <c r="G512">
        <v>1</v>
      </c>
      <c r="H512">
        <v>3</v>
      </c>
      <c r="I512" t="s">
        <v>32</v>
      </c>
      <c r="J512" t="s">
        <v>3</v>
      </c>
      <c r="K512" t="s">
        <v>33</v>
      </c>
      <c r="L512">
        <v>3277935</v>
      </c>
      <c r="N512">
        <v>1013</v>
      </c>
      <c r="O512" t="s">
        <v>34</v>
      </c>
      <c r="P512" t="s">
        <v>34</v>
      </c>
      <c r="Q512">
        <v>1</v>
      </c>
      <c r="X512">
        <v>2</v>
      </c>
      <c r="Y512">
        <v>0</v>
      </c>
      <c r="Z512">
        <v>0</v>
      </c>
      <c r="AA512">
        <v>0</v>
      </c>
      <c r="AB512">
        <v>0</v>
      </c>
      <c r="AC512">
        <v>0</v>
      </c>
      <c r="AD512">
        <v>0</v>
      </c>
      <c r="AE512">
        <v>0</v>
      </c>
      <c r="AF512" t="s">
        <v>3</v>
      </c>
      <c r="AG512">
        <v>2</v>
      </c>
      <c r="AH512">
        <v>2</v>
      </c>
      <c r="AI512">
        <v>48217928</v>
      </c>
      <c r="AJ512">
        <v>512</v>
      </c>
      <c r="AK512">
        <v>0</v>
      </c>
      <c r="AL512">
        <v>0</v>
      </c>
      <c r="AM512">
        <v>0</v>
      </c>
      <c r="AN512">
        <v>0</v>
      </c>
      <c r="AO512">
        <v>0</v>
      </c>
      <c r="AP512">
        <v>0</v>
      </c>
      <c r="AQ512">
        <v>0</v>
      </c>
      <c r="AR512">
        <v>0</v>
      </c>
    </row>
    <row r="513" spans="1:44" x14ac:dyDescent="0.2">
      <c r="A513">
        <f>ROW(Source!A377)</f>
        <v>377</v>
      </c>
      <c r="B513">
        <v>48217955</v>
      </c>
      <c r="C513">
        <v>48217943</v>
      </c>
      <c r="D513">
        <v>45910100</v>
      </c>
      <c r="E513">
        <v>115</v>
      </c>
      <c r="F513">
        <v>1</v>
      </c>
      <c r="G513">
        <v>1</v>
      </c>
      <c r="H513">
        <v>1</v>
      </c>
      <c r="I513" t="s">
        <v>1025</v>
      </c>
      <c r="J513" t="s">
        <v>3</v>
      </c>
      <c r="K513" t="s">
        <v>1093</v>
      </c>
      <c r="L513">
        <v>1191</v>
      </c>
      <c r="N513">
        <v>1013</v>
      </c>
      <c r="O513" t="s">
        <v>919</v>
      </c>
      <c r="P513" t="s">
        <v>919</v>
      </c>
      <c r="Q513">
        <v>1</v>
      </c>
      <c r="X513">
        <v>9.2799999999999994</v>
      </c>
      <c r="Y513">
        <v>0</v>
      </c>
      <c r="Z513">
        <v>0</v>
      </c>
      <c r="AA513">
        <v>0</v>
      </c>
      <c r="AB513">
        <v>765.13</v>
      </c>
      <c r="AC513">
        <v>0</v>
      </c>
      <c r="AD513">
        <v>1</v>
      </c>
      <c r="AE513">
        <v>1</v>
      </c>
      <c r="AF513" t="s">
        <v>3</v>
      </c>
      <c r="AG513">
        <v>9.2799999999999994</v>
      </c>
      <c r="AH513">
        <v>2</v>
      </c>
      <c r="AI513">
        <v>48217944</v>
      </c>
      <c r="AJ513">
        <v>513</v>
      </c>
      <c r="AK513">
        <v>0</v>
      </c>
      <c r="AL513">
        <v>0</v>
      </c>
      <c r="AM513">
        <v>0</v>
      </c>
      <c r="AN513">
        <v>0</v>
      </c>
      <c r="AO513">
        <v>0</v>
      </c>
      <c r="AP513">
        <v>0</v>
      </c>
      <c r="AQ513">
        <v>0</v>
      </c>
      <c r="AR513">
        <v>0</v>
      </c>
    </row>
    <row r="514" spans="1:44" x14ac:dyDescent="0.2">
      <c r="A514">
        <f>ROW(Source!A377)</f>
        <v>377</v>
      </c>
      <c r="B514">
        <v>48217956</v>
      </c>
      <c r="C514">
        <v>48217943</v>
      </c>
      <c r="D514">
        <v>45910359</v>
      </c>
      <c r="E514">
        <v>115</v>
      </c>
      <c r="F514">
        <v>1</v>
      </c>
      <c r="G514">
        <v>1</v>
      </c>
      <c r="H514">
        <v>1</v>
      </c>
      <c r="I514" t="s">
        <v>920</v>
      </c>
      <c r="J514" t="s">
        <v>3</v>
      </c>
      <c r="K514" t="s">
        <v>921</v>
      </c>
      <c r="L514">
        <v>1191</v>
      </c>
      <c r="N514">
        <v>1013</v>
      </c>
      <c r="O514" t="s">
        <v>919</v>
      </c>
      <c r="P514" t="s">
        <v>919</v>
      </c>
      <c r="Q514">
        <v>1</v>
      </c>
      <c r="X514">
        <v>0.4</v>
      </c>
      <c r="Y514">
        <v>0</v>
      </c>
      <c r="Z514">
        <v>0</v>
      </c>
      <c r="AA514">
        <v>0</v>
      </c>
      <c r="AB514">
        <v>0</v>
      </c>
      <c r="AC514">
        <v>0</v>
      </c>
      <c r="AD514">
        <v>1</v>
      </c>
      <c r="AE514">
        <v>2</v>
      </c>
      <c r="AF514" t="s">
        <v>3</v>
      </c>
      <c r="AG514">
        <v>0.4</v>
      </c>
      <c r="AH514">
        <v>2</v>
      </c>
      <c r="AI514">
        <v>48217945</v>
      </c>
      <c r="AJ514">
        <v>514</v>
      </c>
      <c r="AK514">
        <v>0</v>
      </c>
      <c r="AL514">
        <v>0</v>
      </c>
      <c r="AM514">
        <v>0</v>
      </c>
      <c r="AN514">
        <v>0</v>
      </c>
      <c r="AO514">
        <v>0</v>
      </c>
      <c r="AP514">
        <v>0</v>
      </c>
      <c r="AQ514">
        <v>0</v>
      </c>
      <c r="AR514">
        <v>0</v>
      </c>
    </row>
    <row r="515" spans="1:44" x14ac:dyDescent="0.2">
      <c r="A515">
        <f>ROW(Source!A377)</f>
        <v>377</v>
      </c>
      <c r="B515">
        <v>48217957</v>
      </c>
      <c r="C515">
        <v>48217943</v>
      </c>
      <c r="D515">
        <v>46128463</v>
      </c>
      <c r="E515">
        <v>1</v>
      </c>
      <c r="F515">
        <v>1</v>
      </c>
      <c r="G515">
        <v>1</v>
      </c>
      <c r="H515">
        <v>2</v>
      </c>
      <c r="I515" t="s">
        <v>922</v>
      </c>
      <c r="J515" t="s">
        <v>923</v>
      </c>
      <c r="K515" t="s">
        <v>924</v>
      </c>
      <c r="L515">
        <v>1368</v>
      </c>
      <c r="N515">
        <v>1011</v>
      </c>
      <c r="O515" t="s">
        <v>925</v>
      </c>
      <c r="P515" t="s">
        <v>925</v>
      </c>
      <c r="Q515">
        <v>1</v>
      </c>
      <c r="X515">
        <v>0.2</v>
      </c>
      <c r="Y515">
        <v>0</v>
      </c>
      <c r="Z515">
        <v>1488.78</v>
      </c>
      <c r="AA515">
        <v>1051.33</v>
      </c>
      <c r="AB515">
        <v>0</v>
      </c>
      <c r="AC515">
        <v>0</v>
      </c>
      <c r="AD515">
        <v>1</v>
      </c>
      <c r="AE515">
        <v>0</v>
      </c>
      <c r="AF515" t="s">
        <v>3</v>
      </c>
      <c r="AG515">
        <v>0.2</v>
      </c>
      <c r="AH515">
        <v>2</v>
      </c>
      <c r="AI515">
        <v>48217946</v>
      </c>
      <c r="AJ515">
        <v>515</v>
      </c>
      <c r="AK515">
        <v>0</v>
      </c>
      <c r="AL515">
        <v>0</v>
      </c>
      <c r="AM515">
        <v>0</v>
      </c>
      <c r="AN515">
        <v>0</v>
      </c>
      <c r="AO515">
        <v>0</v>
      </c>
      <c r="AP515">
        <v>0</v>
      </c>
      <c r="AQ515">
        <v>0</v>
      </c>
      <c r="AR515">
        <v>0</v>
      </c>
    </row>
    <row r="516" spans="1:44" x14ac:dyDescent="0.2">
      <c r="A516">
        <f>ROW(Source!A377)</f>
        <v>377</v>
      </c>
      <c r="B516">
        <v>48217958</v>
      </c>
      <c r="C516">
        <v>48217943</v>
      </c>
      <c r="D516">
        <v>46128610</v>
      </c>
      <c r="E516">
        <v>1</v>
      </c>
      <c r="F516">
        <v>1</v>
      </c>
      <c r="G516">
        <v>1</v>
      </c>
      <c r="H516">
        <v>2</v>
      </c>
      <c r="I516" t="s">
        <v>1119</v>
      </c>
      <c r="J516" t="s">
        <v>1120</v>
      </c>
      <c r="K516" t="s">
        <v>1121</v>
      </c>
      <c r="L516">
        <v>1368</v>
      </c>
      <c r="N516">
        <v>1011</v>
      </c>
      <c r="O516" t="s">
        <v>925</v>
      </c>
      <c r="P516" t="s">
        <v>925</v>
      </c>
      <c r="Q516">
        <v>1</v>
      </c>
      <c r="X516">
        <v>2.2000000000000002</v>
      </c>
      <c r="Y516">
        <v>0</v>
      </c>
      <c r="Z516">
        <v>2.67</v>
      </c>
      <c r="AA516">
        <v>0</v>
      </c>
      <c r="AB516">
        <v>0</v>
      </c>
      <c r="AC516">
        <v>0</v>
      </c>
      <c r="AD516">
        <v>1</v>
      </c>
      <c r="AE516">
        <v>0</v>
      </c>
      <c r="AF516" t="s">
        <v>3</v>
      </c>
      <c r="AG516">
        <v>2.2000000000000002</v>
      </c>
      <c r="AH516">
        <v>2</v>
      </c>
      <c r="AI516">
        <v>48217947</v>
      </c>
      <c r="AJ516">
        <v>516</v>
      </c>
      <c r="AK516">
        <v>0</v>
      </c>
      <c r="AL516">
        <v>0</v>
      </c>
      <c r="AM516">
        <v>0</v>
      </c>
      <c r="AN516">
        <v>0</v>
      </c>
      <c r="AO516">
        <v>0</v>
      </c>
      <c r="AP516">
        <v>0</v>
      </c>
      <c r="AQ516">
        <v>0</v>
      </c>
      <c r="AR516">
        <v>0</v>
      </c>
    </row>
    <row r="517" spans="1:44" x14ac:dyDescent="0.2">
      <c r="A517">
        <f>ROW(Source!A377)</f>
        <v>377</v>
      </c>
      <c r="B517">
        <v>48217959</v>
      </c>
      <c r="C517">
        <v>48217943</v>
      </c>
      <c r="D517">
        <v>46128660</v>
      </c>
      <c r="E517">
        <v>1</v>
      </c>
      <c r="F517">
        <v>1</v>
      </c>
      <c r="G517">
        <v>1</v>
      </c>
      <c r="H517">
        <v>2</v>
      </c>
      <c r="I517" t="s">
        <v>1122</v>
      </c>
      <c r="J517" t="s">
        <v>1123</v>
      </c>
      <c r="K517" t="s">
        <v>1124</v>
      </c>
      <c r="L517">
        <v>1368</v>
      </c>
      <c r="N517">
        <v>1011</v>
      </c>
      <c r="O517" t="s">
        <v>925</v>
      </c>
      <c r="P517" t="s">
        <v>925</v>
      </c>
      <c r="Q517">
        <v>1</v>
      </c>
      <c r="X517">
        <v>2.2000000000000002</v>
      </c>
      <c r="Y517">
        <v>0</v>
      </c>
      <c r="Z517">
        <v>8.84</v>
      </c>
      <c r="AA517">
        <v>0</v>
      </c>
      <c r="AB517">
        <v>0</v>
      </c>
      <c r="AC517">
        <v>0</v>
      </c>
      <c r="AD517">
        <v>1</v>
      </c>
      <c r="AE517">
        <v>0</v>
      </c>
      <c r="AF517" t="s">
        <v>3</v>
      </c>
      <c r="AG517">
        <v>2.2000000000000002</v>
      </c>
      <c r="AH517">
        <v>2</v>
      </c>
      <c r="AI517">
        <v>48217948</v>
      </c>
      <c r="AJ517">
        <v>517</v>
      </c>
      <c r="AK517">
        <v>0</v>
      </c>
      <c r="AL517">
        <v>0</v>
      </c>
      <c r="AM517">
        <v>0</v>
      </c>
      <c r="AN517">
        <v>0</v>
      </c>
      <c r="AO517">
        <v>0</v>
      </c>
      <c r="AP517">
        <v>0</v>
      </c>
      <c r="AQ517">
        <v>0</v>
      </c>
      <c r="AR517">
        <v>0</v>
      </c>
    </row>
    <row r="518" spans="1:44" x14ac:dyDescent="0.2">
      <c r="A518">
        <f>ROW(Source!A377)</f>
        <v>377</v>
      </c>
      <c r="B518">
        <v>48217960</v>
      </c>
      <c r="C518">
        <v>48217943</v>
      </c>
      <c r="D518">
        <v>46129773</v>
      </c>
      <c r="E518">
        <v>1</v>
      </c>
      <c r="F518">
        <v>1</v>
      </c>
      <c r="G518">
        <v>1</v>
      </c>
      <c r="H518">
        <v>2</v>
      </c>
      <c r="I518" t="s">
        <v>927</v>
      </c>
      <c r="J518" t="s">
        <v>928</v>
      </c>
      <c r="K518" t="s">
        <v>929</v>
      </c>
      <c r="L518">
        <v>1368</v>
      </c>
      <c r="N518">
        <v>1011</v>
      </c>
      <c r="O518" t="s">
        <v>925</v>
      </c>
      <c r="P518" t="s">
        <v>925</v>
      </c>
      <c r="Q518">
        <v>1</v>
      </c>
      <c r="X518">
        <v>0.2</v>
      </c>
      <c r="Y518">
        <v>0</v>
      </c>
      <c r="Z518">
        <v>572.77</v>
      </c>
      <c r="AA518">
        <v>782.65</v>
      </c>
      <c r="AB518">
        <v>0</v>
      </c>
      <c r="AC518">
        <v>0</v>
      </c>
      <c r="AD518">
        <v>1</v>
      </c>
      <c r="AE518">
        <v>0</v>
      </c>
      <c r="AF518" t="s">
        <v>3</v>
      </c>
      <c r="AG518">
        <v>0.2</v>
      </c>
      <c r="AH518">
        <v>2</v>
      </c>
      <c r="AI518">
        <v>48217949</v>
      </c>
      <c r="AJ518">
        <v>518</v>
      </c>
      <c r="AK518">
        <v>0</v>
      </c>
      <c r="AL518">
        <v>0</v>
      </c>
      <c r="AM518">
        <v>0</v>
      </c>
      <c r="AN518">
        <v>0</v>
      </c>
      <c r="AO518">
        <v>0</v>
      </c>
      <c r="AP518">
        <v>0</v>
      </c>
      <c r="AQ518">
        <v>0</v>
      </c>
      <c r="AR518">
        <v>0</v>
      </c>
    </row>
    <row r="519" spans="1:44" x14ac:dyDescent="0.2">
      <c r="A519">
        <f>ROW(Source!A377)</f>
        <v>377</v>
      </c>
      <c r="B519">
        <v>48217961</v>
      </c>
      <c r="C519">
        <v>48217943</v>
      </c>
      <c r="D519">
        <v>46044531</v>
      </c>
      <c r="E519">
        <v>1</v>
      </c>
      <c r="F519">
        <v>1</v>
      </c>
      <c r="G519">
        <v>1</v>
      </c>
      <c r="H519">
        <v>3</v>
      </c>
      <c r="I519" t="s">
        <v>1040</v>
      </c>
      <c r="J519" t="s">
        <v>1041</v>
      </c>
      <c r="K519" t="s">
        <v>1042</v>
      </c>
      <c r="L519">
        <v>1302</v>
      </c>
      <c r="N519">
        <v>1003</v>
      </c>
      <c r="O519" t="s">
        <v>1043</v>
      </c>
      <c r="P519" t="s">
        <v>1043</v>
      </c>
      <c r="Q519">
        <v>10</v>
      </c>
      <c r="X519">
        <v>0.245</v>
      </c>
      <c r="Y519">
        <v>37.71</v>
      </c>
      <c r="Z519">
        <v>0</v>
      </c>
      <c r="AA519">
        <v>0</v>
      </c>
      <c r="AB519">
        <v>0</v>
      </c>
      <c r="AC519">
        <v>0</v>
      </c>
      <c r="AD519">
        <v>1</v>
      </c>
      <c r="AE519">
        <v>0</v>
      </c>
      <c r="AF519" t="s">
        <v>3</v>
      </c>
      <c r="AG519">
        <v>0.245</v>
      </c>
      <c r="AH519">
        <v>2</v>
      </c>
      <c r="AI519">
        <v>48217950</v>
      </c>
      <c r="AJ519">
        <v>519</v>
      </c>
      <c r="AK519">
        <v>0</v>
      </c>
      <c r="AL519">
        <v>0</v>
      </c>
      <c r="AM519">
        <v>0</v>
      </c>
      <c r="AN519">
        <v>0</v>
      </c>
      <c r="AO519">
        <v>0</v>
      </c>
      <c r="AP519">
        <v>0</v>
      </c>
      <c r="AQ519">
        <v>0</v>
      </c>
      <c r="AR519">
        <v>0</v>
      </c>
    </row>
    <row r="520" spans="1:44" x14ac:dyDescent="0.2">
      <c r="A520">
        <f>ROW(Source!A377)</f>
        <v>377</v>
      </c>
      <c r="B520">
        <v>48217962</v>
      </c>
      <c r="C520">
        <v>48217943</v>
      </c>
      <c r="D520">
        <v>46047546</v>
      </c>
      <c r="E520">
        <v>1</v>
      </c>
      <c r="F520">
        <v>1</v>
      </c>
      <c r="G520">
        <v>1</v>
      </c>
      <c r="H520">
        <v>3</v>
      </c>
      <c r="I520" t="s">
        <v>1053</v>
      </c>
      <c r="J520" t="s">
        <v>1054</v>
      </c>
      <c r="K520" t="s">
        <v>1055</v>
      </c>
      <c r="L520">
        <v>1348</v>
      </c>
      <c r="N520">
        <v>1009</v>
      </c>
      <c r="O520" t="s">
        <v>287</v>
      </c>
      <c r="P520" t="s">
        <v>287</v>
      </c>
      <c r="Q520">
        <v>1000</v>
      </c>
      <c r="X520">
        <v>1.1E-4</v>
      </c>
      <c r="Y520">
        <v>99190.96</v>
      </c>
      <c r="Z520">
        <v>0</v>
      </c>
      <c r="AA520">
        <v>0</v>
      </c>
      <c r="AB520">
        <v>0</v>
      </c>
      <c r="AC520">
        <v>0</v>
      </c>
      <c r="AD520">
        <v>1</v>
      </c>
      <c r="AE520">
        <v>0</v>
      </c>
      <c r="AF520" t="s">
        <v>3</v>
      </c>
      <c r="AG520">
        <v>1.1E-4</v>
      </c>
      <c r="AH520">
        <v>2</v>
      </c>
      <c r="AI520">
        <v>48217951</v>
      </c>
      <c r="AJ520">
        <v>520</v>
      </c>
      <c r="AK520">
        <v>0</v>
      </c>
      <c r="AL520">
        <v>0</v>
      </c>
      <c r="AM520">
        <v>0</v>
      </c>
      <c r="AN520">
        <v>0</v>
      </c>
      <c r="AO520">
        <v>0</v>
      </c>
      <c r="AP520">
        <v>0</v>
      </c>
      <c r="AQ520">
        <v>0</v>
      </c>
      <c r="AR520">
        <v>0</v>
      </c>
    </row>
    <row r="521" spans="1:44" x14ac:dyDescent="0.2">
      <c r="A521">
        <f>ROW(Source!A377)</f>
        <v>377</v>
      </c>
      <c r="B521">
        <v>48217963</v>
      </c>
      <c r="C521">
        <v>48217943</v>
      </c>
      <c r="D521">
        <v>46062666</v>
      </c>
      <c r="E521">
        <v>1</v>
      </c>
      <c r="F521">
        <v>1</v>
      </c>
      <c r="G521">
        <v>1</v>
      </c>
      <c r="H521">
        <v>3</v>
      </c>
      <c r="I521" t="s">
        <v>1075</v>
      </c>
      <c r="J521" t="s">
        <v>1076</v>
      </c>
      <c r="K521" t="s">
        <v>1077</v>
      </c>
      <c r="L521">
        <v>1346</v>
      </c>
      <c r="N521">
        <v>1009</v>
      </c>
      <c r="O521" t="s">
        <v>937</v>
      </c>
      <c r="P521" t="s">
        <v>937</v>
      </c>
      <c r="Q521">
        <v>1</v>
      </c>
      <c r="X521">
        <v>0.26</v>
      </c>
      <c r="Y521">
        <v>931.11</v>
      </c>
      <c r="Z521">
        <v>0</v>
      </c>
      <c r="AA521">
        <v>0</v>
      </c>
      <c r="AB521">
        <v>0</v>
      </c>
      <c r="AC521">
        <v>0</v>
      </c>
      <c r="AD521">
        <v>1</v>
      </c>
      <c r="AE521">
        <v>0</v>
      </c>
      <c r="AF521" t="s">
        <v>3</v>
      </c>
      <c r="AG521">
        <v>0.26</v>
      </c>
      <c r="AH521">
        <v>2</v>
      </c>
      <c r="AI521">
        <v>48217952</v>
      </c>
      <c r="AJ521">
        <v>521</v>
      </c>
      <c r="AK521">
        <v>0</v>
      </c>
      <c r="AL521">
        <v>0</v>
      </c>
      <c r="AM521">
        <v>0</v>
      </c>
      <c r="AN521">
        <v>0</v>
      </c>
      <c r="AO521">
        <v>0</v>
      </c>
      <c r="AP521">
        <v>0</v>
      </c>
      <c r="AQ521">
        <v>0</v>
      </c>
      <c r="AR521">
        <v>0</v>
      </c>
    </row>
    <row r="522" spans="1:44" x14ac:dyDescent="0.2">
      <c r="A522">
        <f>ROW(Source!A377)</f>
        <v>377</v>
      </c>
      <c r="B522">
        <v>48217964</v>
      </c>
      <c r="C522">
        <v>48217943</v>
      </c>
      <c r="D522">
        <v>46077941</v>
      </c>
      <c r="E522">
        <v>1</v>
      </c>
      <c r="F522">
        <v>1</v>
      </c>
      <c r="G522">
        <v>1</v>
      </c>
      <c r="H522">
        <v>3</v>
      </c>
      <c r="I522" t="s">
        <v>1125</v>
      </c>
      <c r="J522" t="s">
        <v>1126</v>
      </c>
      <c r="K522" t="s">
        <v>1127</v>
      </c>
      <c r="L522">
        <v>1348</v>
      </c>
      <c r="N522">
        <v>1009</v>
      </c>
      <c r="O522" t="s">
        <v>287</v>
      </c>
      <c r="P522" t="s">
        <v>287</v>
      </c>
      <c r="Q522">
        <v>1000</v>
      </c>
      <c r="X522">
        <v>7.2000000000000005E-4</v>
      </c>
      <c r="Y522">
        <v>82698.14</v>
      </c>
      <c r="Z522">
        <v>0</v>
      </c>
      <c r="AA522">
        <v>0</v>
      </c>
      <c r="AB522">
        <v>0</v>
      </c>
      <c r="AC522">
        <v>0</v>
      </c>
      <c r="AD522">
        <v>1</v>
      </c>
      <c r="AE522">
        <v>0</v>
      </c>
      <c r="AF522" t="s">
        <v>3</v>
      </c>
      <c r="AG522">
        <v>7.2000000000000005E-4</v>
      </c>
      <c r="AH522">
        <v>2</v>
      </c>
      <c r="AI522">
        <v>48217953</v>
      </c>
      <c r="AJ522">
        <v>522</v>
      </c>
      <c r="AK522">
        <v>0</v>
      </c>
      <c r="AL522">
        <v>0</v>
      </c>
      <c r="AM522">
        <v>0</v>
      </c>
      <c r="AN522">
        <v>0</v>
      </c>
      <c r="AO522">
        <v>0</v>
      </c>
      <c r="AP522">
        <v>0</v>
      </c>
      <c r="AQ522">
        <v>0</v>
      </c>
      <c r="AR522">
        <v>0</v>
      </c>
    </row>
    <row r="523" spans="1:44" x14ac:dyDescent="0.2">
      <c r="A523">
        <f>ROW(Source!A377)</f>
        <v>377</v>
      </c>
      <c r="B523">
        <v>48217965</v>
      </c>
      <c r="C523">
        <v>48217943</v>
      </c>
      <c r="D523">
        <v>45917261</v>
      </c>
      <c r="E523">
        <v>115</v>
      </c>
      <c r="F523">
        <v>1</v>
      </c>
      <c r="G523">
        <v>1</v>
      </c>
      <c r="H523">
        <v>3</v>
      </c>
      <c r="I523" t="s">
        <v>32</v>
      </c>
      <c r="J523" t="s">
        <v>3</v>
      </c>
      <c r="K523" t="s">
        <v>33</v>
      </c>
      <c r="L523">
        <v>3277935</v>
      </c>
      <c r="N523">
        <v>1013</v>
      </c>
      <c r="O523" t="s">
        <v>34</v>
      </c>
      <c r="P523" t="s">
        <v>34</v>
      </c>
      <c r="Q523">
        <v>1</v>
      </c>
      <c r="X523">
        <v>2</v>
      </c>
      <c r="Y523">
        <v>0</v>
      </c>
      <c r="Z523">
        <v>0</v>
      </c>
      <c r="AA523">
        <v>0</v>
      </c>
      <c r="AB523">
        <v>0</v>
      </c>
      <c r="AC523">
        <v>0</v>
      </c>
      <c r="AD523">
        <v>0</v>
      </c>
      <c r="AE523">
        <v>0</v>
      </c>
      <c r="AF523" t="s">
        <v>3</v>
      </c>
      <c r="AG523">
        <v>2</v>
      </c>
      <c r="AH523">
        <v>2</v>
      </c>
      <c r="AI523">
        <v>48217954</v>
      </c>
      <c r="AJ523">
        <v>523</v>
      </c>
      <c r="AK523">
        <v>0</v>
      </c>
      <c r="AL523">
        <v>0</v>
      </c>
      <c r="AM523">
        <v>0</v>
      </c>
      <c r="AN523">
        <v>0</v>
      </c>
      <c r="AO523">
        <v>0</v>
      </c>
      <c r="AP523">
        <v>0</v>
      </c>
      <c r="AQ523">
        <v>0</v>
      </c>
      <c r="AR523">
        <v>0</v>
      </c>
    </row>
    <row r="524" spans="1:44" x14ac:dyDescent="0.2">
      <c r="A524">
        <f>ROW(Source!A380)</f>
        <v>380</v>
      </c>
      <c r="B524">
        <v>48217978</v>
      </c>
      <c r="C524">
        <v>48217968</v>
      </c>
      <c r="D524">
        <v>45910100</v>
      </c>
      <c r="E524">
        <v>115</v>
      </c>
      <c r="F524">
        <v>1</v>
      </c>
      <c r="G524">
        <v>1</v>
      </c>
      <c r="H524">
        <v>1</v>
      </c>
      <c r="I524" t="s">
        <v>1025</v>
      </c>
      <c r="J524" t="s">
        <v>3</v>
      </c>
      <c r="K524" t="s">
        <v>1093</v>
      </c>
      <c r="L524">
        <v>1191</v>
      </c>
      <c r="N524">
        <v>1013</v>
      </c>
      <c r="O524" t="s">
        <v>919</v>
      </c>
      <c r="P524" t="s">
        <v>919</v>
      </c>
      <c r="Q524">
        <v>1</v>
      </c>
      <c r="X524">
        <v>0.92</v>
      </c>
      <c r="Y524">
        <v>0</v>
      </c>
      <c r="Z524">
        <v>0</v>
      </c>
      <c r="AA524">
        <v>0</v>
      </c>
      <c r="AB524">
        <v>0</v>
      </c>
      <c r="AC524">
        <v>0</v>
      </c>
      <c r="AD524">
        <v>1</v>
      </c>
      <c r="AE524">
        <v>1</v>
      </c>
      <c r="AF524" t="s">
        <v>3</v>
      </c>
      <c r="AG524">
        <v>0.92</v>
      </c>
      <c r="AH524">
        <v>2</v>
      </c>
      <c r="AI524">
        <v>48217969</v>
      </c>
      <c r="AJ524">
        <v>524</v>
      </c>
      <c r="AK524">
        <v>0</v>
      </c>
      <c r="AL524">
        <v>0</v>
      </c>
      <c r="AM524">
        <v>0</v>
      </c>
      <c r="AN524">
        <v>0</v>
      </c>
      <c r="AO524">
        <v>0</v>
      </c>
      <c r="AP524">
        <v>0</v>
      </c>
      <c r="AQ524">
        <v>0</v>
      </c>
      <c r="AR524">
        <v>0</v>
      </c>
    </row>
    <row r="525" spans="1:44" x14ac:dyDescent="0.2">
      <c r="A525">
        <f>ROW(Source!A380)</f>
        <v>380</v>
      </c>
      <c r="B525">
        <v>48217979</v>
      </c>
      <c r="C525">
        <v>48217968</v>
      </c>
      <c r="D525">
        <v>45910359</v>
      </c>
      <c r="E525">
        <v>115</v>
      </c>
      <c r="F525">
        <v>1</v>
      </c>
      <c r="G525">
        <v>1</v>
      </c>
      <c r="H525">
        <v>1</v>
      </c>
      <c r="I525" t="s">
        <v>920</v>
      </c>
      <c r="J525" t="s">
        <v>3</v>
      </c>
      <c r="K525" t="s">
        <v>921</v>
      </c>
      <c r="L525">
        <v>1191</v>
      </c>
      <c r="N525">
        <v>1013</v>
      </c>
      <c r="O525" t="s">
        <v>919</v>
      </c>
      <c r="P525" t="s">
        <v>919</v>
      </c>
      <c r="Q525">
        <v>1</v>
      </c>
      <c r="X525">
        <v>0.02</v>
      </c>
      <c r="Y525">
        <v>0</v>
      </c>
      <c r="Z525">
        <v>0</v>
      </c>
      <c r="AA525">
        <v>0</v>
      </c>
      <c r="AB525">
        <v>0</v>
      </c>
      <c r="AC525">
        <v>0</v>
      </c>
      <c r="AD525">
        <v>1</v>
      </c>
      <c r="AE525">
        <v>2</v>
      </c>
      <c r="AF525" t="s">
        <v>3</v>
      </c>
      <c r="AG525">
        <v>0.02</v>
      </c>
      <c r="AH525">
        <v>2</v>
      </c>
      <c r="AI525">
        <v>48217970</v>
      </c>
      <c r="AJ525">
        <v>525</v>
      </c>
      <c r="AK525">
        <v>0</v>
      </c>
      <c r="AL525">
        <v>0</v>
      </c>
      <c r="AM525">
        <v>0</v>
      </c>
      <c r="AN525">
        <v>0</v>
      </c>
      <c r="AO525">
        <v>0</v>
      </c>
      <c r="AP525">
        <v>0</v>
      </c>
      <c r="AQ525">
        <v>0</v>
      </c>
      <c r="AR525">
        <v>0</v>
      </c>
    </row>
    <row r="526" spans="1:44" x14ac:dyDescent="0.2">
      <c r="A526">
        <f>ROW(Source!A380)</f>
        <v>380</v>
      </c>
      <c r="B526">
        <v>48217980</v>
      </c>
      <c r="C526">
        <v>48217968</v>
      </c>
      <c r="D526">
        <v>46128463</v>
      </c>
      <c r="E526">
        <v>1</v>
      </c>
      <c r="F526">
        <v>1</v>
      </c>
      <c r="G526">
        <v>1</v>
      </c>
      <c r="H526">
        <v>2</v>
      </c>
      <c r="I526" t="s">
        <v>922</v>
      </c>
      <c r="J526" t="s">
        <v>923</v>
      </c>
      <c r="K526" t="s">
        <v>924</v>
      </c>
      <c r="L526">
        <v>1368</v>
      </c>
      <c r="N526">
        <v>1011</v>
      </c>
      <c r="O526" t="s">
        <v>925</v>
      </c>
      <c r="P526" t="s">
        <v>925</v>
      </c>
      <c r="Q526">
        <v>1</v>
      </c>
      <c r="X526">
        <v>0.01</v>
      </c>
      <c r="Y526">
        <v>0</v>
      </c>
      <c r="Z526">
        <v>1167.7</v>
      </c>
      <c r="AA526">
        <v>451.93</v>
      </c>
      <c r="AB526">
        <v>0</v>
      </c>
      <c r="AC526">
        <v>0</v>
      </c>
      <c r="AD526">
        <v>1</v>
      </c>
      <c r="AE526">
        <v>0</v>
      </c>
      <c r="AF526" t="s">
        <v>3</v>
      </c>
      <c r="AG526">
        <v>0.01</v>
      </c>
      <c r="AH526">
        <v>2</v>
      </c>
      <c r="AI526">
        <v>48217971</v>
      </c>
      <c r="AJ526">
        <v>526</v>
      </c>
      <c r="AK526">
        <v>0</v>
      </c>
      <c r="AL526">
        <v>0</v>
      </c>
      <c r="AM526">
        <v>0</v>
      </c>
      <c r="AN526">
        <v>0</v>
      </c>
      <c r="AO526">
        <v>0</v>
      </c>
      <c r="AP526">
        <v>0</v>
      </c>
      <c r="AQ526">
        <v>0</v>
      </c>
      <c r="AR526">
        <v>0</v>
      </c>
    </row>
    <row r="527" spans="1:44" x14ac:dyDescent="0.2">
      <c r="A527">
        <f>ROW(Source!A380)</f>
        <v>380</v>
      </c>
      <c r="B527">
        <v>48217981</v>
      </c>
      <c r="C527">
        <v>48217968</v>
      </c>
      <c r="D527">
        <v>46129773</v>
      </c>
      <c r="E527">
        <v>1</v>
      </c>
      <c r="F527">
        <v>1</v>
      </c>
      <c r="G527">
        <v>1</v>
      </c>
      <c r="H527">
        <v>2</v>
      </c>
      <c r="I527" t="s">
        <v>927</v>
      </c>
      <c r="J527" t="s">
        <v>928</v>
      </c>
      <c r="K527" t="s">
        <v>929</v>
      </c>
      <c r="L527">
        <v>1368</v>
      </c>
      <c r="N527">
        <v>1011</v>
      </c>
      <c r="O527" t="s">
        <v>925</v>
      </c>
      <c r="P527" t="s">
        <v>925</v>
      </c>
      <c r="Q527">
        <v>1</v>
      </c>
      <c r="X527">
        <v>0.01</v>
      </c>
      <c r="Y527">
        <v>0</v>
      </c>
      <c r="Z527">
        <v>477.92</v>
      </c>
      <c r="AA527">
        <v>336.43</v>
      </c>
      <c r="AB527">
        <v>0</v>
      </c>
      <c r="AC527">
        <v>0</v>
      </c>
      <c r="AD527">
        <v>1</v>
      </c>
      <c r="AE527">
        <v>0</v>
      </c>
      <c r="AF527" t="s">
        <v>3</v>
      </c>
      <c r="AG527">
        <v>0.01</v>
      </c>
      <c r="AH527">
        <v>2</v>
      </c>
      <c r="AI527">
        <v>48217972</v>
      </c>
      <c r="AJ527">
        <v>527</v>
      </c>
      <c r="AK527">
        <v>0</v>
      </c>
      <c r="AL527">
        <v>0</v>
      </c>
      <c r="AM527">
        <v>0</v>
      </c>
      <c r="AN527">
        <v>0</v>
      </c>
      <c r="AO527">
        <v>0</v>
      </c>
      <c r="AP527">
        <v>0</v>
      </c>
      <c r="AQ527">
        <v>0</v>
      </c>
      <c r="AR527">
        <v>0</v>
      </c>
    </row>
    <row r="528" spans="1:44" x14ac:dyDescent="0.2">
      <c r="A528">
        <f>ROW(Source!A380)</f>
        <v>380</v>
      </c>
      <c r="B528">
        <v>48217982</v>
      </c>
      <c r="C528">
        <v>48217968</v>
      </c>
      <c r="D528">
        <v>46040470</v>
      </c>
      <c r="E528">
        <v>1</v>
      </c>
      <c r="F528">
        <v>1</v>
      </c>
      <c r="G528">
        <v>1</v>
      </c>
      <c r="H528">
        <v>3</v>
      </c>
      <c r="I528" t="s">
        <v>1056</v>
      </c>
      <c r="J528" t="s">
        <v>1057</v>
      </c>
      <c r="K528" t="s">
        <v>1058</v>
      </c>
      <c r="L528">
        <v>1348</v>
      </c>
      <c r="N528">
        <v>1009</v>
      </c>
      <c r="O528" t="s">
        <v>287</v>
      </c>
      <c r="P528" t="s">
        <v>287</v>
      </c>
      <c r="Q528">
        <v>1000</v>
      </c>
      <c r="X528">
        <v>8.0000000000000004E-4</v>
      </c>
      <c r="Y528">
        <v>116448.72</v>
      </c>
      <c r="Z528">
        <v>0</v>
      </c>
      <c r="AA528">
        <v>0</v>
      </c>
      <c r="AB528">
        <v>0</v>
      </c>
      <c r="AC528">
        <v>0</v>
      </c>
      <c r="AD528">
        <v>1</v>
      </c>
      <c r="AE528">
        <v>0</v>
      </c>
      <c r="AF528" t="s">
        <v>3</v>
      </c>
      <c r="AG528">
        <v>8.0000000000000004E-4</v>
      </c>
      <c r="AH528">
        <v>2</v>
      </c>
      <c r="AI528">
        <v>48217973</v>
      </c>
      <c r="AJ528">
        <v>528</v>
      </c>
      <c r="AK528">
        <v>0</v>
      </c>
      <c r="AL528">
        <v>0</v>
      </c>
      <c r="AM528">
        <v>0</v>
      </c>
      <c r="AN528">
        <v>0</v>
      </c>
      <c r="AO528">
        <v>0</v>
      </c>
      <c r="AP528">
        <v>0</v>
      </c>
      <c r="AQ528">
        <v>0</v>
      </c>
      <c r="AR528">
        <v>0</v>
      </c>
    </row>
    <row r="529" spans="1:44" x14ac:dyDescent="0.2">
      <c r="A529">
        <f>ROW(Source!A380)</f>
        <v>380</v>
      </c>
      <c r="B529">
        <v>48217983</v>
      </c>
      <c r="C529">
        <v>48217968</v>
      </c>
      <c r="D529">
        <v>46040487</v>
      </c>
      <c r="E529">
        <v>1</v>
      </c>
      <c r="F529">
        <v>1</v>
      </c>
      <c r="G529">
        <v>1</v>
      </c>
      <c r="H529">
        <v>3</v>
      </c>
      <c r="I529" t="s">
        <v>1059</v>
      </c>
      <c r="J529" t="s">
        <v>1060</v>
      </c>
      <c r="K529" t="s">
        <v>1061</v>
      </c>
      <c r="L529">
        <v>1348</v>
      </c>
      <c r="N529">
        <v>1009</v>
      </c>
      <c r="O529" t="s">
        <v>287</v>
      </c>
      <c r="P529" t="s">
        <v>287</v>
      </c>
      <c r="Q529">
        <v>1000</v>
      </c>
      <c r="X529">
        <v>1.0000000000000001E-5</v>
      </c>
      <c r="Y529">
        <v>81827.199999999997</v>
      </c>
      <c r="Z529">
        <v>0</v>
      </c>
      <c r="AA529">
        <v>0</v>
      </c>
      <c r="AB529">
        <v>0</v>
      </c>
      <c r="AC529">
        <v>0</v>
      </c>
      <c r="AD529">
        <v>1</v>
      </c>
      <c r="AE529">
        <v>0</v>
      </c>
      <c r="AF529" t="s">
        <v>3</v>
      </c>
      <c r="AG529">
        <v>1.0000000000000001E-5</v>
      </c>
      <c r="AH529">
        <v>2</v>
      </c>
      <c r="AI529">
        <v>48217974</v>
      </c>
      <c r="AJ529">
        <v>529</v>
      </c>
      <c r="AK529">
        <v>0</v>
      </c>
      <c r="AL529">
        <v>0</v>
      </c>
      <c r="AM529">
        <v>0</v>
      </c>
      <c r="AN529">
        <v>0</v>
      </c>
      <c r="AO529">
        <v>0</v>
      </c>
      <c r="AP529">
        <v>0</v>
      </c>
      <c r="AQ529">
        <v>0</v>
      </c>
      <c r="AR529">
        <v>0</v>
      </c>
    </row>
    <row r="530" spans="1:44" x14ac:dyDescent="0.2">
      <c r="A530">
        <f>ROW(Source!A380)</f>
        <v>380</v>
      </c>
      <c r="B530">
        <v>48217984</v>
      </c>
      <c r="C530">
        <v>48217968</v>
      </c>
      <c r="D530">
        <v>46040560</v>
      </c>
      <c r="E530">
        <v>1</v>
      </c>
      <c r="F530">
        <v>1</v>
      </c>
      <c r="G530">
        <v>1</v>
      </c>
      <c r="H530">
        <v>3</v>
      </c>
      <c r="I530" t="s">
        <v>1062</v>
      </c>
      <c r="J530" t="s">
        <v>1063</v>
      </c>
      <c r="K530" t="s">
        <v>1064</v>
      </c>
      <c r="L530">
        <v>1346</v>
      </c>
      <c r="N530">
        <v>1009</v>
      </c>
      <c r="O530" t="s">
        <v>937</v>
      </c>
      <c r="P530" t="s">
        <v>937</v>
      </c>
      <c r="Q530">
        <v>1</v>
      </c>
      <c r="X530">
        <v>0.15</v>
      </c>
      <c r="Y530">
        <v>41.38</v>
      </c>
      <c r="Z530">
        <v>0</v>
      </c>
      <c r="AA530">
        <v>0</v>
      </c>
      <c r="AB530">
        <v>0</v>
      </c>
      <c r="AC530">
        <v>0</v>
      </c>
      <c r="AD530">
        <v>1</v>
      </c>
      <c r="AE530">
        <v>0</v>
      </c>
      <c r="AF530" t="s">
        <v>3</v>
      </c>
      <c r="AG530">
        <v>0.15</v>
      </c>
      <c r="AH530">
        <v>2</v>
      </c>
      <c r="AI530">
        <v>48217975</v>
      </c>
      <c r="AJ530">
        <v>530</v>
      </c>
      <c r="AK530">
        <v>0</v>
      </c>
      <c r="AL530">
        <v>0</v>
      </c>
      <c r="AM530">
        <v>0</v>
      </c>
      <c r="AN530">
        <v>0</v>
      </c>
      <c r="AO530">
        <v>0</v>
      </c>
      <c r="AP530">
        <v>0</v>
      </c>
      <c r="AQ530">
        <v>0</v>
      </c>
      <c r="AR530">
        <v>0</v>
      </c>
    </row>
    <row r="531" spans="1:44" x14ac:dyDescent="0.2">
      <c r="A531">
        <f>ROW(Source!A380)</f>
        <v>380</v>
      </c>
      <c r="B531">
        <v>48217985</v>
      </c>
      <c r="C531">
        <v>48217968</v>
      </c>
      <c r="D531">
        <v>46044531</v>
      </c>
      <c r="E531">
        <v>1</v>
      </c>
      <c r="F531">
        <v>1</v>
      </c>
      <c r="G531">
        <v>1</v>
      </c>
      <c r="H531">
        <v>3</v>
      </c>
      <c r="I531" t="s">
        <v>1040</v>
      </c>
      <c r="J531" t="s">
        <v>1041</v>
      </c>
      <c r="K531" t="s">
        <v>1042</v>
      </c>
      <c r="L531">
        <v>1302</v>
      </c>
      <c r="N531">
        <v>1003</v>
      </c>
      <c r="O531" t="s">
        <v>1043</v>
      </c>
      <c r="P531" t="s">
        <v>1043</v>
      </c>
      <c r="Q531">
        <v>10</v>
      </c>
      <c r="X531">
        <v>2.4E-2</v>
      </c>
      <c r="Y531">
        <v>37.71</v>
      </c>
      <c r="Z531">
        <v>0</v>
      </c>
      <c r="AA531">
        <v>0</v>
      </c>
      <c r="AB531">
        <v>0</v>
      </c>
      <c r="AC531">
        <v>0</v>
      </c>
      <c r="AD531">
        <v>1</v>
      </c>
      <c r="AE531">
        <v>0</v>
      </c>
      <c r="AF531" t="s">
        <v>3</v>
      </c>
      <c r="AG531">
        <v>2.4E-2</v>
      </c>
      <c r="AH531">
        <v>2</v>
      </c>
      <c r="AI531">
        <v>48217976</v>
      </c>
      <c r="AJ531">
        <v>531</v>
      </c>
      <c r="AK531">
        <v>0</v>
      </c>
      <c r="AL531">
        <v>0</v>
      </c>
      <c r="AM531">
        <v>0</v>
      </c>
      <c r="AN531">
        <v>0</v>
      </c>
      <c r="AO531">
        <v>0</v>
      </c>
      <c r="AP531">
        <v>0</v>
      </c>
      <c r="AQ531">
        <v>0</v>
      </c>
      <c r="AR531">
        <v>0</v>
      </c>
    </row>
    <row r="532" spans="1:44" x14ac:dyDescent="0.2">
      <c r="A532">
        <f>ROW(Source!A380)</f>
        <v>380</v>
      </c>
      <c r="B532">
        <v>48217986</v>
      </c>
      <c r="C532">
        <v>48217968</v>
      </c>
      <c r="D532">
        <v>45917261</v>
      </c>
      <c r="E532">
        <v>115</v>
      </c>
      <c r="F532">
        <v>1</v>
      </c>
      <c r="G532">
        <v>1</v>
      </c>
      <c r="H532">
        <v>3</v>
      </c>
      <c r="I532" t="s">
        <v>32</v>
      </c>
      <c r="J532" t="s">
        <v>3</v>
      </c>
      <c r="K532" t="s">
        <v>33</v>
      </c>
      <c r="L532">
        <v>3277935</v>
      </c>
      <c r="N532">
        <v>1013</v>
      </c>
      <c r="O532" t="s">
        <v>34</v>
      </c>
      <c r="P532" t="s">
        <v>34</v>
      </c>
      <c r="Q532">
        <v>1</v>
      </c>
      <c r="X532">
        <v>2</v>
      </c>
      <c r="Y532">
        <v>0</v>
      </c>
      <c r="Z532">
        <v>0</v>
      </c>
      <c r="AA532">
        <v>0</v>
      </c>
      <c r="AB532">
        <v>0</v>
      </c>
      <c r="AC532">
        <v>0</v>
      </c>
      <c r="AD532">
        <v>0</v>
      </c>
      <c r="AE532">
        <v>0</v>
      </c>
      <c r="AF532" t="s">
        <v>3</v>
      </c>
      <c r="AG532">
        <v>2</v>
      </c>
      <c r="AH532">
        <v>2</v>
      </c>
      <c r="AI532">
        <v>48217977</v>
      </c>
      <c r="AJ532">
        <v>532</v>
      </c>
      <c r="AK532">
        <v>0</v>
      </c>
      <c r="AL532">
        <v>0</v>
      </c>
      <c r="AM532">
        <v>0</v>
      </c>
      <c r="AN532">
        <v>0</v>
      </c>
      <c r="AO532">
        <v>0</v>
      </c>
      <c r="AP532">
        <v>0</v>
      </c>
      <c r="AQ532">
        <v>0</v>
      </c>
      <c r="AR532">
        <v>0</v>
      </c>
    </row>
    <row r="533" spans="1:44" x14ac:dyDescent="0.2">
      <c r="A533">
        <f>ROW(Source!A381)</f>
        <v>381</v>
      </c>
      <c r="B533">
        <v>48218001</v>
      </c>
      <c r="C533">
        <v>48217987</v>
      </c>
      <c r="D533">
        <v>45910116</v>
      </c>
      <c r="E533">
        <v>115</v>
      </c>
      <c r="F533">
        <v>1</v>
      </c>
      <c r="G533">
        <v>1</v>
      </c>
      <c r="H533">
        <v>1</v>
      </c>
      <c r="I533" t="s">
        <v>917</v>
      </c>
      <c r="J533" t="s">
        <v>3</v>
      </c>
      <c r="K533" t="s">
        <v>918</v>
      </c>
      <c r="L533">
        <v>1191</v>
      </c>
      <c r="N533">
        <v>1013</v>
      </c>
      <c r="O533" t="s">
        <v>919</v>
      </c>
      <c r="P533" t="s">
        <v>919</v>
      </c>
      <c r="Q533">
        <v>1</v>
      </c>
      <c r="X533">
        <v>15.45</v>
      </c>
      <c r="Y533">
        <v>0</v>
      </c>
      <c r="Z533">
        <v>0</v>
      </c>
      <c r="AA533">
        <v>0</v>
      </c>
      <c r="AB533">
        <v>0</v>
      </c>
      <c r="AC533">
        <v>0</v>
      </c>
      <c r="AD533">
        <v>1</v>
      </c>
      <c r="AE533">
        <v>1</v>
      </c>
      <c r="AF533" t="s">
        <v>3</v>
      </c>
      <c r="AG533">
        <v>15.45</v>
      </c>
      <c r="AH533">
        <v>2</v>
      </c>
      <c r="AI533">
        <v>48217988</v>
      </c>
      <c r="AJ533">
        <v>533</v>
      </c>
      <c r="AK533">
        <v>0</v>
      </c>
      <c r="AL533">
        <v>0</v>
      </c>
      <c r="AM533">
        <v>0</v>
      </c>
      <c r="AN533">
        <v>0</v>
      </c>
      <c r="AO533">
        <v>0</v>
      </c>
      <c r="AP533">
        <v>0</v>
      </c>
      <c r="AQ533">
        <v>0</v>
      </c>
      <c r="AR533">
        <v>0</v>
      </c>
    </row>
    <row r="534" spans="1:44" x14ac:dyDescent="0.2">
      <c r="A534">
        <f>ROW(Source!A381)</f>
        <v>381</v>
      </c>
      <c r="B534">
        <v>48218002</v>
      </c>
      <c r="C534">
        <v>48217987</v>
      </c>
      <c r="D534">
        <v>45910359</v>
      </c>
      <c r="E534">
        <v>115</v>
      </c>
      <c r="F534">
        <v>1</v>
      </c>
      <c r="G534">
        <v>1</v>
      </c>
      <c r="H534">
        <v>1</v>
      </c>
      <c r="I534" t="s">
        <v>920</v>
      </c>
      <c r="J534" t="s">
        <v>3</v>
      </c>
      <c r="K534" t="s">
        <v>921</v>
      </c>
      <c r="L534">
        <v>1191</v>
      </c>
      <c r="N534">
        <v>1013</v>
      </c>
      <c r="O534" t="s">
        <v>919</v>
      </c>
      <c r="P534" t="s">
        <v>919</v>
      </c>
      <c r="Q534">
        <v>1</v>
      </c>
      <c r="X534">
        <v>0.02</v>
      </c>
      <c r="Y534">
        <v>0</v>
      </c>
      <c r="Z534">
        <v>0</v>
      </c>
      <c r="AA534">
        <v>0</v>
      </c>
      <c r="AB534">
        <v>0</v>
      </c>
      <c r="AC534">
        <v>0</v>
      </c>
      <c r="AD534">
        <v>1</v>
      </c>
      <c r="AE534">
        <v>2</v>
      </c>
      <c r="AF534" t="s">
        <v>3</v>
      </c>
      <c r="AG534">
        <v>0.02</v>
      </c>
      <c r="AH534">
        <v>2</v>
      </c>
      <c r="AI534">
        <v>48217989</v>
      </c>
      <c r="AJ534">
        <v>534</v>
      </c>
      <c r="AK534">
        <v>0</v>
      </c>
      <c r="AL534">
        <v>0</v>
      </c>
      <c r="AM534">
        <v>0</v>
      </c>
      <c r="AN534">
        <v>0</v>
      </c>
      <c r="AO534">
        <v>0</v>
      </c>
      <c r="AP534">
        <v>0</v>
      </c>
      <c r="AQ534">
        <v>0</v>
      </c>
      <c r="AR534">
        <v>0</v>
      </c>
    </row>
    <row r="535" spans="1:44" x14ac:dyDescent="0.2">
      <c r="A535">
        <f>ROW(Source!A381)</f>
        <v>381</v>
      </c>
      <c r="B535">
        <v>48218003</v>
      </c>
      <c r="C535">
        <v>48217987</v>
      </c>
      <c r="D535">
        <v>46128463</v>
      </c>
      <c r="E535">
        <v>1</v>
      </c>
      <c r="F535">
        <v>1</v>
      </c>
      <c r="G535">
        <v>1</v>
      </c>
      <c r="H535">
        <v>2</v>
      </c>
      <c r="I535" t="s">
        <v>922</v>
      </c>
      <c r="J535" t="s">
        <v>923</v>
      </c>
      <c r="K535" t="s">
        <v>924</v>
      </c>
      <c r="L535">
        <v>1368</v>
      </c>
      <c r="N535">
        <v>1011</v>
      </c>
      <c r="O535" t="s">
        <v>925</v>
      </c>
      <c r="P535" t="s">
        <v>925</v>
      </c>
      <c r="Q535">
        <v>1</v>
      </c>
      <c r="X535">
        <v>0.01</v>
      </c>
      <c r="Y535">
        <v>0</v>
      </c>
      <c r="Z535">
        <v>1167.7</v>
      </c>
      <c r="AA535">
        <v>451.93</v>
      </c>
      <c r="AB535">
        <v>0</v>
      </c>
      <c r="AC535">
        <v>0</v>
      </c>
      <c r="AD535">
        <v>1</v>
      </c>
      <c r="AE535">
        <v>0</v>
      </c>
      <c r="AF535" t="s">
        <v>3</v>
      </c>
      <c r="AG535">
        <v>0.01</v>
      </c>
      <c r="AH535">
        <v>2</v>
      </c>
      <c r="AI535">
        <v>48217990</v>
      </c>
      <c r="AJ535">
        <v>535</v>
      </c>
      <c r="AK535">
        <v>0</v>
      </c>
      <c r="AL535">
        <v>0</v>
      </c>
      <c r="AM535">
        <v>0</v>
      </c>
      <c r="AN535">
        <v>0</v>
      </c>
      <c r="AO535">
        <v>0</v>
      </c>
      <c r="AP535">
        <v>0</v>
      </c>
      <c r="AQ535">
        <v>0</v>
      </c>
      <c r="AR535">
        <v>0</v>
      </c>
    </row>
    <row r="536" spans="1:44" x14ac:dyDescent="0.2">
      <c r="A536">
        <f>ROW(Source!A381)</f>
        <v>381</v>
      </c>
      <c r="B536">
        <v>48218004</v>
      </c>
      <c r="C536">
        <v>48217987</v>
      </c>
      <c r="D536">
        <v>46129773</v>
      </c>
      <c r="E536">
        <v>1</v>
      </c>
      <c r="F536">
        <v>1</v>
      </c>
      <c r="G536">
        <v>1</v>
      </c>
      <c r="H536">
        <v>2</v>
      </c>
      <c r="I536" t="s">
        <v>927</v>
      </c>
      <c r="J536" t="s">
        <v>928</v>
      </c>
      <c r="K536" t="s">
        <v>929</v>
      </c>
      <c r="L536">
        <v>1368</v>
      </c>
      <c r="N536">
        <v>1011</v>
      </c>
      <c r="O536" t="s">
        <v>925</v>
      </c>
      <c r="P536" t="s">
        <v>925</v>
      </c>
      <c r="Q536">
        <v>1</v>
      </c>
      <c r="X536">
        <v>0.01</v>
      </c>
      <c r="Y536">
        <v>0</v>
      </c>
      <c r="Z536">
        <v>477.92</v>
      </c>
      <c r="AA536">
        <v>336.43</v>
      </c>
      <c r="AB536">
        <v>0</v>
      </c>
      <c r="AC536">
        <v>0</v>
      </c>
      <c r="AD536">
        <v>1</v>
      </c>
      <c r="AE536">
        <v>0</v>
      </c>
      <c r="AF536" t="s">
        <v>3</v>
      </c>
      <c r="AG536">
        <v>0.01</v>
      </c>
      <c r="AH536">
        <v>2</v>
      </c>
      <c r="AI536">
        <v>48217991</v>
      </c>
      <c r="AJ536">
        <v>536</v>
      </c>
      <c r="AK536">
        <v>0</v>
      </c>
      <c r="AL536">
        <v>0</v>
      </c>
      <c r="AM536">
        <v>0</v>
      </c>
      <c r="AN536">
        <v>0</v>
      </c>
      <c r="AO536">
        <v>0</v>
      </c>
      <c r="AP536">
        <v>0</v>
      </c>
      <c r="AQ536">
        <v>0</v>
      </c>
      <c r="AR536">
        <v>0</v>
      </c>
    </row>
    <row r="537" spans="1:44" x14ac:dyDescent="0.2">
      <c r="A537">
        <f>ROW(Source!A381)</f>
        <v>381</v>
      </c>
      <c r="B537">
        <v>48218005</v>
      </c>
      <c r="C537">
        <v>48217987</v>
      </c>
      <c r="D537">
        <v>46040480</v>
      </c>
      <c r="E537">
        <v>1</v>
      </c>
      <c r="F537">
        <v>1</v>
      </c>
      <c r="G537">
        <v>1</v>
      </c>
      <c r="H537">
        <v>3</v>
      </c>
      <c r="I537" t="s">
        <v>1066</v>
      </c>
      <c r="J537" t="s">
        <v>1067</v>
      </c>
      <c r="K537" t="s">
        <v>1068</v>
      </c>
      <c r="L537">
        <v>1346</v>
      </c>
      <c r="N537">
        <v>1009</v>
      </c>
      <c r="O537" t="s">
        <v>937</v>
      </c>
      <c r="P537" t="s">
        <v>937</v>
      </c>
      <c r="Q537">
        <v>1</v>
      </c>
      <c r="X537">
        <v>0.1</v>
      </c>
      <c r="Y537">
        <v>150.04</v>
      </c>
      <c r="Z537">
        <v>0</v>
      </c>
      <c r="AA537">
        <v>0</v>
      </c>
      <c r="AB537">
        <v>0</v>
      </c>
      <c r="AC537">
        <v>0</v>
      </c>
      <c r="AD537">
        <v>1</v>
      </c>
      <c r="AE537">
        <v>0</v>
      </c>
      <c r="AF537" t="s">
        <v>3</v>
      </c>
      <c r="AG537">
        <v>0.1</v>
      </c>
      <c r="AH537">
        <v>2</v>
      </c>
      <c r="AI537">
        <v>48217992</v>
      </c>
      <c r="AJ537">
        <v>537</v>
      </c>
      <c r="AK537">
        <v>0</v>
      </c>
      <c r="AL537">
        <v>0</v>
      </c>
      <c r="AM537">
        <v>0</v>
      </c>
      <c r="AN537">
        <v>0</v>
      </c>
      <c r="AO537">
        <v>0</v>
      </c>
      <c r="AP537">
        <v>0</v>
      </c>
      <c r="AQ537">
        <v>0</v>
      </c>
      <c r="AR537">
        <v>0</v>
      </c>
    </row>
    <row r="538" spans="1:44" x14ac:dyDescent="0.2">
      <c r="A538">
        <f>ROW(Source!A381)</f>
        <v>381</v>
      </c>
      <c r="B538">
        <v>48218006</v>
      </c>
      <c r="C538">
        <v>48217987</v>
      </c>
      <c r="D538">
        <v>46044191</v>
      </c>
      <c r="E538">
        <v>1</v>
      </c>
      <c r="F538">
        <v>1</v>
      </c>
      <c r="G538">
        <v>1</v>
      </c>
      <c r="H538">
        <v>3</v>
      </c>
      <c r="I538" t="s">
        <v>1069</v>
      </c>
      <c r="J538" t="s">
        <v>1070</v>
      </c>
      <c r="K538" t="s">
        <v>1071</v>
      </c>
      <c r="L538">
        <v>1346</v>
      </c>
      <c r="N538">
        <v>1009</v>
      </c>
      <c r="O538" t="s">
        <v>937</v>
      </c>
      <c r="P538" t="s">
        <v>937</v>
      </c>
      <c r="Q538">
        <v>1</v>
      </c>
      <c r="X538">
        <v>0.02</v>
      </c>
      <c r="Y538">
        <v>187.38</v>
      </c>
      <c r="Z538">
        <v>0</v>
      </c>
      <c r="AA538">
        <v>0</v>
      </c>
      <c r="AB538">
        <v>0</v>
      </c>
      <c r="AC538">
        <v>0</v>
      </c>
      <c r="AD538">
        <v>1</v>
      </c>
      <c r="AE538">
        <v>0</v>
      </c>
      <c r="AF538" t="s">
        <v>3</v>
      </c>
      <c r="AG538">
        <v>0.02</v>
      </c>
      <c r="AH538">
        <v>2</v>
      </c>
      <c r="AI538">
        <v>48217993</v>
      </c>
      <c r="AJ538">
        <v>538</v>
      </c>
      <c r="AK538">
        <v>0</v>
      </c>
      <c r="AL538">
        <v>0</v>
      </c>
      <c r="AM538">
        <v>0</v>
      </c>
      <c r="AN538">
        <v>0</v>
      </c>
      <c r="AO538">
        <v>0</v>
      </c>
      <c r="AP538">
        <v>0</v>
      </c>
      <c r="AQ538">
        <v>0</v>
      </c>
      <c r="AR538">
        <v>0</v>
      </c>
    </row>
    <row r="539" spans="1:44" x14ac:dyDescent="0.2">
      <c r="A539">
        <f>ROW(Source!A381)</f>
        <v>381</v>
      </c>
      <c r="B539">
        <v>48218007</v>
      </c>
      <c r="C539">
        <v>48217987</v>
      </c>
      <c r="D539">
        <v>46044505</v>
      </c>
      <c r="E539">
        <v>1</v>
      </c>
      <c r="F539">
        <v>1</v>
      </c>
      <c r="G539">
        <v>1</v>
      </c>
      <c r="H539">
        <v>3</v>
      </c>
      <c r="I539" t="s">
        <v>1027</v>
      </c>
      <c r="J539" t="s">
        <v>1028</v>
      </c>
      <c r="K539" t="s">
        <v>1029</v>
      </c>
      <c r="L539">
        <v>1301</v>
      </c>
      <c r="N539">
        <v>1003</v>
      </c>
      <c r="O539" t="s">
        <v>156</v>
      </c>
      <c r="P539" t="s">
        <v>156</v>
      </c>
      <c r="Q539">
        <v>1</v>
      </c>
      <c r="X539">
        <v>16.670000000000002</v>
      </c>
      <c r="Y539">
        <v>5.87</v>
      </c>
      <c r="Z539">
        <v>0</v>
      </c>
      <c r="AA539">
        <v>0</v>
      </c>
      <c r="AB539">
        <v>0</v>
      </c>
      <c r="AC539">
        <v>0</v>
      </c>
      <c r="AD539">
        <v>1</v>
      </c>
      <c r="AE539">
        <v>0</v>
      </c>
      <c r="AF539" t="s">
        <v>3</v>
      </c>
      <c r="AG539">
        <v>16.670000000000002</v>
      </c>
      <c r="AH539">
        <v>2</v>
      </c>
      <c r="AI539">
        <v>48217994</v>
      </c>
      <c r="AJ539">
        <v>539</v>
      </c>
      <c r="AK539">
        <v>0</v>
      </c>
      <c r="AL539">
        <v>0</v>
      </c>
      <c r="AM539">
        <v>0</v>
      </c>
      <c r="AN539">
        <v>0</v>
      </c>
      <c r="AO539">
        <v>0</v>
      </c>
      <c r="AP539">
        <v>0</v>
      </c>
      <c r="AQ539">
        <v>0</v>
      </c>
      <c r="AR539">
        <v>0</v>
      </c>
    </row>
    <row r="540" spans="1:44" x14ac:dyDescent="0.2">
      <c r="A540">
        <f>ROW(Source!A381)</f>
        <v>381</v>
      </c>
      <c r="B540">
        <v>48218008</v>
      </c>
      <c r="C540">
        <v>48217987</v>
      </c>
      <c r="D540">
        <v>46044531</v>
      </c>
      <c r="E540">
        <v>1</v>
      </c>
      <c r="F540">
        <v>1</v>
      </c>
      <c r="G540">
        <v>1</v>
      </c>
      <c r="H540">
        <v>3</v>
      </c>
      <c r="I540" t="s">
        <v>1040</v>
      </c>
      <c r="J540" t="s">
        <v>1041</v>
      </c>
      <c r="K540" t="s">
        <v>1042</v>
      </c>
      <c r="L540">
        <v>1302</v>
      </c>
      <c r="N540">
        <v>1003</v>
      </c>
      <c r="O540" t="s">
        <v>1043</v>
      </c>
      <c r="P540" t="s">
        <v>1043</v>
      </c>
      <c r="Q540">
        <v>10</v>
      </c>
      <c r="X540">
        <v>1</v>
      </c>
      <c r="Y540">
        <v>37.71</v>
      </c>
      <c r="Z540">
        <v>0</v>
      </c>
      <c r="AA540">
        <v>0</v>
      </c>
      <c r="AB540">
        <v>0</v>
      </c>
      <c r="AC540">
        <v>0</v>
      </c>
      <c r="AD540">
        <v>1</v>
      </c>
      <c r="AE540">
        <v>0</v>
      </c>
      <c r="AF540" t="s">
        <v>3</v>
      </c>
      <c r="AG540">
        <v>1</v>
      </c>
      <c r="AH540">
        <v>2</v>
      </c>
      <c r="AI540">
        <v>48217995</v>
      </c>
      <c r="AJ540">
        <v>540</v>
      </c>
      <c r="AK540">
        <v>0</v>
      </c>
      <c r="AL540">
        <v>0</v>
      </c>
      <c r="AM540">
        <v>0</v>
      </c>
      <c r="AN540">
        <v>0</v>
      </c>
      <c r="AO540">
        <v>0</v>
      </c>
      <c r="AP540">
        <v>0</v>
      </c>
      <c r="AQ540">
        <v>0</v>
      </c>
      <c r="AR540">
        <v>0</v>
      </c>
    </row>
    <row r="541" spans="1:44" x14ac:dyDescent="0.2">
      <c r="A541">
        <f>ROW(Source!A381)</f>
        <v>381</v>
      </c>
      <c r="B541">
        <v>48218009</v>
      </c>
      <c r="C541">
        <v>48217987</v>
      </c>
      <c r="D541">
        <v>46048966</v>
      </c>
      <c r="E541">
        <v>1</v>
      </c>
      <c r="F541">
        <v>1</v>
      </c>
      <c r="G541">
        <v>1</v>
      </c>
      <c r="H541">
        <v>3</v>
      </c>
      <c r="I541" t="s">
        <v>1072</v>
      </c>
      <c r="J541" t="s">
        <v>1073</v>
      </c>
      <c r="K541" t="s">
        <v>1074</v>
      </c>
      <c r="L541">
        <v>1346</v>
      </c>
      <c r="N541">
        <v>1009</v>
      </c>
      <c r="O541" t="s">
        <v>937</v>
      </c>
      <c r="P541" t="s">
        <v>937</v>
      </c>
      <c r="Q541">
        <v>1</v>
      </c>
      <c r="X541">
        <v>0.01</v>
      </c>
      <c r="Y541">
        <v>395.65</v>
      </c>
      <c r="Z541">
        <v>0</v>
      </c>
      <c r="AA541">
        <v>0</v>
      </c>
      <c r="AB541">
        <v>0</v>
      </c>
      <c r="AC541">
        <v>0</v>
      </c>
      <c r="AD541">
        <v>1</v>
      </c>
      <c r="AE541">
        <v>0</v>
      </c>
      <c r="AF541" t="s">
        <v>3</v>
      </c>
      <c r="AG541">
        <v>0.01</v>
      </c>
      <c r="AH541">
        <v>2</v>
      </c>
      <c r="AI541">
        <v>48217996</v>
      </c>
      <c r="AJ541">
        <v>541</v>
      </c>
      <c r="AK541">
        <v>0</v>
      </c>
      <c r="AL541">
        <v>0</v>
      </c>
      <c r="AM541">
        <v>0</v>
      </c>
      <c r="AN541">
        <v>0</v>
      </c>
      <c r="AO541">
        <v>0</v>
      </c>
      <c r="AP541">
        <v>0</v>
      </c>
      <c r="AQ541">
        <v>0</v>
      </c>
      <c r="AR541">
        <v>0</v>
      </c>
    </row>
    <row r="542" spans="1:44" x14ac:dyDescent="0.2">
      <c r="A542">
        <f>ROW(Source!A381)</f>
        <v>381</v>
      </c>
      <c r="B542">
        <v>48218010</v>
      </c>
      <c r="C542">
        <v>48217987</v>
      </c>
      <c r="D542">
        <v>46062666</v>
      </c>
      <c r="E542">
        <v>1</v>
      </c>
      <c r="F542">
        <v>1</v>
      </c>
      <c r="G542">
        <v>1</v>
      </c>
      <c r="H542">
        <v>3</v>
      </c>
      <c r="I542" t="s">
        <v>1075</v>
      </c>
      <c r="J542" t="s">
        <v>1076</v>
      </c>
      <c r="K542" t="s">
        <v>1077</v>
      </c>
      <c r="L542">
        <v>1346</v>
      </c>
      <c r="N542">
        <v>1009</v>
      </c>
      <c r="O542" t="s">
        <v>937</v>
      </c>
      <c r="P542" t="s">
        <v>937</v>
      </c>
      <c r="Q542">
        <v>1</v>
      </c>
      <c r="X542">
        <v>0.08</v>
      </c>
      <c r="Y542">
        <v>931.11</v>
      </c>
      <c r="Z542">
        <v>0</v>
      </c>
      <c r="AA542">
        <v>0</v>
      </c>
      <c r="AB542">
        <v>0</v>
      </c>
      <c r="AC542">
        <v>0</v>
      </c>
      <c r="AD542">
        <v>1</v>
      </c>
      <c r="AE542">
        <v>0</v>
      </c>
      <c r="AF542" t="s">
        <v>3</v>
      </c>
      <c r="AG542">
        <v>0.08</v>
      </c>
      <c r="AH542">
        <v>2</v>
      </c>
      <c r="AI542">
        <v>48217997</v>
      </c>
      <c r="AJ542">
        <v>542</v>
      </c>
      <c r="AK542">
        <v>0</v>
      </c>
      <c r="AL542">
        <v>0</v>
      </c>
      <c r="AM542">
        <v>0</v>
      </c>
      <c r="AN542">
        <v>0</v>
      </c>
      <c r="AO542">
        <v>0</v>
      </c>
      <c r="AP542">
        <v>0</v>
      </c>
      <c r="AQ542">
        <v>0</v>
      </c>
      <c r="AR542">
        <v>0</v>
      </c>
    </row>
    <row r="543" spans="1:44" x14ac:dyDescent="0.2">
      <c r="A543">
        <f>ROW(Source!A381)</f>
        <v>381</v>
      </c>
      <c r="B543">
        <v>48218011</v>
      </c>
      <c r="C543">
        <v>48217987</v>
      </c>
      <c r="D543">
        <v>46078036</v>
      </c>
      <c r="E543">
        <v>1</v>
      </c>
      <c r="F543">
        <v>1</v>
      </c>
      <c r="G543">
        <v>1</v>
      </c>
      <c r="H543">
        <v>3</v>
      </c>
      <c r="I543" t="s">
        <v>1078</v>
      </c>
      <c r="J543" t="s">
        <v>1079</v>
      </c>
      <c r="K543" t="s">
        <v>1080</v>
      </c>
      <c r="L543">
        <v>1348</v>
      </c>
      <c r="N543">
        <v>1009</v>
      </c>
      <c r="O543" t="s">
        <v>287</v>
      </c>
      <c r="P543" t="s">
        <v>287</v>
      </c>
      <c r="Q543">
        <v>1000</v>
      </c>
      <c r="X543">
        <v>1E-4</v>
      </c>
      <c r="Y543">
        <v>308849.7</v>
      </c>
      <c r="Z543">
        <v>0</v>
      </c>
      <c r="AA543">
        <v>0</v>
      </c>
      <c r="AB543">
        <v>0</v>
      </c>
      <c r="AC543">
        <v>0</v>
      </c>
      <c r="AD543">
        <v>1</v>
      </c>
      <c r="AE543">
        <v>0</v>
      </c>
      <c r="AF543" t="s">
        <v>3</v>
      </c>
      <c r="AG543">
        <v>1E-4</v>
      </c>
      <c r="AH543">
        <v>2</v>
      </c>
      <c r="AI543">
        <v>48217998</v>
      </c>
      <c r="AJ543">
        <v>543</v>
      </c>
      <c r="AK543">
        <v>0</v>
      </c>
      <c r="AL543">
        <v>0</v>
      </c>
      <c r="AM543">
        <v>0</v>
      </c>
      <c r="AN543">
        <v>0</v>
      </c>
      <c r="AO543">
        <v>0</v>
      </c>
      <c r="AP543">
        <v>0</v>
      </c>
      <c r="AQ543">
        <v>0</v>
      </c>
      <c r="AR543">
        <v>0</v>
      </c>
    </row>
    <row r="544" spans="1:44" x14ac:dyDescent="0.2">
      <c r="A544">
        <f>ROW(Source!A381)</f>
        <v>381</v>
      </c>
      <c r="B544">
        <v>48218012</v>
      </c>
      <c r="C544">
        <v>48217987</v>
      </c>
      <c r="D544">
        <v>46121142</v>
      </c>
      <c r="E544">
        <v>1</v>
      </c>
      <c r="F544">
        <v>1</v>
      </c>
      <c r="G544">
        <v>1</v>
      </c>
      <c r="H544">
        <v>3</v>
      </c>
      <c r="I544" t="s">
        <v>1081</v>
      </c>
      <c r="J544" t="s">
        <v>1082</v>
      </c>
      <c r="K544" t="s">
        <v>1083</v>
      </c>
      <c r="L544">
        <v>1425</v>
      </c>
      <c r="N544">
        <v>1013</v>
      </c>
      <c r="O544" t="s">
        <v>86</v>
      </c>
      <c r="P544" t="s">
        <v>86</v>
      </c>
      <c r="Q544">
        <v>1</v>
      </c>
      <c r="X544">
        <v>1.02</v>
      </c>
      <c r="Y544">
        <v>655.9</v>
      </c>
      <c r="Z544">
        <v>0</v>
      </c>
      <c r="AA544">
        <v>0</v>
      </c>
      <c r="AB544">
        <v>0</v>
      </c>
      <c r="AC544">
        <v>0</v>
      </c>
      <c r="AD544">
        <v>1</v>
      </c>
      <c r="AE544">
        <v>0</v>
      </c>
      <c r="AF544" t="s">
        <v>3</v>
      </c>
      <c r="AG544">
        <v>1.02</v>
      </c>
      <c r="AH544">
        <v>2</v>
      </c>
      <c r="AI544">
        <v>48217999</v>
      </c>
      <c r="AJ544">
        <v>544</v>
      </c>
      <c r="AK544">
        <v>0</v>
      </c>
      <c r="AL544">
        <v>0</v>
      </c>
      <c r="AM544">
        <v>0</v>
      </c>
      <c r="AN544">
        <v>0</v>
      </c>
      <c r="AO544">
        <v>0</v>
      </c>
      <c r="AP544">
        <v>0</v>
      </c>
      <c r="AQ544">
        <v>0</v>
      </c>
      <c r="AR544">
        <v>0</v>
      </c>
    </row>
    <row r="545" spans="1:44" x14ac:dyDescent="0.2">
      <c r="A545">
        <f>ROW(Source!A381)</f>
        <v>381</v>
      </c>
      <c r="B545">
        <v>48218013</v>
      </c>
      <c r="C545">
        <v>48217987</v>
      </c>
      <c r="D545">
        <v>45917261</v>
      </c>
      <c r="E545">
        <v>115</v>
      </c>
      <c r="F545">
        <v>1</v>
      </c>
      <c r="G545">
        <v>1</v>
      </c>
      <c r="H545">
        <v>3</v>
      </c>
      <c r="I545" t="s">
        <v>32</v>
      </c>
      <c r="J545" t="s">
        <v>3</v>
      </c>
      <c r="K545" t="s">
        <v>33</v>
      </c>
      <c r="L545">
        <v>3277935</v>
      </c>
      <c r="N545">
        <v>1013</v>
      </c>
      <c r="O545" t="s">
        <v>34</v>
      </c>
      <c r="P545" t="s">
        <v>34</v>
      </c>
      <c r="Q545">
        <v>1</v>
      </c>
      <c r="X545">
        <v>2</v>
      </c>
      <c r="Y545">
        <v>0</v>
      </c>
      <c r="Z545">
        <v>0</v>
      </c>
      <c r="AA545">
        <v>0</v>
      </c>
      <c r="AB545">
        <v>0</v>
      </c>
      <c r="AC545">
        <v>0</v>
      </c>
      <c r="AD545">
        <v>0</v>
      </c>
      <c r="AE545">
        <v>0</v>
      </c>
      <c r="AF545" t="s">
        <v>3</v>
      </c>
      <c r="AG545">
        <v>2</v>
      </c>
      <c r="AH545">
        <v>2</v>
      </c>
      <c r="AI545">
        <v>48218000</v>
      </c>
      <c r="AJ545">
        <v>545</v>
      </c>
      <c r="AK545">
        <v>0</v>
      </c>
      <c r="AL545">
        <v>0</v>
      </c>
      <c r="AM545">
        <v>0</v>
      </c>
      <c r="AN545">
        <v>0</v>
      </c>
      <c r="AO545">
        <v>0</v>
      </c>
      <c r="AP545">
        <v>0</v>
      </c>
      <c r="AQ545">
        <v>0</v>
      </c>
      <c r="AR545">
        <v>0</v>
      </c>
    </row>
    <row r="546" spans="1:44" x14ac:dyDescent="0.2">
      <c r="A546">
        <f>ROW(Source!A382)</f>
        <v>382</v>
      </c>
      <c r="B546">
        <v>48218017</v>
      </c>
      <c r="C546">
        <v>48218014</v>
      </c>
      <c r="D546">
        <v>45910100</v>
      </c>
      <c r="E546">
        <v>115</v>
      </c>
      <c r="F546">
        <v>1</v>
      </c>
      <c r="G546">
        <v>1</v>
      </c>
      <c r="H546">
        <v>1</v>
      </c>
      <c r="I546" t="s">
        <v>1025</v>
      </c>
      <c r="J546" t="s">
        <v>3</v>
      </c>
      <c r="K546" t="s">
        <v>1093</v>
      </c>
      <c r="L546">
        <v>1191</v>
      </c>
      <c r="N546">
        <v>1013</v>
      </c>
      <c r="O546" t="s">
        <v>919</v>
      </c>
      <c r="P546" t="s">
        <v>919</v>
      </c>
      <c r="Q546">
        <v>1</v>
      </c>
      <c r="X546">
        <v>0.22</v>
      </c>
      <c r="Y546">
        <v>0</v>
      </c>
      <c r="Z546">
        <v>0</v>
      </c>
      <c r="AA546">
        <v>0</v>
      </c>
      <c r="AB546">
        <v>0</v>
      </c>
      <c r="AC546">
        <v>0</v>
      </c>
      <c r="AD546">
        <v>1</v>
      </c>
      <c r="AE546">
        <v>1</v>
      </c>
      <c r="AF546" t="s">
        <v>3</v>
      </c>
      <c r="AG546">
        <v>0.22</v>
      </c>
      <c r="AH546">
        <v>2</v>
      </c>
      <c r="AI546">
        <v>48218015</v>
      </c>
      <c r="AJ546">
        <v>546</v>
      </c>
      <c r="AK546">
        <v>0</v>
      </c>
      <c r="AL546">
        <v>0</v>
      </c>
      <c r="AM546">
        <v>0</v>
      </c>
      <c r="AN546">
        <v>0</v>
      </c>
      <c r="AO546">
        <v>0</v>
      </c>
      <c r="AP546">
        <v>0</v>
      </c>
      <c r="AQ546">
        <v>0</v>
      </c>
      <c r="AR546">
        <v>0</v>
      </c>
    </row>
    <row r="547" spans="1:44" x14ac:dyDescent="0.2">
      <c r="A547">
        <f>ROW(Source!A382)</f>
        <v>382</v>
      </c>
      <c r="B547">
        <v>48218018</v>
      </c>
      <c r="C547">
        <v>48218014</v>
      </c>
      <c r="D547">
        <v>45917261</v>
      </c>
      <c r="E547">
        <v>115</v>
      </c>
      <c r="F547">
        <v>1</v>
      </c>
      <c r="G547">
        <v>1</v>
      </c>
      <c r="H547">
        <v>3</v>
      </c>
      <c r="I547" t="s">
        <v>32</v>
      </c>
      <c r="J547" t="s">
        <v>3</v>
      </c>
      <c r="K547" t="s">
        <v>33</v>
      </c>
      <c r="L547">
        <v>3277935</v>
      </c>
      <c r="N547">
        <v>1013</v>
      </c>
      <c r="O547" t="s">
        <v>34</v>
      </c>
      <c r="P547" t="s">
        <v>34</v>
      </c>
      <c r="Q547">
        <v>1</v>
      </c>
      <c r="X547">
        <v>2</v>
      </c>
      <c r="Y547">
        <v>0</v>
      </c>
      <c r="Z547">
        <v>0</v>
      </c>
      <c r="AA547">
        <v>0</v>
      </c>
      <c r="AB547">
        <v>0</v>
      </c>
      <c r="AC547">
        <v>0</v>
      </c>
      <c r="AD547">
        <v>0</v>
      </c>
      <c r="AE547">
        <v>0</v>
      </c>
      <c r="AF547" t="s">
        <v>3</v>
      </c>
      <c r="AG547">
        <v>2</v>
      </c>
      <c r="AH547">
        <v>2</v>
      </c>
      <c r="AI547">
        <v>48218016</v>
      </c>
      <c r="AJ547">
        <v>547</v>
      </c>
      <c r="AK547">
        <v>0</v>
      </c>
      <c r="AL547">
        <v>0</v>
      </c>
      <c r="AM547">
        <v>0</v>
      </c>
      <c r="AN547">
        <v>0</v>
      </c>
      <c r="AO547">
        <v>0</v>
      </c>
      <c r="AP547">
        <v>0</v>
      </c>
      <c r="AQ547">
        <v>0</v>
      </c>
      <c r="AR547">
        <v>0</v>
      </c>
    </row>
    <row r="548" spans="1:44" x14ac:dyDescent="0.2">
      <c r="A548">
        <f>ROW(Source!A384)</f>
        <v>384</v>
      </c>
      <c r="B548">
        <v>48218023</v>
      </c>
      <c r="C548">
        <v>48218020</v>
      </c>
      <c r="D548">
        <v>45910100</v>
      </c>
      <c r="E548">
        <v>115</v>
      </c>
      <c r="F548">
        <v>1</v>
      </c>
      <c r="G548">
        <v>1</v>
      </c>
      <c r="H548">
        <v>1</v>
      </c>
      <c r="I548" t="s">
        <v>1025</v>
      </c>
      <c r="J548" t="s">
        <v>3</v>
      </c>
      <c r="K548" t="s">
        <v>1093</v>
      </c>
      <c r="L548">
        <v>1191</v>
      </c>
      <c r="N548">
        <v>1013</v>
      </c>
      <c r="O548" t="s">
        <v>919</v>
      </c>
      <c r="P548" t="s">
        <v>919</v>
      </c>
      <c r="Q548">
        <v>1</v>
      </c>
      <c r="X548">
        <v>0.22</v>
      </c>
      <c r="Y548">
        <v>0</v>
      </c>
      <c r="Z548">
        <v>0</v>
      </c>
      <c r="AA548">
        <v>0</v>
      </c>
      <c r="AB548">
        <v>765.13</v>
      </c>
      <c r="AC548">
        <v>0</v>
      </c>
      <c r="AD548">
        <v>1</v>
      </c>
      <c r="AE548">
        <v>1</v>
      </c>
      <c r="AF548" t="s">
        <v>3</v>
      </c>
      <c r="AG548">
        <v>0.22</v>
      </c>
      <c r="AH548">
        <v>2</v>
      </c>
      <c r="AI548">
        <v>48218021</v>
      </c>
      <c r="AJ548">
        <v>548</v>
      </c>
      <c r="AK548">
        <v>0</v>
      </c>
      <c r="AL548">
        <v>0</v>
      </c>
      <c r="AM548">
        <v>0</v>
      </c>
      <c r="AN548">
        <v>0</v>
      </c>
      <c r="AO548">
        <v>0</v>
      </c>
      <c r="AP548">
        <v>0</v>
      </c>
      <c r="AQ548">
        <v>0</v>
      </c>
      <c r="AR548">
        <v>0</v>
      </c>
    </row>
    <row r="549" spans="1:44" x14ac:dyDescent="0.2">
      <c r="A549">
        <f>ROW(Source!A384)</f>
        <v>384</v>
      </c>
      <c r="B549">
        <v>48218024</v>
      </c>
      <c r="C549">
        <v>48218020</v>
      </c>
      <c r="D549">
        <v>45917261</v>
      </c>
      <c r="E549">
        <v>115</v>
      </c>
      <c r="F549">
        <v>1</v>
      </c>
      <c r="G549">
        <v>1</v>
      </c>
      <c r="H549">
        <v>3</v>
      </c>
      <c r="I549" t="s">
        <v>32</v>
      </c>
      <c r="J549" t="s">
        <v>3</v>
      </c>
      <c r="K549" t="s">
        <v>33</v>
      </c>
      <c r="L549">
        <v>3277935</v>
      </c>
      <c r="N549">
        <v>1013</v>
      </c>
      <c r="O549" t="s">
        <v>34</v>
      </c>
      <c r="P549" t="s">
        <v>34</v>
      </c>
      <c r="Q549">
        <v>1</v>
      </c>
      <c r="X549">
        <v>2</v>
      </c>
      <c r="Y549">
        <v>0</v>
      </c>
      <c r="Z549">
        <v>0</v>
      </c>
      <c r="AA549">
        <v>0</v>
      </c>
      <c r="AB549">
        <v>0</v>
      </c>
      <c r="AC549">
        <v>0</v>
      </c>
      <c r="AD549">
        <v>0</v>
      </c>
      <c r="AE549">
        <v>0</v>
      </c>
      <c r="AF549" t="s">
        <v>3</v>
      </c>
      <c r="AG549">
        <v>2</v>
      </c>
      <c r="AH549">
        <v>2</v>
      </c>
      <c r="AI549">
        <v>48218022</v>
      </c>
      <c r="AJ549">
        <v>549</v>
      </c>
      <c r="AK549">
        <v>0</v>
      </c>
      <c r="AL549">
        <v>0</v>
      </c>
      <c r="AM549">
        <v>0</v>
      </c>
      <c r="AN549">
        <v>0</v>
      </c>
      <c r="AO549">
        <v>0</v>
      </c>
      <c r="AP549">
        <v>0</v>
      </c>
      <c r="AQ549">
        <v>0</v>
      </c>
      <c r="AR549">
        <v>0</v>
      </c>
    </row>
    <row r="550" spans="1:44" x14ac:dyDescent="0.2">
      <c r="A550">
        <f>ROW(Source!A387)</f>
        <v>387</v>
      </c>
      <c r="B550">
        <v>48218039</v>
      </c>
      <c r="C550">
        <v>48218027</v>
      </c>
      <c r="D550">
        <v>45910108</v>
      </c>
      <c r="E550">
        <v>115</v>
      </c>
      <c r="F550">
        <v>1</v>
      </c>
      <c r="G550">
        <v>1</v>
      </c>
      <c r="H550">
        <v>1</v>
      </c>
      <c r="I550" t="s">
        <v>947</v>
      </c>
      <c r="J550" t="s">
        <v>3</v>
      </c>
      <c r="K550" t="s">
        <v>1015</v>
      </c>
      <c r="L550">
        <v>1191</v>
      </c>
      <c r="N550">
        <v>1013</v>
      </c>
      <c r="O550" t="s">
        <v>919</v>
      </c>
      <c r="P550" t="s">
        <v>919</v>
      </c>
      <c r="Q550">
        <v>1</v>
      </c>
      <c r="X550">
        <v>2</v>
      </c>
      <c r="Y550">
        <v>0</v>
      </c>
      <c r="Z550">
        <v>0</v>
      </c>
      <c r="AA550">
        <v>0</v>
      </c>
      <c r="AB550">
        <v>782.65</v>
      </c>
      <c r="AC550">
        <v>0</v>
      </c>
      <c r="AD550">
        <v>1</v>
      </c>
      <c r="AE550">
        <v>1</v>
      </c>
      <c r="AF550" t="s">
        <v>3</v>
      </c>
      <c r="AG550">
        <v>2</v>
      </c>
      <c r="AH550">
        <v>2</v>
      </c>
      <c r="AI550">
        <v>48218028</v>
      </c>
      <c r="AJ550">
        <v>550</v>
      </c>
      <c r="AK550">
        <v>0</v>
      </c>
      <c r="AL550">
        <v>0</v>
      </c>
      <c r="AM550">
        <v>0</v>
      </c>
      <c r="AN550">
        <v>0</v>
      </c>
      <c r="AO550">
        <v>0</v>
      </c>
      <c r="AP550">
        <v>0</v>
      </c>
      <c r="AQ550">
        <v>0</v>
      </c>
      <c r="AR550">
        <v>0</v>
      </c>
    </row>
    <row r="551" spans="1:44" x14ac:dyDescent="0.2">
      <c r="A551">
        <f>ROW(Source!A387)</f>
        <v>387</v>
      </c>
      <c r="B551">
        <v>48218040</v>
      </c>
      <c r="C551">
        <v>48218027</v>
      </c>
      <c r="D551">
        <v>45910359</v>
      </c>
      <c r="E551">
        <v>115</v>
      </c>
      <c r="F551">
        <v>1</v>
      </c>
      <c r="G551">
        <v>1</v>
      </c>
      <c r="H551">
        <v>1</v>
      </c>
      <c r="I551" t="s">
        <v>920</v>
      </c>
      <c r="J551" t="s">
        <v>3</v>
      </c>
      <c r="K551" t="s">
        <v>921</v>
      </c>
      <c r="L551">
        <v>1191</v>
      </c>
      <c r="N551">
        <v>1013</v>
      </c>
      <c r="O551" t="s">
        <v>919</v>
      </c>
      <c r="P551" t="s">
        <v>919</v>
      </c>
      <c r="Q551">
        <v>1</v>
      </c>
      <c r="X551">
        <v>0.34</v>
      </c>
      <c r="Y551">
        <v>0</v>
      </c>
      <c r="Z551">
        <v>0</v>
      </c>
      <c r="AA551">
        <v>0</v>
      </c>
      <c r="AB551">
        <v>0</v>
      </c>
      <c r="AC551">
        <v>0</v>
      </c>
      <c r="AD551">
        <v>1</v>
      </c>
      <c r="AE551">
        <v>2</v>
      </c>
      <c r="AF551" t="s">
        <v>3</v>
      </c>
      <c r="AG551">
        <v>0.34</v>
      </c>
      <c r="AH551">
        <v>2</v>
      </c>
      <c r="AI551">
        <v>48218029</v>
      </c>
      <c r="AJ551">
        <v>551</v>
      </c>
      <c r="AK551">
        <v>0</v>
      </c>
      <c r="AL551">
        <v>0</v>
      </c>
      <c r="AM551">
        <v>0</v>
      </c>
      <c r="AN551">
        <v>0</v>
      </c>
      <c r="AO551">
        <v>0</v>
      </c>
      <c r="AP551">
        <v>0</v>
      </c>
      <c r="AQ551">
        <v>0</v>
      </c>
      <c r="AR551">
        <v>0</v>
      </c>
    </row>
    <row r="552" spans="1:44" x14ac:dyDescent="0.2">
      <c r="A552">
        <f>ROW(Source!A387)</f>
        <v>387</v>
      </c>
      <c r="B552">
        <v>48218041</v>
      </c>
      <c r="C552">
        <v>48218027</v>
      </c>
      <c r="D552">
        <v>46129559</v>
      </c>
      <c r="E552">
        <v>1</v>
      </c>
      <c r="F552">
        <v>1</v>
      </c>
      <c r="G552">
        <v>1</v>
      </c>
      <c r="H552">
        <v>2</v>
      </c>
      <c r="I552" t="s">
        <v>1152</v>
      </c>
      <c r="J552" t="s">
        <v>1153</v>
      </c>
      <c r="K552" t="s">
        <v>1154</v>
      </c>
      <c r="L552">
        <v>1368</v>
      </c>
      <c r="N552">
        <v>1011</v>
      </c>
      <c r="O552" t="s">
        <v>925</v>
      </c>
      <c r="P552" t="s">
        <v>925</v>
      </c>
      <c r="Q552">
        <v>1</v>
      </c>
      <c r="X552">
        <v>0.34</v>
      </c>
      <c r="Y552">
        <v>0</v>
      </c>
      <c r="Z552">
        <v>995.51</v>
      </c>
      <c r="AA552">
        <v>899.47</v>
      </c>
      <c r="AB552">
        <v>0</v>
      </c>
      <c r="AC552">
        <v>0</v>
      </c>
      <c r="AD552">
        <v>1</v>
      </c>
      <c r="AE552">
        <v>0</v>
      </c>
      <c r="AF552" t="s">
        <v>3</v>
      </c>
      <c r="AG552">
        <v>0.34</v>
      </c>
      <c r="AH552">
        <v>2</v>
      </c>
      <c r="AI552">
        <v>48218030</v>
      </c>
      <c r="AJ552">
        <v>552</v>
      </c>
      <c r="AK552">
        <v>0</v>
      </c>
      <c r="AL552">
        <v>0</v>
      </c>
      <c r="AM552">
        <v>0</v>
      </c>
      <c r="AN552">
        <v>0</v>
      </c>
      <c r="AO552">
        <v>0</v>
      </c>
      <c r="AP552">
        <v>0</v>
      </c>
      <c r="AQ552">
        <v>0</v>
      </c>
      <c r="AR552">
        <v>0</v>
      </c>
    </row>
    <row r="553" spans="1:44" x14ac:dyDescent="0.2">
      <c r="A553">
        <f>ROW(Source!A387)</f>
        <v>387</v>
      </c>
      <c r="B553">
        <v>48218042</v>
      </c>
      <c r="C553">
        <v>48218027</v>
      </c>
      <c r="D553">
        <v>46040470</v>
      </c>
      <c r="E553">
        <v>1</v>
      </c>
      <c r="F553">
        <v>1</v>
      </c>
      <c r="G553">
        <v>1</v>
      </c>
      <c r="H553">
        <v>3</v>
      </c>
      <c r="I553" t="s">
        <v>1056</v>
      </c>
      <c r="J553" t="s">
        <v>1057</v>
      </c>
      <c r="K553" t="s">
        <v>1058</v>
      </c>
      <c r="L553">
        <v>1348</v>
      </c>
      <c r="N553">
        <v>1009</v>
      </c>
      <c r="O553" t="s">
        <v>287</v>
      </c>
      <c r="P553" t="s">
        <v>287</v>
      </c>
      <c r="Q553">
        <v>1000</v>
      </c>
      <c r="X553">
        <v>1.5E-3</v>
      </c>
      <c r="Y553">
        <v>116448.72</v>
      </c>
      <c r="Z553">
        <v>0</v>
      </c>
      <c r="AA553">
        <v>0</v>
      </c>
      <c r="AB553">
        <v>0</v>
      </c>
      <c r="AC553">
        <v>0</v>
      </c>
      <c r="AD553">
        <v>1</v>
      </c>
      <c r="AE553">
        <v>0</v>
      </c>
      <c r="AF553" t="s">
        <v>3</v>
      </c>
      <c r="AG553">
        <v>1.5E-3</v>
      </c>
      <c r="AH553">
        <v>2</v>
      </c>
      <c r="AI553">
        <v>48218031</v>
      </c>
      <c r="AJ553">
        <v>553</v>
      </c>
      <c r="AK553">
        <v>0</v>
      </c>
      <c r="AL553">
        <v>0</v>
      </c>
      <c r="AM553">
        <v>0</v>
      </c>
      <c r="AN553">
        <v>0</v>
      </c>
      <c r="AO553">
        <v>0</v>
      </c>
      <c r="AP553">
        <v>0</v>
      </c>
      <c r="AQ553">
        <v>0</v>
      </c>
      <c r="AR553">
        <v>0</v>
      </c>
    </row>
    <row r="554" spans="1:44" x14ac:dyDescent="0.2">
      <c r="A554">
        <f>ROW(Source!A387)</f>
        <v>387</v>
      </c>
      <c r="B554">
        <v>48218043</v>
      </c>
      <c r="C554">
        <v>48218027</v>
      </c>
      <c r="D554">
        <v>46040560</v>
      </c>
      <c r="E554">
        <v>1</v>
      </c>
      <c r="F554">
        <v>1</v>
      </c>
      <c r="G554">
        <v>1</v>
      </c>
      <c r="H554">
        <v>3</v>
      </c>
      <c r="I554" t="s">
        <v>1062</v>
      </c>
      <c r="J554" t="s">
        <v>1063</v>
      </c>
      <c r="K554" t="s">
        <v>1064</v>
      </c>
      <c r="L554">
        <v>1346</v>
      </c>
      <c r="N554">
        <v>1009</v>
      </c>
      <c r="O554" t="s">
        <v>937</v>
      </c>
      <c r="P554" t="s">
        <v>937</v>
      </c>
      <c r="Q554">
        <v>1</v>
      </c>
      <c r="X554">
        <v>0.10299999999999999</v>
      </c>
      <c r="Y554">
        <v>41.38</v>
      </c>
      <c r="Z554">
        <v>0</v>
      </c>
      <c r="AA554">
        <v>0</v>
      </c>
      <c r="AB554">
        <v>0</v>
      </c>
      <c r="AC554">
        <v>0</v>
      </c>
      <c r="AD554">
        <v>1</v>
      </c>
      <c r="AE554">
        <v>0</v>
      </c>
      <c r="AF554" t="s">
        <v>3</v>
      </c>
      <c r="AG554">
        <v>0.10299999999999999</v>
      </c>
      <c r="AH554">
        <v>2</v>
      </c>
      <c r="AI554">
        <v>48218032</v>
      </c>
      <c r="AJ554">
        <v>554</v>
      </c>
      <c r="AK554">
        <v>0</v>
      </c>
      <c r="AL554">
        <v>0</v>
      </c>
      <c r="AM554">
        <v>0</v>
      </c>
      <c r="AN554">
        <v>0</v>
      </c>
      <c r="AO554">
        <v>0</v>
      </c>
      <c r="AP554">
        <v>0</v>
      </c>
      <c r="AQ554">
        <v>0</v>
      </c>
      <c r="AR554">
        <v>0</v>
      </c>
    </row>
    <row r="555" spans="1:44" x14ac:dyDescent="0.2">
      <c r="A555">
        <f>ROW(Source!A387)</f>
        <v>387</v>
      </c>
      <c r="B555">
        <v>48218044</v>
      </c>
      <c r="C555">
        <v>48218027</v>
      </c>
      <c r="D555">
        <v>46040705</v>
      </c>
      <c r="E555">
        <v>1</v>
      </c>
      <c r="F555">
        <v>1</v>
      </c>
      <c r="G555">
        <v>1</v>
      </c>
      <c r="H555">
        <v>3</v>
      </c>
      <c r="I555" t="s">
        <v>962</v>
      </c>
      <c r="J555" t="s">
        <v>963</v>
      </c>
      <c r="K555" t="s">
        <v>964</v>
      </c>
      <c r="L555">
        <v>1346</v>
      </c>
      <c r="N555">
        <v>1009</v>
      </c>
      <c r="O555" t="s">
        <v>937</v>
      </c>
      <c r="P555" t="s">
        <v>937</v>
      </c>
      <c r="Q555">
        <v>1</v>
      </c>
      <c r="X555">
        <v>0.02</v>
      </c>
      <c r="Y555">
        <v>284.14999999999998</v>
      </c>
      <c r="Z555">
        <v>0</v>
      </c>
      <c r="AA555">
        <v>0</v>
      </c>
      <c r="AB555">
        <v>0</v>
      </c>
      <c r="AC555">
        <v>0</v>
      </c>
      <c r="AD555">
        <v>1</v>
      </c>
      <c r="AE555">
        <v>0</v>
      </c>
      <c r="AF555" t="s">
        <v>3</v>
      </c>
      <c r="AG555">
        <v>0.02</v>
      </c>
      <c r="AH555">
        <v>2</v>
      </c>
      <c r="AI555">
        <v>48218033</v>
      </c>
      <c r="AJ555">
        <v>555</v>
      </c>
      <c r="AK555">
        <v>0</v>
      </c>
      <c r="AL555">
        <v>0</v>
      </c>
      <c r="AM555">
        <v>0</v>
      </c>
      <c r="AN555">
        <v>0</v>
      </c>
      <c r="AO555">
        <v>0</v>
      </c>
      <c r="AP555">
        <v>0</v>
      </c>
      <c r="AQ555">
        <v>0</v>
      </c>
      <c r="AR555">
        <v>0</v>
      </c>
    </row>
    <row r="556" spans="1:44" x14ac:dyDescent="0.2">
      <c r="A556">
        <f>ROW(Source!A387)</f>
        <v>387</v>
      </c>
      <c r="B556">
        <v>48218045</v>
      </c>
      <c r="C556">
        <v>48218027</v>
      </c>
      <c r="D556">
        <v>46044479</v>
      </c>
      <c r="E556">
        <v>1</v>
      </c>
      <c r="F556">
        <v>1</v>
      </c>
      <c r="G556">
        <v>1</v>
      </c>
      <c r="H556">
        <v>3</v>
      </c>
      <c r="I556" t="s">
        <v>1156</v>
      </c>
      <c r="J556" t="s">
        <v>1157</v>
      </c>
      <c r="K556" t="s">
        <v>1158</v>
      </c>
      <c r="L556">
        <v>1346</v>
      </c>
      <c r="N556">
        <v>1009</v>
      </c>
      <c r="O556" t="s">
        <v>937</v>
      </c>
      <c r="P556" t="s">
        <v>937</v>
      </c>
      <c r="Q556">
        <v>1</v>
      </c>
      <c r="X556">
        <v>0.02</v>
      </c>
      <c r="Y556">
        <v>675.01</v>
      </c>
      <c r="Z556">
        <v>0</v>
      </c>
      <c r="AA556">
        <v>0</v>
      </c>
      <c r="AB556">
        <v>0</v>
      </c>
      <c r="AC556">
        <v>0</v>
      </c>
      <c r="AD556">
        <v>1</v>
      </c>
      <c r="AE556">
        <v>0</v>
      </c>
      <c r="AF556" t="s">
        <v>3</v>
      </c>
      <c r="AG556">
        <v>0.02</v>
      </c>
      <c r="AH556">
        <v>2</v>
      </c>
      <c r="AI556">
        <v>48218034</v>
      </c>
      <c r="AJ556">
        <v>556</v>
      </c>
      <c r="AK556">
        <v>0</v>
      </c>
      <c r="AL556">
        <v>0</v>
      </c>
      <c r="AM556">
        <v>0</v>
      </c>
      <c r="AN556">
        <v>0</v>
      </c>
      <c r="AO556">
        <v>0</v>
      </c>
      <c r="AP556">
        <v>0</v>
      </c>
      <c r="AQ556">
        <v>0</v>
      </c>
      <c r="AR556">
        <v>0</v>
      </c>
    </row>
    <row r="557" spans="1:44" x14ac:dyDescent="0.2">
      <c r="A557">
        <f>ROW(Source!A387)</f>
        <v>387</v>
      </c>
      <c r="B557">
        <v>48218046</v>
      </c>
      <c r="C557">
        <v>48218027</v>
      </c>
      <c r="D557">
        <v>46048962</v>
      </c>
      <c r="E557">
        <v>1</v>
      </c>
      <c r="F557">
        <v>1</v>
      </c>
      <c r="G557">
        <v>1</v>
      </c>
      <c r="H557">
        <v>3</v>
      </c>
      <c r="I557" t="s">
        <v>995</v>
      </c>
      <c r="J557" t="s">
        <v>996</v>
      </c>
      <c r="K557" t="s">
        <v>997</v>
      </c>
      <c r="L557">
        <v>1346</v>
      </c>
      <c r="N557">
        <v>1009</v>
      </c>
      <c r="O557" t="s">
        <v>937</v>
      </c>
      <c r="P557" t="s">
        <v>937</v>
      </c>
      <c r="Q557">
        <v>1</v>
      </c>
      <c r="X557">
        <v>4.0000000000000001E-3</v>
      </c>
      <c r="Y557">
        <v>373.74</v>
      </c>
      <c r="Z557">
        <v>0</v>
      </c>
      <c r="AA557">
        <v>0</v>
      </c>
      <c r="AB557">
        <v>0</v>
      </c>
      <c r="AC557">
        <v>0</v>
      </c>
      <c r="AD557">
        <v>1</v>
      </c>
      <c r="AE557">
        <v>0</v>
      </c>
      <c r="AF557" t="s">
        <v>3</v>
      </c>
      <c r="AG557">
        <v>4.0000000000000001E-3</v>
      </c>
      <c r="AH557">
        <v>2</v>
      </c>
      <c r="AI557">
        <v>48218035</v>
      </c>
      <c r="AJ557">
        <v>557</v>
      </c>
      <c r="AK557">
        <v>0</v>
      </c>
      <c r="AL557">
        <v>0</v>
      </c>
      <c r="AM557">
        <v>0</v>
      </c>
      <c r="AN557">
        <v>0</v>
      </c>
      <c r="AO557">
        <v>0</v>
      </c>
      <c r="AP557">
        <v>0</v>
      </c>
      <c r="AQ557">
        <v>0</v>
      </c>
      <c r="AR557">
        <v>0</v>
      </c>
    </row>
    <row r="558" spans="1:44" x14ac:dyDescent="0.2">
      <c r="A558">
        <f>ROW(Source!A387)</f>
        <v>387</v>
      </c>
      <c r="B558">
        <v>48218047</v>
      </c>
      <c r="C558">
        <v>48218027</v>
      </c>
      <c r="D558">
        <v>46062666</v>
      </c>
      <c r="E558">
        <v>1</v>
      </c>
      <c r="F558">
        <v>1</v>
      </c>
      <c r="G558">
        <v>1</v>
      </c>
      <c r="H558">
        <v>3</v>
      </c>
      <c r="I558" t="s">
        <v>1075</v>
      </c>
      <c r="J558" t="s">
        <v>1076</v>
      </c>
      <c r="K558" t="s">
        <v>1077</v>
      </c>
      <c r="L558">
        <v>1346</v>
      </c>
      <c r="N558">
        <v>1009</v>
      </c>
      <c r="O558" t="s">
        <v>937</v>
      </c>
      <c r="P558" t="s">
        <v>937</v>
      </c>
      <c r="Q558">
        <v>1</v>
      </c>
      <c r="X558">
        <v>0.02</v>
      </c>
      <c r="Y558">
        <v>931.11</v>
      </c>
      <c r="Z558">
        <v>0</v>
      </c>
      <c r="AA558">
        <v>0</v>
      </c>
      <c r="AB558">
        <v>0</v>
      </c>
      <c r="AC558">
        <v>0</v>
      </c>
      <c r="AD558">
        <v>1</v>
      </c>
      <c r="AE558">
        <v>0</v>
      </c>
      <c r="AF558" t="s">
        <v>3</v>
      </c>
      <c r="AG558">
        <v>0.02</v>
      </c>
      <c r="AH558">
        <v>2</v>
      </c>
      <c r="AI558">
        <v>48218036</v>
      </c>
      <c r="AJ558">
        <v>558</v>
      </c>
      <c r="AK558">
        <v>0</v>
      </c>
      <c r="AL558">
        <v>0</v>
      </c>
      <c r="AM558">
        <v>0</v>
      </c>
      <c r="AN558">
        <v>0</v>
      </c>
      <c r="AO558">
        <v>0</v>
      </c>
      <c r="AP558">
        <v>0</v>
      </c>
      <c r="AQ558">
        <v>0</v>
      </c>
      <c r="AR558">
        <v>0</v>
      </c>
    </row>
    <row r="559" spans="1:44" x14ac:dyDescent="0.2">
      <c r="A559">
        <f>ROW(Source!A387)</f>
        <v>387</v>
      </c>
      <c r="B559">
        <v>48218048</v>
      </c>
      <c r="C559">
        <v>48218027</v>
      </c>
      <c r="D559">
        <v>46077944</v>
      </c>
      <c r="E559">
        <v>1</v>
      </c>
      <c r="F559">
        <v>1</v>
      </c>
      <c r="G559">
        <v>1</v>
      </c>
      <c r="H559">
        <v>3</v>
      </c>
      <c r="I559" t="s">
        <v>1159</v>
      </c>
      <c r="J559" t="s">
        <v>1160</v>
      </c>
      <c r="K559" t="s">
        <v>1161</v>
      </c>
      <c r="L559">
        <v>1348</v>
      </c>
      <c r="N559">
        <v>1009</v>
      </c>
      <c r="O559" t="s">
        <v>287</v>
      </c>
      <c r="P559" t="s">
        <v>287</v>
      </c>
      <c r="Q559">
        <v>1000</v>
      </c>
      <c r="X559">
        <v>2.0000000000000002E-5</v>
      </c>
      <c r="Y559">
        <v>80020.98</v>
      </c>
      <c r="Z559">
        <v>0</v>
      </c>
      <c r="AA559">
        <v>0</v>
      </c>
      <c r="AB559">
        <v>0</v>
      </c>
      <c r="AC559">
        <v>0</v>
      </c>
      <c r="AD559">
        <v>1</v>
      </c>
      <c r="AE559">
        <v>0</v>
      </c>
      <c r="AF559" t="s">
        <v>3</v>
      </c>
      <c r="AG559">
        <v>2.0000000000000002E-5</v>
      </c>
      <c r="AH559">
        <v>2</v>
      </c>
      <c r="AI559">
        <v>48218037</v>
      </c>
      <c r="AJ559">
        <v>559</v>
      </c>
      <c r="AK559">
        <v>0</v>
      </c>
      <c r="AL559">
        <v>0</v>
      </c>
      <c r="AM559">
        <v>0</v>
      </c>
      <c r="AN559">
        <v>0</v>
      </c>
      <c r="AO559">
        <v>0</v>
      </c>
      <c r="AP559">
        <v>0</v>
      </c>
      <c r="AQ559">
        <v>0</v>
      </c>
      <c r="AR559">
        <v>0</v>
      </c>
    </row>
    <row r="560" spans="1:44" x14ac:dyDescent="0.2">
      <c r="A560">
        <f>ROW(Source!A387)</f>
        <v>387</v>
      </c>
      <c r="B560">
        <v>48218049</v>
      </c>
      <c r="C560">
        <v>48218027</v>
      </c>
      <c r="D560">
        <v>45917261</v>
      </c>
      <c r="E560">
        <v>115</v>
      </c>
      <c r="F560">
        <v>1</v>
      </c>
      <c r="G560">
        <v>1</v>
      </c>
      <c r="H560">
        <v>3</v>
      </c>
      <c r="I560" t="s">
        <v>32</v>
      </c>
      <c r="J560" t="s">
        <v>3</v>
      </c>
      <c r="K560" t="s">
        <v>33</v>
      </c>
      <c r="L560">
        <v>3277935</v>
      </c>
      <c r="N560">
        <v>1013</v>
      </c>
      <c r="O560" t="s">
        <v>34</v>
      </c>
      <c r="P560" t="s">
        <v>34</v>
      </c>
      <c r="Q560">
        <v>1</v>
      </c>
      <c r="X560">
        <v>2</v>
      </c>
      <c r="Y560">
        <v>0</v>
      </c>
      <c r="Z560">
        <v>0</v>
      </c>
      <c r="AA560">
        <v>0</v>
      </c>
      <c r="AB560">
        <v>0</v>
      </c>
      <c r="AC560">
        <v>0</v>
      </c>
      <c r="AD560">
        <v>0</v>
      </c>
      <c r="AE560">
        <v>0</v>
      </c>
      <c r="AF560" t="s">
        <v>3</v>
      </c>
      <c r="AG560">
        <v>2</v>
      </c>
      <c r="AH560">
        <v>2</v>
      </c>
      <c r="AI560">
        <v>48218038</v>
      </c>
      <c r="AJ560">
        <v>560</v>
      </c>
      <c r="AK560">
        <v>0</v>
      </c>
      <c r="AL560">
        <v>0</v>
      </c>
      <c r="AM560">
        <v>0</v>
      </c>
      <c r="AN560">
        <v>0</v>
      </c>
      <c r="AO560">
        <v>0</v>
      </c>
      <c r="AP560">
        <v>0</v>
      </c>
      <c r="AQ560">
        <v>0</v>
      </c>
      <c r="AR560">
        <v>0</v>
      </c>
    </row>
    <row r="561" spans="1:44" x14ac:dyDescent="0.2">
      <c r="A561">
        <f>ROW(Source!A392)</f>
        <v>392</v>
      </c>
      <c r="B561">
        <v>48218065</v>
      </c>
      <c r="C561">
        <v>48218054</v>
      </c>
      <c r="D561">
        <v>45910299</v>
      </c>
      <c r="E561">
        <v>115</v>
      </c>
      <c r="F561">
        <v>1</v>
      </c>
      <c r="G561">
        <v>1</v>
      </c>
      <c r="H561">
        <v>1</v>
      </c>
      <c r="I561" t="s">
        <v>1087</v>
      </c>
      <c r="J561" t="s">
        <v>3</v>
      </c>
      <c r="K561" t="s">
        <v>1272</v>
      </c>
      <c r="L561">
        <v>1369</v>
      </c>
      <c r="N561">
        <v>1013</v>
      </c>
      <c r="O561" t="s">
        <v>1007</v>
      </c>
      <c r="P561" t="s">
        <v>1007</v>
      </c>
      <c r="Q561">
        <v>1</v>
      </c>
      <c r="X561">
        <v>1.05</v>
      </c>
      <c r="Y561">
        <v>0</v>
      </c>
      <c r="Z561">
        <v>0</v>
      </c>
      <c r="AA561">
        <v>0</v>
      </c>
      <c r="AB561">
        <v>0</v>
      </c>
      <c r="AC561">
        <v>0</v>
      </c>
      <c r="AD561">
        <v>1</v>
      </c>
      <c r="AE561">
        <v>1</v>
      </c>
      <c r="AF561" t="s">
        <v>3</v>
      </c>
      <c r="AG561">
        <v>1.05</v>
      </c>
      <c r="AH561">
        <v>2</v>
      </c>
      <c r="AI561">
        <v>48218055</v>
      </c>
      <c r="AJ561">
        <v>561</v>
      </c>
      <c r="AK561">
        <v>0</v>
      </c>
      <c r="AL561">
        <v>0</v>
      </c>
      <c r="AM561">
        <v>0</v>
      </c>
      <c r="AN561">
        <v>0</v>
      </c>
      <c r="AO561">
        <v>0</v>
      </c>
      <c r="AP561">
        <v>0</v>
      </c>
      <c r="AQ561">
        <v>0</v>
      </c>
      <c r="AR561">
        <v>0</v>
      </c>
    </row>
    <row r="562" spans="1:44" x14ac:dyDescent="0.2">
      <c r="A562">
        <f>ROW(Source!A392)</f>
        <v>392</v>
      </c>
      <c r="B562">
        <v>48218066</v>
      </c>
      <c r="C562">
        <v>48218054</v>
      </c>
      <c r="D562">
        <v>45910310</v>
      </c>
      <c r="E562">
        <v>115</v>
      </c>
      <c r="F562">
        <v>1</v>
      </c>
      <c r="G562">
        <v>1</v>
      </c>
      <c r="H562">
        <v>1</v>
      </c>
      <c r="I562" t="s">
        <v>1089</v>
      </c>
      <c r="J562" t="s">
        <v>3</v>
      </c>
      <c r="K562" t="s">
        <v>1273</v>
      </c>
      <c r="L562">
        <v>1369</v>
      </c>
      <c r="N562">
        <v>1013</v>
      </c>
      <c r="O562" t="s">
        <v>1007</v>
      </c>
      <c r="P562" t="s">
        <v>1007</v>
      </c>
      <c r="Q562">
        <v>1</v>
      </c>
      <c r="X562">
        <v>58.8</v>
      </c>
      <c r="Y562">
        <v>0</v>
      </c>
      <c r="Z562">
        <v>0</v>
      </c>
      <c r="AA562">
        <v>0</v>
      </c>
      <c r="AB562">
        <v>0</v>
      </c>
      <c r="AC562">
        <v>0</v>
      </c>
      <c r="AD562">
        <v>1</v>
      </c>
      <c r="AE562">
        <v>1</v>
      </c>
      <c r="AF562" t="s">
        <v>3</v>
      </c>
      <c r="AG562">
        <v>58.8</v>
      </c>
      <c r="AH562">
        <v>2</v>
      </c>
      <c r="AI562">
        <v>48218056</v>
      </c>
      <c r="AJ562">
        <v>562</v>
      </c>
      <c r="AK562">
        <v>0</v>
      </c>
      <c r="AL562">
        <v>0</v>
      </c>
      <c r="AM562">
        <v>0</v>
      </c>
      <c r="AN562">
        <v>0</v>
      </c>
      <c r="AO562">
        <v>0</v>
      </c>
      <c r="AP562">
        <v>0</v>
      </c>
      <c r="AQ562">
        <v>0</v>
      </c>
      <c r="AR562">
        <v>0</v>
      </c>
    </row>
    <row r="563" spans="1:44" x14ac:dyDescent="0.2">
      <c r="A563">
        <f>ROW(Source!A392)</f>
        <v>392</v>
      </c>
      <c r="B563">
        <v>48218067</v>
      </c>
      <c r="C563">
        <v>48218054</v>
      </c>
      <c r="D563">
        <v>45910314</v>
      </c>
      <c r="E563">
        <v>115</v>
      </c>
      <c r="F563">
        <v>1</v>
      </c>
      <c r="G563">
        <v>1</v>
      </c>
      <c r="H563">
        <v>1</v>
      </c>
      <c r="I563" t="s">
        <v>1008</v>
      </c>
      <c r="J563" t="s">
        <v>3</v>
      </c>
      <c r="K563" t="s">
        <v>1265</v>
      </c>
      <c r="L563">
        <v>1369</v>
      </c>
      <c r="N563">
        <v>1013</v>
      </c>
      <c r="O563" t="s">
        <v>1007</v>
      </c>
      <c r="P563" t="s">
        <v>1007</v>
      </c>
      <c r="Q563">
        <v>1</v>
      </c>
      <c r="X563">
        <v>58.8</v>
      </c>
      <c r="Y563">
        <v>0</v>
      </c>
      <c r="Z563">
        <v>0</v>
      </c>
      <c r="AA563">
        <v>0</v>
      </c>
      <c r="AB563">
        <v>0</v>
      </c>
      <c r="AC563">
        <v>0</v>
      </c>
      <c r="AD563">
        <v>1</v>
      </c>
      <c r="AE563">
        <v>1</v>
      </c>
      <c r="AF563" t="s">
        <v>3</v>
      </c>
      <c r="AG563">
        <v>58.8</v>
      </c>
      <c r="AH563">
        <v>2</v>
      </c>
      <c r="AI563">
        <v>48218057</v>
      </c>
      <c r="AJ563">
        <v>563</v>
      </c>
      <c r="AK563">
        <v>0</v>
      </c>
      <c r="AL563">
        <v>0</v>
      </c>
      <c r="AM563">
        <v>0</v>
      </c>
      <c r="AN563">
        <v>0</v>
      </c>
      <c r="AO563">
        <v>0</v>
      </c>
      <c r="AP563">
        <v>0</v>
      </c>
      <c r="AQ563">
        <v>0</v>
      </c>
      <c r="AR563">
        <v>0</v>
      </c>
    </row>
    <row r="564" spans="1:44" x14ac:dyDescent="0.2">
      <c r="A564">
        <f>ROW(Source!A392)</f>
        <v>392</v>
      </c>
      <c r="B564">
        <v>48218068</v>
      </c>
      <c r="C564">
        <v>48218054</v>
      </c>
      <c r="D564">
        <v>45910359</v>
      </c>
      <c r="E564">
        <v>115</v>
      </c>
      <c r="F564">
        <v>1</v>
      </c>
      <c r="G564">
        <v>1</v>
      </c>
      <c r="H564">
        <v>1</v>
      </c>
      <c r="I564" t="s">
        <v>920</v>
      </c>
      <c r="J564" t="s">
        <v>3</v>
      </c>
      <c r="K564" t="s">
        <v>921</v>
      </c>
      <c r="L564">
        <v>1191</v>
      </c>
      <c r="N564">
        <v>1013</v>
      </c>
      <c r="O564" t="s">
        <v>919</v>
      </c>
      <c r="P564" t="s">
        <v>919</v>
      </c>
      <c r="Q564">
        <v>1</v>
      </c>
      <c r="X564">
        <v>0.34</v>
      </c>
      <c r="Y564">
        <v>0</v>
      </c>
      <c r="Z564">
        <v>0</v>
      </c>
      <c r="AA564">
        <v>0</v>
      </c>
      <c r="AB564">
        <v>0</v>
      </c>
      <c r="AC564">
        <v>0</v>
      </c>
      <c r="AD564">
        <v>1</v>
      </c>
      <c r="AE564">
        <v>2</v>
      </c>
      <c r="AF564" t="s">
        <v>3</v>
      </c>
      <c r="AG564">
        <v>0.34</v>
      </c>
      <c r="AH564">
        <v>2</v>
      </c>
      <c r="AI564">
        <v>48218058</v>
      </c>
      <c r="AJ564">
        <v>564</v>
      </c>
      <c r="AK564">
        <v>0</v>
      </c>
      <c r="AL564">
        <v>0</v>
      </c>
      <c r="AM564">
        <v>0</v>
      </c>
      <c r="AN564">
        <v>0</v>
      </c>
      <c r="AO564">
        <v>0</v>
      </c>
      <c r="AP564">
        <v>0</v>
      </c>
      <c r="AQ564">
        <v>0</v>
      </c>
      <c r="AR564">
        <v>0</v>
      </c>
    </row>
    <row r="565" spans="1:44" x14ac:dyDescent="0.2">
      <c r="A565">
        <f>ROW(Source!A392)</f>
        <v>392</v>
      </c>
      <c r="B565">
        <v>48218069</v>
      </c>
      <c r="C565">
        <v>48218054</v>
      </c>
      <c r="D565">
        <v>46129773</v>
      </c>
      <c r="E565">
        <v>1</v>
      </c>
      <c r="F565">
        <v>1</v>
      </c>
      <c r="G565">
        <v>1</v>
      </c>
      <c r="H565">
        <v>2</v>
      </c>
      <c r="I565" t="s">
        <v>927</v>
      </c>
      <c r="J565" t="s">
        <v>928</v>
      </c>
      <c r="K565" t="s">
        <v>929</v>
      </c>
      <c r="L565">
        <v>1368</v>
      </c>
      <c r="N565">
        <v>1011</v>
      </c>
      <c r="O565" t="s">
        <v>925</v>
      </c>
      <c r="P565" t="s">
        <v>925</v>
      </c>
      <c r="Q565">
        <v>1</v>
      </c>
      <c r="X565">
        <v>0.34</v>
      </c>
      <c r="Y565">
        <v>0</v>
      </c>
      <c r="Z565">
        <v>477.92</v>
      </c>
      <c r="AA565">
        <v>336.43</v>
      </c>
      <c r="AB565">
        <v>0</v>
      </c>
      <c r="AC565">
        <v>0</v>
      </c>
      <c r="AD565">
        <v>1</v>
      </c>
      <c r="AE565">
        <v>0</v>
      </c>
      <c r="AF565" t="s">
        <v>3</v>
      </c>
      <c r="AG565">
        <v>0.34</v>
      </c>
      <c r="AH565">
        <v>2</v>
      </c>
      <c r="AI565">
        <v>48218059</v>
      </c>
      <c r="AJ565">
        <v>565</v>
      </c>
      <c r="AK565">
        <v>0</v>
      </c>
      <c r="AL565">
        <v>0</v>
      </c>
      <c r="AM565">
        <v>0</v>
      </c>
      <c r="AN565">
        <v>0</v>
      </c>
      <c r="AO565">
        <v>0</v>
      </c>
      <c r="AP565">
        <v>0</v>
      </c>
      <c r="AQ565">
        <v>0</v>
      </c>
      <c r="AR565">
        <v>0</v>
      </c>
    </row>
    <row r="566" spans="1:44" x14ac:dyDescent="0.2">
      <c r="A566">
        <f>ROW(Source!A392)</f>
        <v>392</v>
      </c>
      <c r="B566">
        <v>48218070</v>
      </c>
      <c r="C566">
        <v>48218054</v>
      </c>
      <c r="D566">
        <v>46040470</v>
      </c>
      <c r="E566">
        <v>1</v>
      </c>
      <c r="F566">
        <v>1</v>
      </c>
      <c r="G566">
        <v>1</v>
      </c>
      <c r="H566">
        <v>3</v>
      </c>
      <c r="I566" t="s">
        <v>1056</v>
      </c>
      <c r="J566" t="s">
        <v>1057</v>
      </c>
      <c r="K566" t="s">
        <v>1058</v>
      </c>
      <c r="L566">
        <v>1348</v>
      </c>
      <c r="N566">
        <v>1009</v>
      </c>
      <c r="O566" t="s">
        <v>287</v>
      </c>
      <c r="P566" t="s">
        <v>287</v>
      </c>
      <c r="Q566">
        <v>1000</v>
      </c>
      <c r="X566">
        <v>1.0999999999999999E-2</v>
      </c>
      <c r="Y566">
        <v>116448.72</v>
      </c>
      <c r="Z566">
        <v>0</v>
      </c>
      <c r="AA566">
        <v>0</v>
      </c>
      <c r="AB566">
        <v>0</v>
      </c>
      <c r="AC566">
        <v>0</v>
      </c>
      <c r="AD566">
        <v>1</v>
      </c>
      <c r="AE566">
        <v>0</v>
      </c>
      <c r="AF566" t="s">
        <v>3</v>
      </c>
      <c r="AG566">
        <v>1.0999999999999999E-2</v>
      </c>
      <c r="AH566">
        <v>2</v>
      </c>
      <c r="AI566">
        <v>48218060</v>
      </c>
      <c r="AJ566">
        <v>566</v>
      </c>
      <c r="AK566">
        <v>0</v>
      </c>
      <c r="AL566">
        <v>0</v>
      </c>
      <c r="AM566">
        <v>0</v>
      </c>
      <c r="AN566">
        <v>0</v>
      </c>
      <c r="AO566">
        <v>0</v>
      </c>
      <c r="AP566">
        <v>0</v>
      </c>
      <c r="AQ566">
        <v>0</v>
      </c>
      <c r="AR566">
        <v>0</v>
      </c>
    </row>
    <row r="567" spans="1:44" x14ac:dyDescent="0.2">
      <c r="A567">
        <f>ROW(Source!A392)</f>
        <v>392</v>
      </c>
      <c r="B567">
        <v>48218071</v>
      </c>
      <c r="C567">
        <v>48218054</v>
      </c>
      <c r="D567">
        <v>46040516</v>
      </c>
      <c r="E567">
        <v>1</v>
      </c>
      <c r="F567">
        <v>1</v>
      </c>
      <c r="G567">
        <v>1</v>
      </c>
      <c r="H567">
        <v>3</v>
      </c>
      <c r="I567" t="s">
        <v>1162</v>
      </c>
      <c r="J567" t="s">
        <v>1163</v>
      </c>
      <c r="K567" t="s">
        <v>1164</v>
      </c>
      <c r="L567">
        <v>1346</v>
      </c>
      <c r="N567">
        <v>1009</v>
      </c>
      <c r="O567" t="s">
        <v>937</v>
      </c>
      <c r="P567" t="s">
        <v>937</v>
      </c>
      <c r="Q567">
        <v>1</v>
      </c>
      <c r="X567">
        <v>0.2</v>
      </c>
      <c r="Y567">
        <v>6798.73</v>
      </c>
      <c r="Z567">
        <v>0</v>
      </c>
      <c r="AA567">
        <v>0</v>
      </c>
      <c r="AB567">
        <v>0</v>
      </c>
      <c r="AC567">
        <v>0</v>
      </c>
      <c r="AD567">
        <v>1</v>
      </c>
      <c r="AE567">
        <v>0</v>
      </c>
      <c r="AF567" t="s">
        <v>3</v>
      </c>
      <c r="AG567">
        <v>0.2</v>
      </c>
      <c r="AH567">
        <v>2</v>
      </c>
      <c r="AI567">
        <v>48218061</v>
      </c>
      <c r="AJ567">
        <v>567</v>
      </c>
      <c r="AK567">
        <v>0</v>
      </c>
      <c r="AL567">
        <v>0</v>
      </c>
      <c r="AM567">
        <v>0</v>
      </c>
      <c r="AN567">
        <v>0</v>
      </c>
      <c r="AO567">
        <v>0</v>
      </c>
      <c r="AP567">
        <v>0</v>
      </c>
      <c r="AQ567">
        <v>0</v>
      </c>
      <c r="AR567">
        <v>0</v>
      </c>
    </row>
    <row r="568" spans="1:44" x14ac:dyDescent="0.2">
      <c r="A568">
        <f>ROW(Source!A392)</f>
        <v>392</v>
      </c>
      <c r="B568">
        <v>48218072</v>
      </c>
      <c r="C568">
        <v>48218054</v>
      </c>
      <c r="D568">
        <v>46048390</v>
      </c>
      <c r="E568">
        <v>1</v>
      </c>
      <c r="F568">
        <v>1</v>
      </c>
      <c r="G568">
        <v>1</v>
      </c>
      <c r="H568">
        <v>3</v>
      </c>
      <c r="I568" t="s">
        <v>1165</v>
      </c>
      <c r="J568" t="s">
        <v>1166</v>
      </c>
      <c r="K568" t="s">
        <v>1167</v>
      </c>
      <c r="L568">
        <v>1327</v>
      </c>
      <c r="N568">
        <v>1005</v>
      </c>
      <c r="O568" t="s">
        <v>1168</v>
      </c>
      <c r="P568" t="s">
        <v>1168</v>
      </c>
      <c r="Q568">
        <v>1</v>
      </c>
      <c r="X568">
        <v>5</v>
      </c>
      <c r="Y568">
        <v>742.3</v>
      </c>
      <c r="Z568">
        <v>0</v>
      </c>
      <c r="AA568">
        <v>0</v>
      </c>
      <c r="AB568">
        <v>0</v>
      </c>
      <c r="AC568">
        <v>0</v>
      </c>
      <c r="AD568">
        <v>1</v>
      </c>
      <c r="AE568">
        <v>0</v>
      </c>
      <c r="AF568" t="s">
        <v>3</v>
      </c>
      <c r="AG568">
        <v>5</v>
      </c>
      <c r="AH568">
        <v>2</v>
      </c>
      <c r="AI568">
        <v>48218062</v>
      </c>
      <c r="AJ568">
        <v>568</v>
      </c>
      <c r="AK568">
        <v>0</v>
      </c>
      <c r="AL568">
        <v>0</v>
      </c>
      <c r="AM568">
        <v>0</v>
      </c>
      <c r="AN568">
        <v>0</v>
      </c>
      <c r="AO568">
        <v>0</v>
      </c>
      <c r="AP568">
        <v>0</v>
      </c>
      <c r="AQ568">
        <v>0</v>
      </c>
      <c r="AR568">
        <v>0</v>
      </c>
    </row>
    <row r="569" spans="1:44" x14ac:dyDescent="0.2">
      <c r="A569">
        <f>ROW(Source!A392)</f>
        <v>392</v>
      </c>
      <c r="B569">
        <v>48218073</v>
      </c>
      <c r="C569">
        <v>48218054</v>
      </c>
      <c r="D569">
        <v>46049008</v>
      </c>
      <c r="E569">
        <v>1</v>
      </c>
      <c r="F569">
        <v>1</v>
      </c>
      <c r="G569">
        <v>1</v>
      </c>
      <c r="H569">
        <v>3</v>
      </c>
      <c r="I569" t="s">
        <v>1169</v>
      </c>
      <c r="J569" t="s">
        <v>1170</v>
      </c>
      <c r="K569" t="s">
        <v>1171</v>
      </c>
      <c r="L569">
        <v>1346</v>
      </c>
      <c r="N569">
        <v>1009</v>
      </c>
      <c r="O569" t="s">
        <v>937</v>
      </c>
      <c r="P569" t="s">
        <v>937</v>
      </c>
      <c r="Q569">
        <v>1</v>
      </c>
      <c r="X569">
        <v>5</v>
      </c>
      <c r="Y569">
        <v>56.11</v>
      </c>
      <c r="Z569">
        <v>0</v>
      </c>
      <c r="AA569">
        <v>0</v>
      </c>
      <c r="AB569">
        <v>0</v>
      </c>
      <c r="AC569">
        <v>0</v>
      </c>
      <c r="AD569">
        <v>1</v>
      </c>
      <c r="AE569">
        <v>0</v>
      </c>
      <c r="AF569" t="s">
        <v>3</v>
      </c>
      <c r="AG569">
        <v>5</v>
      </c>
      <c r="AH569">
        <v>2</v>
      </c>
      <c r="AI569">
        <v>48218063</v>
      </c>
      <c r="AJ569">
        <v>569</v>
      </c>
      <c r="AK569">
        <v>0</v>
      </c>
      <c r="AL569">
        <v>0</v>
      </c>
      <c r="AM569">
        <v>0</v>
      </c>
      <c r="AN569">
        <v>0</v>
      </c>
      <c r="AO569">
        <v>0</v>
      </c>
      <c r="AP569">
        <v>0</v>
      </c>
      <c r="AQ569">
        <v>0</v>
      </c>
      <c r="AR569">
        <v>0</v>
      </c>
    </row>
    <row r="570" spans="1:44" x14ac:dyDescent="0.2">
      <c r="A570">
        <f>ROW(Source!A392)</f>
        <v>392</v>
      </c>
      <c r="B570">
        <v>48218074</v>
      </c>
      <c r="C570">
        <v>48218054</v>
      </c>
      <c r="D570">
        <v>45917261</v>
      </c>
      <c r="E570">
        <v>115</v>
      </c>
      <c r="F570">
        <v>1</v>
      </c>
      <c r="G570">
        <v>1</v>
      </c>
      <c r="H570">
        <v>3</v>
      </c>
      <c r="I570" t="s">
        <v>32</v>
      </c>
      <c r="J570" t="s">
        <v>3</v>
      </c>
      <c r="K570" t="s">
        <v>33</v>
      </c>
      <c r="L570">
        <v>3277935</v>
      </c>
      <c r="N570">
        <v>1013</v>
      </c>
      <c r="O570" t="s">
        <v>34</v>
      </c>
      <c r="P570" t="s">
        <v>34</v>
      </c>
      <c r="Q570">
        <v>1</v>
      </c>
      <c r="X570">
        <v>2</v>
      </c>
      <c r="Y570">
        <v>0</v>
      </c>
      <c r="Z570">
        <v>0</v>
      </c>
      <c r="AA570">
        <v>0</v>
      </c>
      <c r="AB570">
        <v>0</v>
      </c>
      <c r="AC570">
        <v>0</v>
      </c>
      <c r="AD570">
        <v>0</v>
      </c>
      <c r="AE570">
        <v>0</v>
      </c>
      <c r="AF570" t="s">
        <v>3</v>
      </c>
      <c r="AG570">
        <v>2</v>
      </c>
      <c r="AH570">
        <v>2</v>
      </c>
      <c r="AI570">
        <v>48218064</v>
      </c>
      <c r="AJ570">
        <v>570</v>
      </c>
      <c r="AK570">
        <v>0</v>
      </c>
      <c r="AL570">
        <v>0</v>
      </c>
      <c r="AM570">
        <v>0</v>
      </c>
      <c r="AN570">
        <v>0</v>
      </c>
      <c r="AO570">
        <v>0</v>
      </c>
      <c r="AP570">
        <v>0</v>
      </c>
      <c r="AQ570">
        <v>0</v>
      </c>
      <c r="AR570">
        <v>0</v>
      </c>
    </row>
    <row r="571" spans="1:44" x14ac:dyDescent="0.2">
      <c r="A571">
        <f>ROW(Source!A394)</f>
        <v>394</v>
      </c>
      <c r="B571">
        <v>48218084</v>
      </c>
      <c r="C571">
        <v>48218076</v>
      </c>
      <c r="D571">
        <v>45910105</v>
      </c>
      <c r="E571">
        <v>115</v>
      </c>
      <c r="F571">
        <v>1</v>
      </c>
      <c r="G571">
        <v>1</v>
      </c>
      <c r="H571">
        <v>1</v>
      </c>
      <c r="I571" t="s">
        <v>1044</v>
      </c>
      <c r="J571" t="s">
        <v>3</v>
      </c>
      <c r="K571" t="s">
        <v>1270</v>
      </c>
      <c r="L571">
        <v>1191</v>
      </c>
      <c r="N571">
        <v>1013</v>
      </c>
      <c r="O571" t="s">
        <v>919</v>
      </c>
      <c r="P571" t="s">
        <v>919</v>
      </c>
      <c r="Q571">
        <v>1</v>
      </c>
      <c r="X571">
        <v>16.29</v>
      </c>
      <c r="Y571">
        <v>0</v>
      </c>
      <c r="Z571">
        <v>0</v>
      </c>
      <c r="AA571">
        <v>0</v>
      </c>
      <c r="AB571">
        <v>0</v>
      </c>
      <c r="AC571">
        <v>0</v>
      </c>
      <c r="AD571">
        <v>1</v>
      </c>
      <c r="AE571">
        <v>1</v>
      </c>
      <c r="AF571" t="s">
        <v>3</v>
      </c>
      <c r="AG571">
        <v>16.29</v>
      </c>
      <c r="AH571">
        <v>2</v>
      </c>
      <c r="AI571">
        <v>48218077</v>
      </c>
      <c r="AJ571">
        <v>571</v>
      </c>
      <c r="AK571">
        <v>0</v>
      </c>
      <c r="AL571">
        <v>0</v>
      </c>
      <c r="AM571">
        <v>0</v>
      </c>
      <c r="AN571">
        <v>0</v>
      </c>
      <c r="AO571">
        <v>0</v>
      </c>
      <c r="AP571">
        <v>0</v>
      </c>
      <c r="AQ571">
        <v>0</v>
      </c>
      <c r="AR571">
        <v>0</v>
      </c>
    </row>
    <row r="572" spans="1:44" x14ac:dyDescent="0.2">
      <c r="A572">
        <f>ROW(Source!A394)</f>
        <v>394</v>
      </c>
      <c r="B572">
        <v>48218085</v>
      </c>
      <c r="C572">
        <v>48218076</v>
      </c>
      <c r="D572">
        <v>45910359</v>
      </c>
      <c r="E572">
        <v>115</v>
      </c>
      <c r="F572">
        <v>1</v>
      </c>
      <c r="G572">
        <v>1</v>
      </c>
      <c r="H572">
        <v>1</v>
      </c>
      <c r="I572" t="s">
        <v>920</v>
      </c>
      <c r="J572" t="s">
        <v>3</v>
      </c>
      <c r="K572" t="s">
        <v>921</v>
      </c>
      <c r="L572">
        <v>1191</v>
      </c>
      <c r="N572">
        <v>1013</v>
      </c>
      <c r="O572" t="s">
        <v>919</v>
      </c>
      <c r="P572" t="s">
        <v>919</v>
      </c>
      <c r="Q572">
        <v>1</v>
      </c>
      <c r="X572">
        <v>0.01</v>
      </c>
      <c r="Y572">
        <v>0</v>
      </c>
      <c r="Z572">
        <v>0</v>
      </c>
      <c r="AA572">
        <v>0</v>
      </c>
      <c r="AB572">
        <v>0</v>
      </c>
      <c r="AC572">
        <v>0</v>
      </c>
      <c r="AD572">
        <v>1</v>
      </c>
      <c r="AE572">
        <v>2</v>
      </c>
      <c r="AF572" t="s">
        <v>3</v>
      </c>
      <c r="AG572">
        <v>0.01</v>
      </c>
      <c r="AH572">
        <v>2</v>
      </c>
      <c r="AI572">
        <v>48218078</v>
      </c>
      <c r="AJ572">
        <v>572</v>
      </c>
      <c r="AK572">
        <v>0</v>
      </c>
      <c r="AL572">
        <v>0</v>
      </c>
      <c r="AM572">
        <v>0</v>
      </c>
      <c r="AN572">
        <v>0</v>
      </c>
      <c r="AO572">
        <v>0</v>
      </c>
      <c r="AP572">
        <v>0</v>
      </c>
      <c r="AQ572">
        <v>0</v>
      </c>
      <c r="AR572">
        <v>0</v>
      </c>
    </row>
    <row r="573" spans="1:44" x14ac:dyDescent="0.2">
      <c r="A573">
        <f>ROW(Source!A394)</f>
        <v>394</v>
      </c>
      <c r="B573">
        <v>48218086</v>
      </c>
      <c r="C573">
        <v>48218076</v>
      </c>
      <c r="D573">
        <v>46128735</v>
      </c>
      <c r="E573">
        <v>1</v>
      </c>
      <c r="F573">
        <v>1</v>
      </c>
      <c r="G573">
        <v>1</v>
      </c>
      <c r="H573">
        <v>2</v>
      </c>
      <c r="I573" t="s">
        <v>1046</v>
      </c>
      <c r="J573" t="s">
        <v>1047</v>
      </c>
      <c r="K573" t="s">
        <v>1048</v>
      </c>
      <c r="L573">
        <v>1368</v>
      </c>
      <c r="N573">
        <v>1011</v>
      </c>
      <c r="O573" t="s">
        <v>925</v>
      </c>
      <c r="P573" t="s">
        <v>925</v>
      </c>
      <c r="Q573">
        <v>1</v>
      </c>
      <c r="X573">
        <v>0.01</v>
      </c>
      <c r="Y573">
        <v>0</v>
      </c>
      <c r="Z573">
        <v>37.32</v>
      </c>
      <c r="AA573">
        <v>298.77</v>
      </c>
      <c r="AB573">
        <v>0</v>
      </c>
      <c r="AC573">
        <v>0</v>
      </c>
      <c r="AD573">
        <v>1</v>
      </c>
      <c r="AE573">
        <v>0</v>
      </c>
      <c r="AF573" t="s">
        <v>3</v>
      </c>
      <c r="AG573">
        <v>0.01</v>
      </c>
      <c r="AH573">
        <v>2</v>
      </c>
      <c r="AI573">
        <v>48218079</v>
      </c>
      <c r="AJ573">
        <v>573</v>
      </c>
      <c r="AK573">
        <v>0</v>
      </c>
      <c r="AL573">
        <v>0</v>
      </c>
      <c r="AM573">
        <v>0</v>
      </c>
      <c r="AN573">
        <v>0</v>
      </c>
      <c r="AO573">
        <v>0</v>
      </c>
      <c r="AP573">
        <v>0</v>
      </c>
      <c r="AQ573">
        <v>0</v>
      </c>
      <c r="AR573">
        <v>0</v>
      </c>
    </row>
    <row r="574" spans="1:44" x14ac:dyDescent="0.2">
      <c r="A574">
        <f>ROW(Source!A394)</f>
        <v>394</v>
      </c>
      <c r="B574">
        <v>48218087</v>
      </c>
      <c r="C574">
        <v>48218076</v>
      </c>
      <c r="D574">
        <v>46044217</v>
      </c>
      <c r="E574">
        <v>1</v>
      </c>
      <c r="F574">
        <v>1</v>
      </c>
      <c r="G574">
        <v>1</v>
      </c>
      <c r="H574">
        <v>3</v>
      </c>
      <c r="I574" t="s">
        <v>965</v>
      </c>
      <c r="J574" t="s">
        <v>966</v>
      </c>
      <c r="K574" t="s">
        <v>967</v>
      </c>
      <c r="L574">
        <v>1383</v>
      </c>
      <c r="N574">
        <v>1013</v>
      </c>
      <c r="O574" t="s">
        <v>968</v>
      </c>
      <c r="P574" t="s">
        <v>968</v>
      </c>
      <c r="Q574">
        <v>1</v>
      </c>
      <c r="X574">
        <v>6.5663999999999998</v>
      </c>
      <c r="Y574">
        <v>4.9400000000000004</v>
      </c>
      <c r="Z574">
        <v>0</v>
      </c>
      <c r="AA574">
        <v>0</v>
      </c>
      <c r="AB574">
        <v>0</v>
      </c>
      <c r="AC574">
        <v>0</v>
      </c>
      <c r="AD574">
        <v>1</v>
      </c>
      <c r="AE574">
        <v>0</v>
      </c>
      <c r="AF574" t="s">
        <v>3</v>
      </c>
      <c r="AG574">
        <v>6.5663999999999998</v>
      </c>
      <c r="AH574">
        <v>2</v>
      </c>
      <c r="AI574">
        <v>48218080</v>
      </c>
      <c r="AJ574">
        <v>574</v>
      </c>
      <c r="AK574">
        <v>0</v>
      </c>
      <c r="AL574">
        <v>0</v>
      </c>
      <c r="AM574">
        <v>0</v>
      </c>
      <c r="AN574">
        <v>0</v>
      </c>
      <c r="AO574">
        <v>0</v>
      </c>
      <c r="AP574">
        <v>0</v>
      </c>
      <c r="AQ574">
        <v>0</v>
      </c>
      <c r="AR574">
        <v>0</v>
      </c>
    </row>
    <row r="575" spans="1:44" x14ac:dyDescent="0.2">
      <c r="A575">
        <f>ROW(Source!A394)</f>
        <v>394</v>
      </c>
      <c r="B575">
        <v>48218088</v>
      </c>
      <c r="C575">
        <v>48218076</v>
      </c>
      <c r="D575">
        <v>46047010</v>
      </c>
      <c r="E575">
        <v>1</v>
      </c>
      <c r="F575">
        <v>1</v>
      </c>
      <c r="G575">
        <v>1</v>
      </c>
      <c r="H575">
        <v>3</v>
      </c>
      <c r="I575" t="s">
        <v>1050</v>
      </c>
      <c r="J575" t="s">
        <v>1051</v>
      </c>
      <c r="K575" t="s">
        <v>1052</v>
      </c>
      <c r="L575">
        <v>1407</v>
      </c>
      <c r="N575">
        <v>1013</v>
      </c>
      <c r="O575" t="s">
        <v>1039</v>
      </c>
      <c r="P575" t="s">
        <v>1039</v>
      </c>
      <c r="Q575">
        <v>1</v>
      </c>
      <c r="X575">
        <v>0.2</v>
      </c>
      <c r="Y575">
        <v>261.08999999999997</v>
      </c>
      <c r="Z575">
        <v>0</v>
      </c>
      <c r="AA575">
        <v>0</v>
      </c>
      <c r="AB575">
        <v>0</v>
      </c>
      <c r="AC575">
        <v>0</v>
      </c>
      <c r="AD575">
        <v>1</v>
      </c>
      <c r="AE575">
        <v>0</v>
      </c>
      <c r="AF575" t="s">
        <v>3</v>
      </c>
      <c r="AG575">
        <v>0.2</v>
      </c>
      <c r="AH575">
        <v>2</v>
      </c>
      <c r="AI575">
        <v>48218081</v>
      </c>
      <c r="AJ575">
        <v>575</v>
      </c>
      <c r="AK575">
        <v>0</v>
      </c>
      <c r="AL575">
        <v>0</v>
      </c>
      <c r="AM575">
        <v>0</v>
      </c>
      <c r="AN575">
        <v>0</v>
      </c>
      <c r="AO575">
        <v>0</v>
      </c>
      <c r="AP575">
        <v>0</v>
      </c>
      <c r="AQ575">
        <v>0</v>
      </c>
      <c r="AR575">
        <v>0</v>
      </c>
    </row>
    <row r="576" spans="1:44" x14ac:dyDescent="0.2">
      <c r="A576">
        <f>ROW(Source!A394)</f>
        <v>394</v>
      </c>
      <c r="B576">
        <v>48218089</v>
      </c>
      <c r="C576">
        <v>48218076</v>
      </c>
      <c r="D576">
        <v>46047546</v>
      </c>
      <c r="E576">
        <v>1</v>
      </c>
      <c r="F576">
        <v>1</v>
      </c>
      <c r="G576">
        <v>1</v>
      </c>
      <c r="H576">
        <v>3</v>
      </c>
      <c r="I576" t="s">
        <v>1053</v>
      </c>
      <c r="J576" t="s">
        <v>1054</v>
      </c>
      <c r="K576" t="s">
        <v>1055</v>
      </c>
      <c r="L576">
        <v>1348</v>
      </c>
      <c r="N576">
        <v>1009</v>
      </c>
      <c r="O576" t="s">
        <v>287</v>
      </c>
      <c r="P576" t="s">
        <v>287</v>
      </c>
      <c r="Q576">
        <v>1000</v>
      </c>
      <c r="X576">
        <v>1E-3</v>
      </c>
      <c r="Y576">
        <v>99190.96</v>
      </c>
      <c r="Z576">
        <v>0</v>
      </c>
      <c r="AA576">
        <v>0</v>
      </c>
      <c r="AB576">
        <v>0</v>
      </c>
      <c r="AC576">
        <v>0</v>
      </c>
      <c r="AD576">
        <v>1</v>
      </c>
      <c r="AE576">
        <v>0</v>
      </c>
      <c r="AF576" t="s">
        <v>3</v>
      </c>
      <c r="AG576">
        <v>1E-3</v>
      </c>
      <c r="AH576">
        <v>2</v>
      </c>
      <c r="AI576">
        <v>48218082</v>
      </c>
      <c r="AJ576">
        <v>576</v>
      </c>
      <c r="AK576">
        <v>0</v>
      </c>
      <c r="AL576">
        <v>0</v>
      </c>
      <c r="AM576">
        <v>0</v>
      </c>
      <c r="AN576">
        <v>0</v>
      </c>
      <c r="AO576">
        <v>0</v>
      </c>
      <c r="AP576">
        <v>0</v>
      </c>
      <c r="AQ576">
        <v>0</v>
      </c>
      <c r="AR576">
        <v>0</v>
      </c>
    </row>
    <row r="577" spans="1:44" x14ac:dyDescent="0.2">
      <c r="A577">
        <f>ROW(Source!A394)</f>
        <v>394</v>
      </c>
      <c r="B577">
        <v>48218090</v>
      </c>
      <c r="C577">
        <v>48218076</v>
      </c>
      <c r="D577">
        <v>45917261</v>
      </c>
      <c r="E577">
        <v>115</v>
      </c>
      <c r="F577">
        <v>1</v>
      </c>
      <c r="G577">
        <v>1</v>
      </c>
      <c r="H577">
        <v>3</v>
      </c>
      <c r="I577" t="s">
        <v>32</v>
      </c>
      <c r="J577" t="s">
        <v>3</v>
      </c>
      <c r="K577" t="s">
        <v>33</v>
      </c>
      <c r="L577">
        <v>3277935</v>
      </c>
      <c r="N577">
        <v>1013</v>
      </c>
      <c r="O577" t="s">
        <v>34</v>
      </c>
      <c r="P577" t="s">
        <v>34</v>
      </c>
      <c r="Q577">
        <v>1</v>
      </c>
      <c r="X577">
        <v>2</v>
      </c>
      <c r="Y577">
        <v>0</v>
      </c>
      <c r="Z577">
        <v>0</v>
      </c>
      <c r="AA577">
        <v>0</v>
      </c>
      <c r="AB577">
        <v>0</v>
      </c>
      <c r="AC577">
        <v>0</v>
      </c>
      <c r="AD577">
        <v>0</v>
      </c>
      <c r="AE577">
        <v>0</v>
      </c>
      <c r="AF577" t="s">
        <v>3</v>
      </c>
      <c r="AG577">
        <v>2</v>
      </c>
      <c r="AH577">
        <v>2</v>
      </c>
      <c r="AI577">
        <v>48218083</v>
      </c>
      <c r="AJ577">
        <v>577</v>
      </c>
      <c r="AK577">
        <v>0</v>
      </c>
      <c r="AL577">
        <v>0</v>
      </c>
      <c r="AM577">
        <v>0</v>
      </c>
      <c r="AN577">
        <v>0</v>
      </c>
      <c r="AO577">
        <v>0</v>
      </c>
      <c r="AP577">
        <v>0</v>
      </c>
      <c r="AQ577">
        <v>0</v>
      </c>
      <c r="AR577">
        <v>0</v>
      </c>
    </row>
    <row r="578" spans="1:44" x14ac:dyDescent="0.2">
      <c r="A578">
        <f>ROW(Source!A396)</f>
        <v>396</v>
      </c>
      <c r="B578">
        <v>48218097</v>
      </c>
      <c r="C578">
        <v>48218092</v>
      </c>
      <c r="D578">
        <v>45910091</v>
      </c>
      <c r="E578">
        <v>115</v>
      </c>
      <c r="F578">
        <v>1</v>
      </c>
      <c r="G578">
        <v>1</v>
      </c>
      <c r="H578">
        <v>1</v>
      </c>
      <c r="I578" t="s">
        <v>1020</v>
      </c>
      <c r="J578" t="s">
        <v>3</v>
      </c>
      <c r="K578" t="s">
        <v>1269</v>
      </c>
      <c r="L578">
        <v>1191</v>
      </c>
      <c r="N578">
        <v>1013</v>
      </c>
      <c r="O578" t="s">
        <v>919</v>
      </c>
      <c r="P578" t="s">
        <v>919</v>
      </c>
      <c r="Q578">
        <v>1</v>
      </c>
      <c r="X578">
        <v>15.2</v>
      </c>
      <c r="Y578">
        <v>0</v>
      </c>
      <c r="Z578">
        <v>0</v>
      </c>
      <c r="AA578">
        <v>0</v>
      </c>
      <c r="AB578">
        <v>0</v>
      </c>
      <c r="AC578">
        <v>0</v>
      </c>
      <c r="AD578">
        <v>1</v>
      </c>
      <c r="AE578">
        <v>1</v>
      </c>
      <c r="AF578" t="s">
        <v>3</v>
      </c>
      <c r="AG578">
        <v>15.2</v>
      </c>
      <c r="AH578">
        <v>2</v>
      </c>
      <c r="AI578">
        <v>48218093</v>
      </c>
      <c r="AJ578">
        <v>578</v>
      </c>
      <c r="AK578">
        <v>0</v>
      </c>
      <c r="AL578">
        <v>0</v>
      </c>
      <c r="AM578">
        <v>0</v>
      </c>
      <c r="AN578">
        <v>0</v>
      </c>
      <c r="AO578">
        <v>0</v>
      </c>
      <c r="AP578">
        <v>0</v>
      </c>
      <c r="AQ578">
        <v>0</v>
      </c>
      <c r="AR578">
        <v>0</v>
      </c>
    </row>
    <row r="579" spans="1:44" x14ac:dyDescent="0.2">
      <c r="A579">
        <f>ROW(Source!A396)</f>
        <v>396</v>
      </c>
      <c r="B579">
        <v>48218098</v>
      </c>
      <c r="C579">
        <v>48218092</v>
      </c>
      <c r="D579">
        <v>46044217</v>
      </c>
      <c r="E579">
        <v>1</v>
      </c>
      <c r="F579">
        <v>1</v>
      </c>
      <c r="G579">
        <v>1</v>
      </c>
      <c r="H579">
        <v>3</v>
      </c>
      <c r="I579" t="s">
        <v>965</v>
      </c>
      <c r="J579" t="s">
        <v>966</v>
      </c>
      <c r="K579" t="s">
        <v>967</v>
      </c>
      <c r="L579">
        <v>1383</v>
      </c>
      <c r="N579">
        <v>1013</v>
      </c>
      <c r="O579" t="s">
        <v>968</v>
      </c>
      <c r="P579" t="s">
        <v>968</v>
      </c>
      <c r="Q579">
        <v>1</v>
      </c>
      <c r="X579">
        <v>5.3376000000000001</v>
      </c>
      <c r="Y579">
        <v>4.9400000000000004</v>
      </c>
      <c r="Z579">
        <v>0</v>
      </c>
      <c r="AA579">
        <v>0</v>
      </c>
      <c r="AB579">
        <v>0</v>
      </c>
      <c r="AC579">
        <v>0</v>
      </c>
      <c r="AD579">
        <v>1</v>
      </c>
      <c r="AE579">
        <v>0</v>
      </c>
      <c r="AF579" t="s">
        <v>3</v>
      </c>
      <c r="AG579">
        <v>5.3376000000000001</v>
      </c>
      <c r="AH579">
        <v>2</v>
      </c>
      <c r="AI579">
        <v>48218094</v>
      </c>
      <c r="AJ579">
        <v>579</v>
      </c>
      <c r="AK579">
        <v>0</v>
      </c>
      <c r="AL579">
        <v>0</v>
      </c>
      <c r="AM579">
        <v>0</v>
      </c>
      <c r="AN579">
        <v>0</v>
      </c>
      <c r="AO579">
        <v>0</v>
      </c>
      <c r="AP579">
        <v>0</v>
      </c>
      <c r="AQ579">
        <v>0</v>
      </c>
      <c r="AR579">
        <v>0</v>
      </c>
    </row>
    <row r="580" spans="1:44" x14ac:dyDescent="0.2">
      <c r="A580">
        <f>ROW(Source!A396)</f>
        <v>396</v>
      </c>
      <c r="B580">
        <v>48218099</v>
      </c>
      <c r="C580">
        <v>48218092</v>
      </c>
      <c r="D580">
        <v>46047076</v>
      </c>
      <c r="E580">
        <v>1</v>
      </c>
      <c r="F580">
        <v>1</v>
      </c>
      <c r="G580">
        <v>1</v>
      </c>
      <c r="H580">
        <v>3</v>
      </c>
      <c r="I580" t="s">
        <v>1022</v>
      </c>
      <c r="J580" t="s">
        <v>1023</v>
      </c>
      <c r="K580" t="s">
        <v>1024</v>
      </c>
      <c r="L580">
        <v>1425</v>
      </c>
      <c r="N580">
        <v>1013</v>
      </c>
      <c r="O580" t="s">
        <v>86</v>
      </c>
      <c r="P580" t="s">
        <v>86</v>
      </c>
      <c r="Q580">
        <v>1</v>
      </c>
      <c r="X580">
        <v>1.75</v>
      </c>
      <c r="Y580">
        <v>52.34</v>
      </c>
      <c r="Z580">
        <v>0</v>
      </c>
      <c r="AA580">
        <v>0</v>
      </c>
      <c r="AB580">
        <v>0</v>
      </c>
      <c r="AC580">
        <v>0</v>
      </c>
      <c r="AD580">
        <v>1</v>
      </c>
      <c r="AE580">
        <v>0</v>
      </c>
      <c r="AF580" t="s">
        <v>3</v>
      </c>
      <c r="AG580">
        <v>1.75</v>
      </c>
      <c r="AH580">
        <v>2</v>
      </c>
      <c r="AI580">
        <v>48218095</v>
      </c>
      <c r="AJ580">
        <v>580</v>
      </c>
      <c r="AK580">
        <v>0</v>
      </c>
      <c r="AL580">
        <v>0</v>
      </c>
      <c r="AM580">
        <v>0</v>
      </c>
      <c r="AN580">
        <v>0</v>
      </c>
      <c r="AO580">
        <v>0</v>
      </c>
      <c r="AP580">
        <v>0</v>
      </c>
      <c r="AQ580">
        <v>0</v>
      </c>
      <c r="AR580">
        <v>0</v>
      </c>
    </row>
    <row r="581" spans="1:44" x14ac:dyDescent="0.2">
      <c r="A581">
        <f>ROW(Source!A396)</f>
        <v>396</v>
      </c>
      <c r="B581">
        <v>48218100</v>
      </c>
      <c r="C581">
        <v>48218092</v>
      </c>
      <c r="D581">
        <v>45917261</v>
      </c>
      <c r="E581">
        <v>115</v>
      </c>
      <c r="F581">
        <v>1</v>
      </c>
      <c r="G581">
        <v>1</v>
      </c>
      <c r="H581">
        <v>3</v>
      </c>
      <c r="I581" t="s">
        <v>32</v>
      </c>
      <c r="J581" t="s">
        <v>3</v>
      </c>
      <c r="K581" t="s">
        <v>33</v>
      </c>
      <c r="L581">
        <v>3277935</v>
      </c>
      <c r="N581">
        <v>1013</v>
      </c>
      <c r="O581" t="s">
        <v>34</v>
      </c>
      <c r="P581" t="s">
        <v>34</v>
      </c>
      <c r="Q581">
        <v>1</v>
      </c>
      <c r="X581">
        <v>2</v>
      </c>
      <c r="Y581">
        <v>0</v>
      </c>
      <c r="Z581">
        <v>0</v>
      </c>
      <c r="AA581">
        <v>0</v>
      </c>
      <c r="AB581">
        <v>0</v>
      </c>
      <c r="AC581">
        <v>0</v>
      </c>
      <c r="AD581">
        <v>0</v>
      </c>
      <c r="AE581">
        <v>0</v>
      </c>
      <c r="AF581" t="s">
        <v>3</v>
      </c>
      <c r="AG581">
        <v>2</v>
      </c>
      <c r="AH581">
        <v>2</v>
      </c>
      <c r="AI581">
        <v>48218096</v>
      </c>
      <c r="AJ581">
        <v>581</v>
      </c>
      <c r="AK581">
        <v>0</v>
      </c>
      <c r="AL581">
        <v>0</v>
      </c>
      <c r="AM581">
        <v>0</v>
      </c>
      <c r="AN581">
        <v>0</v>
      </c>
      <c r="AO581">
        <v>0</v>
      </c>
      <c r="AP581">
        <v>0</v>
      </c>
      <c r="AQ581">
        <v>0</v>
      </c>
      <c r="AR581">
        <v>0</v>
      </c>
    </row>
    <row r="582" spans="1:44" x14ac:dyDescent="0.2">
      <c r="A582">
        <f>ROW(Source!A398)</f>
        <v>398</v>
      </c>
      <c r="B582">
        <v>48218116</v>
      </c>
      <c r="C582">
        <v>48218102</v>
      </c>
      <c r="D582">
        <v>45910100</v>
      </c>
      <c r="E582">
        <v>115</v>
      </c>
      <c r="F582">
        <v>1</v>
      </c>
      <c r="G582">
        <v>1</v>
      </c>
      <c r="H582">
        <v>1</v>
      </c>
      <c r="I582" t="s">
        <v>1025</v>
      </c>
      <c r="J582" t="s">
        <v>3</v>
      </c>
      <c r="K582" t="s">
        <v>1093</v>
      </c>
      <c r="L582">
        <v>1191</v>
      </c>
      <c r="N582">
        <v>1013</v>
      </c>
      <c r="O582" t="s">
        <v>919</v>
      </c>
      <c r="P582" t="s">
        <v>919</v>
      </c>
      <c r="Q582">
        <v>1</v>
      </c>
      <c r="X582">
        <v>27.76</v>
      </c>
      <c r="Y582">
        <v>0</v>
      </c>
      <c r="Z582">
        <v>0</v>
      </c>
      <c r="AA582">
        <v>0</v>
      </c>
      <c r="AB582">
        <v>0</v>
      </c>
      <c r="AC582">
        <v>0</v>
      </c>
      <c r="AD582">
        <v>1</v>
      </c>
      <c r="AE582">
        <v>1</v>
      </c>
      <c r="AF582" t="s">
        <v>3</v>
      </c>
      <c r="AG582">
        <v>27.76</v>
      </c>
      <c r="AH582">
        <v>2</v>
      </c>
      <c r="AI582">
        <v>48218103</v>
      </c>
      <c r="AJ582">
        <v>582</v>
      </c>
      <c r="AK582">
        <v>0</v>
      </c>
      <c r="AL582">
        <v>0</v>
      </c>
      <c r="AM582">
        <v>0</v>
      </c>
      <c r="AN582">
        <v>0</v>
      </c>
      <c r="AO582">
        <v>0</v>
      </c>
      <c r="AP582">
        <v>0</v>
      </c>
      <c r="AQ582">
        <v>0</v>
      </c>
      <c r="AR582">
        <v>0</v>
      </c>
    </row>
    <row r="583" spans="1:44" x14ac:dyDescent="0.2">
      <c r="A583">
        <f>ROW(Source!A398)</f>
        <v>398</v>
      </c>
      <c r="B583">
        <v>48218117</v>
      </c>
      <c r="C583">
        <v>48218102</v>
      </c>
      <c r="D583">
        <v>45910359</v>
      </c>
      <c r="E583">
        <v>115</v>
      </c>
      <c r="F583">
        <v>1</v>
      </c>
      <c r="G583">
        <v>1</v>
      </c>
      <c r="H583">
        <v>1</v>
      </c>
      <c r="I583" t="s">
        <v>920</v>
      </c>
      <c r="J583" t="s">
        <v>3</v>
      </c>
      <c r="K583" t="s">
        <v>921</v>
      </c>
      <c r="L583">
        <v>1191</v>
      </c>
      <c r="N583">
        <v>1013</v>
      </c>
      <c r="O583" t="s">
        <v>919</v>
      </c>
      <c r="P583" t="s">
        <v>919</v>
      </c>
      <c r="Q583">
        <v>1</v>
      </c>
      <c r="X583">
        <v>0.36</v>
      </c>
      <c r="Y583">
        <v>0</v>
      </c>
      <c r="Z583">
        <v>0</v>
      </c>
      <c r="AA583">
        <v>0</v>
      </c>
      <c r="AB583">
        <v>0</v>
      </c>
      <c r="AC583">
        <v>0</v>
      </c>
      <c r="AD583">
        <v>1</v>
      </c>
      <c r="AE583">
        <v>2</v>
      </c>
      <c r="AF583" t="s">
        <v>3</v>
      </c>
      <c r="AG583">
        <v>0.36</v>
      </c>
      <c r="AH583">
        <v>2</v>
      </c>
      <c r="AI583">
        <v>48218104</v>
      </c>
      <c r="AJ583">
        <v>583</v>
      </c>
      <c r="AK583">
        <v>0</v>
      </c>
      <c r="AL583">
        <v>0</v>
      </c>
      <c r="AM583">
        <v>0</v>
      </c>
      <c r="AN583">
        <v>0</v>
      </c>
      <c r="AO583">
        <v>0</v>
      </c>
      <c r="AP583">
        <v>0</v>
      </c>
      <c r="AQ583">
        <v>0</v>
      </c>
      <c r="AR583">
        <v>0</v>
      </c>
    </row>
    <row r="584" spans="1:44" x14ac:dyDescent="0.2">
      <c r="A584">
        <f>ROW(Source!A398)</f>
        <v>398</v>
      </c>
      <c r="B584">
        <v>48218118</v>
      </c>
      <c r="C584">
        <v>48218102</v>
      </c>
      <c r="D584">
        <v>46128463</v>
      </c>
      <c r="E584">
        <v>1</v>
      </c>
      <c r="F584">
        <v>1</v>
      </c>
      <c r="G584">
        <v>1</v>
      </c>
      <c r="H584">
        <v>2</v>
      </c>
      <c r="I584" t="s">
        <v>922</v>
      </c>
      <c r="J584" t="s">
        <v>923</v>
      </c>
      <c r="K584" t="s">
        <v>924</v>
      </c>
      <c r="L584">
        <v>1368</v>
      </c>
      <c r="N584">
        <v>1011</v>
      </c>
      <c r="O584" t="s">
        <v>925</v>
      </c>
      <c r="P584" t="s">
        <v>925</v>
      </c>
      <c r="Q584">
        <v>1</v>
      </c>
      <c r="X584">
        <v>0.18</v>
      </c>
      <c r="Y584">
        <v>0</v>
      </c>
      <c r="Z584">
        <v>1167.7</v>
      </c>
      <c r="AA584">
        <v>451.93</v>
      </c>
      <c r="AB584">
        <v>0</v>
      </c>
      <c r="AC584">
        <v>0</v>
      </c>
      <c r="AD584">
        <v>1</v>
      </c>
      <c r="AE584">
        <v>0</v>
      </c>
      <c r="AF584" t="s">
        <v>3</v>
      </c>
      <c r="AG584">
        <v>0.18</v>
      </c>
      <c r="AH584">
        <v>2</v>
      </c>
      <c r="AI584">
        <v>48218105</v>
      </c>
      <c r="AJ584">
        <v>584</v>
      </c>
      <c r="AK584">
        <v>0</v>
      </c>
      <c r="AL584">
        <v>0</v>
      </c>
      <c r="AM584">
        <v>0</v>
      </c>
      <c r="AN584">
        <v>0</v>
      </c>
      <c r="AO584">
        <v>0</v>
      </c>
      <c r="AP584">
        <v>0</v>
      </c>
      <c r="AQ584">
        <v>0</v>
      </c>
      <c r="AR584">
        <v>0</v>
      </c>
    </row>
    <row r="585" spans="1:44" x14ac:dyDescent="0.2">
      <c r="A585">
        <f>ROW(Source!A398)</f>
        <v>398</v>
      </c>
      <c r="B585">
        <v>48218119</v>
      </c>
      <c r="C585">
        <v>48218102</v>
      </c>
      <c r="D585">
        <v>46129773</v>
      </c>
      <c r="E585">
        <v>1</v>
      </c>
      <c r="F585">
        <v>1</v>
      </c>
      <c r="G585">
        <v>1</v>
      </c>
      <c r="H585">
        <v>2</v>
      </c>
      <c r="I585" t="s">
        <v>927</v>
      </c>
      <c r="J585" t="s">
        <v>928</v>
      </c>
      <c r="K585" t="s">
        <v>929</v>
      </c>
      <c r="L585">
        <v>1368</v>
      </c>
      <c r="N585">
        <v>1011</v>
      </c>
      <c r="O585" t="s">
        <v>925</v>
      </c>
      <c r="P585" t="s">
        <v>925</v>
      </c>
      <c r="Q585">
        <v>1</v>
      </c>
      <c r="X585">
        <v>0.18</v>
      </c>
      <c r="Y585">
        <v>0</v>
      </c>
      <c r="Z585">
        <v>477.92</v>
      </c>
      <c r="AA585">
        <v>336.43</v>
      </c>
      <c r="AB585">
        <v>0</v>
      </c>
      <c r="AC585">
        <v>0</v>
      </c>
      <c r="AD585">
        <v>1</v>
      </c>
      <c r="AE585">
        <v>0</v>
      </c>
      <c r="AF585" t="s">
        <v>3</v>
      </c>
      <c r="AG585">
        <v>0.18</v>
      </c>
      <c r="AH585">
        <v>2</v>
      </c>
      <c r="AI585">
        <v>48218106</v>
      </c>
      <c r="AJ585">
        <v>585</v>
      </c>
      <c r="AK585">
        <v>0</v>
      </c>
      <c r="AL585">
        <v>0</v>
      </c>
      <c r="AM585">
        <v>0</v>
      </c>
      <c r="AN585">
        <v>0</v>
      </c>
      <c r="AO585">
        <v>0</v>
      </c>
      <c r="AP585">
        <v>0</v>
      </c>
      <c r="AQ585">
        <v>0</v>
      </c>
      <c r="AR585">
        <v>0</v>
      </c>
    </row>
    <row r="586" spans="1:44" x14ac:dyDescent="0.2">
      <c r="A586">
        <f>ROW(Source!A398)</f>
        <v>398</v>
      </c>
      <c r="B586">
        <v>48218120</v>
      </c>
      <c r="C586">
        <v>48218102</v>
      </c>
      <c r="D586">
        <v>46130058</v>
      </c>
      <c r="E586">
        <v>1</v>
      </c>
      <c r="F586">
        <v>1</v>
      </c>
      <c r="G586">
        <v>1</v>
      </c>
      <c r="H586">
        <v>2</v>
      </c>
      <c r="I586" t="s">
        <v>931</v>
      </c>
      <c r="J586" t="s">
        <v>932</v>
      </c>
      <c r="K586" t="s">
        <v>933</v>
      </c>
      <c r="L586">
        <v>1368</v>
      </c>
      <c r="N586">
        <v>1011</v>
      </c>
      <c r="O586" t="s">
        <v>925</v>
      </c>
      <c r="P586" t="s">
        <v>925</v>
      </c>
      <c r="Q586">
        <v>1</v>
      </c>
      <c r="X586">
        <v>14.32</v>
      </c>
      <c r="Y586">
        <v>0</v>
      </c>
      <c r="Z586">
        <v>24.46</v>
      </c>
      <c r="AA586">
        <v>0</v>
      </c>
      <c r="AB586">
        <v>0</v>
      </c>
      <c r="AC586">
        <v>0</v>
      </c>
      <c r="AD586">
        <v>1</v>
      </c>
      <c r="AE586">
        <v>0</v>
      </c>
      <c r="AF586" t="s">
        <v>3</v>
      </c>
      <c r="AG586">
        <v>14.32</v>
      </c>
      <c r="AH586">
        <v>2</v>
      </c>
      <c r="AI586">
        <v>48218107</v>
      </c>
      <c r="AJ586">
        <v>586</v>
      </c>
      <c r="AK586">
        <v>0</v>
      </c>
      <c r="AL586">
        <v>0</v>
      </c>
      <c r="AM586">
        <v>0</v>
      </c>
      <c r="AN586">
        <v>0</v>
      </c>
      <c r="AO586">
        <v>0</v>
      </c>
      <c r="AP586">
        <v>0</v>
      </c>
      <c r="AQ586">
        <v>0</v>
      </c>
      <c r="AR586">
        <v>0</v>
      </c>
    </row>
    <row r="587" spans="1:44" x14ac:dyDescent="0.2">
      <c r="A587">
        <f>ROW(Source!A398)</f>
        <v>398</v>
      </c>
      <c r="B587">
        <v>48218121</v>
      </c>
      <c r="C587">
        <v>48218102</v>
      </c>
      <c r="D587">
        <v>46044217</v>
      </c>
      <c r="E587">
        <v>1</v>
      </c>
      <c r="F587">
        <v>1</v>
      </c>
      <c r="G587">
        <v>1</v>
      </c>
      <c r="H587">
        <v>3</v>
      </c>
      <c r="I587" t="s">
        <v>965</v>
      </c>
      <c r="J587" t="s">
        <v>966</v>
      </c>
      <c r="K587" t="s">
        <v>967</v>
      </c>
      <c r="L587">
        <v>1383</v>
      </c>
      <c r="N587">
        <v>1013</v>
      </c>
      <c r="O587" t="s">
        <v>968</v>
      </c>
      <c r="P587" t="s">
        <v>968</v>
      </c>
      <c r="Q587">
        <v>1</v>
      </c>
      <c r="X587">
        <v>0.56799999999999995</v>
      </c>
      <c r="Y587">
        <v>4.9400000000000004</v>
      </c>
      <c r="Z587">
        <v>0</v>
      </c>
      <c r="AA587">
        <v>0</v>
      </c>
      <c r="AB587">
        <v>0</v>
      </c>
      <c r="AC587">
        <v>0</v>
      </c>
      <c r="AD587">
        <v>1</v>
      </c>
      <c r="AE587">
        <v>0</v>
      </c>
      <c r="AF587" t="s">
        <v>3</v>
      </c>
      <c r="AG587">
        <v>0.56799999999999995</v>
      </c>
      <c r="AH587">
        <v>2</v>
      </c>
      <c r="AI587">
        <v>48218108</v>
      </c>
      <c r="AJ587">
        <v>587</v>
      </c>
      <c r="AK587">
        <v>0</v>
      </c>
      <c r="AL587">
        <v>0</v>
      </c>
      <c r="AM587">
        <v>0</v>
      </c>
      <c r="AN587">
        <v>0</v>
      </c>
      <c r="AO587">
        <v>0</v>
      </c>
      <c r="AP587">
        <v>0</v>
      </c>
      <c r="AQ587">
        <v>0</v>
      </c>
      <c r="AR587">
        <v>0</v>
      </c>
    </row>
    <row r="588" spans="1:44" x14ac:dyDescent="0.2">
      <c r="A588">
        <f>ROW(Source!A398)</f>
        <v>398</v>
      </c>
      <c r="B588">
        <v>48218122</v>
      </c>
      <c r="C588">
        <v>48218102</v>
      </c>
      <c r="D588">
        <v>46045500</v>
      </c>
      <c r="E588">
        <v>1</v>
      </c>
      <c r="F588">
        <v>1</v>
      </c>
      <c r="G588">
        <v>1</v>
      </c>
      <c r="H588">
        <v>3</v>
      </c>
      <c r="I588" t="s">
        <v>934</v>
      </c>
      <c r="J588" t="s">
        <v>935</v>
      </c>
      <c r="K588" t="s">
        <v>936</v>
      </c>
      <c r="L588">
        <v>1346</v>
      </c>
      <c r="N588">
        <v>1009</v>
      </c>
      <c r="O588" t="s">
        <v>937</v>
      </c>
      <c r="P588" t="s">
        <v>937</v>
      </c>
      <c r="Q588">
        <v>1</v>
      </c>
      <c r="X588">
        <v>1.05</v>
      </c>
      <c r="Y588">
        <v>155.63</v>
      </c>
      <c r="Z588">
        <v>0</v>
      </c>
      <c r="AA588">
        <v>0</v>
      </c>
      <c r="AB588">
        <v>0</v>
      </c>
      <c r="AC588">
        <v>0</v>
      </c>
      <c r="AD588">
        <v>1</v>
      </c>
      <c r="AE588">
        <v>0</v>
      </c>
      <c r="AF588" t="s">
        <v>3</v>
      </c>
      <c r="AG588">
        <v>1.05</v>
      </c>
      <c r="AH588">
        <v>2</v>
      </c>
      <c r="AI588">
        <v>48218109</v>
      </c>
      <c r="AJ588">
        <v>588</v>
      </c>
      <c r="AK588">
        <v>0</v>
      </c>
      <c r="AL588">
        <v>0</v>
      </c>
      <c r="AM588">
        <v>0</v>
      </c>
      <c r="AN588">
        <v>0</v>
      </c>
      <c r="AO588">
        <v>0</v>
      </c>
      <c r="AP588">
        <v>0</v>
      </c>
      <c r="AQ588">
        <v>0</v>
      </c>
      <c r="AR588">
        <v>0</v>
      </c>
    </row>
    <row r="589" spans="1:44" x14ac:dyDescent="0.2">
      <c r="A589">
        <f>ROW(Source!A398)</f>
        <v>398</v>
      </c>
      <c r="B589">
        <v>48218123</v>
      </c>
      <c r="C589">
        <v>48218102</v>
      </c>
      <c r="D589">
        <v>46046890</v>
      </c>
      <c r="E589">
        <v>1</v>
      </c>
      <c r="F589">
        <v>1</v>
      </c>
      <c r="G589">
        <v>1</v>
      </c>
      <c r="H589">
        <v>3</v>
      </c>
      <c r="I589" t="s">
        <v>1172</v>
      </c>
      <c r="J589" t="s">
        <v>1173</v>
      </c>
      <c r="K589" t="s">
        <v>1174</v>
      </c>
      <c r="L589">
        <v>1348</v>
      </c>
      <c r="N589">
        <v>1009</v>
      </c>
      <c r="O589" t="s">
        <v>287</v>
      </c>
      <c r="P589" t="s">
        <v>287</v>
      </c>
      <c r="Q589">
        <v>1000</v>
      </c>
      <c r="X589">
        <v>2.1800000000000001E-3</v>
      </c>
      <c r="Y589">
        <v>127406</v>
      </c>
      <c r="Z589">
        <v>0</v>
      </c>
      <c r="AA589">
        <v>0</v>
      </c>
      <c r="AB589">
        <v>0</v>
      </c>
      <c r="AC589">
        <v>0</v>
      </c>
      <c r="AD589">
        <v>1</v>
      </c>
      <c r="AE589">
        <v>0</v>
      </c>
      <c r="AF589" t="s">
        <v>3</v>
      </c>
      <c r="AG589">
        <v>2.1800000000000001E-3</v>
      </c>
      <c r="AH589">
        <v>2</v>
      </c>
      <c r="AI589">
        <v>48218110</v>
      </c>
      <c r="AJ589">
        <v>589</v>
      </c>
      <c r="AK589">
        <v>0</v>
      </c>
      <c r="AL589">
        <v>0</v>
      </c>
      <c r="AM589">
        <v>0</v>
      </c>
      <c r="AN589">
        <v>0</v>
      </c>
      <c r="AO589">
        <v>0</v>
      </c>
      <c r="AP589">
        <v>0</v>
      </c>
      <c r="AQ589">
        <v>0</v>
      </c>
      <c r="AR589">
        <v>0</v>
      </c>
    </row>
    <row r="590" spans="1:44" x14ac:dyDescent="0.2">
      <c r="A590">
        <f>ROW(Source!A398)</f>
        <v>398</v>
      </c>
      <c r="B590">
        <v>48218124</v>
      </c>
      <c r="C590">
        <v>48218102</v>
      </c>
      <c r="D590">
        <v>46060200</v>
      </c>
      <c r="E590">
        <v>1</v>
      </c>
      <c r="F590">
        <v>1</v>
      </c>
      <c r="G590">
        <v>1</v>
      </c>
      <c r="H590">
        <v>3</v>
      </c>
      <c r="I590" t="s">
        <v>1140</v>
      </c>
      <c r="J590" t="s">
        <v>1141</v>
      </c>
      <c r="K590" t="s">
        <v>1142</v>
      </c>
      <c r="L590">
        <v>1348</v>
      </c>
      <c r="N590">
        <v>1009</v>
      </c>
      <c r="O590" t="s">
        <v>287</v>
      </c>
      <c r="P590" t="s">
        <v>287</v>
      </c>
      <c r="Q590">
        <v>1000</v>
      </c>
      <c r="X590">
        <v>5.1499999999999997E-2</v>
      </c>
      <c r="Y590">
        <v>70310.45</v>
      </c>
      <c r="Z590">
        <v>0</v>
      </c>
      <c r="AA590">
        <v>0</v>
      </c>
      <c r="AB590">
        <v>0</v>
      </c>
      <c r="AC590">
        <v>0</v>
      </c>
      <c r="AD590">
        <v>1</v>
      </c>
      <c r="AE590">
        <v>0</v>
      </c>
      <c r="AF590" t="s">
        <v>3</v>
      </c>
      <c r="AG590">
        <v>5.1499999999999997E-2</v>
      </c>
      <c r="AH590">
        <v>2</v>
      </c>
      <c r="AI590">
        <v>48218111</v>
      </c>
      <c r="AJ590">
        <v>590</v>
      </c>
      <c r="AK590">
        <v>0</v>
      </c>
      <c r="AL590">
        <v>0</v>
      </c>
      <c r="AM590">
        <v>0</v>
      </c>
      <c r="AN590">
        <v>0</v>
      </c>
      <c r="AO590">
        <v>0</v>
      </c>
      <c r="AP590">
        <v>0</v>
      </c>
      <c r="AQ590">
        <v>0</v>
      </c>
      <c r="AR590">
        <v>0</v>
      </c>
    </row>
    <row r="591" spans="1:44" x14ac:dyDescent="0.2">
      <c r="A591">
        <f>ROW(Source!A398)</f>
        <v>398</v>
      </c>
      <c r="B591">
        <v>48218125</v>
      </c>
      <c r="C591">
        <v>48218102</v>
      </c>
      <c r="D591">
        <v>46084107</v>
      </c>
      <c r="E591">
        <v>1</v>
      </c>
      <c r="F591">
        <v>1</v>
      </c>
      <c r="G591">
        <v>1</v>
      </c>
      <c r="H591">
        <v>3</v>
      </c>
      <c r="I591" t="s">
        <v>1175</v>
      </c>
      <c r="J591" t="s">
        <v>1176</v>
      </c>
      <c r="K591" t="s">
        <v>1177</v>
      </c>
      <c r="L591">
        <v>1301</v>
      </c>
      <c r="N591">
        <v>1003</v>
      </c>
      <c r="O591" t="s">
        <v>156</v>
      </c>
      <c r="P591" t="s">
        <v>156</v>
      </c>
      <c r="Q591">
        <v>1</v>
      </c>
      <c r="X591">
        <v>2.5</v>
      </c>
      <c r="Y591">
        <v>272.01</v>
      </c>
      <c r="Z591">
        <v>0</v>
      </c>
      <c r="AA591">
        <v>0</v>
      </c>
      <c r="AB591">
        <v>0</v>
      </c>
      <c r="AC591">
        <v>0</v>
      </c>
      <c r="AD591">
        <v>1</v>
      </c>
      <c r="AE591">
        <v>0</v>
      </c>
      <c r="AF591" t="s">
        <v>3</v>
      </c>
      <c r="AG591">
        <v>2.5</v>
      </c>
      <c r="AH591">
        <v>2</v>
      </c>
      <c r="AI591">
        <v>48218112</v>
      </c>
      <c r="AJ591">
        <v>591</v>
      </c>
      <c r="AK591">
        <v>0</v>
      </c>
      <c r="AL591">
        <v>0</v>
      </c>
      <c r="AM591">
        <v>0</v>
      </c>
      <c r="AN591">
        <v>0</v>
      </c>
      <c r="AO591">
        <v>0</v>
      </c>
      <c r="AP591">
        <v>0</v>
      </c>
      <c r="AQ591">
        <v>0</v>
      </c>
      <c r="AR591">
        <v>0</v>
      </c>
    </row>
    <row r="592" spans="1:44" x14ac:dyDescent="0.2">
      <c r="A592">
        <f>ROW(Source!A398)</f>
        <v>398</v>
      </c>
      <c r="B592">
        <v>48218126</v>
      </c>
      <c r="C592">
        <v>48218102</v>
      </c>
      <c r="D592">
        <v>46089969</v>
      </c>
      <c r="E592">
        <v>1</v>
      </c>
      <c r="F592">
        <v>1</v>
      </c>
      <c r="G592">
        <v>1</v>
      </c>
      <c r="H592">
        <v>3</v>
      </c>
      <c r="I592" t="s">
        <v>1143</v>
      </c>
      <c r="J592" t="s">
        <v>1144</v>
      </c>
      <c r="K592" t="s">
        <v>1145</v>
      </c>
      <c r="L592">
        <v>1455</v>
      </c>
      <c r="N592">
        <v>1013</v>
      </c>
      <c r="O592" t="s">
        <v>342</v>
      </c>
      <c r="P592" t="s">
        <v>342</v>
      </c>
      <c r="Q592">
        <v>1</v>
      </c>
      <c r="X592">
        <v>0.5</v>
      </c>
      <c r="Y592">
        <v>944.69</v>
      </c>
      <c r="Z592">
        <v>0</v>
      </c>
      <c r="AA592">
        <v>0</v>
      </c>
      <c r="AB592">
        <v>0</v>
      </c>
      <c r="AC592">
        <v>0</v>
      </c>
      <c r="AD592">
        <v>1</v>
      </c>
      <c r="AE592">
        <v>0</v>
      </c>
      <c r="AF592" t="s">
        <v>3</v>
      </c>
      <c r="AG592">
        <v>0.5</v>
      </c>
      <c r="AH592">
        <v>2</v>
      </c>
      <c r="AI592">
        <v>48218113</v>
      </c>
      <c r="AJ592">
        <v>592</v>
      </c>
      <c r="AK592">
        <v>0</v>
      </c>
      <c r="AL592">
        <v>0</v>
      </c>
      <c r="AM592">
        <v>0</v>
      </c>
      <c r="AN592">
        <v>0</v>
      </c>
      <c r="AO592">
        <v>0</v>
      </c>
      <c r="AP592">
        <v>0</v>
      </c>
      <c r="AQ592">
        <v>0</v>
      </c>
      <c r="AR592">
        <v>0</v>
      </c>
    </row>
    <row r="593" spans="1:44" x14ac:dyDescent="0.2">
      <c r="A593">
        <f>ROW(Source!A398)</f>
        <v>398</v>
      </c>
      <c r="B593">
        <v>48218127</v>
      </c>
      <c r="C593">
        <v>48218102</v>
      </c>
      <c r="D593">
        <v>46090180</v>
      </c>
      <c r="E593">
        <v>1</v>
      </c>
      <c r="F593">
        <v>1</v>
      </c>
      <c r="G593">
        <v>1</v>
      </c>
      <c r="H593">
        <v>3</v>
      </c>
      <c r="I593" t="s">
        <v>1178</v>
      </c>
      <c r="J593" t="s">
        <v>1179</v>
      </c>
      <c r="K593" t="s">
        <v>1180</v>
      </c>
      <c r="L593">
        <v>1407</v>
      </c>
      <c r="N593">
        <v>1013</v>
      </c>
      <c r="O593" t="s">
        <v>1039</v>
      </c>
      <c r="P593" t="s">
        <v>1039</v>
      </c>
      <c r="Q593">
        <v>1</v>
      </c>
      <c r="X593">
        <v>0.01</v>
      </c>
      <c r="Y593">
        <v>3658.94</v>
      </c>
      <c r="Z593">
        <v>0</v>
      </c>
      <c r="AA593">
        <v>0</v>
      </c>
      <c r="AB593">
        <v>0</v>
      </c>
      <c r="AC593">
        <v>0</v>
      </c>
      <c r="AD593">
        <v>1</v>
      </c>
      <c r="AE593">
        <v>0</v>
      </c>
      <c r="AF593" t="s">
        <v>3</v>
      </c>
      <c r="AG593">
        <v>0.01</v>
      </c>
      <c r="AH593">
        <v>2</v>
      </c>
      <c r="AI593">
        <v>48218114</v>
      </c>
      <c r="AJ593">
        <v>593</v>
      </c>
      <c r="AK593">
        <v>0</v>
      </c>
      <c r="AL593">
        <v>0</v>
      </c>
      <c r="AM593">
        <v>0</v>
      </c>
      <c r="AN593">
        <v>0</v>
      </c>
      <c r="AO593">
        <v>0</v>
      </c>
      <c r="AP593">
        <v>0</v>
      </c>
      <c r="AQ593">
        <v>0</v>
      </c>
      <c r="AR593">
        <v>0</v>
      </c>
    </row>
    <row r="594" spans="1:44" x14ac:dyDescent="0.2">
      <c r="A594">
        <f>ROW(Source!A398)</f>
        <v>398</v>
      </c>
      <c r="B594">
        <v>48218128</v>
      </c>
      <c r="C594">
        <v>48218102</v>
      </c>
      <c r="D594">
        <v>45917261</v>
      </c>
      <c r="E594">
        <v>115</v>
      </c>
      <c r="F594">
        <v>1</v>
      </c>
      <c r="G594">
        <v>1</v>
      </c>
      <c r="H594">
        <v>3</v>
      </c>
      <c r="I594" t="s">
        <v>32</v>
      </c>
      <c r="J594" t="s">
        <v>3</v>
      </c>
      <c r="K594" t="s">
        <v>33</v>
      </c>
      <c r="L594">
        <v>3277935</v>
      </c>
      <c r="N594">
        <v>1013</v>
      </c>
      <c r="O594" t="s">
        <v>34</v>
      </c>
      <c r="P594" t="s">
        <v>34</v>
      </c>
      <c r="Q594">
        <v>1</v>
      </c>
      <c r="X594">
        <v>2</v>
      </c>
      <c r="Y594">
        <v>0</v>
      </c>
      <c r="Z594">
        <v>0</v>
      </c>
      <c r="AA594">
        <v>0</v>
      </c>
      <c r="AB594">
        <v>0</v>
      </c>
      <c r="AC594">
        <v>0</v>
      </c>
      <c r="AD594">
        <v>0</v>
      </c>
      <c r="AE594">
        <v>0</v>
      </c>
      <c r="AF594" t="s">
        <v>3</v>
      </c>
      <c r="AG594">
        <v>2</v>
      </c>
      <c r="AH594">
        <v>2</v>
      </c>
      <c r="AI594">
        <v>48218115</v>
      </c>
      <c r="AJ594">
        <v>594</v>
      </c>
      <c r="AK594">
        <v>0</v>
      </c>
      <c r="AL594">
        <v>0</v>
      </c>
      <c r="AM594">
        <v>0</v>
      </c>
      <c r="AN594">
        <v>0</v>
      </c>
      <c r="AO594">
        <v>0</v>
      </c>
      <c r="AP594">
        <v>0</v>
      </c>
      <c r="AQ594">
        <v>0</v>
      </c>
      <c r="AR594">
        <v>0</v>
      </c>
    </row>
    <row r="595" spans="1:44" x14ac:dyDescent="0.2">
      <c r="A595">
        <f>ROW(Source!A437)</f>
        <v>437</v>
      </c>
      <c r="B595">
        <v>48218144</v>
      </c>
      <c r="C595">
        <v>48218132</v>
      </c>
      <c r="D595">
        <v>45910116</v>
      </c>
      <c r="E595">
        <v>115</v>
      </c>
      <c r="F595">
        <v>1</v>
      </c>
      <c r="G595">
        <v>1</v>
      </c>
      <c r="H595">
        <v>1</v>
      </c>
      <c r="I595" t="s">
        <v>917</v>
      </c>
      <c r="J595" t="s">
        <v>3</v>
      </c>
      <c r="K595" t="s">
        <v>918</v>
      </c>
      <c r="L595">
        <v>1191</v>
      </c>
      <c r="N595">
        <v>1013</v>
      </c>
      <c r="O595" t="s">
        <v>919</v>
      </c>
      <c r="P595" t="s">
        <v>919</v>
      </c>
      <c r="Q595">
        <v>1</v>
      </c>
      <c r="X595">
        <v>6.18</v>
      </c>
      <c r="Y595">
        <v>0</v>
      </c>
      <c r="Z595">
        <v>0</v>
      </c>
      <c r="AA595">
        <v>0</v>
      </c>
      <c r="AB595">
        <v>0</v>
      </c>
      <c r="AC595">
        <v>0</v>
      </c>
      <c r="AD595">
        <v>1</v>
      </c>
      <c r="AE595">
        <v>1</v>
      </c>
      <c r="AF595" t="s">
        <v>3</v>
      </c>
      <c r="AG595">
        <v>6.18</v>
      </c>
      <c r="AH595">
        <v>2</v>
      </c>
      <c r="AI595">
        <v>48218133</v>
      </c>
      <c r="AJ595">
        <v>595</v>
      </c>
      <c r="AK595">
        <v>0</v>
      </c>
      <c r="AL595">
        <v>0</v>
      </c>
      <c r="AM595">
        <v>0</v>
      </c>
      <c r="AN595">
        <v>0</v>
      </c>
      <c r="AO595">
        <v>0</v>
      </c>
      <c r="AP595">
        <v>0</v>
      </c>
      <c r="AQ595">
        <v>0</v>
      </c>
      <c r="AR595">
        <v>0</v>
      </c>
    </row>
    <row r="596" spans="1:44" x14ac:dyDescent="0.2">
      <c r="A596">
        <f>ROW(Source!A437)</f>
        <v>437</v>
      </c>
      <c r="B596">
        <v>48218145</v>
      </c>
      <c r="C596">
        <v>48218132</v>
      </c>
      <c r="D596">
        <v>45910359</v>
      </c>
      <c r="E596">
        <v>115</v>
      </c>
      <c r="F596">
        <v>1</v>
      </c>
      <c r="G596">
        <v>1</v>
      </c>
      <c r="H596">
        <v>1</v>
      </c>
      <c r="I596" t="s">
        <v>920</v>
      </c>
      <c r="J596" t="s">
        <v>3</v>
      </c>
      <c r="K596" t="s">
        <v>921</v>
      </c>
      <c r="L596">
        <v>1191</v>
      </c>
      <c r="N596">
        <v>1013</v>
      </c>
      <c r="O596" t="s">
        <v>919</v>
      </c>
      <c r="P596" t="s">
        <v>919</v>
      </c>
      <c r="Q596">
        <v>1</v>
      </c>
      <c r="X596">
        <v>1.84</v>
      </c>
      <c r="Y596">
        <v>0</v>
      </c>
      <c r="Z596">
        <v>0</v>
      </c>
      <c r="AA596">
        <v>0</v>
      </c>
      <c r="AB596">
        <v>0</v>
      </c>
      <c r="AC596">
        <v>0</v>
      </c>
      <c r="AD596">
        <v>1</v>
      </c>
      <c r="AE596">
        <v>2</v>
      </c>
      <c r="AF596" t="s">
        <v>3</v>
      </c>
      <c r="AG596">
        <v>1.84</v>
      </c>
      <c r="AH596">
        <v>2</v>
      </c>
      <c r="AI596">
        <v>48218134</v>
      </c>
      <c r="AJ596">
        <v>596</v>
      </c>
      <c r="AK596">
        <v>0</v>
      </c>
      <c r="AL596">
        <v>0</v>
      </c>
      <c r="AM596">
        <v>0</v>
      </c>
      <c r="AN596">
        <v>0</v>
      </c>
      <c r="AO596">
        <v>0</v>
      </c>
      <c r="AP596">
        <v>0</v>
      </c>
      <c r="AQ596">
        <v>0</v>
      </c>
      <c r="AR596">
        <v>0</v>
      </c>
    </row>
    <row r="597" spans="1:44" x14ac:dyDescent="0.2">
      <c r="A597">
        <f>ROW(Source!A437)</f>
        <v>437</v>
      </c>
      <c r="B597">
        <v>48218146</v>
      </c>
      <c r="C597">
        <v>48218132</v>
      </c>
      <c r="D597">
        <v>46128463</v>
      </c>
      <c r="E597">
        <v>1</v>
      </c>
      <c r="F597">
        <v>1</v>
      </c>
      <c r="G597">
        <v>1</v>
      </c>
      <c r="H597">
        <v>2</v>
      </c>
      <c r="I597" t="s">
        <v>922</v>
      </c>
      <c r="J597" t="s">
        <v>923</v>
      </c>
      <c r="K597" t="s">
        <v>924</v>
      </c>
      <c r="L597">
        <v>1368</v>
      </c>
      <c r="N597">
        <v>1011</v>
      </c>
      <c r="O597" t="s">
        <v>925</v>
      </c>
      <c r="P597" t="s">
        <v>925</v>
      </c>
      <c r="Q597">
        <v>1</v>
      </c>
      <c r="X597">
        <v>0.92</v>
      </c>
      <c r="Y597">
        <v>0</v>
      </c>
      <c r="Z597">
        <v>1167.7</v>
      </c>
      <c r="AA597">
        <v>451.93</v>
      </c>
      <c r="AB597">
        <v>0</v>
      </c>
      <c r="AC597">
        <v>0</v>
      </c>
      <c r="AD597">
        <v>1</v>
      </c>
      <c r="AE597">
        <v>0</v>
      </c>
      <c r="AF597" t="s">
        <v>3</v>
      </c>
      <c r="AG597">
        <v>0.92</v>
      </c>
      <c r="AH597">
        <v>2</v>
      </c>
      <c r="AI597">
        <v>48218135</v>
      </c>
      <c r="AJ597">
        <v>597</v>
      </c>
      <c r="AK597">
        <v>0</v>
      </c>
      <c r="AL597">
        <v>0</v>
      </c>
      <c r="AM597">
        <v>0</v>
      </c>
      <c r="AN597">
        <v>0</v>
      </c>
      <c r="AO597">
        <v>0</v>
      </c>
      <c r="AP597">
        <v>0</v>
      </c>
      <c r="AQ597">
        <v>0</v>
      </c>
      <c r="AR597">
        <v>0</v>
      </c>
    </row>
    <row r="598" spans="1:44" x14ac:dyDescent="0.2">
      <c r="A598">
        <f>ROW(Source!A437)</f>
        <v>437</v>
      </c>
      <c r="B598">
        <v>48218147</v>
      </c>
      <c r="C598">
        <v>48218132</v>
      </c>
      <c r="D598">
        <v>46129773</v>
      </c>
      <c r="E598">
        <v>1</v>
      </c>
      <c r="F598">
        <v>1</v>
      </c>
      <c r="G598">
        <v>1</v>
      </c>
      <c r="H598">
        <v>2</v>
      </c>
      <c r="I598" t="s">
        <v>927</v>
      </c>
      <c r="J598" t="s">
        <v>928</v>
      </c>
      <c r="K598" t="s">
        <v>929</v>
      </c>
      <c r="L598">
        <v>1368</v>
      </c>
      <c r="N598">
        <v>1011</v>
      </c>
      <c r="O598" t="s">
        <v>925</v>
      </c>
      <c r="P598" t="s">
        <v>925</v>
      </c>
      <c r="Q598">
        <v>1</v>
      </c>
      <c r="X598">
        <v>0.92</v>
      </c>
      <c r="Y598">
        <v>0</v>
      </c>
      <c r="Z598">
        <v>477.92</v>
      </c>
      <c r="AA598">
        <v>336.43</v>
      </c>
      <c r="AB598">
        <v>0</v>
      </c>
      <c r="AC598">
        <v>0</v>
      </c>
      <c r="AD598">
        <v>1</v>
      </c>
      <c r="AE598">
        <v>0</v>
      </c>
      <c r="AF598" t="s">
        <v>3</v>
      </c>
      <c r="AG598">
        <v>0.92</v>
      </c>
      <c r="AH598">
        <v>2</v>
      </c>
      <c r="AI598">
        <v>48218136</v>
      </c>
      <c r="AJ598">
        <v>598</v>
      </c>
      <c r="AK598">
        <v>0</v>
      </c>
      <c r="AL598">
        <v>0</v>
      </c>
      <c r="AM598">
        <v>0</v>
      </c>
      <c r="AN598">
        <v>0</v>
      </c>
      <c r="AO598">
        <v>0</v>
      </c>
      <c r="AP598">
        <v>0</v>
      </c>
      <c r="AQ598">
        <v>0</v>
      </c>
      <c r="AR598">
        <v>0</v>
      </c>
    </row>
    <row r="599" spans="1:44" x14ac:dyDescent="0.2">
      <c r="A599">
        <f>ROW(Source!A437)</f>
        <v>437</v>
      </c>
      <c r="B599">
        <v>48218148</v>
      </c>
      <c r="C599">
        <v>48218132</v>
      </c>
      <c r="D599">
        <v>46130058</v>
      </c>
      <c r="E599">
        <v>1</v>
      </c>
      <c r="F599">
        <v>1</v>
      </c>
      <c r="G599">
        <v>1</v>
      </c>
      <c r="H599">
        <v>2</v>
      </c>
      <c r="I599" t="s">
        <v>931</v>
      </c>
      <c r="J599" t="s">
        <v>932</v>
      </c>
      <c r="K599" t="s">
        <v>933</v>
      </c>
      <c r="L599">
        <v>1368</v>
      </c>
      <c r="N599">
        <v>1011</v>
      </c>
      <c r="O599" t="s">
        <v>925</v>
      </c>
      <c r="P599" t="s">
        <v>925</v>
      </c>
      <c r="Q599">
        <v>1</v>
      </c>
      <c r="X599">
        <v>2.3199999999999998</v>
      </c>
      <c r="Y599">
        <v>0</v>
      </c>
      <c r="Z599">
        <v>24.46</v>
      </c>
      <c r="AA599">
        <v>0</v>
      </c>
      <c r="AB599">
        <v>0</v>
      </c>
      <c r="AC599">
        <v>0</v>
      </c>
      <c r="AD599">
        <v>1</v>
      </c>
      <c r="AE599">
        <v>0</v>
      </c>
      <c r="AF599" t="s">
        <v>3</v>
      </c>
      <c r="AG599">
        <v>2.3199999999999998</v>
      </c>
      <c r="AH599">
        <v>2</v>
      </c>
      <c r="AI599">
        <v>48218137</v>
      </c>
      <c r="AJ599">
        <v>599</v>
      </c>
      <c r="AK599">
        <v>0</v>
      </c>
      <c r="AL599">
        <v>0</v>
      </c>
      <c r="AM599">
        <v>0</v>
      </c>
      <c r="AN599">
        <v>0</v>
      </c>
      <c r="AO599">
        <v>0</v>
      </c>
      <c r="AP599">
        <v>0</v>
      </c>
      <c r="AQ599">
        <v>0</v>
      </c>
      <c r="AR599">
        <v>0</v>
      </c>
    </row>
    <row r="600" spans="1:44" x14ac:dyDescent="0.2">
      <c r="A600">
        <f>ROW(Source!A437)</f>
        <v>437</v>
      </c>
      <c r="B600">
        <v>48218149</v>
      </c>
      <c r="C600">
        <v>48218132</v>
      </c>
      <c r="D600">
        <v>46045500</v>
      </c>
      <c r="E600">
        <v>1</v>
      </c>
      <c r="F600">
        <v>1</v>
      </c>
      <c r="G600">
        <v>1</v>
      </c>
      <c r="H600">
        <v>3</v>
      </c>
      <c r="I600" t="s">
        <v>934</v>
      </c>
      <c r="J600" t="s">
        <v>935</v>
      </c>
      <c r="K600" t="s">
        <v>936</v>
      </c>
      <c r="L600">
        <v>1346</v>
      </c>
      <c r="N600">
        <v>1009</v>
      </c>
      <c r="O600" t="s">
        <v>937</v>
      </c>
      <c r="P600" t="s">
        <v>937</v>
      </c>
      <c r="Q600">
        <v>1</v>
      </c>
      <c r="X600">
        <v>0.2</v>
      </c>
      <c r="Y600">
        <v>155.63</v>
      </c>
      <c r="Z600">
        <v>0</v>
      </c>
      <c r="AA600">
        <v>0</v>
      </c>
      <c r="AB600">
        <v>0</v>
      </c>
      <c r="AC600">
        <v>0</v>
      </c>
      <c r="AD600">
        <v>1</v>
      </c>
      <c r="AE600">
        <v>0</v>
      </c>
      <c r="AF600" t="s">
        <v>3</v>
      </c>
      <c r="AG600">
        <v>0.2</v>
      </c>
      <c r="AH600">
        <v>2</v>
      </c>
      <c r="AI600">
        <v>48218138</v>
      </c>
      <c r="AJ600">
        <v>600</v>
      </c>
      <c r="AK600">
        <v>0</v>
      </c>
      <c r="AL600">
        <v>0</v>
      </c>
      <c r="AM600">
        <v>0</v>
      </c>
      <c r="AN600">
        <v>0</v>
      </c>
      <c r="AO600">
        <v>0</v>
      </c>
      <c r="AP600">
        <v>0</v>
      </c>
      <c r="AQ600">
        <v>0</v>
      </c>
      <c r="AR600">
        <v>0</v>
      </c>
    </row>
    <row r="601" spans="1:44" x14ac:dyDescent="0.2">
      <c r="A601">
        <f>ROW(Source!A437)</f>
        <v>437</v>
      </c>
      <c r="B601">
        <v>48218150</v>
      </c>
      <c r="C601">
        <v>48218132</v>
      </c>
      <c r="D601">
        <v>46046881</v>
      </c>
      <c r="E601">
        <v>1</v>
      </c>
      <c r="F601">
        <v>1</v>
      </c>
      <c r="G601">
        <v>1</v>
      </c>
      <c r="H601">
        <v>3</v>
      </c>
      <c r="I601" t="s">
        <v>938</v>
      </c>
      <c r="J601" t="s">
        <v>939</v>
      </c>
      <c r="K601" t="s">
        <v>940</v>
      </c>
      <c r="L601">
        <v>1346</v>
      </c>
      <c r="N601">
        <v>1009</v>
      </c>
      <c r="O601" t="s">
        <v>937</v>
      </c>
      <c r="P601" t="s">
        <v>937</v>
      </c>
      <c r="Q601">
        <v>1</v>
      </c>
      <c r="X601">
        <v>0.51</v>
      </c>
      <c r="Y601">
        <v>174.93</v>
      </c>
      <c r="Z601">
        <v>0</v>
      </c>
      <c r="AA601">
        <v>0</v>
      </c>
      <c r="AB601">
        <v>0</v>
      </c>
      <c r="AC601">
        <v>0</v>
      </c>
      <c r="AD601">
        <v>1</v>
      </c>
      <c r="AE601">
        <v>0</v>
      </c>
      <c r="AF601" t="s">
        <v>3</v>
      </c>
      <c r="AG601">
        <v>0.51</v>
      </c>
      <c r="AH601">
        <v>2</v>
      </c>
      <c r="AI601">
        <v>48218139</v>
      </c>
      <c r="AJ601">
        <v>601</v>
      </c>
      <c r="AK601">
        <v>0</v>
      </c>
      <c r="AL601">
        <v>0</v>
      </c>
      <c r="AM601">
        <v>0</v>
      </c>
      <c r="AN601">
        <v>0</v>
      </c>
      <c r="AO601">
        <v>0</v>
      </c>
      <c r="AP601">
        <v>0</v>
      </c>
      <c r="AQ601">
        <v>0</v>
      </c>
      <c r="AR601">
        <v>0</v>
      </c>
    </row>
    <row r="602" spans="1:44" x14ac:dyDescent="0.2">
      <c r="A602">
        <f>ROW(Source!A437)</f>
        <v>437</v>
      </c>
      <c r="B602">
        <v>48218151</v>
      </c>
      <c r="C602">
        <v>48218132</v>
      </c>
      <c r="D602">
        <v>46060200</v>
      </c>
      <c r="E602">
        <v>1</v>
      </c>
      <c r="F602">
        <v>1</v>
      </c>
      <c r="G602">
        <v>1</v>
      </c>
      <c r="H602">
        <v>3</v>
      </c>
      <c r="I602" t="s">
        <v>1140</v>
      </c>
      <c r="J602" t="s">
        <v>1141</v>
      </c>
      <c r="K602" t="s">
        <v>1142</v>
      </c>
      <c r="L602">
        <v>1348</v>
      </c>
      <c r="N602">
        <v>1009</v>
      </c>
      <c r="O602" t="s">
        <v>287</v>
      </c>
      <c r="P602" t="s">
        <v>287</v>
      </c>
      <c r="Q602">
        <v>1000</v>
      </c>
      <c r="X602">
        <v>4.0000000000000002E-4</v>
      </c>
      <c r="Y602">
        <v>70310.45</v>
      </c>
      <c r="Z602">
        <v>0</v>
      </c>
      <c r="AA602">
        <v>0</v>
      </c>
      <c r="AB602">
        <v>0</v>
      </c>
      <c r="AC602">
        <v>0</v>
      </c>
      <c r="AD602">
        <v>1</v>
      </c>
      <c r="AE602">
        <v>0</v>
      </c>
      <c r="AF602" t="s">
        <v>3</v>
      </c>
      <c r="AG602">
        <v>4.0000000000000002E-4</v>
      </c>
      <c r="AH602">
        <v>2</v>
      </c>
      <c r="AI602">
        <v>48218140</v>
      </c>
      <c r="AJ602">
        <v>602</v>
      </c>
      <c r="AK602">
        <v>0</v>
      </c>
      <c r="AL602">
        <v>0</v>
      </c>
      <c r="AM602">
        <v>0</v>
      </c>
      <c r="AN602">
        <v>0</v>
      </c>
      <c r="AO602">
        <v>0</v>
      </c>
      <c r="AP602">
        <v>0</v>
      </c>
      <c r="AQ602">
        <v>0</v>
      </c>
      <c r="AR602">
        <v>0</v>
      </c>
    </row>
    <row r="603" spans="1:44" x14ac:dyDescent="0.2">
      <c r="A603">
        <f>ROW(Source!A437)</f>
        <v>437</v>
      </c>
      <c r="B603">
        <v>48218152</v>
      </c>
      <c r="C603">
        <v>48218132</v>
      </c>
      <c r="D603">
        <v>46077891</v>
      </c>
      <c r="E603">
        <v>1</v>
      </c>
      <c r="F603">
        <v>1</v>
      </c>
      <c r="G603">
        <v>1</v>
      </c>
      <c r="H603">
        <v>3</v>
      </c>
      <c r="I603" t="s">
        <v>944</v>
      </c>
      <c r="J603" t="s">
        <v>945</v>
      </c>
      <c r="K603" t="s">
        <v>946</v>
      </c>
      <c r="L603">
        <v>1346</v>
      </c>
      <c r="N603">
        <v>1009</v>
      </c>
      <c r="O603" t="s">
        <v>937</v>
      </c>
      <c r="P603" t="s">
        <v>937</v>
      </c>
      <c r="Q603">
        <v>1</v>
      </c>
      <c r="X603">
        <v>0.15</v>
      </c>
      <c r="Y603">
        <v>79.88</v>
      </c>
      <c r="Z603">
        <v>0</v>
      </c>
      <c r="AA603">
        <v>0</v>
      </c>
      <c r="AB603">
        <v>0</v>
      </c>
      <c r="AC603">
        <v>0</v>
      </c>
      <c r="AD603">
        <v>1</v>
      </c>
      <c r="AE603">
        <v>0</v>
      </c>
      <c r="AF603" t="s">
        <v>3</v>
      </c>
      <c r="AG603">
        <v>0.15</v>
      </c>
      <c r="AH603">
        <v>2</v>
      </c>
      <c r="AI603">
        <v>48218141</v>
      </c>
      <c r="AJ603">
        <v>603</v>
      </c>
      <c r="AK603">
        <v>0</v>
      </c>
      <c r="AL603">
        <v>0</v>
      </c>
      <c r="AM603">
        <v>0</v>
      </c>
      <c r="AN603">
        <v>0</v>
      </c>
      <c r="AO603">
        <v>0</v>
      </c>
      <c r="AP603">
        <v>0</v>
      </c>
      <c r="AQ603">
        <v>0</v>
      </c>
      <c r="AR603">
        <v>0</v>
      </c>
    </row>
    <row r="604" spans="1:44" x14ac:dyDescent="0.2">
      <c r="A604">
        <f>ROW(Source!A437)</f>
        <v>437</v>
      </c>
      <c r="B604">
        <v>48218153</v>
      </c>
      <c r="C604">
        <v>48218132</v>
      </c>
      <c r="D604">
        <v>46089969</v>
      </c>
      <c r="E604">
        <v>1</v>
      </c>
      <c r="F604">
        <v>1</v>
      </c>
      <c r="G604">
        <v>1</v>
      </c>
      <c r="H604">
        <v>3</v>
      </c>
      <c r="I604" t="s">
        <v>1143</v>
      </c>
      <c r="J604" t="s">
        <v>1144</v>
      </c>
      <c r="K604" t="s">
        <v>1145</v>
      </c>
      <c r="L604">
        <v>1455</v>
      </c>
      <c r="N604">
        <v>1013</v>
      </c>
      <c r="O604" t="s">
        <v>342</v>
      </c>
      <c r="P604" t="s">
        <v>342</v>
      </c>
      <c r="Q604">
        <v>1</v>
      </c>
      <c r="X604">
        <v>0.1</v>
      </c>
      <c r="Y604">
        <v>944.69</v>
      </c>
      <c r="Z604">
        <v>0</v>
      </c>
      <c r="AA604">
        <v>0</v>
      </c>
      <c r="AB604">
        <v>0</v>
      </c>
      <c r="AC604">
        <v>0</v>
      </c>
      <c r="AD604">
        <v>1</v>
      </c>
      <c r="AE604">
        <v>0</v>
      </c>
      <c r="AF604" t="s">
        <v>3</v>
      </c>
      <c r="AG604">
        <v>0.1</v>
      </c>
      <c r="AH604">
        <v>2</v>
      </c>
      <c r="AI604">
        <v>48218142</v>
      </c>
      <c r="AJ604">
        <v>604</v>
      </c>
      <c r="AK604">
        <v>0</v>
      </c>
      <c r="AL604">
        <v>0</v>
      </c>
      <c r="AM604">
        <v>0</v>
      </c>
      <c r="AN604">
        <v>0</v>
      </c>
      <c r="AO604">
        <v>0</v>
      </c>
      <c r="AP604">
        <v>0</v>
      </c>
      <c r="AQ604">
        <v>0</v>
      </c>
      <c r="AR604">
        <v>0</v>
      </c>
    </row>
    <row r="605" spans="1:44" x14ac:dyDescent="0.2">
      <c r="A605">
        <f>ROW(Source!A437)</f>
        <v>437</v>
      </c>
      <c r="B605">
        <v>48218154</v>
      </c>
      <c r="C605">
        <v>48218132</v>
      </c>
      <c r="D605">
        <v>45917261</v>
      </c>
      <c r="E605">
        <v>115</v>
      </c>
      <c r="F605">
        <v>1</v>
      </c>
      <c r="G605">
        <v>1</v>
      </c>
      <c r="H605">
        <v>3</v>
      </c>
      <c r="I605" t="s">
        <v>32</v>
      </c>
      <c r="J605" t="s">
        <v>3</v>
      </c>
      <c r="K605" t="s">
        <v>33</v>
      </c>
      <c r="L605">
        <v>3277935</v>
      </c>
      <c r="N605">
        <v>1013</v>
      </c>
      <c r="O605" t="s">
        <v>34</v>
      </c>
      <c r="P605" t="s">
        <v>34</v>
      </c>
      <c r="Q605">
        <v>1</v>
      </c>
      <c r="X605">
        <v>2</v>
      </c>
      <c r="Y605">
        <v>0</v>
      </c>
      <c r="Z605">
        <v>0</v>
      </c>
      <c r="AA605">
        <v>0</v>
      </c>
      <c r="AB605">
        <v>0</v>
      </c>
      <c r="AC605">
        <v>0</v>
      </c>
      <c r="AD605">
        <v>0</v>
      </c>
      <c r="AE605">
        <v>0</v>
      </c>
      <c r="AF605" t="s">
        <v>3</v>
      </c>
      <c r="AG605">
        <v>2</v>
      </c>
      <c r="AH605">
        <v>2</v>
      </c>
      <c r="AI605">
        <v>48218143</v>
      </c>
      <c r="AJ605">
        <v>605</v>
      </c>
      <c r="AK605">
        <v>0</v>
      </c>
      <c r="AL605">
        <v>0</v>
      </c>
      <c r="AM605">
        <v>0</v>
      </c>
      <c r="AN605">
        <v>0</v>
      </c>
      <c r="AO605">
        <v>0</v>
      </c>
      <c r="AP605">
        <v>0</v>
      </c>
      <c r="AQ605">
        <v>0</v>
      </c>
      <c r="AR605">
        <v>0</v>
      </c>
    </row>
    <row r="606" spans="1:44" x14ac:dyDescent="0.2">
      <c r="A606">
        <f>ROW(Source!A439)</f>
        <v>439</v>
      </c>
      <c r="B606">
        <v>48218173</v>
      </c>
      <c r="C606">
        <v>48218156</v>
      </c>
      <c r="D606">
        <v>45910125</v>
      </c>
      <c r="E606">
        <v>115</v>
      </c>
      <c r="F606">
        <v>1</v>
      </c>
      <c r="G606">
        <v>1</v>
      </c>
      <c r="H606">
        <v>1</v>
      </c>
      <c r="I606" t="s">
        <v>1181</v>
      </c>
      <c r="J606" t="s">
        <v>3</v>
      </c>
      <c r="K606" t="s">
        <v>1277</v>
      </c>
      <c r="L606">
        <v>1191</v>
      </c>
      <c r="N606">
        <v>1013</v>
      </c>
      <c r="O606" t="s">
        <v>919</v>
      </c>
      <c r="P606" t="s">
        <v>919</v>
      </c>
      <c r="Q606">
        <v>1</v>
      </c>
      <c r="X606">
        <v>225</v>
      </c>
      <c r="Y606">
        <v>0</v>
      </c>
      <c r="Z606">
        <v>0</v>
      </c>
      <c r="AA606">
        <v>0</v>
      </c>
      <c r="AB606">
        <v>0</v>
      </c>
      <c r="AC606">
        <v>0</v>
      </c>
      <c r="AD606">
        <v>1</v>
      </c>
      <c r="AE606">
        <v>1</v>
      </c>
      <c r="AF606" t="s">
        <v>3</v>
      </c>
      <c r="AG606">
        <v>225</v>
      </c>
      <c r="AH606">
        <v>2</v>
      </c>
      <c r="AI606">
        <v>48218157</v>
      </c>
      <c r="AJ606">
        <v>606</v>
      </c>
      <c r="AK606">
        <v>0</v>
      </c>
      <c r="AL606">
        <v>0</v>
      </c>
      <c r="AM606">
        <v>0</v>
      </c>
      <c r="AN606">
        <v>0</v>
      </c>
      <c r="AO606">
        <v>0</v>
      </c>
      <c r="AP606">
        <v>0</v>
      </c>
      <c r="AQ606">
        <v>0</v>
      </c>
      <c r="AR606">
        <v>0</v>
      </c>
    </row>
    <row r="607" spans="1:44" x14ac:dyDescent="0.2">
      <c r="A607">
        <f>ROW(Source!A439)</f>
        <v>439</v>
      </c>
      <c r="B607">
        <v>48218174</v>
      </c>
      <c r="C607">
        <v>48218156</v>
      </c>
      <c r="D607">
        <v>45910359</v>
      </c>
      <c r="E607">
        <v>115</v>
      </c>
      <c r="F607">
        <v>1</v>
      </c>
      <c r="G607">
        <v>1</v>
      </c>
      <c r="H607">
        <v>1</v>
      </c>
      <c r="I607" t="s">
        <v>920</v>
      </c>
      <c r="J607" t="s">
        <v>3</v>
      </c>
      <c r="K607" t="s">
        <v>921</v>
      </c>
      <c r="L607">
        <v>1191</v>
      </c>
      <c r="N607">
        <v>1013</v>
      </c>
      <c r="O607" t="s">
        <v>919</v>
      </c>
      <c r="P607" t="s">
        <v>919</v>
      </c>
      <c r="Q607">
        <v>1</v>
      </c>
      <c r="X607">
        <v>0.05</v>
      </c>
      <c r="Y607">
        <v>0</v>
      </c>
      <c r="Z607">
        <v>0</v>
      </c>
      <c r="AA607">
        <v>0</v>
      </c>
      <c r="AB607">
        <v>0</v>
      </c>
      <c r="AC607">
        <v>0</v>
      </c>
      <c r="AD607">
        <v>1</v>
      </c>
      <c r="AE607">
        <v>2</v>
      </c>
      <c r="AF607" t="s">
        <v>3</v>
      </c>
      <c r="AG607">
        <v>0.05</v>
      </c>
      <c r="AH607">
        <v>2</v>
      </c>
      <c r="AI607">
        <v>48218158</v>
      </c>
      <c r="AJ607">
        <v>607</v>
      </c>
      <c r="AK607">
        <v>0</v>
      </c>
      <c r="AL607">
        <v>0</v>
      </c>
      <c r="AM607">
        <v>0</v>
      </c>
      <c r="AN607">
        <v>0</v>
      </c>
      <c r="AO607">
        <v>0</v>
      </c>
      <c r="AP607">
        <v>0</v>
      </c>
      <c r="AQ607">
        <v>0</v>
      </c>
      <c r="AR607">
        <v>0</v>
      </c>
    </row>
    <row r="608" spans="1:44" x14ac:dyDescent="0.2">
      <c r="A608">
        <f>ROW(Source!A439)</f>
        <v>439</v>
      </c>
      <c r="B608">
        <v>48218175</v>
      </c>
      <c r="C608">
        <v>48218156</v>
      </c>
      <c r="D608">
        <v>46128688</v>
      </c>
      <c r="E608">
        <v>1</v>
      </c>
      <c r="F608">
        <v>1</v>
      </c>
      <c r="G608">
        <v>1</v>
      </c>
      <c r="H608">
        <v>2</v>
      </c>
      <c r="I608" t="s">
        <v>1183</v>
      </c>
      <c r="J608" t="s">
        <v>1184</v>
      </c>
      <c r="K608" t="s">
        <v>1185</v>
      </c>
      <c r="L608">
        <v>1368</v>
      </c>
      <c r="N608">
        <v>1011</v>
      </c>
      <c r="O608" t="s">
        <v>925</v>
      </c>
      <c r="P608" t="s">
        <v>925</v>
      </c>
      <c r="Q608">
        <v>1</v>
      </c>
      <c r="X608">
        <v>0.05</v>
      </c>
      <c r="Y608">
        <v>0</v>
      </c>
      <c r="Z608">
        <v>1408.28</v>
      </c>
      <c r="AA608">
        <v>386.65</v>
      </c>
      <c r="AB608">
        <v>0</v>
      </c>
      <c r="AC608">
        <v>0</v>
      </c>
      <c r="AD608">
        <v>1</v>
      </c>
      <c r="AE608">
        <v>0</v>
      </c>
      <c r="AF608" t="s">
        <v>3</v>
      </c>
      <c r="AG608">
        <v>0.05</v>
      </c>
      <c r="AH608">
        <v>2</v>
      </c>
      <c r="AI608">
        <v>48218159</v>
      </c>
      <c r="AJ608">
        <v>608</v>
      </c>
      <c r="AK608">
        <v>0</v>
      </c>
      <c r="AL608">
        <v>0</v>
      </c>
      <c r="AM608">
        <v>0</v>
      </c>
      <c r="AN608">
        <v>0</v>
      </c>
      <c r="AO608">
        <v>0</v>
      </c>
      <c r="AP608">
        <v>0</v>
      </c>
      <c r="AQ608">
        <v>0</v>
      </c>
      <c r="AR608">
        <v>0</v>
      </c>
    </row>
    <row r="609" spans="1:44" x14ac:dyDescent="0.2">
      <c r="A609">
        <f>ROW(Source!A439)</f>
        <v>439</v>
      </c>
      <c r="B609">
        <v>48218176</v>
      </c>
      <c r="C609">
        <v>48218156</v>
      </c>
      <c r="D609">
        <v>46044412</v>
      </c>
      <c r="E609">
        <v>1</v>
      </c>
      <c r="F609">
        <v>1</v>
      </c>
      <c r="G609">
        <v>1</v>
      </c>
      <c r="H609">
        <v>3</v>
      </c>
      <c r="I609" t="s">
        <v>1186</v>
      </c>
      <c r="J609" t="s">
        <v>1187</v>
      </c>
      <c r="K609" t="s">
        <v>1188</v>
      </c>
      <c r="L609">
        <v>1330</v>
      </c>
      <c r="N609">
        <v>1005</v>
      </c>
      <c r="O609" t="s">
        <v>1189</v>
      </c>
      <c r="P609" t="s">
        <v>1189</v>
      </c>
      <c r="Q609">
        <v>10</v>
      </c>
      <c r="X609">
        <v>2.9999999999999997E-4</v>
      </c>
      <c r="Y609">
        <v>4314.8599999999997</v>
      </c>
      <c r="Z609">
        <v>0</v>
      </c>
      <c r="AA609">
        <v>0</v>
      </c>
      <c r="AB609">
        <v>0</v>
      </c>
      <c r="AC609">
        <v>0</v>
      </c>
      <c r="AD609">
        <v>1</v>
      </c>
      <c r="AE609">
        <v>0</v>
      </c>
      <c r="AF609" t="s">
        <v>3</v>
      </c>
      <c r="AG609">
        <v>2.9999999999999997E-4</v>
      </c>
      <c r="AH609">
        <v>2</v>
      </c>
      <c r="AI609">
        <v>48218160</v>
      </c>
      <c r="AJ609">
        <v>609</v>
      </c>
      <c r="AK609">
        <v>0</v>
      </c>
      <c r="AL609">
        <v>0</v>
      </c>
      <c r="AM609">
        <v>0</v>
      </c>
      <c r="AN609">
        <v>0</v>
      </c>
      <c r="AO609">
        <v>0</v>
      </c>
      <c r="AP609">
        <v>0</v>
      </c>
      <c r="AQ609">
        <v>0</v>
      </c>
      <c r="AR609">
        <v>0</v>
      </c>
    </row>
    <row r="610" spans="1:44" x14ac:dyDescent="0.2">
      <c r="A610">
        <f>ROW(Source!A439)</f>
        <v>439</v>
      </c>
      <c r="B610">
        <v>48218177</v>
      </c>
      <c r="C610">
        <v>48218156</v>
      </c>
      <c r="D610">
        <v>46044479</v>
      </c>
      <c r="E610">
        <v>1</v>
      </c>
      <c r="F610">
        <v>1</v>
      </c>
      <c r="G610">
        <v>1</v>
      </c>
      <c r="H610">
        <v>3</v>
      </c>
      <c r="I610" t="s">
        <v>1156</v>
      </c>
      <c r="J610" t="s">
        <v>1157</v>
      </c>
      <c r="K610" t="s">
        <v>1158</v>
      </c>
      <c r="L610">
        <v>1346</v>
      </c>
      <c r="N610">
        <v>1009</v>
      </c>
      <c r="O610" t="s">
        <v>937</v>
      </c>
      <c r="P610" t="s">
        <v>937</v>
      </c>
      <c r="Q610">
        <v>1</v>
      </c>
      <c r="X610">
        <v>2.3E-2</v>
      </c>
      <c r="Y610">
        <v>675.01</v>
      </c>
      <c r="Z610">
        <v>0</v>
      </c>
      <c r="AA610">
        <v>0</v>
      </c>
      <c r="AB610">
        <v>0</v>
      </c>
      <c r="AC610">
        <v>0</v>
      </c>
      <c r="AD610">
        <v>1</v>
      </c>
      <c r="AE610">
        <v>0</v>
      </c>
      <c r="AF610" t="s">
        <v>3</v>
      </c>
      <c r="AG610">
        <v>2.3E-2</v>
      </c>
      <c r="AH610">
        <v>2</v>
      </c>
      <c r="AI610">
        <v>48218161</v>
      </c>
      <c r="AJ610">
        <v>610</v>
      </c>
      <c r="AK610">
        <v>0</v>
      </c>
      <c r="AL610">
        <v>0</v>
      </c>
      <c r="AM610">
        <v>0</v>
      </c>
      <c r="AN610">
        <v>0</v>
      </c>
      <c r="AO610">
        <v>0</v>
      </c>
      <c r="AP610">
        <v>0</v>
      </c>
      <c r="AQ610">
        <v>0</v>
      </c>
      <c r="AR610">
        <v>0</v>
      </c>
    </row>
    <row r="611" spans="1:44" x14ac:dyDescent="0.2">
      <c r="A611">
        <f>ROW(Source!A439)</f>
        <v>439</v>
      </c>
      <c r="B611">
        <v>48218178</v>
      </c>
      <c r="C611">
        <v>48218156</v>
      </c>
      <c r="D611">
        <v>46045378</v>
      </c>
      <c r="E611">
        <v>1</v>
      </c>
      <c r="F611">
        <v>1</v>
      </c>
      <c r="G611">
        <v>1</v>
      </c>
      <c r="H611">
        <v>3</v>
      </c>
      <c r="I611" t="s">
        <v>1190</v>
      </c>
      <c r="J611" t="s">
        <v>1191</v>
      </c>
      <c r="K611" t="s">
        <v>1192</v>
      </c>
      <c r="L611">
        <v>1346</v>
      </c>
      <c r="N611">
        <v>1009</v>
      </c>
      <c r="O611" t="s">
        <v>937</v>
      </c>
      <c r="P611" t="s">
        <v>937</v>
      </c>
      <c r="Q611">
        <v>1</v>
      </c>
      <c r="X611">
        <v>1.7999999999999999E-2</v>
      </c>
      <c r="Y611">
        <v>1193.3399999999999</v>
      </c>
      <c r="Z611">
        <v>0</v>
      </c>
      <c r="AA611">
        <v>0</v>
      </c>
      <c r="AB611">
        <v>0</v>
      </c>
      <c r="AC611">
        <v>0</v>
      </c>
      <c r="AD611">
        <v>1</v>
      </c>
      <c r="AE611">
        <v>0</v>
      </c>
      <c r="AF611" t="s">
        <v>3</v>
      </c>
      <c r="AG611">
        <v>1.7999999999999999E-2</v>
      </c>
      <c r="AH611">
        <v>2</v>
      </c>
      <c r="AI611">
        <v>48218162</v>
      </c>
      <c r="AJ611">
        <v>611</v>
      </c>
      <c r="AK611">
        <v>0</v>
      </c>
      <c r="AL611">
        <v>0</v>
      </c>
      <c r="AM611">
        <v>0</v>
      </c>
      <c r="AN611">
        <v>0</v>
      </c>
      <c r="AO611">
        <v>0</v>
      </c>
      <c r="AP611">
        <v>0</v>
      </c>
      <c r="AQ611">
        <v>0</v>
      </c>
      <c r="AR611">
        <v>0</v>
      </c>
    </row>
    <row r="612" spans="1:44" x14ac:dyDescent="0.2">
      <c r="A612">
        <f>ROW(Source!A439)</f>
        <v>439</v>
      </c>
      <c r="B612">
        <v>48218179</v>
      </c>
      <c r="C612">
        <v>48218156</v>
      </c>
      <c r="D612">
        <v>46046829</v>
      </c>
      <c r="E612">
        <v>1</v>
      </c>
      <c r="F612">
        <v>1</v>
      </c>
      <c r="G612">
        <v>1</v>
      </c>
      <c r="H612">
        <v>3</v>
      </c>
      <c r="I612" t="s">
        <v>1193</v>
      </c>
      <c r="J612" t="s">
        <v>1194</v>
      </c>
      <c r="K612" t="s">
        <v>1195</v>
      </c>
      <c r="L612">
        <v>1348</v>
      </c>
      <c r="N612">
        <v>1009</v>
      </c>
      <c r="O612" t="s">
        <v>287</v>
      </c>
      <c r="P612" t="s">
        <v>287</v>
      </c>
      <c r="Q612">
        <v>1000</v>
      </c>
      <c r="X612">
        <v>9.0000000000000006E-5</v>
      </c>
      <c r="Y612">
        <v>106965.2</v>
      </c>
      <c r="Z612">
        <v>0</v>
      </c>
      <c r="AA612">
        <v>0</v>
      </c>
      <c r="AB612">
        <v>0</v>
      </c>
      <c r="AC612">
        <v>0</v>
      </c>
      <c r="AD612">
        <v>1</v>
      </c>
      <c r="AE612">
        <v>0</v>
      </c>
      <c r="AF612" t="s">
        <v>3</v>
      </c>
      <c r="AG612">
        <v>9.0000000000000006E-5</v>
      </c>
      <c r="AH612">
        <v>2</v>
      </c>
      <c r="AI612">
        <v>48218163</v>
      </c>
      <c r="AJ612">
        <v>612</v>
      </c>
      <c r="AK612">
        <v>0</v>
      </c>
      <c r="AL612">
        <v>0</v>
      </c>
      <c r="AM612">
        <v>0</v>
      </c>
      <c r="AN612">
        <v>0</v>
      </c>
      <c r="AO612">
        <v>0</v>
      </c>
      <c r="AP612">
        <v>0</v>
      </c>
      <c r="AQ612">
        <v>0</v>
      </c>
      <c r="AR612">
        <v>0</v>
      </c>
    </row>
    <row r="613" spans="1:44" x14ac:dyDescent="0.2">
      <c r="A613">
        <f>ROW(Source!A439)</f>
        <v>439</v>
      </c>
      <c r="B613">
        <v>48218180</v>
      </c>
      <c r="C613">
        <v>48218156</v>
      </c>
      <c r="D613">
        <v>46062618</v>
      </c>
      <c r="E613">
        <v>1</v>
      </c>
      <c r="F613">
        <v>1</v>
      </c>
      <c r="G613">
        <v>1</v>
      </c>
      <c r="H613">
        <v>3</v>
      </c>
      <c r="I613" t="s">
        <v>1196</v>
      </c>
      <c r="J613" t="s">
        <v>1197</v>
      </c>
      <c r="K613" t="s">
        <v>1198</v>
      </c>
      <c r="L613">
        <v>1348</v>
      </c>
      <c r="N613">
        <v>1009</v>
      </c>
      <c r="O613" t="s">
        <v>287</v>
      </c>
      <c r="P613" t="s">
        <v>287</v>
      </c>
      <c r="Q613">
        <v>1000</v>
      </c>
      <c r="X613">
        <v>3.0000000000000001E-5</v>
      </c>
      <c r="Y613">
        <v>1050091.7</v>
      </c>
      <c r="Z613">
        <v>0</v>
      </c>
      <c r="AA613">
        <v>0</v>
      </c>
      <c r="AB613">
        <v>0</v>
      </c>
      <c r="AC613">
        <v>0</v>
      </c>
      <c r="AD613">
        <v>1</v>
      </c>
      <c r="AE613">
        <v>0</v>
      </c>
      <c r="AF613" t="s">
        <v>3</v>
      </c>
      <c r="AG613">
        <v>3.0000000000000001E-5</v>
      </c>
      <c r="AH613">
        <v>2</v>
      </c>
      <c r="AI613">
        <v>48218164</v>
      </c>
      <c r="AJ613">
        <v>613</v>
      </c>
      <c r="AK613">
        <v>0</v>
      </c>
      <c r="AL613">
        <v>0</v>
      </c>
      <c r="AM613">
        <v>0</v>
      </c>
      <c r="AN613">
        <v>0</v>
      </c>
      <c r="AO613">
        <v>0</v>
      </c>
      <c r="AP613">
        <v>0</v>
      </c>
      <c r="AQ613">
        <v>0</v>
      </c>
      <c r="AR613">
        <v>0</v>
      </c>
    </row>
    <row r="614" spans="1:44" x14ac:dyDescent="0.2">
      <c r="A614">
        <f>ROW(Source!A439)</f>
        <v>439</v>
      </c>
      <c r="B614">
        <v>48218181</v>
      </c>
      <c r="C614">
        <v>48218156</v>
      </c>
      <c r="D614">
        <v>46062668</v>
      </c>
      <c r="E614">
        <v>1</v>
      </c>
      <c r="F614">
        <v>1</v>
      </c>
      <c r="G614">
        <v>1</v>
      </c>
      <c r="H614">
        <v>3</v>
      </c>
      <c r="I614" t="s">
        <v>1199</v>
      </c>
      <c r="J614" t="s">
        <v>1200</v>
      </c>
      <c r="K614" t="s">
        <v>1201</v>
      </c>
      <c r="L614">
        <v>1346</v>
      </c>
      <c r="N614">
        <v>1009</v>
      </c>
      <c r="O614" t="s">
        <v>937</v>
      </c>
      <c r="P614" t="s">
        <v>937</v>
      </c>
      <c r="Q614">
        <v>1</v>
      </c>
      <c r="X614">
        <v>7.0000000000000007E-2</v>
      </c>
      <c r="Y614">
        <v>1562.87</v>
      </c>
      <c r="Z614">
        <v>0</v>
      </c>
      <c r="AA614">
        <v>0</v>
      </c>
      <c r="AB614">
        <v>0</v>
      </c>
      <c r="AC614">
        <v>0</v>
      </c>
      <c r="AD614">
        <v>1</v>
      </c>
      <c r="AE614">
        <v>0</v>
      </c>
      <c r="AF614" t="s">
        <v>3</v>
      </c>
      <c r="AG614">
        <v>7.0000000000000007E-2</v>
      </c>
      <c r="AH614">
        <v>2</v>
      </c>
      <c r="AI614">
        <v>48218165</v>
      </c>
      <c r="AJ614">
        <v>614</v>
      </c>
      <c r="AK614">
        <v>0</v>
      </c>
      <c r="AL614">
        <v>0</v>
      </c>
      <c r="AM614">
        <v>0</v>
      </c>
      <c r="AN614">
        <v>0</v>
      </c>
      <c r="AO614">
        <v>0</v>
      </c>
      <c r="AP614">
        <v>0</v>
      </c>
      <c r="AQ614">
        <v>0</v>
      </c>
      <c r="AR614">
        <v>0</v>
      </c>
    </row>
    <row r="615" spans="1:44" x14ac:dyDescent="0.2">
      <c r="A615">
        <f>ROW(Source!A439)</f>
        <v>439</v>
      </c>
      <c r="B615">
        <v>48218182</v>
      </c>
      <c r="C615">
        <v>48218156</v>
      </c>
      <c r="D615">
        <v>46077695</v>
      </c>
      <c r="E615">
        <v>1</v>
      </c>
      <c r="F615">
        <v>1</v>
      </c>
      <c r="G615">
        <v>1</v>
      </c>
      <c r="H615">
        <v>3</v>
      </c>
      <c r="I615" t="s">
        <v>1202</v>
      </c>
      <c r="J615" t="s">
        <v>1203</v>
      </c>
      <c r="K615" t="s">
        <v>1204</v>
      </c>
      <c r="L615">
        <v>1348</v>
      </c>
      <c r="N615">
        <v>1009</v>
      </c>
      <c r="O615" t="s">
        <v>287</v>
      </c>
      <c r="P615" t="s">
        <v>287</v>
      </c>
      <c r="Q615">
        <v>1000</v>
      </c>
      <c r="X615">
        <v>1.0000000000000001E-5</v>
      </c>
      <c r="Y615">
        <v>47961.85</v>
      </c>
      <c r="Z615">
        <v>0</v>
      </c>
      <c r="AA615">
        <v>0</v>
      </c>
      <c r="AB615">
        <v>0</v>
      </c>
      <c r="AC615">
        <v>0</v>
      </c>
      <c r="AD615">
        <v>1</v>
      </c>
      <c r="AE615">
        <v>0</v>
      </c>
      <c r="AF615" t="s">
        <v>3</v>
      </c>
      <c r="AG615">
        <v>1.0000000000000001E-5</v>
      </c>
      <c r="AH615">
        <v>2</v>
      </c>
      <c r="AI615">
        <v>48218166</v>
      </c>
      <c r="AJ615">
        <v>615</v>
      </c>
      <c r="AK615">
        <v>0</v>
      </c>
      <c r="AL615">
        <v>0</v>
      </c>
      <c r="AM615">
        <v>0</v>
      </c>
      <c r="AN615">
        <v>0</v>
      </c>
      <c r="AO615">
        <v>0</v>
      </c>
      <c r="AP615">
        <v>0</v>
      </c>
      <c r="AQ615">
        <v>0</v>
      </c>
      <c r="AR615">
        <v>0</v>
      </c>
    </row>
    <row r="616" spans="1:44" x14ac:dyDescent="0.2">
      <c r="A616">
        <f>ROW(Source!A439)</f>
        <v>439</v>
      </c>
      <c r="B616">
        <v>48218183</v>
      </c>
      <c r="C616">
        <v>48218156</v>
      </c>
      <c r="D616">
        <v>46077938</v>
      </c>
      <c r="E616">
        <v>1</v>
      </c>
      <c r="F616">
        <v>1</v>
      </c>
      <c r="G616">
        <v>1</v>
      </c>
      <c r="H616">
        <v>3</v>
      </c>
      <c r="I616" t="s">
        <v>1205</v>
      </c>
      <c r="J616" t="s">
        <v>1206</v>
      </c>
      <c r="K616" t="s">
        <v>1207</v>
      </c>
      <c r="L616">
        <v>1348</v>
      </c>
      <c r="N616">
        <v>1009</v>
      </c>
      <c r="O616" t="s">
        <v>287</v>
      </c>
      <c r="P616" t="s">
        <v>287</v>
      </c>
      <c r="Q616">
        <v>1000</v>
      </c>
      <c r="X616">
        <v>1.9000000000000001E-4</v>
      </c>
      <c r="Y616">
        <v>193202.7</v>
      </c>
      <c r="Z616">
        <v>0</v>
      </c>
      <c r="AA616">
        <v>0</v>
      </c>
      <c r="AB616">
        <v>0</v>
      </c>
      <c r="AC616">
        <v>0</v>
      </c>
      <c r="AD616">
        <v>1</v>
      </c>
      <c r="AE616">
        <v>0</v>
      </c>
      <c r="AF616" t="s">
        <v>3</v>
      </c>
      <c r="AG616">
        <v>1.9000000000000001E-4</v>
      </c>
      <c r="AH616">
        <v>2</v>
      </c>
      <c r="AI616">
        <v>48218167</v>
      </c>
      <c r="AJ616">
        <v>616</v>
      </c>
      <c r="AK616">
        <v>0</v>
      </c>
      <c r="AL616">
        <v>0</v>
      </c>
      <c r="AM616">
        <v>0</v>
      </c>
      <c r="AN616">
        <v>0</v>
      </c>
      <c r="AO616">
        <v>0</v>
      </c>
      <c r="AP616">
        <v>0</v>
      </c>
      <c r="AQ616">
        <v>0</v>
      </c>
      <c r="AR616">
        <v>0</v>
      </c>
    </row>
    <row r="617" spans="1:44" x14ac:dyDescent="0.2">
      <c r="A617">
        <f>ROW(Source!A439)</f>
        <v>439</v>
      </c>
      <c r="B617">
        <v>48218184</v>
      </c>
      <c r="C617">
        <v>48218156</v>
      </c>
      <c r="D617">
        <v>46092702</v>
      </c>
      <c r="E617">
        <v>1</v>
      </c>
      <c r="F617">
        <v>1</v>
      </c>
      <c r="G617">
        <v>1</v>
      </c>
      <c r="H617">
        <v>3</v>
      </c>
      <c r="I617" t="s">
        <v>1208</v>
      </c>
      <c r="J617" t="s">
        <v>1209</v>
      </c>
      <c r="K617" t="s">
        <v>1210</v>
      </c>
      <c r="L617">
        <v>1425</v>
      </c>
      <c r="N617">
        <v>1013</v>
      </c>
      <c r="O617" t="s">
        <v>86</v>
      </c>
      <c r="P617" t="s">
        <v>86</v>
      </c>
      <c r="Q617">
        <v>1</v>
      </c>
      <c r="X617">
        <v>0.02</v>
      </c>
      <c r="Y617">
        <v>840.04</v>
      </c>
      <c r="Z617">
        <v>0</v>
      </c>
      <c r="AA617">
        <v>0</v>
      </c>
      <c r="AB617">
        <v>0</v>
      </c>
      <c r="AC617">
        <v>0</v>
      </c>
      <c r="AD617">
        <v>1</v>
      </c>
      <c r="AE617">
        <v>0</v>
      </c>
      <c r="AF617" t="s">
        <v>3</v>
      </c>
      <c r="AG617">
        <v>0.02</v>
      </c>
      <c r="AH617">
        <v>2</v>
      </c>
      <c r="AI617">
        <v>48218168</v>
      </c>
      <c r="AJ617">
        <v>617</v>
      </c>
      <c r="AK617">
        <v>0</v>
      </c>
      <c r="AL617">
        <v>0</v>
      </c>
      <c r="AM617">
        <v>0</v>
      </c>
      <c r="AN617">
        <v>0</v>
      </c>
      <c r="AO617">
        <v>0</v>
      </c>
      <c r="AP617">
        <v>0</v>
      </c>
      <c r="AQ617">
        <v>0</v>
      </c>
      <c r="AR617">
        <v>0</v>
      </c>
    </row>
    <row r="618" spans="1:44" x14ac:dyDescent="0.2">
      <c r="A618">
        <f>ROW(Source!A439)</f>
        <v>439</v>
      </c>
      <c r="B618">
        <v>48218185</v>
      </c>
      <c r="C618">
        <v>48218156</v>
      </c>
      <c r="D618">
        <v>46103911</v>
      </c>
      <c r="E618">
        <v>1</v>
      </c>
      <c r="F618">
        <v>1</v>
      </c>
      <c r="G618">
        <v>1</v>
      </c>
      <c r="H618">
        <v>3</v>
      </c>
      <c r="I618" t="s">
        <v>1211</v>
      </c>
      <c r="J618" t="s">
        <v>1212</v>
      </c>
      <c r="K618" t="s">
        <v>1213</v>
      </c>
      <c r="L618">
        <v>1477</v>
      </c>
      <c r="N618">
        <v>1013</v>
      </c>
      <c r="O618" t="s">
        <v>167</v>
      </c>
      <c r="P618" t="s">
        <v>169</v>
      </c>
      <c r="Q618">
        <v>1</v>
      </c>
      <c r="X618">
        <v>1.111E-2</v>
      </c>
      <c r="Y618">
        <v>38575.800000000003</v>
      </c>
      <c r="Z618">
        <v>0</v>
      </c>
      <c r="AA618">
        <v>0</v>
      </c>
      <c r="AB618">
        <v>0</v>
      </c>
      <c r="AC618">
        <v>0</v>
      </c>
      <c r="AD618">
        <v>1</v>
      </c>
      <c r="AE618">
        <v>0</v>
      </c>
      <c r="AF618" t="s">
        <v>3</v>
      </c>
      <c r="AG618">
        <v>1.111E-2</v>
      </c>
      <c r="AH618">
        <v>2</v>
      </c>
      <c r="AI618">
        <v>48218169</v>
      </c>
      <c r="AJ618">
        <v>618</v>
      </c>
      <c r="AK618">
        <v>0</v>
      </c>
      <c r="AL618">
        <v>0</v>
      </c>
      <c r="AM618">
        <v>0</v>
      </c>
      <c r="AN618">
        <v>0</v>
      </c>
      <c r="AO618">
        <v>0</v>
      </c>
      <c r="AP618">
        <v>0</v>
      </c>
      <c r="AQ618">
        <v>0</v>
      </c>
      <c r="AR618">
        <v>0</v>
      </c>
    </row>
    <row r="619" spans="1:44" x14ac:dyDescent="0.2">
      <c r="A619">
        <f>ROW(Source!A439)</f>
        <v>439</v>
      </c>
      <c r="B619">
        <v>48218186</v>
      </c>
      <c r="C619">
        <v>48218156</v>
      </c>
      <c r="D619">
        <v>46115987</v>
      </c>
      <c r="E619">
        <v>1</v>
      </c>
      <c r="F619">
        <v>1</v>
      </c>
      <c r="G619">
        <v>1</v>
      </c>
      <c r="H619">
        <v>3</v>
      </c>
      <c r="I619" t="s">
        <v>984</v>
      </c>
      <c r="J619" t="s">
        <v>985</v>
      </c>
      <c r="K619" t="s">
        <v>986</v>
      </c>
      <c r="L619">
        <v>1346</v>
      </c>
      <c r="N619">
        <v>1009</v>
      </c>
      <c r="O619" t="s">
        <v>937</v>
      </c>
      <c r="P619" t="s">
        <v>937</v>
      </c>
      <c r="Q619">
        <v>1</v>
      </c>
      <c r="X619">
        <v>5.9999999999999995E-4</v>
      </c>
      <c r="Y619">
        <v>189.97</v>
      </c>
      <c r="Z619">
        <v>0</v>
      </c>
      <c r="AA619">
        <v>0</v>
      </c>
      <c r="AB619">
        <v>0</v>
      </c>
      <c r="AC619">
        <v>0</v>
      </c>
      <c r="AD619">
        <v>1</v>
      </c>
      <c r="AE619">
        <v>0</v>
      </c>
      <c r="AF619" t="s">
        <v>3</v>
      </c>
      <c r="AG619">
        <v>5.9999999999999995E-4</v>
      </c>
      <c r="AH619">
        <v>2</v>
      </c>
      <c r="AI619">
        <v>48218170</v>
      </c>
      <c r="AJ619">
        <v>619</v>
      </c>
      <c r="AK619">
        <v>0</v>
      </c>
      <c r="AL619">
        <v>0</v>
      </c>
      <c r="AM619">
        <v>0</v>
      </c>
      <c r="AN619">
        <v>0</v>
      </c>
      <c r="AO619">
        <v>0</v>
      </c>
      <c r="AP619">
        <v>0</v>
      </c>
      <c r="AQ619">
        <v>0</v>
      </c>
      <c r="AR619">
        <v>0</v>
      </c>
    </row>
    <row r="620" spans="1:44" x14ac:dyDescent="0.2">
      <c r="A620">
        <f>ROW(Source!A439)</f>
        <v>439</v>
      </c>
      <c r="B620">
        <v>48218187</v>
      </c>
      <c r="C620">
        <v>48218156</v>
      </c>
      <c r="D620">
        <v>45917261</v>
      </c>
      <c r="E620">
        <v>115</v>
      </c>
      <c r="F620">
        <v>1</v>
      </c>
      <c r="G620">
        <v>1</v>
      </c>
      <c r="H620">
        <v>3</v>
      </c>
      <c r="I620" t="s">
        <v>32</v>
      </c>
      <c r="J620" t="s">
        <v>3</v>
      </c>
      <c r="K620" t="s">
        <v>33</v>
      </c>
      <c r="L620">
        <v>3277935</v>
      </c>
      <c r="N620">
        <v>1013</v>
      </c>
      <c r="O620" t="s">
        <v>34</v>
      </c>
      <c r="P620" t="s">
        <v>34</v>
      </c>
      <c r="Q620">
        <v>1</v>
      </c>
      <c r="X620">
        <v>2</v>
      </c>
      <c r="Y620">
        <v>0</v>
      </c>
      <c r="Z620">
        <v>0</v>
      </c>
      <c r="AA620">
        <v>0</v>
      </c>
      <c r="AB620">
        <v>0</v>
      </c>
      <c r="AC620">
        <v>0</v>
      </c>
      <c r="AD620">
        <v>0</v>
      </c>
      <c r="AE620">
        <v>0</v>
      </c>
      <c r="AF620" t="s">
        <v>3</v>
      </c>
      <c r="AG620">
        <v>2</v>
      </c>
      <c r="AH620">
        <v>2</v>
      </c>
      <c r="AI620">
        <v>48218172</v>
      </c>
      <c r="AJ620">
        <v>620</v>
      </c>
      <c r="AK620">
        <v>0</v>
      </c>
      <c r="AL620">
        <v>0</v>
      </c>
      <c r="AM620">
        <v>0</v>
      </c>
      <c r="AN620">
        <v>0</v>
      </c>
      <c r="AO620">
        <v>0</v>
      </c>
      <c r="AP620">
        <v>0</v>
      </c>
      <c r="AQ620">
        <v>0</v>
      </c>
      <c r="AR620">
        <v>0</v>
      </c>
    </row>
    <row r="621" spans="1:44" x14ac:dyDescent="0.2">
      <c r="A621">
        <f>ROW(Source!A439)</f>
        <v>439</v>
      </c>
      <c r="B621">
        <v>48218188</v>
      </c>
      <c r="C621">
        <v>48218156</v>
      </c>
      <c r="D621">
        <v>45917250</v>
      </c>
      <c r="E621">
        <v>115</v>
      </c>
      <c r="F621">
        <v>1</v>
      </c>
      <c r="G621">
        <v>1</v>
      </c>
      <c r="H621">
        <v>3</v>
      </c>
      <c r="I621" t="s">
        <v>285</v>
      </c>
      <c r="J621" t="s">
        <v>3</v>
      </c>
      <c r="K621" t="s">
        <v>286</v>
      </c>
      <c r="L621">
        <v>1348</v>
      </c>
      <c r="N621">
        <v>1009</v>
      </c>
      <c r="O621" t="s">
        <v>287</v>
      </c>
      <c r="P621" t="s">
        <v>287</v>
      </c>
      <c r="Q621">
        <v>1000</v>
      </c>
      <c r="X621">
        <v>0.215</v>
      </c>
      <c r="Y621">
        <v>0</v>
      </c>
      <c r="Z621">
        <v>0</v>
      </c>
      <c r="AA621">
        <v>0</v>
      </c>
      <c r="AB621">
        <v>0</v>
      </c>
      <c r="AC621">
        <v>0</v>
      </c>
      <c r="AD621">
        <v>0</v>
      </c>
      <c r="AE621">
        <v>0</v>
      </c>
      <c r="AF621" t="s">
        <v>3</v>
      </c>
      <c r="AG621">
        <v>0.215</v>
      </c>
      <c r="AH621">
        <v>2</v>
      </c>
      <c r="AI621">
        <v>48218171</v>
      </c>
      <c r="AJ621">
        <v>621</v>
      </c>
      <c r="AK621">
        <v>0</v>
      </c>
      <c r="AL621">
        <v>0</v>
      </c>
      <c r="AM621">
        <v>0</v>
      </c>
      <c r="AN621">
        <v>0</v>
      </c>
      <c r="AO621">
        <v>0</v>
      </c>
      <c r="AP621">
        <v>0</v>
      </c>
      <c r="AQ621">
        <v>0</v>
      </c>
      <c r="AR621">
        <v>0</v>
      </c>
    </row>
    <row r="622" spans="1:44" x14ac:dyDescent="0.2">
      <c r="A622">
        <f>ROW(Source!A440)</f>
        <v>440</v>
      </c>
      <c r="B622">
        <v>48218198</v>
      </c>
      <c r="C622">
        <v>48218189</v>
      </c>
      <c r="D622">
        <v>45910070</v>
      </c>
      <c r="E622">
        <v>115</v>
      </c>
      <c r="F622">
        <v>1</v>
      </c>
      <c r="G622">
        <v>1</v>
      </c>
      <c r="H622">
        <v>1</v>
      </c>
      <c r="I622" t="s">
        <v>987</v>
      </c>
      <c r="J622" t="s">
        <v>3</v>
      </c>
      <c r="K622" t="s">
        <v>1084</v>
      </c>
      <c r="L622">
        <v>1191</v>
      </c>
      <c r="N622">
        <v>1013</v>
      </c>
      <c r="O622" t="s">
        <v>919</v>
      </c>
      <c r="P622" t="s">
        <v>919</v>
      </c>
      <c r="Q622">
        <v>1</v>
      </c>
      <c r="X622">
        <v>8.1999999999999993</v>
      </c>
      <c r="Y622">
        <v>0</v>
      </c>
      <c r="Z622">
        <v>0</v>
      </c>
      <c r="AA622">
        <v>0</v>
      </c>
      <c r="AB622">
        <v>695.04</v>
      </c>
      <c r="AC622">
        <v>0</v>
      </c>
      <c r="AD622">
        <v>1</v>
      </c>
      <c r="AE622">
        <v>1</v>
      </c>
      <c r="AF622" t="s">
        <v>3</v>
      </c>
      <c r="AG622">
        <v>8.1999999999999993</v>
      </c>
      <c r="AH622">
        <v>2</v>
      </c>
      <c r="AI622">
        <v>48218190</v>
      </c>
      <c r="AJ622">
        <v>622</v>
      </c>
      <c r="AK622">
        <v>0</v>
      </c>
      <c r="AL622">
        <v>0</v>
      </c>
      <c r="AM622">
        <v>0</v>
      </c>
      <c r="AN622">
        <v>0</v>
      </c>
      <c r="AO622">
        <v>0</v>
      </c>
      <c r="AP622">
        <v>0</v>
      </c>
      <c r="AQ622">
        <v>0</v>
      </c>
      <c r="AR622">
        <v>0</v>
      </c>
    </row>
    <row r="623" spans="1:44" x14ac:dyDescent="0.2">
      <c r="A623">
        <f>ROW(Source!A440)</f>
        <v>440</v>
      </c>
      <c r="B623">
        <v>48218199</v>
      </c>
      <c r="C623">
        <v>48218189</v>
      </c>
      <c r="D623">
        <v>45910359</v>
      </c>
      <c r="E623">
        <v>115</v>
      </c>
      <c r="F623">
        <v>1</v>
      </c>
      <c r="G623">
        <v>1</v>
      </c>
      <c r="H623">
        <v>1</v>
      </c>
      <c r="I623" t="s">
        <v>920</v>
      </c>
      <c r="J623" t="s">
        <v>3</v>
      </c>
      <c r="K623" t="s">
        <v>921</v>
      </c>
      <c r="L623">
        <v>1191</v>
      </c>
      <c r="N623">
        <v>1013</v>
      </c>
      <c r="O623" t="s">
        <v>919</v>
      </c>
      <c r="P623" t="s">
        <v>919</v>
      </c>
      <c r="Q623">
        <v>1</v>
      </c>
      <c r="X623">
        <v>0.33</v>
      </c>
      <c r="Y623">
        <v>0</v>
      </c>
      <c r="Z623">
        <v>0</v>
      </c>
      <c r="AA623">
        <v>0</v>
      </c>
      <c r="AB623">
        <v>0</v>
      </c>
      <c r="AC623">
        <v>0</v>
      </c>
      <c r="AD623">
        <v>1</v>
      </c>
      <c r="AE623">
        <v>2</v>
      </c>
      <c r="AF623" t="s">
        <v>3</v>
      </c>
      <c r="AG623">
        <v>0.33</v>
      </c>
      <c r="AH623">
        <v>2</v>
      </c>
      <c r="AI623">
        <v>48218191</v>
      </c>
      <c r="AJ623">
        <v>623</v>
      </c>
      <c r="AK623">
        <v>0</v>
      </c>
      <c r="AL623">
        <v>0</v>
      </c>
      <c r="AM623">
        <v>0</v>
      </c>
      <c r="AN623">
        <v>0</v>
      </c>
      <c r="AO623">
        <v>0</v>
      </c>
      <c r="AP623">
        <v>0</v>
      </c>
      <c r="AQ623">
        <v>0</v>
      </c>
      <c r="AR623">
        <v>0</v>
      </c>
    </row>
    <row r="624" spans="1:44" x14ac:dyDescent="0.2">
      <c r="A624">
        <f>ROW(Source!A440)</f>
        <v>440</v>
      </c>
      <c r="B624">
        <v>48218200</v>
      </c>
      <c r="C624">
        <v>48218189</v>
      </c>
      <c r="D624">
        <v>46128659</v>
      </c>
      <c r="E624">
        <v>1</v>
      </c>
      <c r="F624">
        <v>1</v>
      </c>
      <c r="G624">
        <v>1</v>
      </c>
      <c r="H624">
        <v>2</v>
      </c>
      <c r="I624" t="s">
        <v>1214</v>
      </c>
      <c r="J624" t="s">
        <v>1215</v>
      </c>
      <c r="K624" t="s">
        <v>1216</v>
      </c>
      <c r="L624">
        <v>1368</v>
      </c>
      <c r="N624">
        <v>1011</v>
      </c>
      <c r="O624" t="s">
        <v>925</v>
      </c>
      <c r="P624" t="s">
        <v>925</v>
      </c>
      <c r="Q624">
        <v>1</v>
      </c>
      <c r="X624">
        <v>1.33</v>
      </c>
      <c r="Y624">
        <v>0</v>
      </c>
      <c r="Z624">
        <v>6.62</v>
      </c>
      <c r="AA624">
        <v>0</v>
      </c>
      <c r="AB624">
        <v>0</v>
      </c>
      <c r="AC624">
        <v>0</v>
      </c>
      <c r="AD624">
        <v>1</v>
      </c>
      <c r="AE624">
        <v>0</v>
      </c>
      <c r="AF624" t="s">
        <v>3</v>
      </c>
      <c r="AG624">
        <v>1.33</v>
      </c>
      <c r="AH624">
        <v>2</v>
      </c>
      <c r="AI624">
        <v>48218192</v>
      </c>
      <c r="AJ624">
        <v>624</v>
      </c>
      <c r="AK624">
        <v>0</v>
      </c>
      <c r="AL624">
        <v>0</v>
      </c>
      <c r="AM624">
        <v>0</v>
      </c>
      <c r="AN624">
        <v>0</v>
      </c>
      <c r="AO624">
        <v>0</v>
      </c>
      <c r="AP624">
        <v>0</v>
      </c>
      <c r="AQ624">
        <v>0</v>
      </c>
      <c r="AR624">
        <v>0</v>
      </c>
    </row>
    <row r="625" spans="1:44" x14ac:dyDescent="0.2">
      <c r="A625">
        <f>ROW(Source!A440)</f>
        <v>440</v>
      </c>
      <c r="B625">
        <v>48218201</v>
      </c>
      <c r="C625">
        <v>48218189</v>
      </c>
      <c r="D625">
        <v>46128688</v>
      </c>
      <c r="E625">
        <v>1</v>
      </c>
      <c r="F625">
        <v>1</v>
      </c>
      <c r="G625">
        <v>1</v>
      </c>
      <c r="H625">
        <v>2</v>
      </c>
      <c r="I625" t="s">
        <v>1183</v>
      </c>
      <c r="J625" t="s">
        <v>1184</v>
      </c>
      <c r="K625" t="s">
        <v>1185</v>
      </c>
      <c r="L625">
        <v>1368</v>
      </c>
      <c r="N625">
        <v>1011</v>
      </c>
      <c r="O625" t="s">
        <v>925</v>
      </c>
      <c r="P625" t="s">
        <v>925</v>
      </c>
      <c r="Q625">
        <v>1</v>
      </c>
      <c r="X625">
        <v>0.33</v>
      </c>
      <c r="Y625">
        <v>0</v>
      </c>
      <c r="Z625">
        <v>1496.8</v>
      </c>
      <c r="AA625">
        <v>899.47</v>
      </c>
      <c r="AB625">
        <v>0</v>
      </c>
      <c r="AC625">
        <v>0</v>
      </c>
      <c r="AD625">
        <v>1</v>
      </c>
      <c r="AE625">
        <v>0</v>
      </c>
      <c r="AF625" t="s">
        <v>3</v>
      </c>
      <c r="AG625">
        <v>0.33</v>
      </c>
      <c r="AH625">
        <v>2</v>
      </c>
      <c r="AI625">
        <v>48218193</v>
      </c>
      <c r="AJ625">
        <v>625</v>
      </c>
      <c r="AK625">
        <v>0</v>
      </c>
      <c r="AL625">
        <v>0</v>
      </c>
      <c r="AM625">
        <v>0</v>
      </c>
      <c r="AN625">
        <v>0</v>
      </c>
      <c r="AO625">
        <v>0</v>
      </c>
      <c r="AP625">
        <v>0</v>
      </c>
      <c r="AQ625">
        <v>0</v>
      </c>
      <c r="AR625">
        <v>0</v>
      </c>
    </row>
    <row r="626" spans="1:44" x14ac:dyDescent="0.2">
      <c r="A626">
        <f>ROW(Source!A440)</f>
        <v>440</v>
      </c>
      <c r="B626">
        <v>48218202</v>
      </c>
      <c r="C626">
        <v>48218189</v>
      </c>
      <c r="D626">
        <v>46048956</v>
      </c>
      <c r="E626">
        <v>1</v>
      </c>
      <c r="F626">
        <v>1</v>
      </c>
      <c r="G626">
        <v>1</v>
      </c>
      <c r="H626">
        <v>3</v>
      </c>
      <c r="I626" t="s">
        <v>1217</v>
      </c>
      <c r="J626" t="s">
        <v>1218</v>
      </c>
      <c r="K626" t="s">
        <v>1219</v>
      </c>
      <c r="L626">
        <v>1327</v>
      </c>
      <c r="N626">
        <v>1005</v>
      </c>
      <c r="O626" t="s">
        <v>1168</v>
      </c>
      <c r="P626" t="s">
        <v>1168</v>
      </c>
      <c r="Q626">
        <v>1</v>
      </c>
      <c r="X626">
        <v>0.45</v>
      </c>
      <c r="Y626">
        <v>71.62</v>
      </c>
      <c r="Z626">
        <v>0</v>
      </c>
      <c r="AA626">
        <v>0</v>
      </c>
      <c r="AB626">
        <v>0</v>
      </c>
      <c r="AC626">
        <v>0</v>
      </c>
      <c r="AD626">
        <v>1</v>
      </c>
      <c r="AE626">
        <v>0</v>
      </c>
      <c r="AF626" t="s">
        <v>3</v>
      </c>
      <c r="AG626">
        <v>0.45</v>
      </c>
      <c r="AH626">
        <v>2</v>
      </c>
      <c r="AI626">
        <v>48218194</v>
      </c>
      <c r="AJ626">
        <v>626</v>
      </c>
      <c r="AK626">
        <v>0</v>
      </c>
      <c r="AL626">
        <v>0</v>
      </c>
      <c r="AM626">
        <v>0</v>
      </c>
      <c r="AN626">
        <v>0</v>
      </c>
      <c r="AO626">
        <v>0</v>
      </c>
      <c r="AP626">
        <v>0</v>
      </c>
      <c r="AQ626">
        <v>0</v>
      </c>
      <c r="AR626">
        <v>0</v>
      </c>
    </row>
    <row r="627" spans="1:44" x14ac:dyDescent="0.2">
      <c r="A627">
        <f>ROW(Source!A440)</f>
        <v>440</v>
      </c>
      <c r="B627">
        <v>48218203</v>
      </c>
      <c r="C627">
        <v>48218189</v>
      </c>
      <c r="D627">
        <v>46064155</v>
      </c>
      <c r="E627">
        <v>1</v>
      </c>
      <c r="F627">
        <v>1</v>
      </c>
      <c r="G627">
        <v>1</v>
      </c>
      <c r="H627">
        <v>3</v>
      </c>
      <c r="I627" t="s">
        <v>1220</v>
      </c>
      <c r="J627" t="s">
        <v>1221</v>
      </c>
      <c r="K627" t="s">
        <v>1222</v>
      </c>
      <c r="L627">
        <v>1339</v>
      </c>
      <c r="N627">
        <v>1007</v>
      </c>
      <c r="O627" t="s">
        <v>1223</v>
      </c>
      <c r="P627" t="s">
        <v>1223</v>
      </c>
      <c r="Q627">
        <v>1</v>
      </c>
      <c r="X627">
        <v>8.0000000000000002E-3</v>
      </c>
      <c r="Y627">
        <v>175456.94</v>
      </c>
      <c r="Z627">
        <v>0</v>
      </c>
      <c r="AA627">
        <v>0</v>
      </c>
      <c r="AB627">
        <v>0</v>
      </c>
      <c r="AC627">
        <v>0</v>
      </c>
      <c r="AD627">
        <v>1</v>
      </c>
      <c r="AE627">
        <v>0</v>
      </c>
      <c r="AF627" t="s">
        <v>3</v>
      </c>
      <c r="AG627">
        <v>8.0000000000000002E-3</v>
      </c>
      <c r="AH627">
        <v>2</v>
      </c>
      <c r="AI627">
        <v>48218195</v>
      </c>
      <c r="AJ627">
        <v>627</v>
      </c>
      <c r="AK627">
        <v>0</v>
      </c>
      <c r="AL627">
        <v>0</v>
      </c>
      <c r="AM627">
        <v>0</v>
      </c>
      <c r="AN627">
        <v>0</v>
      </c>
      <c r="AO627">
        <v>0</v>
      </c>
      <c r="AP627">
        <v>0</v>
      </c>
      <c r="AQ627">
        <v>0</v>
      </c>
      <c r="AR627">
        <v>0</v>
      </c>
    </row>
    <row r="628" spans="1:44" x14ac:dyDescent="0.2">
      <c r="A628">
        <f>ROW(Source!A440)</f>
        <v>440</v>
      </c>
      <c r="B628">
        <v>48218204</v>
      </c>
      <c r="C628">
        <v>48218189</v>
      </c>
      <c r="D628">
        <v>46077102</v>
      </c>
      <c r="E628">
        <v>1</v>
      </c>
      <c r="F628">
        <v>1</v>
      </c>
      <c r="G628">
        <v>1</v>
      </c>
      <c r="H628">
        <v>3</v>
      </c>
      <c r="I628" t="s">
        <v>1224</v>
      </c>
      <c r="J628" t="s">
        <v>1225</v>
      </c>
      <c r="K628" t="s">
        <v>1226</v>
      </c>
      <c r="L628">
        <v>1346</v>
      </c>
      <c r="N628">
        <v>1009</v>
      </c>
      <c r="O628" t="s">
        <v>937</v>
      </c>
      <c r="P628" t="s">
        <v>937</v>
      </c>
      <c r="Q628">
        <v>1</v>
      </c>
      <c r="X628">
        <v>2.5000000000000001E-2</v>
      </c>
      <c r="Y628">
        <v>105.25</v>
      </c>
      <c r="Z628">
        <v>0</v>
      </c>
      <c r="AA628">
        <v>0</v>
      </c>
      <c r="AB628">
        <v>0</v>
      </c>
      <c r="AC628">
        <v>0</v>
      </c>
      <c r="AD628">
        <v>1</v>
      </c>
      <c r="AE628">
        <v>0</v>
      </c>
      <c r="AF628" t="s">
        <v>3</v>
      </c>
      <c r="AG628">
        <v>2.5000000000000001E-2</v>
      </c>
      <c r="AH628">
        <v>2</v>
      </c>
      <c r="AI628">
        <v>48218196</v>
      </c>
      <c r="AJ628">
        <v>628</v>
      </c>
      <c r="AK628">
        <v>0</v>
      </c>
      <c r="AL628">
        <v>0</v>
      </c>
      <c r="AM628">
        <v>0</v>
      </c>
      <c r="AN628">
        <v>0</v>
      </c>
      <c r="AO628">
        <v>0</v>
      </c>
      <c r="AP628">
        <v>0</v>
      </c>
      <c r="AQ628">
        <v>0</v>
      </c>
      <c r="AR628">
        <v>0</v>
      </c>
    </row>
    <row r="629" spans="1:44" x14ac:dyDescent="0.2">
      <c r="A629">
        <f>ROW(Source!A440)</f>
        <v>440</v>
      </c>
      <c r="B629">
        <v>48218205</v>
      </c>
      <c r="C629">
        <v>48218189</v>
      </c>
      <c r="D629">
        <v>45917261</v>
      </c>
      <c r="E629">
        <v>115</v>
      </c>
      <c r="F629">
        <v>1</v>
      </c>
      <c r="G629">
        <v>1</v>
      </c>
      <c r="H629">
        <v>3</v>
      </c>
      <c r="I629" t="s">
        <v>32</v>
      </c>
      <c r="J629" t="s">
        <v>3</v>
      </c>
      <c r="K629" t="s">
        <v>33</v>
      </c>
      <c r="L629">
        <v>3277935</v>
      </c>
      <c r="N629">
        <v>1013</v>
      </c>
      <c r="O629" t="s">
        <v>34</v>
      </c>
      <c r="P629" t="s">
        <v>34</v>
      </c>
      <c r="Q629">
        <v>1</v>
      </c>
      <c r="X629">
        <v>2</v>
      </c>
      <c r="Y629">
        <v>0</v>
      </c>
      <c r="Z629">
        <v>0</v>
      </c>
      <c r="AA629">
        <v>0</v>
      </c>
      <c r="AB629">
        <v>0</v>
      </c>
      <c r="AC629">
        <v>0</v>
      </c>
      <c r="AD629">
        <v>0</v>
      </c>
      <c r="AE629">
        <v>0</v>
      </c>
      <c r="AF629" t="s">
        <v>3</v>
      </c>
      <c r="AG629">
        <v>2</v>
      </c>
      <c r="AH629">
        <v>2</v>
      </c>
      <c r="AI629">
        <v>48218197</v>
      </c>
      <c r="AJ629">
        <v>629</v>
      </c>
      <c r="AK629">
        <v>0</v>
      </c>
      <c r="AL629">
        <v>0</v>
      </c>
      <c r="AM629">
        <v>0</v>
      </c>
      <c r="AN629">
        <v>0</v>
      </c>
      <c r="AO629">
        <v>0</v>
      </c>
      <c r="AP629">
        <v>0</v>
      </c>
      <c r="AQ629">
        <v>0</v>
      </c>
      <c r="AR629">
        <v>0</v>
      </c>
    </row>
    <row r="630" spans="1:44" x14ac:dyDescent="0.2">
      <c r="A630">
        <f>ROW(Source!A444)</f>
        <v>444</v>
      </c>
      <c r="B630">
        <v>48218214</v>
      </c>
      <c r="C630">
        <v>48218209</v>
      </c>
      <c r="D630">
        <v>45910070</v>
      </c>
      <c r="E630">
        <v>115</v>
      </c>
      <c r="F630">
        <v>1</v>
      </c>
      <c r="G630">
        <v>1</v>
      </c>
      <c r="H630">
        <v>1</v>
      </c>
      <c r="I630" t="s">
        <v>987</v>
      </c>
      <c r="J630" t="s">
        <v>3</v>
      </c>
      <c r="K630" t="s">
        <v>1084</v>
      </c>
      <c r="L630">
        <v>1191</v>
      </c>
      <c r="N630">
        <v>1013</v>
      </c>
      <c r="O630" t="s">
        <v>919</v>
      </c>
      <c r="P630" t="s">
        <v>919</v>
      </c>
      <c r="Q630">
        <v>1</v>
      </c>
      <c r="X630">
        <v>1.03</v>
      </c>
      <c r="Y630">
        <v>0</v>
      </c>
      <c r="Z630">
        <v>0</v>
      </c>
      <c r="AA630">
        <v>0</v>
      </c>
      <c r="AB630">
        <v>0</v>
      </c>
      <c r="AC630">
        <v>0</v>
      </c>
      <c r="AD630">
        <v>1</v>
      </c>
      <c r="AE630">
        <v>1</v>
      </c>
      <c r="AF630" t="s">
        <v>3</v>
      </c>
      <c r="AG630">
        <v>1.03</v>
      </c>
      <c r="AH630">
        <v>2</v>
      </c>
      <c r="AI630">
        <v>48218210</v>
      </c>
      <c r="AJ630">
        <v>630</v>
      </c>
      <c r="AK630">
        <v>0</v>
      </c>
      <c r="AL630">
        <v>0</v>
      </c>
      <c r="AM630">
        <v>0</v>
      </c>
      <c r="AN630">
        <v>0</v>
      </c>
      <c r="AO630">
        <v>0</v>
      </c>
      <c r="AP630">
        <v>0</v>
      </c>
      <c r="AQ630">
        <v>0</v>
      </c>
      <c r="AR630">
        <v>0</v>
      </c>
    </row>
    <row r="631" spans="1:44" x14ac:dyDescent="0.2">
      <c r="A631">
        <f>ROW(Source!A444)</f>
        <v>444</v>
      </c>
      <c r="B631">
        <v>48218215</v>
      </c>
      <c r="C631">
        <v>48218209</v>
      </c>
      <c r="D631">
        <v>45910359</v>
      </c>
      <c r="E631">
        <v>115</v>
      </c>
      <c r="F631">
        <v>1</v>
      </c>
      <c r="G631">
        <v>1</v>
      </c>
      <c r="H631">
        <v>1</v>
      </c>
      <c r="I631" t="s">
        <v>920</v>
      </c>
      <c r="J631" t="s">
        <v>3</v>
      </c>
      <c r="K631" t="s">
        <v>921</v>
      </c>
      <c r="L631">
        <v>1191</v>
      </c>
      <c r="N631">
        <v>1013</v>
      </c>
      <c r="O631" t="s">
        <v>919</v>
      </c>
      <c r="P631" t="s">
        <v>919</v>
      </c>
      <c r="Q631">
        <v>1</v>
      </c>
      <c r="X631">
        <v>0.16</v>
      </c>
      <c r="Y631">
        <v>0</v>
      </c>
      <c r="Z631">
        <v>0</v>
      </c>
      <c r="AA631">
        <v>0</v>
      </c>
      <c r="AB631">
        <v>0</v>
      </c>
      <c r="AC631">
        <v>0</v>
      </c>
      <c r="AD631">
        <v>1</v>
      </c>
      <c r="AE631">
        <v>2</v>
      </c>
      <c r="AF631" t="s">
        <v>3</v>
      </c>
      <c r="AG631">
        <v>0.16</v>
      </c>
      <c r="AH631">
        <v>2</v>
      </c>
      <c r="AI631">
        <v>48218211</v>
      </c>
      <c r="AJ631">
        <v>631</v>
      </c>
      <c r="AK631">
        <v>0</v>
      </c>
      <c r="AL631">
        <v>0</v>
      </c>
      <c r="AM631">
        <v>0</v>
      </c>
      <c r="AN631">
        <v>0</v>
      </c>
      <c r="AO631">
        <v>0</v>
      </c>
      <c r="AP631">
        <v>0</v>
      </c>
      <c r="AQ631">
        <v>0</v>
      </c>
      <c r="AR631">
        <v>0</v>
      </c>
    </row>
    <row r="632" spans="1:44" x14ac:dyDescent="0.2">
      <c r="A632">
        <f>ROW(Source!A444)</f>
        <v>444</v>
      </c>
      <c r="B632">
        <v>48218216</v>
      </c>
      <c r="C632">
        <v>48218209</v>
      </c>
      <c r="D632">
        <v>46129773</v>
      </c>
      <c r="E632">
        <v>1</v>
      </c>
      <c r="F632">
        <v>1</v>
      </c>
      <c r="G632">
        <v>1</v>
      </c>
      <c r="H632">
        <v>2</v>
      </c>
      <c r="I632" t="s">
        <v>927</v>
      </c>
      <c r="J632" t="s">
        <v>928</v>
      </c>
      <c r="K632" t="s">
        <v>929</v>
      </c>
      <c r="L632">
        <v>1368</v>
      </c>
      <c r="N632">
        <v>1011</v>
      </c>
      <c r="O632" t="s">
        <v>925</v>
      </c>
      <c r="P632" t="s">
        <v>925</v>
      </c>
      <c r="Q632">
        <v>1</v>
      </c>
      <c r="X632">
        <v>0.16</v>
      </c>
      <c r="Y632">
        <v>0</v>
      </c>
      <c r="Z632">
        <v>477.92</v>
      </c>
      <c r="AA632">
        <v>336.43</v>
      </c>
      <c r="AB632">
        <v>0</v>
      </c>
      <c r="AC632">
        <v>0</v>
      </c>
      <c r="AD632">
        <v>1</v>
      </c>
      <c r="AE632">
        <v>0</v>
      </c>
      <c r="AF632" t="s">
        <v>3</v>
      </c>
      <c r="AG632">
        <v>0.16</v>
      </c>
      <c r="AH632">
        <v>2</v>
      </c>
      <c r="AI632">
        <v>48218212</v>
      </c>
      <c r="AJ632">
        <v>632</v>
      </c>
      <c r="AK632">
        <v>0</v>
      </c>
      <c r="AL632">
        <v>0</v>
      </c>
      <c r="AM632">
        <v>0</v>
      </c>
      <c r="AN632">
        <v>0</v>
      </c>
      <c r="AO632">
        <v>0</v>
      </c>
      <c r="AP632">
        <v>0</v>
      </c>
      <c r="AQ632">
        <v>0</v>
      </c>
      <c r="AR632">
        <v>0</v>
      </c>
    </row>
    <row r="633" spans="1:44" x14ac:dyDescent="0.2">
      <c r="A633">
        <f>ROW(Source!A444)</f>
        <v>444</v>
      </c>
      <c r="B633">
        <v>48218217</v>
      </c>
      <c r="C633">
        <v>48218209</v>
      </c>
      <c r="D633">
        <v>45917261</v>
      </c>
      <c r="E633">
        <v>115</v>
      </c>
      <c r="F633">
        <v>1</v>
      </c>
      <c r="G633">
        <v>1</v>
      </c>
      <c r="H633">
        <v>3</v>
      </c>
      <c r="I633" t="s">
        <v>32</v>
      </c>
      <c r="J633" t="s">
        <v>3</v>
      </c>
      <c r="K633" t="s">
        <v>33</v>
      </c>
      <c r="L633">
        <v>3277935</v>
      </c>
      <c r="N633">
        <v>1013</v>
      </c>
      <c r="O633" t="s">
        <v>34</v>
      </c>
      <c r="P633" t="s">
        <v>34</v>
      </c>
      <c r="Q633">
        <v>1</v>
      </c>
      <c r="X633">
        <v>2</v>
      </c>
      <c r="Y633">
        <v>0</v>
      </c>
      <c r="Z633">
        <v>0</v>
      </c>
      <c r="AA633">
        <v>0</v>
      </c>
      <c r="AB633">
        <v>0</v>
      </c>
      <c r="AC633">
        <v>0</v>
      </c>
      <c r="AD633">
        <v>0</v>
      </c>
      <c r="AE633">
        <v>0</v>
      </c>
      <c r="AF633" t="s">
        <v>3</v>
      </c>
      <c r="AG633">
        <v>2</v>
      </c>
      <c r="AH633">
        <v>2</v>
      </c>
      <c r="AI633">
        <v>48218213</v>
      </c>
      <c r="AJ633">
        <v>633</v>
      </c>
      <c r="AK633">
        <v>0</v>
      </c>
      <c r="AL633">
        <v>0</v>
      </c>
      <c r="AM633">
        <v>0</v>
      </c>
      <c r="AN633">
        <v>0</v>
      </c>
      <c r="AO633">
        <v>0</v>
      </c>
      <c r="AP633">
        <v>0</v>
      </c>
      <c r="AQ633">
        <v>0</v>
      </c>
      <c r="AR633">
        <v>0</v>
      </c>
    </row>
    <row r="634" spans="1:44" x14ac:dyDescent="0.2">
      <c r="A634">
        <f>ROW(Source!A446)</f>
        <v>446</v>
      </c>
      <c r="B634">
        <v>48218224</v>
      </c>
      <c r="C634">
        <v>48218219</v>
      </c>
      <c r="D634">
        <v>45910073</v>
      </c>
      <c r="E634">
        <v>115</v>
      </c>
      <c r="F634">
        <v>1</v>
      </c>
      <c r="G634">
        <v>1</v>
      </c>
      <c r="H634">
        <v>1</v>
      </c>
      <c r="I634" t="s">
        <v>1016</v>
      </c>
      <c r="J634" t="s">
        <v>3</v>
      </c>
      <c r="K634" t="s">
        <v>1267</v>
      </c>
      <c r="L634">
        <v>1191</v>
      </c>
      <c r="N634">
        <v>1013</v>
      </c>
      <c r="O634" t="s">
        <v>919</v>
      </c>
      <c r="P634" t="s">
        <v>919</v>
      </c>
      <c r="Q634">
        <v>1</v>
      </c>
      <c r="X634">
        <v>1.03</v>
      </c>
      <c r="Y634">
        <v>0</v>
      </c>
      <c r="Z634">
        <v>0</v>
      </c>
      <c r="AA634">
        <v>0</v>
      </c>
      <c r="AB634">
        <v>0</v>
      </c>
      <c r="AC634">
        <v>0</v>
      </c>
      <c r="AD634">
        <v>1</v>
      </c>
      <c r="AE634">
        <v>1</v>
      </c>
      <c r="AF634" t="s">
        <v>3</v>
      </c>
      <c r="AG634">
        <v>1.03</v>
      </c>
      <c r="AH634">
        <v>2</v>
      </c>
      <c r="AI634">
        <v>48218220</v>
      </c>
      <c r="AJ634">
        <v>634</v>
      </c>
      <c r="AK634">
        <v>0</v>
      </c>
      <c r="AL634">
        <v>0</v>
      </c>
      <c r="AM634">
        <v>0</v>
      </c>
      <c r="AN634">
        <v>0</v>
      </c>
      <c r="AO634">
        <v>0</v>
      </c>
      <c r="AP634">
        <v>0</v>
      </c>
      <c r="AQ634">
        <v>0</v>
      </c>
      <c r="AR634">
        <v>0</v>
      </c>
    </row>
    <row r="635" spans="1:44" x14ac:dyDescent="0.2">
      <c r="A635">
        <f>ROW(Source!A446)</f>
        <v>446</v>
      </c>
      <c r="B635">
        <v>48218225</v>
      </c>
      <c r="C635">
        <v>48218219</v>
      </c>
      <c r="D635">
        <v>45910359</v>
      </c>
      <c r="E635">
        <v>115</v>
      </c>
      <c r="F635">
        <v>1</v>
      </c>
      <c r="G635">
        <v>1</v>
      </c>
      <c r="H635">
        <v>1</v>
      </c>
      <c r="I635" t="s">
        <v>920</v>
      </c>
      <c r="J635" t="s">
        <v>3</v>
      </c>
      <c r="K635" t="s">
        <v>921</v>
      </c>
      <c r="L635">
        <v>1191</v>
      </c>
      <c r="N635">
        <v>1013</v>
      </c>
      <c r="O635" t="s">
        <v>919</v>
      </c>
      <c r="P635" t="s">
        <v>919</v>
      </c>
      <c r="Q635">
        <v>1</v>
      </c>
      <c r="X635">
        <v>0.01</v>
      </c>
      <c r="Y635">
        <v>0</v>
      </c>
      <c r="Z635">
        <v>0</v>
      </c>
      <c r="AA635">
        <v>0</v>
      </c>
      <c r="AB635">
        <v>0</v>
      </c>
      <c r="AC635">
        <v>0</v>
      </c>
      <c r="AD635">
        <v>1</v>
      </c>
      <c r="AE635">
        <v>2</v>
      </c>
      <c r="AF635" t="s">
        <v>3</v>
      </c>
      <c r="AG635">
        <v>0.01</v>
      </c>
      <c r="AH635">
        <v>2</v>
      </c>
      <c r="AI635">
        <v>48218221</v>
      </c>
      <c r="AJ635">
        <v>635</v>
      </c>
      <c r="AK635">
        <v>0</v>
      </c>
      <c r="AL635">
        <v>0</v>
      </c>
      <c r="AM635">
        <v>0</v>
      </c>
      <c r="AN635">
        <v>0</v>
      </c>
      <c r="AO635">
        <v>0</v>
      </c>
      <c r="AP635">
        <v>0</v>
      </c>
      <c r="AQ635">
        <v>0</v>
      </c>
      <c r="AR635">
        <v>0</v>
      </c>
    </row>
    <row r="636" spans="1:44" x14ac:dyDescent="0.2">
      <c r="A636">
        <f>ROW(Source!A446)</f>
        <v>446</v>
      </c>
      <c r="B636">
        <v>48218226</v>
      </c>
      <c r="C636">
        <v>48218219</v>
      </c>
      <c r="D636">
        <v>46129773</v>
      </c>
      <c r="E636">
        <v>1</v>
      </c>
      <c r="F636">
        <v>1</v>
      </c>
      <c r="G636">
        <v>1</v>
      </c>
      <c r="H636">
        <v>2</v>
      </c>
      <c r="I636" t="s">
        <v>927</v>
      </c>
      <c r="J636" t="s">
        <v>928</v>
      </c>
      <c r="K636" t="s">
        <v>929</v>
      </c>
      <c r="L636">
        <v>1368</v>
      </c>
      <c r="N636">
        <v>1011</v>
      </c>
      <c r="O636" t="s">
        <v>925</v>
      </c>
      <c r="P636" t="s">
        <v>925</v>
      </c>
      <c r="Q636">
        <v>1</v>
      </c>
      <c r="X636">
        <v>0.01</v>
      </c>
      <c r="Y636">
        <v>0</v>
      </c>
      <c r="Z636">
        <v>477.92</v>
      </c>
      <c r="AA636">
        <v>336.43</v>
      </c>
      <c r="AB636">
        <v>0</v>
      </c>
      <c r="AC636">
        <v>0</v>
      </c>
      <c r="AD636">
        <v>1</v>
      </c>
      <c r="AE636">
        <v>0</v>
      </c>
      <c r="AF636" t="s">
        <v>3</v>
      </c>
      <c r="AG636">
        <v>0.01</v>
      </c>
      <c r="AH636">
        <v>2</v>
      </c>
      <c r="AI636">
        <v>48218222</v>
      </c>
      <c r="AJ636">
        <v>636</v>
      </c>
      <c r="AK636">
        <v>0</v>
      </c>
      <c r="AL636">
        <v>0</v>
      </c>
      <c r="AM636">
        <v>0</v>
      </c>
      <c r="AN636">
        <v>0</v>
      </c>
      <c r="AO636">
        <v>0</v>
      </c>
      <c r="AP636">
        <v>0</v>
      </c>
      <c r="AQ636">
        <v>0</v>
      </c>
      <c r="AR636">
        <v>0</v>
      </c>
    </row>
    <row r="637" spans="1:44" x14ac:dyDescent="0.2">
      <c r="A637">
        <f>ROW(Source!A446)</f>
        <v>446</v>
      </c>
      <c r="B637">
        <v>48218227</v>
      </c>
      <c r="C637">
        <v>48218219</v>
      </c>
      <c r="D637">
        <v>45917261</v>
      </c>
      <c r="E637">
        <v>115</v>
      </c>
      <c r="F637">
        <v>1</v>
      </c>
      <c r="G637">
        <v>1</v>
      </c>
      <c r="H637">
        <v>3</v>
      </c>
      <c r="I637" t="s">
        <v>32</v>
      </c>
      <c r="J637" t="s">
        <v>3</v>
      </c>
      <c r="K637" t="s">
        <v>33</v>
      </c>
      <c r="L637">
        <v>3277935</v>
      </c>
      <c r="N637">
        <v>1013</v>
      </c>
      <c r="O637" t="s">
        <v>34</v>
      </c>
      <c r="P637" t="s">
        <v>34</v>
      </c>
      <c r="Q637">
        <v>1</v>
      </c>
      <c r="X637">
        <v>2</v>
      </c>
      <c r="Y637">
        <v>0</v>
      </c>
      <c r="Z637">
        <v>0</v>
      </c>
      <c r="AA637">
        <v>0</v>
      </c>
      <c r="AB637">
        <v>0</v>
      </c>
      <c r="AC637">
        <v>0</v>
      </c>
      <c r="AD637">
        <v>0</v>
      </c>
      <c r="AE637">
        <v>0</v>
      </c>
      <c r="AF637" t="s">
        <v>3</v>
      </c>
      <c r="AG637">
        <v>2</v>
      </c>
      <c r="AH637">
        <v>2</v>
      </c>
      <c r="AI637">
        <v>48218223</v>
      </c>
      <c r="AJ637">
        <v>637</v>
      </c>
      <c r="AK637">
        <v>0</v>
      </c>
      <c r="AL637">
        <v>0</v>
      </c>
      <c r="AM637">
        <v>0</v>
      </c>
      <c r="AN637">
        <v>0</v>
      </c>
      <c r="AO637">
        <v>0</v>
      </c>
      <c r="AP637">
        <v>0</v>
      </c>
      <c r="AQ637">
        <v>0</v>
      </c>
      <c r="AR637">
        <v>0</v>
      </c>
    </row>
    <row r="638" spans="1:44" x14ac:dyDescent="0.2">
      <c r="A638">
        <f>ROW(Source!A450)</f>
        <v>450</v>
      </c>
      <c r="B638">
        <v>48218242</v>
      </c>
      <c r="C638">
        <v>48218231</v>
      </c>
      <c r="D638">
        <v>45910100</v>
      </c>
      <c r="E638">
        <v>115</v>
      </c>
      <c r="F638">
        <v>1</v>
      </c>
      <c r="G638">
        <v>1</v>
      </c>
      <c r="H638">
        <v>1</v>
      </c>
      <c r="I638" t="s">
        <v>1025</v>
      </c>
      <c r="J638" t="s">
        <v>3</v>
      </c>
      <c r="K638" t="s">
        <v>1093</v>
      </c>
      <c r="L638">
        <v>1191</v>
      </c>
      <c r="N638">
        <v>1013</v>
      </c>
      <c r="O638" t="s">
        <v>919</v>
      </c>
      <c r="P638" t="s">
        <v>919</v>
      </c>
      <c r="Q638">
        <v>1</v>
      </c>
      <c r="X638">
        <v>9.92</v>
      </c>
      <c r="Y638">
        <v>0</v>
      </c>
      <c r="Z638">
        <v>0</v>
      </c>
      <c r="AA638">
        <v>0</v>
      </c>
      <c r="AB638">
        <v>0</v>
      </c>
      <c r="AC638">
        <v>0</v>
      </c>
      <c r="AD638">
        <v>1</v>
      </c>
      <c r="AE638">
        <v>1</v>
      </c>
      <c r="AF638" t="s">
        <v>3</v>
      </c>
      <c r="AG638">
        <v>9.92</v>
      </c>
      <c r="AH638">
        <v>2</v>
      </c>
      <c r="AI638">
        <v>48218232</v>
      </c>
      <c r="AJ638">
        <v>638</v>
      </c>
      <c r="AK638">
        <v>0</v>
      </c>
      <c r="AL638">
        <v>0</v>
      </c>
      <c r="AM638">
        <v>0</v>
      </c>
      <c r="AN638">
        <v>0</v>
      </c>
      <c r="AO638">
        <v>0</v>
      </c>
      <c r="AP638">
        <v>0</v>
      </c>
      <c r="AQ638">
        <v>0</v>
      </c>
      <c r="AR638">
        <v>0</v>
      </c>
    </row>
    <row r="639" spans="1:44" x14ac:dyDescent="0.2">
      <c r="A639">
        <f>ROW(Source!A450)</f>
        <v>450</v>
      </c>
      <c r="B639">
        <v>48218243</v>
      </c>
      <c r="C639">
        <v>48218231</v>
      </c>
      <c r="D639">
        <v>45910359</v>
      </c>
      <c r="E639">
        <v>115</v>
      </c>
      <c r="F639">
        <v>1</v>
      </c>
      <c r="G639">
        <v>1</v>
      </c>
      <c r="H639">
        <v>1</v>
      </c>
      <c r="I639" t="s">
        <v>920</v>
      </c>
      <c r="J639" t="s">
        <v>3</v>
      </c>
      <c r="K639" t="s">
        <v>921</v>
      </c>
      <c r="L639">
        <v>1191</v>
      </c>
      <c r="N639">
        <v>1013</v>
      </c>
      <c r="O639" t="s">
        <v>919</v>
      </c>
      <c r="P639" t="s">
        <v>919</v>
      </c>
      <c r="Q639">
        <v>1</v>
      </c>
      <c r="X639">
        <v>0.4</v>
      </c>
      <c r="Y639">
        <v>0</v>
      </c>
      <c r="Z639">
        <v>0</v>
      </c>
      <c r="AA639">
        <v>0</v>
      </c>
      <c r="AB639">
        <v>0</v>
      </c>
      <c r="AC639">
        <v>0</v>
      </c>
      <c r="AD639">
        <v>1</v>
      </c>
      <c r="AE639">
        <v>2</v>
      </c>
      <c r="AF639" t="s">
        <v>3</v>
      </c>
      <c r="AG639">
        <v>0.4</v>
      </c>
      <c r="AH639">
        <v>2</v>
      </c>
      <c r="AI639">
        <v>48218233</v>
      </c>
      <c r="AJ639">
        <v>639</v>
      </c>
      <c r="AK639">
        <v>0</v>
      </c>
      <c r="AL639">
        <v>0</v>
      </c>
      <c r="AM639">
        <v>0</v>
      </c>
      <c r="AN639">
        <v>0</v>
      </c>
      <c r="AO639">
        <v>0</v>
      </c>
      <c r="AP639">
        <v>0</v>
      </c>
      <c r="AQ639">
        <v>0</v>
      </c>
      <c r="AR639">
        <v>0</v>
      </c>
    </row>
    <row r="640" spans="1:44" x14ac:dyDescent="0.2">
      <c r="A640">
        <f>ROW(Source!A450)</f>
        <v>450</v>
      </c>
      <c r="B640">
        <v>48218244</v>
      </c>
      <c r="C640">
        <v>48218231</v>
      </c>
      <c r="D640">
        <v>46128463</v>
      </c>
      <c r="E640">
        <v>1</v>
      </c>
      <c r="F640">
        <v>1</v>
      </c>
      <c r="G640">
        <v>1</v>
      </c>
      <c r="H640">
        <v>2</v>
      </c>
      <c r="I640" t="s">
        <v>922</v>
      </c>
      <c r="J640" t="s">
        <v>923</v>
      </c>
      <c r="K640" t="s">
        <v>924</v>
      </c>
      <c r="L640">
        <v>1368</v>
      </c>
      <c r="N640">
        <v>1011</v>
      </c>
      <c r="O640" t="s">
        <v>925</v>
      </c>
      <c r="P640" t="s">
        <v>925</v>
      </c>
      <c r="Q640">
        <v>1</v>
      </c>
      <c r="X640">
        <v>0.2</v>
      </c>
      <c r="Y640">
        <v>0</v>
      </c>
      <c r="Z640">
        <v>1167.7</v>
      </c>
      <c r="AA640">
        <v>451.93</v>
      </c>
      <c r="AB640">
        <v>0</v>
      </c>
      <c r="AC640">
        <v>0</v>
      </c>
      <c r="AD640">
        <v>1</v>
      </c>
      <c r="AE640">
        <v>0</v>
      </c>
      <c r="AF640" t="s">
        <v>3</v>
      </c>
      <c r="AG640">
        <v>0.2</v>
      </c>
      <c r="AH640">
        <v>2</v>
      </c>
      <c r="AI640">
        <v>48218234</v>
      </c>
      <c r="AJ640">
        <v>640</v>
      </c>
      <c r="AK640">
        <v>0</v>
      </c>
      <c r="AL640">
        <v>0</v>
      </c>
      <c r="AM640">
        <v>0</v>
      </c>
      <c r="AN640">
        <v>0</v>
      </c>
      <c r="AO640">
        <v>0</v>
      </c>
      <c r="AP640">
        <v>0</v>
      </c>
      <c r="AQ640">
        <v>0</v>
      </c>
      <c r="AR640">
        <v>0</v>
      </c>
    </row>
    <row r="641" spans="1:44" x14ac:dyDescent="0.2">
      <c r="A641">
        <f>ROW(Source!A450)</f>
        <v>450</v>
      </c>
      <c r="B641">
        <v>48218245</v>
      </c>
      <c r="C641">
        <v>48218231</v>
      </c>
      <c r="D641">
        <v>46128610</v>
      </c>
      <c r="E641">
        <v>1</v>
      </c>
      <c r="F641">
        <v>1</v>
      </c>
      <c r="G641">
        <v>1</v>
      </c>
      <c r="H641">
        <v>2</v>
      </c>
      <c r="I641" t="s">
        <v>1119</v>
      </c>
      <c r="J641" t="s">
        <v>1120</v>
      </c>
      <c r="K641" t="s">
        <v>1121</v>
      </c>
      <c r="L641">
        <v>1368</v>
      </c>
      <c r="N641">
        <v>1011</v>
      </c>
      <c r="O641" t="s">
        <v>925</v>
      </c>
      <c r="P641" t="s">
        <v>925</v>
      </c>
      <c r="Q641">
        <v>1</v>
      </c>
      <c r="X641">
        <v>2.4</v>
      </c>
      <c r="Y641">
        <v>0</v>
      </c>
      <c r="Z641">
        <v>1.75</v>
      </c>
      <c r="AA641">
        <v>0</v>
      </c>
      <c r="AB641">
        <v>0</v>
      </c>
      <c r="AC641">
        <v>0</v>
      </c>
      <c r="AD641">
        <v>1</v>
      </c>
      <c r="AE641">
        <v>0</v>
      </c>
      <c r="AF641" t="s">
        <v>3</v>
      </c>
      <c r="AG641">
        <v>2.4</v>
      </c>
      <c r="AH641">
        <v>2</v>
      </c>
      <c r="AI641">
        <v>48218235</v>
      </c>
      <c r="AJ641">
        <v>641</v>
      </c>
      <c r="AK641">
        <v>0</v>
      </c>
      <c r="AL641">
        <v>0</v>
      </c>
      <c r="AM641">
        <v>0</v>
      </c>
      <c r="AN641">
        <v>0</v>
      </c>
      <c r="AO641">
        <v>0</v>
      </c>
      <c r="AP641">
        <v>0</v>
      </c>
      <c r="AQ641">
        <v>0</v>
      </c>
      <c r="AR641">
        <v>0</v>
      </c>
    </row>
    <row r="642" spans="1:44" x14ac:dyDescent="0.2">
      <c r="A642">
        <f>ROW(Source!A450)</f>
        <v>450</v>
      </c>
      <c r="B642">
        <v>48218246</v>
      </c>
      <c r="C642">
        <v>48218231</v>
      </c>
      <c r="D642">
        <v>46128660</v>
      </c>
      <c r="E642">
        <v>1</v>
      </c>
      <c r="F642">
        <v>1</v>
      </c>
      <c r="G642">
        <v>1</v>
      </c>
      <c r="H642">
        <v>2</v>
      </c>
      <c r="I642" t="s">
        <v>1122</v>
      </c>
      <c r="J642" t="s">
        <v>1123</v>
      </c>
      <c r="K642" t="s">
        <v>1124</v>
      </c>
      <c r="L642">
        <v>1368</v>
      </c>
      <c r="N642">
        <v>1011</v>
      </c>
      <c r="O642" t="s">
        <v>925</v>
      </c>
      <c r="P642" t="s">
        <v>925</v>
      </c>
      <c r="Q642">
        <v>1</v>
      </c>
      <c r="X642">
        <v>2.4</v>
      </c>
      <c r="Y642">
        <v>0</v>
      </c>
      <c r="Z642">
        <v>8.84</v>
      </c>
      <c r="AA642">
        <v>0</v>
      </c>
      <c r="AB642">
        <v>0</v>
      </c>
      <c r="AC642">
        <v>0</v>
      </c>
      <c r="AD642">
        <v>1</v>
      </c>
      <c r="AE642">
        <v>0</v>
      </c>
      <c r="AF642" t="s">
        <v>3</v>
      </c>
      <c r="AG642">
        <v>2.4</v>
      </c>
      <c r="AH642">
        <v>2</v>
      </c>
      <c r="AI642">
        <v>48218236</v>
      </c>
      <c r="AJ642">
        <v>642</v>
      </c>
      <c r="AK642">
        <v>0</v>
      </c>
      <c r="AL642">
        <v>0</v>
      </c>
      <c r="AM642">
        <v>0</v>
      </c>
      <c r="AN642">
        <v>0</v>
      </c>
      <c r="AO642">
        <v>0</v>
      </c>
      <c r="AP642">
        <v>0</v>
      </c>
      <c r="AQ642">
        <v>0</v>
      </c>
      <c r="AR642">
        <v>0</v>
      </c>
    </row>
    <row r="643" spans="1:44" x14ac:dyDescent="0.2">
      <c r="A643">
        <f>ROW(Source!A450)</f>
        <v>450</v>
      </c>
      <c r="B643">
        <v>48218247</v>
      </c>
      <c r="C643">
        <v>48218231</v>
      </c>
      <c r="D643">
        <v>46129773</v>
      </c>
      <c r="E643">
        <v>1</v>
      </c>
      <c r="F643">
        <v>1</v>
      </c>
      <c r="G643">
        <v>1</v>
      </c>
      <c r="H643">
        <v>2</v>
      </c>
      <c r="I643" t="s">
        <v>927</v>
      </c>
      <c r="J643" t="s">
        <v>928</v>
      </c>
      <c r="K643" t="s">
        <v>929</v>
      </c>
      <c r="L643">
        <v>1368</v>
      </c>
      <c r="N643">
        <v>1011</v>
      </c>
      <c r="O643" t="s">
        <v>925</v>
      </c>
      <c r="P643" t="s">
        <v>925</v>
      </c>
      <c r="Q643">
        <v>1</v>
      </c>
      <c r="X643">
        <v>0.2</v>
      </c>
      <c r="Y643">
        <v>0</v>
      </c>
      <c r="Z643">
        <v>477.92</v>
      </c>
      <c r="AA643">
        <v>336.43</v>
      </c>
      <c r="AB643">
        <v>0</v>
      </c>
      <c r="AC643">
        <v>0</v>
      </c>
      <c r="AD643">
        <v>1</v>
      </c>
      <c r="AE643">
        <v>0</v>
      </c>
      <c r="AF643" t="s">
        <v>3</v>
      </c>
      <c r="AG643">
        <v>0.2</v>
      </c>
      <c r="AH643">
        <v>2</v>
      </c>
      <c r="AI643">
        <v>48218237</v>
      </c>
      <c r="AJ643">
        <v>643</v>
      </c>
      <c r="AK643">
        <v>0</v>
      </c>
      <c r="AL643">
        <v>0</v>
      </c>
      <c r="AM643">
        <v>0</v>
      </c>
      <c r="AN643">
        <v>0</v>
      </c>
      <c r="AO643">
        <v>0</v>
      </c>
      <c r="AP643">
        <v>0</v>
      </c>
      <c r="AQ643">
        <v>0</v>
      </c>
      <c r="AR643">
        <v>0</v>
      </c>
    </row>
    <row r="644" spans="1:44" x14ac:dyDescent="0.2">
      <c r="A644">
        <f>ROW(Source!A450)</f>
        <v>450</v>
      </c>
      <c r="B644">
        <v>48218248</v>
      </c>
      <c r="C644">
        <v>48218231</v>
      </c>
      <c r="D644">
        <v>46044531</v>
      </c>
      <c r="E644">
        <v>1</v>
      </c>
      <c r="F644">
        <v>1</v>
      </c>
      <c r="G644">
        <v>1</v>
      </c>
      <c r="H644">
        <v>3</v>
      </c>
      <c r="I644" t="s">
        <v>1040</v>
      </c>
      <c r="J644" t="s">
        <v>1041</v>
      </c>
      <c r="K644" t="s">
        <v>1042</v>
      </c>
      <c r="L644">
        <v>1302</v>
      </c>
      <c r="N644">
        <v>1003</v>
      </c>
      <c r="O644" t="s">
        <v>1043</v>
      </c>
      <c r="P644" t="s">
        <v>1043</v>
      </c>
      <c r="Q644">
        <v>10</v>
      </c>
      <c r="X644">
        <v>9.6000000000000002E-2</v>
      </c>
      <c r="Y644">
        <v>37.71</v>
      </c>
      <c r="Z644">
        <v>0</v>
      </c>
      <c r="AA644">
        <v>0</v>
      </c>
      <c r="AB644">
        <v>0</v>
      </c>
      <c r="AC644">
        <v>0</v>
      </c>
      <c r="AD644">
        <v>1</v>
      </c>
      <c r="AE644">
        <v>0</v>
      </c>
      <c r="AF644" t="s">
        <v>3</v>
      </c>
      <c r="AG644">
        <v>9.6000000000000002E-2</v>
      </c>
      <c r="AH644">
        <v>2</v>
      </c>
      <c r="AI644">
        <v>48218238</v>
      </c>
      <c r="AJ644">
        <v>644</v>
      </c>
      <c r="AK644">
        <v>0</v>
      </c>
      <c r="AL644">
        <v>0</v>
      </c>
      <c r="AM644">
        <v>0</v>
      </c>
      <c r="AN644">
        <v>0</v>
      </c>
      <c r="AO644">
        <v>0</v>
      </c>
      <c r="AP644">
        <v>0</v>
      </c>
      <c r="AQ644">
        <v>0</v>
      </c>
      <c r="AR644">
        <v>0</v>
      </c>
    </row>
    <row r="645" spans="1:44" x14ac:dyDescent="0.2">
      <c r="A645">
        <f>ROW(Source!A450)</f>
        <v>450</v>
      </c>
      <c r="B645">
        <v>48218249</v>
      </c>
      <c r="C645">
        <v>48218231</v>
      </c>
      <c r="D645">
        <v>46062666</v>
      </c>
      <c r="E645">
        <v>1</v>
      </c>
      <c r="F645">
        <v>1</v>
      </c>
      <c r="G645">
        <v>1</v>
      </c>
      <c r="H645">
        <v>3</v>
      </c>
      <c r="I645" t="s">
        <v>1075</v>
      </c>
      <c r="J645" t="s">
        <v>1076</v>
      </c>
      <c r="K645" t="s">
        <v>1077</v>
      </c>
      <c r="L645">
        <v>1346</v>
      </c>
      <c r="N645">
        <v>1009</v>
      </c>
      <c r="O645" t="s">
        <v>937</v>
      </c>
      <c r="P645" t="s">
        <v>937</v>
      </c>
      <c r="Q645">
        <v>1</v>
      </c>
      <c r="X645">
        <v>0.5</v>
      </c>
      <c r="Y645">
        <v>931.11</v>
      </c>
      <c r="Z645">
        <v>0</v>
      </c>
      <c r="AA645">
        <v>0</v>
      </c>
      <c r="AB645">
        <v>0</v>
      </c>
      <c r="AC645">
        <v>0</v>
      </c>
      <c r="AD645">
        <v>1</v>
      </c>
      <c r="AE645">
        <v>0</v>
      </c>
      <c r="AF645" t="s">
        <v>3</v>
      </c>
      <c r="AG645">
        <v>0.5</v>
      </c>
      <c r="AH645">
        <v>2</v>
      </c>
      <c r="AI645">
        <v>48218239</v>
      </c>
      <c r="AJ645">
        <v>645</v>
      </c>
      <c r="AK645">
        <v>0</v>
      </c>
      <c r="AL645">
        <v>0</v>
      </c>
      <c r="AM645">
        <v>0</v>
      </c>
      <c r="AN645">
        <v>0</v>
      </c>
      <c r="AO645">
        <v>0</v>
      </c>
      <c r="AP645">
        <v>0</v>
      </c>
      <c r="AQ645">
        <v>0</v>
      </c>
      <c r="AR645">
        <v>0</v>
      </c>
    </row>
    <row r="646" spans="1:44" x14ac:dyDescent="0.2">
      <c r="A646">
        <f>ROW(Source!A450)</f>
        <v>450</v>
      </c>
      <c r="B646">
        <v>48218250</v>
      </c>
      <c r="C646">
        <v>48218231</v>
      </c>
      <c r="D646">
        <v>46077941</v>
      </c>
      <c r="E646">
        <v>1</v>
      </c>
      <c r="F646">
        <v>1</v>
      </c>
      <c r="G646">
        <v>1</v>
      </c>
      <c r="H646">
        <v>3</v>
      </c>
      <c r="I646" t="s">
        <v>1125</v>
      </c>
      <c r="J646" t="s">
        <v>1126</v>
      </c>
      <c r="K646" t="s">
        <v>1127</v>
      </c>
      <c r="L646">
        <v>1348</v>
      </c>
      <c r="N646">
        <v>1009</v>
      </c>
      <c r="O646" t="s">
        <v>287</v>
      </c>
      <c r="P646" t="s">
        <v>287</v>
      </c>
      <c r="Q646">
        <v>1000</v>
      </c>
      <c r="X646">
        <v>6.0000000000000002E-5</v>
      </c>
      <c r="Y646">
        <v>82698.14</v>
      </c>
      <c r="Z646">
        <v>0</v>
      </c>
      <c r="AA646">
        <v>0</v>
      </c>
      <c r="AB646">
        <v>0</v>
      </c>
      <c r="AC646">
        <v>0</v>
      </c>
      <c r="AD646">
        <v>1</v>
      </c>
      <c r="AE646">
        <v>0</v>
      </c>
      <c r="AF646" t="s">
        <v>3</v>
      </c>
      <c r="AG646">
        <v>6.0000000000000002E-5</v>
      </c>
      <c r="AH646">
        <v>2</v>
      </c>
      <c r="AI646">
        <v>48218240</v>
      </c>
      <c r="AJ646">
        <v>646</v>
      </c>
      <c r="AK646">
        <v>0</v>
      </c>
      <c r="AL646">
        <v>0</v>
      </c>
      <c r="AM646">
        <v>0</v>
      </c>
      <c r="AN646">
        <v>0</v>
      </c>
      <c r="AO646">
        <v>0</v>
      </c>
      <c r="AP646">
        <v>0</v>
      </c>
      <c r="AQ646">
        <v>0</v>
      </c>
      <c r="AR646">
        <v>0</v>
      </c>
    </row>
    <row r="647" spans="1:44" x14ac:dyDescent="0.2">
      <c r="A647">
        <f>ROW(Source!A450)</f>
        <v>450</v>
      </c>
      <c r="B647">
        <v>48218251</v>
      </c>
      <c r="C647">
        <v>48218231</v>
      </c>
      <c r="D647">
        <v>45917261</v>
      </c>
      <c r="E647">
        <v>115</v>
      </c>
      <c r="F647">
        <v>1</v>
      </c>
      <c r="G647">
        <v>1</v>
      </c>
      <c r="H647">
        <v>3</v>
      </c>
      <c r="I647" t="s">
        <v>32</v>
      </c>
      <c r="J647" t="s">
        <v>3</v>
      </c>
      <c r="K647" t="s">
        <v>33</v>
      </c>
      <c r="L647">
        <v>3277935</v>
      </c>
      <c r="N647">
        <v>1013</v>
      </c>
      <c r="O647" t="s">
        <v>34</v>
      </c>
      <c r="P647" t="s">
        <v>34</v>
      </c>
      <c r="Q647">
        <v>1</v>
      </c>
      <c r="X647">
        <v>2</v>
      </c>
      <c r="Y647">
        <v>0</v>
      </c>
      <c r="Z647">
        <v>0</v>
      </c>
      <c r="AA647">
        <v>0</v>
      </c>
      <c r="AB647">
        <v>0</v>
      </c>
      <c r="AC647">
        <v>0</v>
      </c>
      <c r="AD647">
        <v>0</v>
      </c>
      <c r="AE647">
        <v>0</v>
      </c>
      <c r="AF647" t="s">
        <v>3</v>
      </c>
      <c r="AG647">
        <v>2</v>
      </c>
      <c r="AH647">
        <v>2</v>
      </c>
      <c r="AI647">
        <v>48218241</v>
      </c>
      <c r="AJ647">
        <v>647</v>
      </c>
      <c r="AK647">
        <v>0</v>
      </c>
      <c r="AL647">
        <v>0</v>
      </c>
      <c r="AM647">
        <v>0</v>
      </c>
      <c r="AN647">
        <v>0</v>
      </c>
      <c r="AO647">
        <v>0</v>
      </c>
      <c r="AP647">
        <v>0</v>
      </c>
      <c r="AQ647">
        <v>0</v>
      </c>
      <c r="AR647">
        <v>0</v>
      </c>
    </row>
    <row r="648" spans="1:44" x14ac:dyDescent="0.2">
      <c r="A648">
        <f>ROW(Source!A453)</f>
        <v>453</v>
      </c>
      <c r="B648">
        <v>48218258</v>
      </c>
      <c r="C648">
        <v>48218254</v>
      </c>
      <c r="D648">
        <v>45910264</v>
      </c>
      <c r="E648">
        <v>115</v>
      </c>
      <c r="F648">
        <v>1</v>
      </c>
      <c r="G648">
        <v>1</v>
      </c>
      <c r="H648">
        <v>1</v>
      </c>
      <c r="I648" t="s">
        <v>1105</v>
      </c>
      <c r="J648" t="s">
        <v>3</v>
      </c>
      <c r="K648" t="s">
        <v>1276</v>
      </c>
      <c r="L648">
        <v>1191</v>
      </c>
      <c r="N648">
        <v>1013</v>
      </c>
      <c r="O648" t="s">
        <v>919</v>
      </c>
      <c r="P648" t="s">
        <v>919</v>
      </c>
      <c r="Q648">
        <v>1</v>
      </c>
      <c r="X648">
        <v>0.63</v>
      </c>
      <c r="Y648">
        <v>0</v>
      </c>
      <c r="Z648">
        <v>0</v>
      </c>
      <c r="AA648">
        <v>0</v>
      </c>
      <c r="AB648">
        <v>0</v>
      </c>
      <c r="AC648">
        <v>0</v>
      </c>
      <c r="AD648">
        <v>1</v>
      </c>
      <c r="AE648">
        <v>1</v>
      </c>
      <c r="AF648" t="s">
        <v>3</v>
      </c>
      <c r="AG648">
        <v>0.63</v>
      </c>
      <c r="AH648">
        <v>2</v>
      </c>
      <c r="AI648">
        <v>48218255</v>
      </c>
      <c r="AJ648">
        <v>648</v>
      </c>
      <c r="AK648">
        <v>0</v>
      </c>
      <c r="AL648">
        <v>0</v>
      </c>
      <c r="AM648">
        <v>0</v>
      </c>
      <c r="AN648">
        <v>0</v>
      </c>
      <c r="AO648">
        <v>0</v>
      </c>
      <c r="AP648">
        <v>0</v>
      </c>
      <c r="AQ648">
        <v>0</v>
      </c>
      <c r="AR648">
        <v>0</v>
      </c>
    </row>
    <row r="649" spans="1:44" x14ac:dyDescent="0.2">
      <c r="A649">
        <f>ROW(Source!A453)</f>
        <v>453</v>
      </c>
      <c r="B649">
        <v>48218259</v>
      </c>
      <c r="C649">
        <v>48218254</v>
      </c>
      <c r="D649">
        <v>46040524</v>
      </c>
      <c r="E649">
        <v>1</v>
      </c>
      <c r="F649">
        <v>1</v>
      </c>
      <c r="G649">
        <v>1</v>
      </c>
      <c r="H649">
        <v>3</v>
      </c>
      <c r="I649" t="s">
        <v>1110</v>
      </c>
      <c r="J649" t="s">
        <v>1111</v>
      </c>
      <c r="K649" t="s">
        <v>1112</v>
      </c>
      <c r="L649">
        <v>1346</v>
      </c>
      <c r="N649">
        <v>1009</v>
      </c>
      <c r="O649" t="s">
        <v>937</v>
      </c>
      <c r="P649" t="s">
        <v>937</v>
      </c>
      <c r="Q649">
        <v>1</v>
      </c>
      <c r="X649">
        <v>1.6E-2</v>
      </c>
      <c r="Y649">
        <v>596.80999999999995</v>
      </c>
      <c r="Z649">
        <v>0</v>
      </c>
      <c r="AA649">
        <v>0</v>
      </c>
      <c r="AB649">
        <v>0</v>
      </c>
      <c r="AC649">
        <v>0</v>
      </c>
      <c r="AD649">
        <v>1</v>
      </c>
      <c r="AE649">
        <v>0</v>
      </c>
      <c r="AF649" t="s">
        <v>3</v>
      </c>
      <c r="AG649">
        <v>1.6E-2</v>
      </c>
      <c r="AH649">
        <v>2</v>
      </c>
      <c r="AI649">
        <v>48218256</v>
      </c>
      <c r="AJ649">
        <v>649</v>
      </c>
      <c r="AK649">
        <v>0</v>
      </c>
      <c r="AL649">
        <v>0</v>
      </c>
      <c r="AM649">
        <v>0</v>
      </c>
      <c r="AN649">
        <v>0</v>
      </c>
      <c r="AO649">
        <v>0</v>
      </c>
      <c r="AP649">
        <v>0</v>
      </c>
      <c r="AQ649">
        <v>0</v>
      </c>
      <c r="AR649">
        <v>0</v>
      </c>
    </row>
    <row r="650" spans="1:44" x14ac:dyDescent="0.2">
      <c r="A650">
        <f>ROW(Source!A453)</f>
        <v>453</v>
      </c>
      <c r="B650">
        <v>48218260</v>
      </c>
      <c r="C650">
        <v>48218254</v>
      </c>
      <c r="D650">
        <v>45917261</v>
      </c>
      <c r="E650">
        <v>115</v>
      </c>
      <c r="F650">
        <v>1</v>
      </c>
      <c r="G650">
        <v>1</v>
      </c>
      <c r="H650">
        <v>3</v>
      </c>
      <c r="I650" t="s">
        <v>32</v>
      </c>
      <c r="J650" t="s">
        <v>3</v>
      </c>
      <c r="K650" t="s">
        <v>33</v>
      </c>
      <c r="L650">
        <v>3277935</v>
      </c>
      <c r="N650">
        <v>1013</v>
      </c>
      <c r="O650" t="s">
        <v>34</v>
      </c>
      <c r="P650" t="s">
        <v>34</v>
      </c>
      <c r="Q650">
        <v>1</v>
      </c>
      <c r="X650">
        <v>2</v>
      </c>
      <c r="Y650">
        <v>0</v>
      </c>
      <c r="Z650">
        <v>0</v>
      </c>
      <c r="AA650">
        <v>0</v>
      </c>
      <c r="AB650">
        <v>0</v>
      </c>
      <c r="AC650">
        <v>0</v>
      </c>
      <c r="AD650">
        <v>0</v>
      </c>
      <c r="AE650">
        <v>0</v>
      </c>
      <c r="AF650" t="s">
        <v>3</v>
      </c>
      <c r="AG650">
        <v>2</v>
      </c>
      <c r="AH650">
        <v>2</v>
      </c>
      <c r="AI650">
        <v>48218257</v>
      </c>
      <c r="AJ650">
        <v>650</v>
      </c>
      <c r="AK650">
        <v>0</v>
      </c>
      <c r="AL650">
        <v>0</v>
      </c>
      <c r="AM650">
        <v>0</v>
      </c>
      <c r="AN650">
        <v>0</v>
      </c>
      <c r="AO650">
        <v>0</v>
      </c>
      <c r="AP650">
        <v>0</v>
      </c>
      <c r="AQ650">
        <v>0</v>
      </c>
      <c r="AR650">
        <v>0</v>
      </c>
    </row>
    <row r="651" spans="1:44" x14ac:dyDescent="0.2">
      <c r="A651">
        <f>ROW(Source!A454)</f>
        <v>454</v>
      </c>
      <c r="B651">
        <v>48218269</v>
      </c>
      <c r="C651">
        <v>48218261</v>
      </c>
      <c r="D651">
        <v>45910264</v>
      </c>
      <c r="E651">
        <v>115</v>
      </c>
      <c r="F651">
        <v>1</v>
      </c>
      <c r="G651">
        <v>1</v>
      </c>
      <c r="H651">
        <v>1</v>
      </c>
      <c r="I651" t="s">
        <v>1105</v>
      </c>
      <c r="J651" t="s">
        <v>3</v>
      </c>
      <c r="K651" t="s">
        <v>1276</v>
      </c>
      <c r="L651">
        <v>1191</v>
      </c>
      <c r="N651">
        <v>1013</v>
      </c>
      <c r="O651" t="s">
        <v>919</v>
      </c>
      <c r="P651" t="s">
        <v>919</v>
      </c>
      <c r="Q651">
        <v>1</v>
      </c>
      <c r="X651">
        <v>0.22</v>
      </c>
      <c r="Y651">
        <v>0</v>
      </c>
      <c r="Z651">
        <v>0</v>
      </c>
      <c r="AA651">
        <v>0</v>
      </c>
      <c r="AB651">
        <v>0</v>
      </c>
      <c r="AC651">
        <v>0</v>
      </c>
      <c r="AD651">
        <v>1</v>
      </c>
      <c r="AE651">
        <v>1</v>
      </c>
      <c r="AF651" t="s">
        <v>3</v>
      </c>
      <c r="AG651">
        <v>0.22</v>
      </c>
      <c r="AH651">
        <v>2</v>
      </c>
      <c r="AI651">
        <v>48218262</v>
      </c>
      <c r="AJ651">
        <v>651</v>
      </c>
      <c r="AK651">
        <v>0</v>
      </c>
      <c r="AL651">
        <v>0</v>
      </c>
      <c r="AM651">
        <v>0</v>
      </c>
      <c r="AN651">
        <v>0</v>
      </c>
      <c r="AO651">
        <v>0</v>
      </c>
      <c r="AP651">
        <v>0</v>
      </c>
      <c r="AQ651">
        <v>0</v>
      </c>
      <c r="AR651">
        <v>0</v>
      </c>
    </row>
    <row r="652" spans="1:44" x14ac:dyDescent="0.2">
      <c r="A652">
        <f>ROW(Source!A454)</f>
        <v>454</v>
      </c>
      <c r="B652">
        <v>48218270</v>
      </c>
      <c r="C652">
        <v>48218261</v>
      </c>
      <c r="D652">
        <v>46130042</v>
      </c>
      <c r="E652">
        <v>1</v>
      </c>
      <c r="F652">
        <v>1</v>
      </c>
      <c r="G652">
        <v>1</v>
      </c>
      <c r="H652">
        <v>2</v>
      </c>
      <c r="I652" t="s">
        <v>1128</v>
      </c>
      <c r="J652" t="s">
        <v>1129</v>
      </c>
      <c r="K652" t="s">
        <v>1130</v>
      </c>
      <c r="L652">
        <v>1368</v>
      </c>
      <c r="N652">
        <v>1011</v>
      </c>
      <c r="O652" t="s">
        <v>925</v>
      </c>
      <c r="P652" t="s">
        <v>925</v>
      </c>
      <c r="Q652">
        <v>1</v>
      </c>
      <c r="X652">
        <v>0.03</v>
      </c>
      <c r="Y652">
        <v>0</v>
      </c>
      <c r="Z652">
        <v>32.6</v>
      </c>
      <c r="AA652">
        <v>0</v>
      </c>
      <c r="AB652">
        <v>0</v>
      </c>
      <c r="AC652">
        <v>0</v>
      </c>
      <c r="AD652">
        <v>1</v>
      </c>
      <c r="AE652">
        <v>0</v>
      </c>
      <c r="AF652" t="s">
        <v>3</v>
      </c>
      <c r="AG652">
        <v>0.03</v>
      </c>
      <c r="AH652">
        <v>2</v>
      </c>
      <c r="AI652">
        <v>48218263</v>
      </c>
      <c r="AJ652">
        <v>652</v>
      </c>
      <c r="AK652">
        <v>0</v>
      </c>
      <c r="AL652">
        <v>0</v>
      </c>
      <c r="AM652">
        <v>0</v>
      </c>
      <c r="AN652">
        <v>0</v>
      </c>
      <c r="AO652">
        <v>0</v>
      </c>
      <c r="AP652">
        <v>0</v>
      </c>
      <c r="AQ652">
        <v>0</v>
      </c>
      <c r="AR652">
        <v>0</v>
      </c>
    </row>
    <row r="653" spans="1:44" x14ac:dyDescent="0.2">
      <c r="A653">
        <f>ROW(Source!A454)</f>
        <v>454</v>
      </c>
      <c r="B653">
        <v>48218271</v>
      </c>
      <c r="C653">
        <v>48218261</v>
      </c>
      <c r="D653">
        <v>46130782</v>
      </c>
      <c r="E653">
        <v>1</v>
      </c>
      <c r="F653">
        <v>1</v>
      </c>
      <c r="G653">
        <v>1</v>
      </c>
      <c r="H653">
        <v>2</v>
      </c>
      <c r="I653" t="s">
        <v>1131</v>
      </c>
      <c r="J653" t="s">
        <v>1132</v>
      </c>
      <c r="K653" t="s">
        <v>1133</v>
      </c>
      <c r="L653">
        <v>1368</v>
      </c>
      <c r="N653">
        <v>1011</v>
      </c>
      <c r="O653" t="s">
        <v>925</v>
      </c>
      <c r="P653" t="s">
        <v>925</v>
      </c>
      <c r="Q653">
        <v>1</v>
      </c>
      <c r="X653">
        <v>0.06</v>
      </c>
      <c r="Y653">
        <v>0</v>
      </c>
      <c r="Z653">
        <v>75.97</v>
      </c>
      <c r="AA653">
        <v>0</v>
      </c>
      <c r="AB653">
        <v>0</v>
      </c>
      <c r="AC653">
        <v>0</v>
      </c>
      <c r="AD653">
        <v>1</v>
      </c>
      <c r="AE653">
        <v>0</v>
      </c>
      <c r="AF653" t="s">
        <v>3</v>
      </c>
      <c r="AG653">
        <v>0.06</v>
      </c>
      <c r="AH653">
        <v>2</v>
      </c>
      <c r="AI653">
        <v>48218264</v>
      </c>
      <c r="AJ653">
        <v>653</v>
      </c>
      <c r="AK653">
        <v>0</v>
      </c>
      <c r="AL653">
        <v>0</v>
      </c>
      <c r="AM653">
        <v>0</v>
      </c>
      <c r="AN653">
        <v>0</v>
      </c>
      <c r="AO653">
        <v>0</v>
      </c>
      <c r="AP653">
        <v>0</v>
      </c>
      <c r="AQ653">
        <v>0</v>
      </c>
      <c r="AR653">
        <v>0</v>
      </c>
    </row>
    <row r="654" spans="1:44" x14ac:dyDescent="0.2">
      <c r="A654">
        <f>ROW(Source!A454)</f>
        <v>454</v>
      </c>
      <c r="B654">
        <v>48218272</v>
      </c>
      <c r="C654">
        <v>48218261</v>
      </c>
      <c r="D654">
        <v>46040524</v>
      </c>
      <c r="E654">
        <v>1</v>
      </c>
      <c r="F654">
        <v>1</v>
      </c>
      <c r="G654">
        <v>1</v>
      </c>
      <c r="H654">
        <v>3</v>
      </c>
      <c r="I654" t="s">
        <v>1110</v>
      </c>
      <c r="J654" t="s">
        <v>1111</v>
      </c>
      <c r="K654" t="s">
        <v>1112</v>
      </c>
      <c r="L654">
        <v>1346</v>
      </c>
      <c r="N654">
        <v>1009</v>
      </c>
      <c r="O654" t="s">
        <v>937</v>
      </c>
      <c r="P654" t="s">
        <v>937</v>
      </c>
      <c r="Q654">
        <v>1</v>
      </c>
      <c r="X654">
        <v>4.0000000000000001E-3</v>
      </c>
      <c r="Y654">
        <v>596.80999999999995</v>
      </c>
      <c r="Z654">
        <v>0</v>
      </c>
      <c r="AA654">
        <v>0</v>
      </c>
      <c r="AB654">
        <v>0</v>
      </c>
      <c r="AC654">
        <v>0</v>
      </c>
      <c r="AD654">
        <v>1</v>
      </c>
      <c r="AE654">
        <v>0</v>
      </c>
      <c r="AF654" t="s">
        <v>3</v>
      </c>
      <c r="AG654">
        <v>4.0000000000000001E-3</v>
      </c>
      <c r="AH654">
        <v>2</v>
      </c>
      <c r="AI654">
        <v>48218265</v>
      </c>
      <c r="AJ654">
        <v>654</v>
      </c>
      <c r="AK654">
        <v>0</v>
      </c>
      <c r="AL654">
        <v>0</v>
      </c>
      <c r="AM654">
        <v>0</v>
      </c>
      <c r="AN654">
        <v>0</v>
      </c>
      <c r="AO654">
        <v>0</v>
      </c>
      <c r="AP654">
        <v>0</v>
      </c>
      <c r="AQ654">
        <v>0</v>
      </c>
      <c r="AR654">
        <v>0</v>
      </c>
    </row>
    <row r="655" spans="1:44" x14ac:dyDescent="0.2">
      <c r="A655">
        <f>ROW(Source!A454)</f>
        <v>454</v>
      </c>
      <c r="B655">
        <v>48218273</v>
      </c>
      <c r="C655">
        <v>48218261</v>
      </c>
      <c r="D655">
        <v>46049020</v>
      </c>
      <c r="E655">
        <v>1</v>
      </c>
      <c r="F655">
        <v>1</v>
      </c>
      <c r="G655">
        <v>1</v>
      </c>
      <c r="H655">
        <v>3</v>
      </c>
      <c r="I655" t="s">
        <v>1134</v>
      </c>
      <c r="J655" t="s">
        <v>1135</v>
      </c>
      <c r="K655" t="s">
        <v>1136</v>
      </c>
      <c r="L655">
        <v>1371</v>
      </c>
      <c r="N655">
        <v>1013</v>
      </c>
      <c r="O655" t="s">
        <v>23</v>
      </c>
      <c r="P655" t="s">
        <v>23</v>
      </c>
      <c r="Q655">
        <v>1</v>
      </c>
      <c r="X655">
        <v>1</v>
      </c>
      <c r="Y655">
        <v>0.64</v>
      </c>
      <c r="Z655">
        <v>0</v>
      </c>
      <c r="AA655">
        <v>0</v>
      </c>
      <c r="AB655">
        <v>0</v>
      </c>
      <c r="AC655">
        <v>0</v>
      </c>
      <c r="AD655">
        <v>1</v>
      </c>
      <c r="AE655">
        <v>0</v>
      </c>
      <c r="AF655" t="s">
        <v>3</v>
      </c>
      <c r="AG655">
        <v>1</v>
      </c>
      <c r="AH655">
        <v>2</v>
      </c>
      <c r="AI655">
        <v>48218266</v>
      </c>
      <c r="AJ655">
        <v>655</v>
      </c>
      <c r="AK655">
        <v>0</v>
      </c>
      <c r="AL655">
        <v>0</v>
      </c>
      <c r="AM655">
        <v>0</v>
      </c>
      <c r="AN655">
        <v>0</v>
      </c>
      <c r="AO655">
        <v>0</v>
      </c>
      <c r="AP655">
        <v>0</v>
      </c>
      <c r="AQ655">
        <v>0</v>
      </c>
      <c r="AR655">
        <v>0</v>
      </c>
    </row>
    <row r="656" spans="1:44" x14ac:dyDescent="0.2">
      <c r="A656">
        <f>ROW(Source!A454)</f>
        <v>454</v>
      </c>
      <c r="B656">
        <v>48218274</v>
      </c>
      <c r="C656">
        <v>48218261</v>
      </c>
      <c r="D656">
        <v>46090153</v>
      </c>
      <c r="E656">
        <v>1</v>
      </c>
      <c r="F656">
        <v>1</v>
      </c>
      <c r="G656">
        <v>1</v>
      </c>
      <c r="H656">
        <v>3</v>
      </c>
      <c r="I656" t="s">
        <v>1137</v>
      </c>
      <c r="J656" t="s">
        <v>1138</v>
      </c>
      <c r="K656" t="s">
        <v>1139</v>
      </c>
      <c r="L656">
        <v>1407</v>
      </c>
      <c r="N656">
        <v>1013</v>
      </c>
      <c r="O656" t="s">
        <v>1039</v>
      </c>
      <c r="P656" t="s">
        <v>1039</v>
      </c>
      <c r="Q656">
        <v>1</v>
      </c>
      <c r="X656">
        <v>1E-3</v>
      </c>
      <c r="Y656">
        <v>3156.07</v>
      </c>
      <c r="Z656">
        <v>0</v>
      </c>
      <c r="AA656">
        <v>0</v>
      </c>
      <c r="AB656">
        <v>0</v>
      </c>
      <c r="AC656">
        <v>0</v>
      </c>
      <c r="AD656">
        <v>1</v>
      </c>
      <c r="AE656">
        <v>0</v>
      </c>
      <c r="AF656" t="s">
        <v>3</v>
      </c>
      <c r="AG656">
        <v>1E-3</v>
      </c>
      <c r="AH656">
        <v>2</v>
      </c>
      <c r="AI656">
        <v>48218267</v>
      </c>
      <c r="AJ656">
        <v>656</v>
      </c>
      <c r="AK656">
        <v>0</v>
      </c>
      <c r="AL656">
        <v>0</v>
      </c>
      <c r="AM656">
        <v>0</v>
      </c>
      <c r="AN656">
        <v>0</v>
      </c>
      <c r="AO656">
        <v>0</v>
      </c>
      <c r="AP656">
        <v>0</v>
      </c>
      <c r="AQ656">
        <v>0</v>
      </c>
      <c r="AR656">
        <v>0</v>
      </c>
    </row>
    <row r="657" spans="1:44" x14ac:dyDescent="0.2">
      <c r="A657">
        <f>ROW(Source!A454)</f>
        <v>454</v>
      </c>
      <c r="B657">
        <v>48218275</v>
      </c>
      <c r="C657">
        <v>48218261</v>
      </c>
      <c r="D657">
        <v>45917261</v>
      </c>
      <c r="E657">
        <v>115</v>
      </c>
      <c r="F657">
        <v>1</v>
      </c>
      <c r="G657">
        <v>1</v>
      </c>
      <c r="H657">
        <v>3</v>
      </c>
      <c r="I657" t="s">
        <v>32</v>
      </c>
      <c r="J657" t="s">
        <v>3</v>
      </c>
      <c r="K657" t="s">
        <v>33</v>
      </c>
      <c r="L657">
        <v>3277935</v>
      </c>
      <c r="N657">
        <v>1013</v>
      </c>
      <c r="O657" t="s">
        <v>34</v>
      </c>
      <c r="P657" t="s">
        <v>34</v>
      </c>
      <c r="Q657">
        <v>1</v>
      </c>
      <c r="X657">
        <v>2</v>
      </c>
      <c r="Y657">
        <v>0</v>
      </c>
      <c r="Z657">
        <v>0</v>
      </c>
      <c r="AA657">
        <v>0</v>
      </c>
      <c r="AB657">
        <v>0</v>
      </c>
      <c r="AC657">
        <v>0</v>
      </c>
      <c r="AD657">
        <v>0</v>
      </c>
      <c r="AE657">
        <v>0</v>
      </c>
      <c r="AF657" t="s">
        <v>3</v>
      </c>
      <c r="AG657">
        <v>2</v>
      </c>
      <c r="AH657">
        <v>2</v>
      </c>
      <c r="AI657">
        <v>48218268</v>
      </c>
      <c r="AJ657">
        <v>657</v>
      </c>
      <c r="AK657">
        <v>0</v>
      </c>
      <c r="AL657">
        <v>0</v>
      </c>
      <c r="AM657">
        <v>0</v>
      </c>
      <c r="AN657">
        <v>0</v>
      </c>
      <c r="AO657">
        <v>0</v>
      </c>
      <c r="AP657">
        <v>0</v>
      </c>
      <c r="AQ657">
        <v>0</v>
      </c>
      <c r="AR657">
        <v>0</v>
      </c>
    </row>
    <row r="658" spans="1:44" x14ac:dyDescent="0.2">
      <c r="A658">
        <f>ROW(Source!A455)</f>
        <v>455</v>
      </c>
      <c r="B658">
        <v>48218286</v>
      </c>
      <c r="C658">
        <v>48218276</v>
      </c>
      <c r="D658">
        <v>45910100</v>
      </c>
      <c r="E658">
        <v>115</v>
      </c>
      <c r="F658">
        <v>1</v>
      </c>
      <c r="G658">
        <v>1</v>
      </c>
      <c r="H658">
        <v>1</v>
      </c>
      <c r="I658" t="s">
        <v>1025</v>
      </c>
      <c r="J658" t="s">
        <v>3</v>
      </c>
      <c r="K658" t="s">
        <v>1093</v>
      </c>
      <c r="L658">
        <v>1191</v>
      </c>
      <c r="N658">
        <v>1013</v>
      </c>
      <c r="O658" t="s">
        <v>919</v>
      </c>
      <c r="P658" t="s">
        <v>919</v>
      </c>
      <c r="Q658">
        <v>1</v>
      </c>
      <c r="X658">
        <v>0.92</v>
      </c>
      <c r="Y658">
        <v>0</v>
      </c>
      <c r="Z658">
        <v>0</v>
      </c>
      <c r="AA658">
        <v>0</v>
      </c>
      <c r="AB658">
        <v>0</v>
      </c>
      <c r="AC658">
        <v>0</v>
      </c>
      <c r="AD658">
        <v>1</v>
      </c>
      <c r="AE658">
        <v>1</v>
      </c>
      <c r="AF658" t="s">
        <v>3</v>
      </c>
      <c r="AG658">
        <v>0.92</v>
      </c>
      <c r="AH658">
        <v>2</v>
      </c>
      <c r="AI658">
        <v>48218277</v>
      </c>
      <c r="AJ658">
        <v>658</v>
      </c>
      <c r="AK658">
        <v>0</v>
      </c>
      <c r="AL658">
        <v>0</v>
      </c>
      <c r="AM658">
        <v>0</v>
      </c>
      <c r="AN658">
        <v>0</v>
      </c>
      <c r="AO658">
        <v>0</v>
      </c>
      <c r="AP658">
        <v>0</v>
      </c>
      <c r="AQ658">
        <v>0</v>
      </c>
      <c r="AR658">
        <v>0</v>
      </c>
    </row>
    <row r="659" spans="1:44" x14ac:dyDescent="0.2">
      <c r="A659">
        <f>ROW(Source!A455)</f>
        <v>455</v>
      </c>
      <c r="B659">
        <v>48218287</v>
      </c>
      <c r="C659">
        <v>48218276</v>
      </c>
      <c r="D659">
        <v>45910359</v>
      </c>
      <c r="E659">
        <v>115</v>
      </c>
      <c r="F659">
        <v>1</v>
      </c>
      <c r="G659">
        <v>1</v>
      </c>
      <c r="H659">
        <v>1</v>
      </c>
      <c r="I659" t="s">
        <v>920</v>
      </c>
      <c r="J659" t="s">
        <v>3</v>
      </c>
      <c r="K659" t="s">
        <v>921</v>
      </c>
      <c r="L659">
        <v>1191</v>
      </c>
      <c r="N659">
        <v>1013</v>
      </c>
      <c r="O659" t="s">
        <v>919</v>
      </c>
      <c r="P659" t="s">
        <v>919</v>
      </c>
      <c r="Q659">
        <v>1</v>
      </c>
      <c r="X659">
        <v>0.02</v>
      </c>
      <c r="Y659">
        <v>0</v>
      </c>
      <c r="Z659">
        <v>0</v>
      </c>
      <c r="AA659">
        <v>0</v>
      </c>
      <c r="AB659">
        <v>0</v>
      </c>
      <c r="AC659">
        <v>0</v>
      </c>
      <c r="AD659">
        <v>1</v>
      </c>
      <c r="AE659">
        <v>2</v>
      </c>
      <c r="AF659" t="s">
        <v>3</v>
      </c>
      <c r="AG659">
        <v>0.02</v>
      </c>
      <c r="AH659">
        <v>2</v>
      </c>
      <c r="AI659">
        <v>48218278</v>
      </c>
      <c r="AJ659">
        <v>659</v>
      </c>
      <c r="AK659">
        <v>0</v>
      </c>
      <c r="AL659">
        <v>0</v>
      </c>
      <c r="AM659">
        <v>0</v>
      </c>
      <c r="AN659">
        <v>0</v>
      </c>
      <c r="AO659">
        <v>0</v>
      </c>
      <c r="AP659">
        <v>0</v>
      </c>
      <c r="AQ659">
        <v>0</v>
      </c>
      <c r="AR659">
        <v>0</v>
      </c>
    </row>
    <row r="660" spans="1:44" x14ac:dyDescent="0.2">
      <c r="A660">
        <f>ROW(Source!A455)</f>
        <v>455</v>
      </c>
      <c r="B660">
        <v>48218288</v>
      </c>
      <c r="C660">
        <v>48218276</v>
      </c>
      <c r="D660">
        <v>46128463</v>
      </c>
      <c r="E660">
        <v>1</v>
      </c>
      <c r="F660">
        <v>1</v>
      </c>
      <c r="G660">
        <v>1</v>
      </c>
      <c r="H660">
        <v>2</v>
      </c>
      <c r="I660" t="s">
        <v>922</v>
      </c>
      <c r="J660" t="s">
        <v>923</v>
      </c>
      <c r="K660" t="s">
        <v>924</v>
      </c>
      <c r="L660">
        <v>1368</v>
      </c>
      <c r="N660">
        <v>1011</v>
      </c>
      <c r="O660" t="s">
        <v>925</v>
      </c>
      <c r="P660" t="s">
        <v>925</v>
      </c>
      <c r="Q660">
        <v>1</v>
      </c>
      <c r="X660">
        <v>0.01</v>
      </c>
      <c r="Y660">
        <v>0</v>
      </c>
      <c r="Z660">
        <v>1167.7</v>
      </c>
      <c r="AA660">
        <v>451.93</v>
      </c>
      <c r="AB660">
        <v>0</v>
      </c>
      <c r="AC660">
        <v>0</v>
      </c>
      <c r="AD660">
        <v>1</v>
      </c>
      <c r="AE660">
        <v>0</v>
      </c>
      <c r="AF660" t="s">
        <v>3</v>
      </c>
      <c r="AG660">
        <v>0.01</v>
      </c>
      <c r="AH660">
        <v>2</v>
      </c>
      <c r="AI660">
        <v>48218279</v>
      </c>
      <c r="AJ660">
        <v>660</v>
      </c>
      <c r="AK660">
        <v>0</v>
      </c>
      <c r="AL660">
        <v>0</v>
      </c>
      <c r="AM660">
        <v>0</v>
      </c>
      <c r="AN660">
        <v>0</v>
      </c>
      <c r="AO660">
        <v>0</v>
      </c>
      <c r="AP660">
        <v>0</v>
      </c>
      <c r="AQ660">
        <v>0</v>
      </c>
      <c r="AR660">
        <v>0</v>
      </c>
    </row>
    <row r="661" spans="1:44" x14ac:dyDescent="0.2">
      <c r="A661">
        <f>ROW(Source!A455)</f>
        <v>455</v>
      </c>
      <c r="B661">
        <v>48218289</v>
      </c>
      <c r="C661">
        <v>48218276</v>
      </c>
      <c r="D661">
        <v>46129773</v>
      </c>
      <c r="E661">
        <v>1</v>
      </c>
      <c r="F661">
        <v>1</v>
      </c>
      <c r="G661">
        <v>1</v>
      </c>
      <c r="H661">
        <v>2</v>
      </c>
      <c r="I661" t="s">
        <v>927</v>
      </c>
      <c r="J661" t="s">
        <v>928</v>
      </c>
      <c r="K661" t="s">
        <v>929</v>
      </c>
      <c r="L661">
        <v>1368</v>
      </c>
      <c r="N661">
        <v>1011</v>
      </c>
      <c r="O661" t="s">
        <v>925</v>
      </c>
      <c r="P661" t="s">
        <v>925</v>
      </c>
      <c r="Q661">
        <v>1</v>
      </c>
      <c r="X661">
        <v>0.01</v>
      </c>
      <c r="Y661">
        <v>0</v>
      </c>
      <c r="Z661">
        <v>477.92</v>
      </c>
      <c r="AA661">
        <v>336.43</v>
      </c>
      <c r="AB661">
        <v>0</v>
      </c>
      <c r="AC661">
        <v>0</v>
      </c>
      <c r="AD661">
        <v>1</v>
      </c>
      <c r="AE661">
        <v>0</v>
      </c>
      <c r="AF661" t="s">
        <v>3</v>
      </c>
      <c r="AG661">
        <v>0.01</v>
      </c>
      <c r="AH661">
        <v>2</v>
      </c>
      <c r="AI661">
        <v>48218280</v>
      </c>
      <c r="AJ661">
        <v>661</v>
      </c>
      <c r="AK661">
        <v>0</v>
      </c>
      <c r="AL661">
        <v>0</v>
      </c>
      <c r="AM661">
        <v>0</v>
      </c>
      <c r="AN661">
        <v>0</v>
      </c>
      <c r="AO661">
        <v>0</v>
      </c>
      <c r="AP661">
        <v>0</v>
      </c>
      <c r="AQ661">
        <v>0</v>
      </c>
      <c r="AR661">
        <v>0</v>
      </c>
    </row>
    <row r="662" spans="1:44" x14ac:dyDescent="0.2">
      <c r="A662">
        <f>ROW(Source!A455)</f>
        <v>455</v>
      </c>
      <c r="B662">
        <v>48218290</v>
      </c>
      <c r="C662">
        <v>48218276</v>
      </c>
      <c r="D662">
        <v>46040470</v>
      </c>
      <c r="E662">
        <v>1</v>
      </c>
      <c r="F662">
        <v>1</v>
      </c>
      <c r="G662">
        <v>1</v>
      </c>
      <c r="H662">
        <v>3</v>
      </c>
      <c r="I662" t="s">
        <v>1056</v>
      </c>
      <c r="J662" t="s">
        <v>1057</v>
      </c>
      <c r="K662" t="s">
        <v>1058</v>
      </c>
      <c r="L662">
        <v>1348</v>
      </c>
      <c r="N662">
        <v>1009</v>
      </c>
      <c r="O662" t="s">
        <v>287</v>
      </c>
      <c r="P662" t="s">
        <v>287</v>
      </c>
      <c r="Q662">
        <v>1000</v>
      </c>
      <c r="X662">
        <v>8.0000000000000004E-4</v>
      </c>
      <c r="Y662">
        <v>116448.72</v>
      </c>
      <c r="Z662">
        <v>0</v>
      </c>
      <c r="AA662">
        <v>0</v>
      </c>
      <c r="AB662">
        <v>0</v>
      </c>
      <c r="AC662">
        <v>0</v>
      </c>
      <c r="AD662">
        <v>1</v>
      </c>
      <c r="AE662">
        <v>0</v>
      </c>
      <c r="AF662" t="s">
        <v>3</v>
      </c>
      <c r="AG662">
        <v>8.0000000000000004E-4</v>
      </c>
      <c r="AH662">
        <v>2</v>
      </c>
      <c r="AI662">
        <v>48218281</v>
      </c>
      <c r="AJ662">
        <v>662</v>
      </c>
      <c r="AK662">
        <v>0</v>
      </c>
      <c r="AL662">
        <v>0</v>
      </c>
      <c r="AM662">
        <v>0</v>
      </c>
      <c r="AN662">
        <v>0</v>
      </c>
      <c r="AO662">
        <v>0</v>
      </c>
      <c r="AP662">
        <v>0</v>
      </c>
      <c r="AQ662">
        <v>0</v>
      </c>
      <c r="AR662">
        <v>0</v>
      </c>
    </row>
    <row r="663" spans="1:44" x14ac:dyDescent="0.2">
      <c r="A663">
        <f>ROW(Source!A455)</f>
        <v>455</v>
      </c>
      <c r="B663">
        <v>48218291</v>
      </c>
      <c r="C663">
        <v>48218276</v>
      </c>
      <c r="D663">
        <v>46040487</v>
      </c>
      <c r="E663">
        <v>1</v>
      </c>
      <c r="F663">
        <v>1</v>
      </c>
      <c r="G663">
        <v>1</v>
      </c>
      <c r="H663">
        <v>3</v>
      </c>
      <c r="I663" t="s">
        <v>1059</v>
      </c>
      <c r="J663" t="s">
        <v>1060</v>
      </c>
      <c r="K663" t="s">
        <v>1061</v>
      </c>
      <c r="L663">
        <v>1348</v>
      </c>
      <c r="N663">
        <v>1009</v>
      </c>
      <c r="O663" t="s">
        <v>287</v>
      </c>
      <c r="P663" t="s">
        <v>287</v>
      </c>
      <c r="Q663">
        <v>1000</v>
      </c>
      <c r="X663">
        <v>1.0000000000000001E-5</v>
      </c>
      <c r="Y663">
        <v>81827.199999999997</v>
      </c>
      <c r="Z663">
        <v>0</v>
      </c>
      <c r="AA663">
        <v>0</v>
      </c>
      <c r="AB663">
        <v>0</v>
      </c>
      <c r="AC663">
        <v>0</v>
      </c>
      <c r="AD663">
        <v>1</v>
      </c>
      <c r="AE663">
        <v>0</v>
      </c>
      <c r="AF663" t="s">
        <v>3</v>
      </c>
      <c r="AG663">
        <v>1.0000000000000001E-5</v>
      </c>
      <c r="AH663">
        <v>2</v>
      </c>
      <c r="AI663">
        <v>48218282</v>
      </c>
      <c r="AJ663">
        <v>663</v>
      </c>
      <c r="AK663">
        <v>0</v>
      </c>
      <c r="AL663">
        <v>0</v>
      </c>
      <c r="AM663">
        <v>0</v>
      </c>
      <c r="AN663">
        <v>0</v>
      </c>
      <c r="AO663">
        <v>0</v>
      </c>
      <c r="AP663">
        <v>0</v>
      </c>
      <c r="AQ663">
        <v>0</v>
      </c>
      <c r="AR663">
        <v>0</v>
      </c>
    </row>
    <row r="664" spans="1:44" x14ac:dyDescent="0.2">
      <c r="A664">
        <f>ROW(Source!A455)</f>
        <v>455</v>
      </c>
      <c r="B664">
        <v>48218292</v>
      </c>
      <c r="C664">
        <v>48218276</v>
      </c>
      <c r="D664">
        <v>46040560</v>
      </c>
      <c r="E664">
        <v>1</v>
      </c>
      <c r="F664">
        <v>1</v>
      </c>
      <c r="G664">
        <v>1</v>
      </c>
      <c r="H664">
        <v>3</v>
      </c>
      <c r="I664" t="s">
        <v>1062</v>
      </c>
      <c r="J664" t="s">
        <v>1063</v>
      </c>
      <c r="K664" t="s">
        <v>1064</v>
      </c>
      <c r="L664">
        <v>1346</v>
      </c>
      <c r="N664">
        <v>1009</v>
      </c>
      <c r="O664" t="s">
        <v>937</v>
      </c>
      <c r="P664" t="s">
        <v>937</v>
      </c>
      <c r="Q664">
        <v>1</v>
      </c>
      <c r="X664">
        <v>0.15</v>
      </c>
      <c r="Y664">
        <v>41.38</v>
      </c>
      <c r="Z664">
        <v>0</v>
      </c>
      <c r="AA664">
        <v>0</v>
      </c>
      <c r="AB664">
        <v>0</v>
      </c>
      <c r="AC664">
        <v>0</v>
      </c>
      <c r="AD664">
        <v>1</v>
      </c>
      <c r="AE664">
        <v>0</v>
      </c>
      <c r="AF664" t="s">
        <v>3</v>
      </c>
      <c r="AG664">
        <v>0.15</v>
      </c>
      <c r="AH664">
        <v>2</v>
      </c>
      <c r="AI664">
        <v>48218283</v>
      </c>
      <c r="AJ664">
        <v>664</v>
      </c>
      <c r="AK664">
        <v>0</v>
      </c>
      <c r="AL664">
        <v>0</v>
      </c>
      <c r="AM664">
        <v>0</v>
      </c>
      <c r="AN664">
        <v>0</v>
      </c>
      <c r="AO664">
        <v>0</v>
      </c>
      <c r="AP664">
        <v>0</v>
      </c>
      <c r="AQ664">
        <v>0</v>
      </c>
      <c r="AR664">
        <v>0</v>
      </c>
    </row>
    <row r="665" spans="1:44" x14ac:dyDescent="0.2">
      <c r="A665">
        <f>ROW(Source!A455)</f>
        <v>455</v>
      </c>
      <c r="B665">
        <v>48218293</v>
      </c>
      <c r="C665">
        <v>48218276</v>
      </c>
      <c r="D665">
        <v>46044531</v>
      </c>
      <c r="E665">
        <v>1</v>
      </c>
      <c r="F665">
        <v>1</v>
      </c>
      <c r="G665">
        <v>1</v>
      </c>
      <c r="H665">
        <v>3</v>
      </c>
      <c r="I665" t="s">
        <v>1040</v>
      </c>
      <c r="J665" t="s">
        <v>1041</v>
      </c>
      <c r="K665" t="s">
        <v>1042</v>
      </c>
      <c r="L665">
        <v>1302</v>
      </c>
      <c r="N665">
        <v>1003</v>
      </c>
      <c r="O665" t="s">
        <v>1043</v>
      </c>
      <c r="P665" t="s">
        <v>1043</v>
      </c>
      <c r="Q665">
        <v>10</v>
      </c>
      <c r="X665">
        <v>2.4E-2</v>
      </c>
      <c r="Y665">
        <v>37.71</v>
      </c>
      <c r="Z665">
        <v>0</v>
      </c>
      <c r="AA665">
        <v>0</v>
      </c>
      <c r="AB665">
        <v>0</v>
      </c>
      <c r="AC665">
        <v>0</v>
      </c>
      <c r="AD665">
        <v>1</v>
      </c>
      <c r="AE665">
        <v>0</v>
      </c>
      <c r="AF665" t="s">
        <v>3</v>
      </c>
      <c r="AG665">
        <v>2.4E-2</v>
      </c>
      <c r="AH665">
        <v>2</v>
      </c>
      <c r="AI665">
        <v>48218284</v>
      </c>
      <c r="AJ665">
        <v>665</v>
      </c>
      <c r="AK665">
        <v>0</v>
      </c>
      <c r="AL665">
        <v>0</v>
      </c>
      <c r="AM665">
        <v>0</v>
      </c>
      <c r="AN665">
        <v>0</v>
      </c>
      <c r="AO665">
        <v>0</v>
      </c>
      <c r="AP665">
        <v>0</v>
      </c>
      <c r="AQ665">
        <v>0</v>
      </c>
      <c r="AR665">
        <v>0</v>
      </c>
    </row>
    <row r="666" spans="1:44" x14ac:dyDescent="0.2">
      <c r="A666">
        <f>ROW(Source!A455)</f>
        <v>455</v>
      </c>
      <c r="B666">
        <v>48218294</v>
      </c>
      <c r="C666">
        <v>48218276</v>
      </c>
      <c r="D666">
        <v>45917261</v>
      </c>
      <c r="E666">
        <v>115</v>
      </c>
      <c r="F666">
        <v>1</v>
      </c>
      <c r="G666">
        <v>1</v>
      </c>
      <c r="H666">
        <v>3</v>
      </c>
      <c r="I666" t="s">
        <v>32</v>
      </c>
      <c r="J666" t="s">
        <v>3</v>
      </c>
      <c r="K666" t="s">
        <v>33</v>
      </c>
      <c r="L666">
        <v>3277935</v>
      </c>
      <c r="N666">
        <v>1013</v>
      </c>
      <c r="O666" t="s">
        <v>34</v>
      </c>
      <c r="P666" t="s">
        <v>34</v>
      </c>
      <c r="Q666">
        <v>1</v>
      </c>
      <c r="X666">
        <v>2</v>
      </c>
      <c r="Y666">
        <v>0</v>
      </c>
      <c r="Z666">
        <v>0</v>
      </c>
      <c r="AA666">
        <v>0</v>
      </c>
      <c r="AB666">
        <v>0</v>
      </c>
      <c r="AC666">
        <v>0</v>
      </c>
      <c r="AD666">
        <v>0</v>
      </c>
      <c r="AE666">
        <v>0</v>
      </c>
      <c r="AF666" t="s">
        <v>3</v>
      </c>
      <c r="AG666">
        <v>2</v>
      </c>
      <c r="AH666">
        <v>2</v>
      </c>
      <c r="AI666">
        <v>48218285</v>
      </c>
      <c r="AJ666">
        <v>666</v>
      </c>
      <c r="AK666">
        <v>0</v>
      </c>
      <c r="AL666">
        <v>0</v>
      </c>
      <c r="AM666">
        <v>0</v>
      </c>
      <c r="AN666">
        <v>0</v>
      </c>
      <c r="AO666">
        <v>0</v>
      </c>
      <c r="AP666">
        <v>0</v>
      </c>
      <c r="AQ666">
        <v>0</v>
      </c>
      <c r="AR666">
        <v>0</v>
      </c>
    </row>
    <row r="667" spans="1:44" x14ac:dyDescent="0.2">
      <c r="A667">
        <f>ROW(Source!A456)</f>
        <v>456</v>
      </c>
      <c r="B667">
        <v>48218309</v>
      </c>
      <c r="C667">
        <v>48218295</v>
      </c>
      <c r="D667">
        <v>45910116</v>
      </c>
      <c r="E667">
        <v>115</v>
      </c>
      <c r="F667">
        <v>1</v>
      </c>
      <c r="G667">
        <v>1</v>
      </c>
      <c r="H667">
        <v>1</v>
      </c>
      <c r="I667" t="s">
        <v>917</v>
      </c>
      <c r="J667" t="s">
        <v>3</v>
      </c>
      <c r="K667" t="s">
        <v>918</v>
      </c>
      <c r="L667">
        <v>1191</v>
      </c>
      <c r="N667">
        <v>1013</v>
      </c>
      <c r="O667" t="s">
        <v>919</v>
      </c>
      <c r="P667" t="s">
        <v>919</v>
      </c>
      <c r="Q667">
        <v>1</v>
      </c>
      <c r="X667">
        <v>15.45</v>
      </c>
      <c r="Y667">
        <v>0</v>
      </c>
      <c r="Z667">
        <v>0</v>
      </c>
      <c r="AA667">
        <v>0</v>
      </c>
      <c r="AB667">
        <v>0</v>
      </c>
      <c r="AC667">
        <v>0</v>
      </c>
      <c r="AD667">
        <v>1</v>
      </c>
      <c r="AE667">
        <v>1</v>
      </c>
      <c r="AF667" t="s">
        <v>3</v>
      </c>
      <c r="AG667">
        <v>15.45</v>
      </c>
      <c r="AH667">
        <v>2</v>
      </c>
      <c r="AI667">
        <v>48218296</v>
      </c>
      <c r="AJ667">
        <v>667</v>
      </c>
      <c r="AK667">
        <v>0</v>
      </c>
      <c r="AL667">
        <v>0</v>
      </c>
      <c r="AM667">
        <v>0</v>
      </c>
      <c r="AN667">
        <v>0</v>
      </c>
      <c r="AO667">
        <v>0</v>
      </c>
      <c r="AP667">
        <v>0</v>
      </c>
      <c r="AQ667">
        <v>0</v>
      </c>
      <c r="AR667">
        <v>0</v>
      </c>
    </row>
    <row r="668" spans="1:44" x14ac:dyDescent="0.2">
      <c r="A668">
        <f>ROW(Source!A456)</f>
        <v>456</v>
      </c>
      <c r="B668">
        <v>48218310</v>
      </c>
      <c r="C668">
        <v>48218295</v>
      </c>
      <c r="D668">
        <v>45910359</v>
      </c>
      <c r="E668">
        <v>115</v>
      </c>
      <c r="F668">
        <v>1</v>
      </c>
      <c r="G668">
        <v>1</v>
      </c>
      <c r="H668">
        <v>1</v>
      </c>
      <c r="I668" t="s">
        <v>920</v>
      </c>
      <c r="J668" t="s">
        <v>3</v>
      </c>
      <c r="K668" t="s">
        <v>921</v>
      </c>
      <c r="L668">
        <v>1191</v>
      </c>
      <c r="N668">
        <v>1013</v>
      </c>
      <c r="O668" t="s">
        <v>919</v>
      </c>
      <c r="P668" t="s">
        <v>919</v>
      </c>
      <c r="Q668">
        <v>1</v>
      </c>
      <c r="X668">
        <v>0.02</v>
      </c>
      <c r="Y668">
        <v>0</v>
      </c>
      <c r="Z668">
        <v>0</v>
      </c>
      <c r="AA668">
        <v>0</v>
      </c>
      <c r="AB668">
        <v>0</v>
      </c>
      <c r="AC668">
        <v>0</v>
      </c>
      <c r="AD668">
        <v>1</v>
      </c>
      <c r="AE668">
        <v>2</v>
      </c>
      <c r="AF668" t="s">
        <v>3</v>
      </c>
      <c r="AG668">
        <v>0.02</v>
      </c>
      <c r="AH668">
        <v>2</v>
      </c>
      <c r="AI668">
        <v>48218297</v>
      </c>
      <c r="AJ668">
        <v>668</v>
      </c>
      <c r="AK668">
        <v>0</v>
      </c>
      <c r="AL668">
        <v>0</v>
      </c>
      <c r="AM668">
        <v>0</v>
      </c>
      <c r="AN668">
        <v>0</v>
      </c>
      <c r="AO668">
        <v>0</v>
      </c>
      <c r="AP668">
        <v>0</v>
      </c>
      <c r="AQ668">
        <v>0</v>
      </c>
      <c r="AR668">
        <v>0</v>
      </c>
    </row>
    <row r="669" spans="1:44" x14ac:dyDescent="0.2">
      <c r="A669">
        <f>ROW(Source!A456)</f>
        <v>456</v>
      </c>
      <c r="B669">
        <v>48218311</v>
      </c>
      <c r="C669">
        <v>48218295</v>
      </c>
      <c r="D669">
        <v>46128463</v>
      </c>
      <c r="E669">
        <v>1</v>
      </c>
      <c r="F669">
        <v>1</v>
      </c>
      <c r="G669">
        <v>1</v>
      </c>
      <c r="H669">
        <v>2</v>
      </c>
      <c r="I669" t="s">
        <v>922</v>
      </c>
      <c r="J669" t="s">
        <v>923</v>
      </c>
      <c r="K669" t="s">
        <v>924</v>
      </c>
      <c r="L669">
        <v>1368</v>
      </c>
      <c r="N669">
        <v>1011</v>
      </c>
      <c r="O669" t="s">
        <v>925</v>
      </c>
      <c r="P669" t="s">
        <v>925</v>
      </c>
      <c r="Q669">
        <v>1</v>
      </c>
      <c r="X669">
        <v>0.01</v>
      </c>
      <c r="Y669">
        <v>0</v>
      </c>
      <c r="Z669">
        <v>1167.7</v>
      </c>
      <c r="AA669">
        <v>451.93</v>
      </c>
      <c r="AB669">
        <v>0</v>
      </c>
      <c r="AC669">
        <v>0</v>
      </c>
      <c r="AD669">
        <v>1</v>
      </c>
      <c r="AE669">
        <v>0</v>
      </c>
      <c r="AF669" t="s">
        <v>3</v>
      </c>
      <c r="AG669">
        <v>0.01</v>
      </c>
      <c r="AH669">
        <v>2</v>
      </c>
      <c r="AI669">
        <v>48218298</v>
      </c>
      <c r="AJ669">
        <v>669</v>
      </c>
      <c r="AK669">
        <v>0</v>
      </c>
      <c r="AL669">
        <v>0</v>
      </c>
      <c r="AM669">
        <v>0</v>
      </c>
      <c r="AN669">
        <v>0</v>
      </c>
      <c r="AO669">
        <v>0</v>
      </c>
      <c r="AP669">
        <v>0</v>
      </c>
      <c r="AQ669">
        <v>0</v>
      </c>
      <c r="AR669">
        <v>0</v>
      </c>
    </row>
    <row r="670" spans="1:44" x14ac:dyDescent="0.2">
      <c r="A670">
        <f>ROW(Source!A456)</f>
        <v>456</v>
      </c>
      <c r="B670">
        <v>48218312</v>
      </c>
      <c r="C670">
        <v>48218295</v>
      </c>
      <c r="D670">
        <v>46129773</v>
      </c>
      <c r="E670">
        <v>1</v>
      </c>
      <c r="F670">
        <v>1</v>
      </c>
      <c r="G670">
        <v>1</v>
      </c>
      <c r="H670">
        <v>2</v>
      </c>
      <c r="I670" t="s">
        <v>927</v>
      </c>
      <c r="J670" t="s">
        <v>928</v>
      </c>
      <c r="K670" t="s">
        <v>929</v>
      </c>
      <c r="L670">
        <v>1368</v>
      </c>
      <c r="N670">
        <v>1011</v>
      </c>
      <c r="O670" t="s">
        <v>925</v>
      </c>
      <c r="P670" t="s">
        <v>925</v>
      </c>
      <c r="Q670">
        <v>1</v>
      </c>
      <c r="X670">
        <v>0.01</v>
      </c>
      <c r="Y670">
        <v>0</v>
      </c>
      <c r="Z670">
        <v>477.92</v>
      </c>
      <c r="AA670">
        <v>336.43</v>
      </c>
      <c r="AB670">
        <v>0</v>
      </c>
      <c r="AC670">
        <v>0</v>
      </c>
      <c r="AD670">
        <v>1</v>
      </c>
      <c r="AE670">
        <v>0</v>
      </c>
      <c r="AF670" t="s">
        <v>3</v>
      </c>
      <c r="AG670">
        <v>0.01</v>
      </c>
      <c r="AH670">
        <v>2</v>
      </c>
      <c r="AI670">
        <v>48218299</v>
      </c>
      <c r="AJ670">
        <v>670</v>
      </c>
      <c r="AK670">
        <v>0</v>
      </c>
      <c r="AL670">
        <v>0</v>
      </c>
      <c r="AM670">
        <v>0</v>
      </c>
      <c r="AN670">
        <v>0</v>
      </c>
      <c r="AO670">
        <v>0</v>
      </c>
      <c r="AP670">
        <v>0</v>
      </c>
      <c r="AQ670">
        <v>0</v>
      </c>
      <c r="AR670">
        <v>0</v>
      </c>
    </row>
    <row r="671" spans="1:44" x14ac:dyDescent="0.2">
      <c r="A671">
        <f>ROW(Source!A456)</f>
        <v>456</v>
      </c>
      <c r="B671">
        <v>48218313</v>
      </c>
      <c r="C671">
        <v>48218295</v>
      </c>
      <c r="D671">
        <v>46040480</v>
      </c>
      <c r="E671">
        <v>1</v>
      </c>
      <c r="F671">
        <v>1</v>
      </c>
      <c r="G671">
        <v>1</v>
      </c>
      <c r="H671">
        <v>3</v>
      </c>
      <c r="I671" t="s">
        <v>1066</v>
      </c>
      <c r="J671" t="s">
        <v>1067</v>
      </c>
      <c r="K671" t="s">
        <v>1068</v>
      </c>
      <c r="L671">
        <v>1346</v>
      </c>
      <c r="N671">
        <v>1009</v>
      </c>
      <c r="O671" t="s">
        <v>937</v>
      </c>
      <c r="P671" t="s">
        <v>937</v>
      </c>
      <c r="Q671">
        <v>1</v>
      </c>
      <c r="X671">
        <v>0.1</v>
      </c>
      <c r="Y671">
        <v>150.04</v>
      </c>
      <c r="Z671">
        <v>0</v>
      </c>
      <c r="AA671">
        <v>0</v>
      </c>
      <c r="AB671">
        <v>0</v>
      </c>
      <c r="AC671">
        <v>0</v>
      </c>
      <c r="AD671">
        <v>1</v>
      </c>
      <c r="AE671">
        <v>0</v>
      </c>
      <c r="AF671" t="s">
        <v>3</v>
      </c>
      <c r="AG671">
        <v>0.1</v>
      </c>
      <c r="AH671">
        <v>2</v>
      </c>
      <c r="AI671">
        <v>48218300</v>
      </c>
      <c r="AJ671">
        <v>671</v>
      </c>
      <c r="AK671">
        <v>0</v>
      </c>
      <c r="AL671">
        <v>0</v>
      </c>
      <c r="AM671">
        <v>0</v>
      </c>
      <c r="AN671">
        <v>0</v>
      </c>
      <c r="AO671">
        <v>0</v>
      </c>
      <c r="AP671">
        <v>0</v>
      </c>
      <c r="AQ671">
        <v>0</v>
      </c>
      <c r="AR671">
        <v>0</v>
      </c>
    </row>
    <row r="672" spans="1:44" x14ac:dyDescent="0.2">
      <c r="A672">
        <f>ROW(Source!A456)</f>
        <v>456</v>
      </c>
      <c r="B672">
        <v>48218314</v>
      </c>
      <c r="C672">
        <v>48218295</v>
      </c>
      <c r="D672">
        <v>46044191</v>
      </c>
      <c r="E672">
        <v>1</v>
      </c>
      <c r="F672">
        <v>1</v>
      </c>
      <c r="G672">
        <v>1</v>
      </c>
      <c r="H672">
        <v>3</v>
      </c>
      <c r="I672" t="s">
        <v>1069</v>
      </c>
      <c r="J672" t="s">
        <v>1070</v>
      </c>
      <c r="K672" t="s">
        <v>1071</v>
      </c>
      <c r="L672">
        <v>1346</v>
      </c>
      <c r="N672">
        <v>1009</v>
      </c>
      <c r="O672" t="s">
        <v>937</v>
      </c>
      <c r="P672" t="s">
        <v>937</v>
      </c>
      <c r="Q672">
        <v>1</v>
      </c>
      <c r="X672">
        <v>0.02</v>
      </c>
      <c r="Y672">
        <v>187.38</v>
      </c>
      <c r="Z672">
        <v>0</v>
      </c>
      <c r="AA672">
        <v>0</v>
      </c>
      <c r="AB672">
        <v>0</v>
      </c>
      <c r="AC672">
        <v>0</v>
      </c>
      <c r="AD672">
        <v>1</v>
      </c>
      <c r="AE672">
        <v>0</v>
      </c>
      <c r="AF672" t="s">
        <v>3</v>
      </c>
      <c r="AG672">
        <v>0.02</v>
      </c>
      <c r="AH672">
        <v>2</v>
      </c>
      <c r="AI672">
        <v>48218301</v>
      </c>
      <c r="AJ672">
        <v>672</v>
      </c>
      <c r="AK672">
        <v>0</v>
      </c>
      <c r="AL672">
        <v>0</v>
      </c>
      <c r="AM672">
        <v>0</v>
      </c>
      <c r="AN672">
        <v>0</v>
      </c>
      <c r="AO672">
        <v>0</v>
      </c>
      <c r="AP672">
        <v>0</v>
      </c>
      <c r="AQ672">
        <v>0</v>
      </c>
      <c r="AR672">
        <v>0</v>
      </c>
    </row>
    <row r="673" spans="1:44" x14ac:dyDescent="0.2">
      <c r="A673">
        <f>ROW(Source!A456)</f>
        <v>456</v>
      </c>
      <c r="B673">
        <v>48218315</v>
      </c>
      <c r="C673">
        <v>48218295</v>
      </c>
      <c r="D673">
        <v>46044505</v>
      </c>
      <c r="E673">
        <v>1</v>
      </c>
      <c r="F673">
        <v>1</v>
      </c>
      <c r="G673">
        <v>1</v>
      </c>
      <c r="H673">
        <v>3</v>
      </c>
      <c r="I673" t="s">
        <v>1027</v>
      </c>
      <c r="J673" t="s">
        <v>1028</v>
      </c>
      <c r="K673" t="s">
        <v>1029</v>
      </c>
      <c r="L673">
        <v>1301</v>
      </c>
      <c r="N673">
        <v>1003</v>
      </c>
      <c r="O673" t="s">
        <v>156</v>
      </c>
      <c r="P673" t="s">
        <v>156</v>
      </c>
      <c r="Q673">
        <v>1</v>
      </c>
      <c r="X673">
        <v>16.670000000000002</v>
      </c>
      <c r="Y673">
        <v>5.87</v>
      </c>
      <c r="Z673">
        <v>0</v>
      </c>
      <c r="AA673">
        <v>0</v>
      </c>
      <c r="AB673">
        <v>0</v>
      </c>
      <c r="AC673">
        <v>0</v>
      </c>
      <c r="AD673">
        <v>1</v>
      </c>
      <c r="AE673">
        <v>0</v>
      </c>
      <c r="AF673" t="s">
        <v>3</v>
      </c>
      <c r="AG673">
        <v>16.670000000000002</v>
      </c>
      <c r="AH673">
        <v>2</v>
      </c>
      <c r="AI673">
        <v>48218302</v>
      </c>
      <c r="AJ673">
        <v>673</v>
      </c>
      <c r="AK673">
        <v>0</v>
      </c>
      <c r="AL673">
        <v>0</v>
      </c>
      <c r="AM673">
        <v>0</v>
      </c>
      <c r="AN673">
        <v>0</v>
      </c>
      <c r="AO673">
        <v>0</v>
      </c>
      <c r="AP673">
        <v>0</v>
      </c>
      <c r="AQ673">
        <v>0</v>
      </c>
      <c r="AR673">
        <v>0</v>
      </c>
    </row>
    <row r="674" spans="1:44" x14ac:dyDescent="0.2">
      <c r="A674">
        <f>ROW(Source!A456)</f>
        <v>456</v>
      </c>
      <c r="B674">
        <v>48218316</v>
      </c>
      <c r="C674">
        <v>48218295</v>
      </c>
      <c r="D674">
        <v>46044531</v>
      </c>
      <c r="E674">
        <v>1</v>
      </c>
      <c r="F674">
        <v>1</v>
      </c>
      <c r="G674">
        <v>1</v>
      </c>
      <c r="H674">
        <v>3</v>
      </c>
      <c r="I674" t="s">
        <v>1040</v>
      </c>
      <c r="J674" t="s">
        <v>1041</v>
      </c>
      <c r="K674" t="s">
        <v>1042</v>
      </c>
      <c r="L674">
        <v>1302</v>
      </c>
      <c r="N674">
        <v>1003</v>
      </c>
      <c r="O674" t="s">
        <v>1043</v>
      </c>
      <c r="P674" t="s">
        <v>1043</v>
      </c>
      <c r="Q674">
        <v>10</v>
      </c>
      <c r="X674">
        <v>1</v>
      </c>
      <c r="Y674">
        <v>37.71</v>
      </c>
      <c r="Z674">
        <v>0</v>
      </c>
      <c r="AA674">
        <v>0</v>
      </c>
      <c r="AB674">
        <v>0</v>
      </c>
      <c r="AC674">
        <v>0</v>
      </c>
      <c r="AD674">
        <v>1</v>
      </c>
      <c r="AE674">
        <v>0</v>
      </c>
      <c r="AF674" t="s">
        <v>3</v>
      </c>
      <c r="AG674">
        <v>1</v>
      </c>
      <c r="AH674">
        <v>2</v>
      </c>
      <c r="AI674">
        <v>48218303</v>
      </c>
      <c r="AJ674">
        <v>674</v>
      </c>
      <c r="AK674">
        <v>0</v>
      </c>
      <c r="AL674">
        <v>0</v>
      </c>
      <c r="AM674">
        <v>0</v>
      </c>
      <c r="AN674">
        <v>0</v>
      </c>
      <c r="AO674">
        <v>0</v>
      </c>
      <c r="AP674">
        <v>0</v>
      </c>
      <c r="AQ674">
        <v>0</v>
      </c>
      <c r="AR674">
        <v>0</v>
      </c>
    </row>
    <row r="675" spans="1:44" x14ac:dyDescent="0.2">
      <c r="A675">
        <f>ROW(Source!A456)</f>
        <v>456</v>
      </c>
      <c r="B675">
        <v>48218317</v>
      </c>
      <c r="C675">
        <v>48218295</v>
      </c>
      <c r="D675">
        <v>46048966</v>
      </c>
      <c r="E675">
        <v>1</v>
      </c>
      <c r="F675">
        <v>1</v>
      </c>
      <c r="G675">
        <v>1</v>
      </c>
      <c r="H675">
        <v>3</v>
      </c>
      <c r="I675" t="s">
        <v>1072</v>
      </c>
      <c r="J675" t="s">
        <v>1073</v>
      </c>
      <c r="K675" t="s">
        <v>1074</v>
      </c>
      <c r="L675">
        <v>1346</v>
      </c>
      <c r="N675">
        <v>1009</v>
      </c>
      <c r="O675" t="s">
        <v>937</v>
      </c>
      <c r="P675" t="s">
        <v>937</v>
      </c>
      <c r="Q675">
        <v>1</v>
      </c>
      <c r="X675">
        <v>0.01</v>
      </c>
      <c r="Y675">
        <v>395.65</v>
      </c>
      <c r="Z675">
        <v>0</v>
      </c>
      <c r="AA675">
        <v>0</v>
      </c>
      <c r="AB675">
        <v>0</v>
      </c>
      <c r="AC675">
        <v>0</v>
      </c>
      <c r="AD675">
        <v>1</v>
      </c>
      <c r="AE675">
        <v>0</v>
      </c>
      <c r="AF675" t="s">
        <v>3</v>
      </c>
      <c r="AG675">
        <v>0.01</v>
      </c>
      <c r="AH675">
        <v>2</v>
      </c>
      <c r="AI675">
        <v>48218304</v>
      </c>
      <c r="AJ675">
        <v>675</v>
      </c>
      <c r="AK675">
        <v>0</v>
      </c>
      <c r="AL675">
        <v>0</v>
      </c>
      <c r="AM675">
        <v>0</v>
      </c>
      <c r="AN675">
        <v>0</v>
      </c>
      <c r="AO675">
        <v>0</v>
      </c>
      <c r="AP675">
        <v>0</v>
      </c>
      <c r="AQ675">
        <v>0</v>
      </c>
      <c r="AR675">
        <v>0</v>
      </c>
    </row>
    <row r="676" spans="1:44" x14ac:dyDescent="0.2">
      <c r="A676">
        <f>ROW(Source!A456)</f>
        <v>456</v>
      </c>
      <c r="B676">
        <v>48218318</v>
      </c>
      <c r="C676">
        <v>48218295</v>
      </c>
      <c r="D676">
        <v>46062666</v>
      </c>
      <c r="E676">
        <v>1</v>
      </c>
      <c r="F676">
        <v>1</v>
      </c>
      <c r="G676">
        <v>1</v>
      </c>
      <c r="H676">
        <v>3</v>
      </c>
      <c r="I676" t="s">
        <v>1075</v>
      </c>
      <c r="J676" t="s">
        <v>1076</v>
      </c>
      <c r="K676" t="s">
        <v>1077</v>
      </c>
      <c r="L676">
        <v>1346</v>
      </c>
      <c r="N676">
        <v>1009</v>
      </c>
      <c r="O676" t="s">
        <v>937</v>
      </c>
      <c r="P676" t="s">
        <v>937</v>
      </c>
      <c r="Q676">
        <v>1</v>
      </c>
      <c r="X676">
        <v>0.08</v>
      </c>
      <c r="Y676">
        <v>931.11</v>
      </c>
      <c r="Z676">
        <v>0</v>
      </c>
      <c r="AA676">
        <v>0</v>
      </c>
      <c r="AB676">
        <v>0</v>
      </c>
      <c r="AC676">
        <v>0</v>
      </c>
      <c r="AD676">
        <v>1</v>
      </c>
      <c r="AE676">
        <v>0</v>
      </c>
      <c r="AF676" t="s">
        <v>3</v>
      </c>
      <c r="AG676">
        <v>0.08</v>
      </c>
      <c r="AH676">
        <v>2</v>
      </c>
      <c r="AI676">
        <v>48218305</v>
      </c>
      <c r="AJ676">
        <v>676</v>
      </c>
      <c r="AK676">
        <v>0</v>
      </c>
      <c r="AL676">
        <v>0</v>
      </c>
      <c r="AM676">
        <v>0</v>
      </c>
      <c r="AN676">
        <v>0</v>
      </c>
      <c r="AO676">
        <v>0</v>
      </c>
      <c r="AP676">
        <v>0</v>
      </c>
      <c r="AQ676">
        <v>0</v>
      </c>
      <c r="AR676">
        <v>0</v>
      </c>
    </row>
    <row r="677" spans="1:44" x14ac:dyDescent="0.2">
      <c r="A677">
        <f>ROW(Source!A456)</f>
        <v>456</v>
      </c>
      <c r="B677">
        <v>48218319</v>
      </c>
      <c r="C677">
        <v>48218295</v>
      </c>
      <c r="D677">
        <v>46078036</v>
      </c>
      <c r="E677">
        <v>1</v>
      </c>
      <c r="F677">
        <v>1</v>
      </c>
      <c r="G677">
        <v>1</v>
      </c>
      <c r="H677">
        <v>3</v>
      </c>
      <c r="I677" t="s">
        <v>1078</v>
      </c>
      <c r="J677" t="s">
        <v>1079</v>
      </c>
      <c r="K677" t="s">
        <v>1080</v>
      </c>
      <c r="L677">
        <v>1348</v>
      </c>
      <c r="N677">
        <v>1009</v>
      </c>
      <c r="O677" t="s">
        <v>287</v>
      </c>
      <c r="P677" t="s">
        <v>287</v>
      </c>
      <c r="Q677">
        <v>1000</v>
      </c>
      <c r="X677">
        <v>1E-4</v>
      </c>
      <c r="Y677">
        <v>308849.7</v>
      </c>
      <c r="Z677">
        <v>0</v>
      </c>
      <c r="AA677">
        <v>0</v>
      </c>
      <c r="AB677">
        <v>0</v>
      </c>
      <c r="AC677">
        <v>0</v>
      </c>
      <c r="AD677">
        <v>1</v>
      </c>
      <c r="AE677">
        <v>0</v>
      </c>
      <c r="AF677" t="s">
        <v>3</v>
      </c>
      <c r="AG677">
        <v>1E-4</v>
      </c>
      <c r="AH677">
        <v>2</v>
      </c>
      <c r="AI677">
        <v>48218306</v>
      </c>
      <c r="AJ677">
        <v>677</v>
      </c>
      <c r="AK677">
        <v>0</v>
      </c>
      <c r="AL677">
        <v>0</v>
      </c>
      <c r="AM677">
        <v>0</v>
      </c>
      <c r="AN677">
        <v>0</v>
      </c>
      <c r="AO677">
        <v>0</v>
      </c>
      <c r="AP677">
        <v>0</v>
      </c>
      <c r="AQ677">
        <v>0</v>
      </c>
      <c r="AR677">
        <v>0</v>
      </c>
    </row>
    <row r="678" spans="1:44" x14ac:dyDescent="0.2">
      <c r="A678">
        <f>ROW(Source!A456)</f>
        <v>456</v>
      </c>
      <c r="B678">
        <v>48218320</v>
      </c>
      <c r="C678">
        <v>48218295</v>
      </c>
      <c r="D678">
        <v>46121142</v>
      </c>
      <c r="E678">
        <v>1</v>
      </c>
      <c r="F678">
        <v>1</v>
      </c>
      <c r="G678">
        <v>1</v>
      </c>
      <c r="H678">
        <v>3</v>
      </c>
      <c r="I678" t="s">
        <v>1081</v>
      </c>
      <c r="J678" t="s">
        <v>1082</v>
      </c>
      <c r="K678" t="s">
        <v>1083</v>
      </c>
      <c r="L678">
        <v>1425</v>
      </c>
      <c r="N678">
        <v>1013</v>
      </c>
      <c r="O678" t="s">
        <v>86</v>
      </c>
      <c r="P678" t="s">
        <v>86</v>
      </c>
      <c r="Q678">
        <v>1</v>
      </c>
      <c r="X678">
        <v>1.02</v>
      </c>
      <c r="Y678">
        <v>655.9</v>
      </c>
      <c r="Z678">
        <v>0</v>
      </c>
      <c r="AA678">
        <v>0</v>
      </c>
      <c r="AB678">
        <v>0</v>
      </c>
      <c r="AC678">
        <v>0</v>
      </c>
      <c r="AD678">
        <v>1</v>
      </c>
      <c r="AE678">
        <v>0</v>
      </c>
      <c r="AF678" t="s">
        <v>3</v>
      </c>
      <c r="AG678">
        <v>1.02</v>
      </c>
      <c r="AH678">
        <v>2</v>
      </c>
      <c r="AI678">
        <v>48218307</v>
      </c>
      <c r="AJ678">
        <v>678</v>
      </c>
      <c r="AK678">
        <v>0</v>
      </c>
      <c r="AL678">
        <v>0</v>
      </c>
      <c r="AM678">
        <v>0</v>
      </c>
      <c r="AN678">
        <v>0</v>
      </c>
      <c r="AO678">
        <v>0</v>
      </c>
      <c r="AP678">
        <v>0</v>
      </c>
      <c r="AQ678">
        <v>0</v>
      </c>
      <c r="AR678">
        <v>0</v>
      </c>
    </row>
    <row r="679" spans="1:44" x14ac:dyDescent="0.2">
      <c r="A679">
        <f>ROW(Source!A456)</f>
        <v>456</v>
      </c>
      <c r="B679">
        <v>48218321</v>
      </c>
      <c r="C679">
        <v>48218295</v>
      </c>
      <c r="D679">
        <v>45917261</v>
      </c>
      <c r="E679">
        <v>115</v>
      </c>
      <c r="F679">
        <v>1</v>
      </c>
      <c r="G679">
        <v>1</v>
      </c>
      <c r="H679">
        <v>3</v>
      </c>
      <c r="I679" t="s">
        <v>32</v>
      </c>
      <c r="J679" t="s">
        <v>3</v>
      </c>
      <c r="K679" t="s">
        <v>33</v>
      </c>
      <c r="L679">
        <v>3277935</v>
      </c>
      <c r="N679">
        <v>1013</v>
      </c>
      <c r="O679" t="s">
        <v>34</v>
      </c>
      <c r="P679" t="s">
        <v>34</v>
      </c>
      <c r="Q679">
        <v>1</v>
      </c>
      <c r="X679">
        <v>2</v>
      </c>
      <c r="Y679">
        <v>0</v>
      </c>
      <c r="Z679">
        <v>0</v>
      </c>
      <c r="AA679">
        <v>0</v>
      </c>
      <c r="AB679">
        <v>0</v>
      </c>
      <c r="AC679">
        <v>0</v>
      </c>
      <c r="AD679">
        <v>0</v>
      </c>
      <c r="AE679">
        <v>0</v>
      </c>
      <c r="AF679" t="s">
        <v>3</v>
      </c>
      <c r="AG679">
        <v>2</v>
      </c>
      <c r="AH679">
        <v>2</v>
      </c>
      <c r="AI679">
        <v>48218308</v>
      </c>
      <c r="AJ679">
        <v>679</v>
      </c>
      <c r="AK679">
        <v>0</v>
      </c>
      <c r="AL679">
        <v>0</v>
      </c>
      <c r="AM679">
        <v>0</v>
      </c>
      <c r="AN679">
        <v>0</v>
      </c>
      <c r="AO679">
        <v>0</v>
      </c>
      <c r="AP679">
        <v>0</v>
      </c>
      <c r="AQ679">
        <v>0</v>
      </c>
      <c r="AR679">
        <v>0</v>
      </c>
    </row>
    <row r="680" spans="1:44" x14ac:dyDescent="0.2">
      <c r="A680">
        <f>ROW(Source!A457)</f>
        <v>457</v>
      </c>
      <c r="B680">
        <v>48218325</v>
      </c>
      <c r="C680">
        <v>48218322</v>
      </c>
      <c r="D680">
        <v>45910100</v>
      </c>
      <c r="E680">
        <v>115</v>
      </c>
      <c r="F680">
        <v>1</v>
      </c>
      <c r="G680">
        <v>1</v>
      </c>
      <c r="H680">
        <v>1</v>
      </c>
      <c r="I680" t="s">
        <v>1025</v>
      </c>
      <c r="J680" t="s">
        <v>3</v>
      </c>
      <c r="K680" t="s">
        <v>1093</v>
      </c>
      <c r="L680">
        <v>1191</v>
      </c>
      <c r="N680">
        <v>1013</v>
      </c>
      <c r="O680" t="s">
        <v>919</v>
      </c>
      <c r="P680" t="s">
        <v>919</v>
      </c>
      <c r="Q680">
        <v>1</v>
      </c>
      <c r="X680">
        <v>0.22</v>
      </c>
      <c r="Y680">
        <v>0</v>
      </c>
      <c r="Z680">
        <v>0</v>
      </c>
      <c r="AA680">
        <v>0</v>
      </c>
      <c r="AB680">
        <v>0</v>
      </c>
      <c r="AC680">
        <v>0</v>
      </c>
      <c r="AD680">
        <v>1</v>
      </c>
      <c r="AE680">
        <v>1</v>
      </c>
      <c r="AF680" t="s">
        <v>3</v>
      </c>
      <c r="AG680">
        <v>0.22</v>
      </c>
      <c r="AH680">
        <v>2</v>
      </c>
      <c r="AI680">
        <v>48218323</v>
      </c>
      <c r="AJ680">
        <v>680</v>
      </c>
      <c r="AK680">
        <v>0</v>
      </c>
      <c r="AL680">
        <v>0</v>
      </c>
      <c r="AM680">
        <v>0</v>
      </c>
      <c r="AN680">
        <v>0</v>
      </c>
      <c r="AO680">
        <v>0</v>
      </c>
      <c r="AP680">
        <v>0</v>
      </c>
      <c r="AQ680">
        <v>0</v>
      </c>
      <c r="AR680">
        <v>0</v>
      </c>
    </row>
    <row r="681" spans="1:44" x14ac:dyDescent="0.2">
      <c r="A681">
        <f>ROW(Source!A457)</f>
        <v>457</v>
      </c>
      <c r="B681">
        <v>48218326</v>
      </c>
      <c r="C681">
        <v>48218322</v>
      </c>
      <c r="D681">
        <v>45917261</v>
      </c>
      <c r="E681">
        <v>115</v>
      </c>
      <c r="F681">
        <v>1</v>
      </c>
      <c r="G681">
        <v>1</v>
      </c>
      <c r="H681">
        <v>3</v>
      </c>
      <c r="I681" t="s">
        <v>32</v>
      </c>
      <c r="J681" t="s">
        <v>3</v>
      </c>
      <c r="K681" t="s">
        <v>33</v>
      </c>
      <c r="L681">
        <v>3277935</v>
      </c>
      <c r="N681">
        <v>1013</v>
      </c>
      <c r="O681" t="s">
        <v>34</v>
      </c>
      <c r="P681" t="s">
        <v>34</v>
      </c>
      <c r="Q681">
        <v>1</v>
      </c>
      <c r="X681">
        <v>2</v>
      </c>
      <c r="Y681">
        <v>0</v>
      </c>
      <c r="Z681">
        <v>0</v>
      </c>
      <c r="AA681">
        <v>0</v>
      </c>
      <c r="AB681">
        <v>0</v>
      </c>
      <c r="AC681">
        <v>0</v>
      </c>
      <c r="AD681">
        <v>0</v>
      </c>
      <c r="AE681">
        <v>0</v>
      </c>
      <c r="AF681" t="s">
        <v>3</v>
      </c>
      <c r="AG681">
        <v>2</v>
      </c>
      <c r="AH681">
        <v>2</v>
      </c>
      <c r="AI681">
        <v>48218324</v>
      </c>
      <c r="AJ681">
        <v>681</v>
      </c>
      <c r="AK681">
        <v>0</v>
      </c>
      <c r="AL681">
        <v>0</v>
      </c>
      <c r="AM681">
        <v>0</v>
      </c>
      <c r="AN681">
        <v>0</v>
      </c>
      <c r="AO681">
        <v>0</v>
      </c>
      <c r="AP681">
        <v>0</v>
      </c>
      <c r="AQ681">
        <v>0</v>
      </c>
      <c r="AR681">
        <v>0</v>
      </c>
    </row>
    <row r="682" spans="1:44" x14ac:dyDescent="0.2">
      <c r="A682">
        <f>ROW(Source!A462)</f>
        <v>462</v>
      </c>
      <c r="B682">
        <v>48218334</v>
      </c>
      <c r="C682">
        <v>48218331</v>
      </c>
      <c r="D682">
        <v>45910100</v>
      </c>
      <c r="E682">
        <v>115</v>
      </c>
      <c r="F682">
        <v>1</v>
      </c>
      <c r="G682">
        <v>1</v>
      </c>
      <c r="H682">
        <v>1</v>
      </c>
      <c r="I682" t="s">
        <v>1025</v>
      </c>
      <c r="J682" t="s">
        <v>3</v>
      </c>
      <c r="K682" t="s">
        <v>1093</v>
      </c>
      <c r="L682">
        <v>1191</v>
      </c>
      <c r="N682">
        <v>1013</v>
      </c>
      <c r="O682" t="s">
        <v>919</v>
      </c>
      <c r="P682" t="s">
        <v>919</v>
      </c>
      <c r="Q682">
        <v>1</v>
      </c>
      <c r="X682">
        <v>0.22</v>
      </c>
      <c r="Y682">
        <v>0</v>
      </c>
      <c r="Z682">
        <v>0</v>
      </c>
      <c r="AA682">
        <v>0</v>
      </c>
      <c r="AB682">
        <v>765.13</v>
      </c>
      <c r="AC682">
        <v>0</v>
      </c>
      <c r="AD682">
        <v>1</v>
      </c>
      <c r="AE682">
        <v>1</v>
      </c>
      <c r="AF682" t="s">
        <v>3</v>
      </c>
      <c r="AG682">
        <v>0.22</v>
      </c>
      <c r="AH682">
        <v>2</v>
      </c>
      <c r="AI682">
        <v>48218332</v>
      </c>
      <c r="AJ682">
        <v>682</v>
      </c>
      <c r="AK682">
        <v>0</v>
      </c>
      <c r="AL682">
        <v>0</v>
      </c>
      <c r="AM682">
        <v>0</v>
      </c>
      <c r="AN682">
        <v>0</v>
      </c>
      <c r="AO682">
        <v>0</v>
      </c>
      <c r="AP682">
        <v>0</v>
      </c>
      <c r="AQ682">
        <v>0</v>
      </c>
      <c r="AR682">
        <v>0</v>
      </c>
    </row>
    <row r="683" spans="1:44" x14ac:dyDescent="0.2">
      <c r="A683">
        <f>ROW(Source!A462)</f>
        <v>462</v>
      </c>
      <c r="B683">
        <v>48218335</v>
      </c>
      <c r="C683">
        <v>48218331</v>
      </c>
      <c r="D683">
        <v>45917261</v>
      </c>
      <c r="E683">
        <v>115</v>
      </c>
      <c r="F683">
        <v>1</v>
      </c>
      <c r="G683">
        <v>1</v>
      </c>
      <c r="H683">
        <v>3</v>
      </c>
      <c r="I683" t="s">
        <v>32</v>
      </c>
      <c r="J683" t="s">
        <v>3</v>
      </c>
      <c r="K683" t="s">
        <v>33</v>
      </c>
      <c r="L683">
        <v>3277935</v>
      </c>
      <c r="N683">
        <v>1013</v>
      </c>
      <c r="O683" t="s">
        <v>34</v>
      </c>
      <c r="P683" t="s">
        <v>34</v>
      </c>
      <c r="Q683">
        <v>1</v>
      </c>
      <c r="X683">
        <v>2</v>
      </c>
      <c r="Y683">
        <v>0</v>
      </c>
      <c r="Z683">
        <v>0</v>
      </c>
      <c r="AA683">
        <v>0</v>
      </c>
      <c r="AB683">
        <v>0</v>
      </c>
      <c r="AC683">
        <v>0</v>
      </c>
      <c r="AD683">
        <v>0</v>
      </c>
      <c r="AE683">
        <v>0</v>
      </c>
      <c r="AF683" t="s">
        <v>3</v>
      </c>
      <c r="AG683">
        <v>2</v>
      </c>
      <c r="AH683">
        <v>2</v>
      </c>
      <c r="AI683">
        <v>48218333</v>
      </c>
      <c r="AJ683">
        <v>683</v>
      </c>
      <c r="AK683">
        <v>0</v>
      </c>
      <c r="AL683">
        <v>0</v>
      </c>
      <c r="AM683">
        <v>0</v>
      </c>
      <c r="AN683">
        <v>0</v>
      </c>
      <c r="AO683">
        <v>0</v>
      </c>
      <c r="AP683">
        <v>0</v>
      </c>
      <c r="AQ683">
        <v>0</v>
      </c>
      <c r="AR683">
        <v>0</v>
      </c>
    </row>
    <row r="684" spans="1:44" x14ac:dyDescent="0.2">
      <c r="A684">
        <f>ROW(Source!A465)</f>
        <v>465</v>
      </c>
      <c r="B684">
        <v>48218346</v>
      </c>
      <c r="C684">
        <v>48218338</v>
      </c>
      <c r="D684">
        <v>45910105</v>
      </c>
      <c r="E684">
        <v>115</v>
      </c>
      <c r="F684">
        <v>1</v>
      </c>
      <c r="G684">
        <v>1</v>
      </c>
      <c r="H684">
        <v>1</v>
      </c>
      <c r="I684" t="s">
        <v>1044</v>
      </c>
      <c r="J684" t="s">
        <v>3</v>
      </c>
      <c r="K684" t="s">
        <v>1270</v>
      </c>
      <c r="L684">
        <v>1191</v>
      </c>
      <c r="N684">
        <v>1013</v>
      </c>
      <c r="O684" t="s">
        <v>919</v>
      </c>
      <c r="P684" t="s">
        <v>919</v>
      </c>
      <c r="Q684">
        <v>1</v>
      </c>
      <c r="X684">
        <v>16.29</v>
      </c>
      <c r="Y684">
        <v>0</v>
      </c>
      <c r="Z684">
        <v>0</v>
      </c>
      <c r="AA684">
        <v>0</v>
      </c>
      <c r="AB684">
        <v>0</v>
      </c>
      <c r="AC684">
        <v>0</v>
      </c>
      <c r="AD684">
        <v>1</v>
      </c>
      <c r="AE684">
        <v>1</v>
      </c>
      <c r="AF684" t="s">
        <v>3</v>
      </c>
      <c r="AG684">
        <v>16.29</v>
      </c>
      <c r="AH684">
        <v>2</v>
      </c>
      <c r="AI684">
        <v>48218339</v>
      </c>
      <c r="AJ684">
        <v>684</v>
      </c>
      <c r="AK684">
        <v>0</v>
      </c>
      <c r="AL684">
        <v>0</v>
      </c>
      <c r="AM684">
        <v>0</v>
      </c>
      <c r="AN684">
        <v>0</v>
      </c>
      <c r="AO684">
        <v>0</v>
      </c>
      <c r="AP684">
        <v>0</v>
      </c>
      <c r="AQ684">
        <v>0</v>
      </c>
      <c r="AR684">
        <v>0</v>
      </c>
    </row>
    <row r="685" spans="1:44" x14ac:dyDescent="0.2">
      <c r="A685">
        <f>ROW(Source!A465)</f>
        <v>465</v>
      </c>
      <c r="B685">
        <v>48218347</v>
      </c>
      <c r="C685">
        <v>48218338</v>
      </c>
      <c r="D685">
        <v>45910359</v>
      </c>
      <c r="E685">
        <v>115</v>
      </c>
      <c r="F685">
        <v>1</v>
      </c>
      <c r="G685">
        <v>1</v>
      </c>
      <c r="H685">
        <v>1</v>
      </c>
      <c r="I685" t="s">
        <v>920</v>
      </c>
      <c r="J685" t="s">
        <v>3</v>
      </c>
      <c r="K685" t="s">
        <v>921</v>
      </c>
      <c r="L685">
        <v>1191</v>
      </c>
      <c r="N685">
        <v>1013</v>
      </c>
      <c r="O685" t="s">
        <v>919</v>
      </c>
      <c r="P685" t="s">
        <v>919</v>
      </c>
      <c r="Q685">
        <v>1</v>
      </c>
      <c r="X685">
        <v>0.01</v>
      </c>
      <c r="Y685">
        <v>0</v>
      </c>
      <c r="Z685">
        <v>0</v>
      </c>
      <c r="AA685">
        <v>0</v>
      </c>
      <c r="AB685">
        <v>0</v>
      </c>
      <c r="AC685">
        <v>0</v>
      </c>
      <c r="AD685">
        <v>1</v>
      </c>
      <c r="AE685">
        <v>2</v>
      </c>
      <c r="AF685" t="s">
        <v>3</v>
      </c>
      <c r="AG685">
        <v>0.01</v>
      </c>
      <c r="AH685">
        <v>2</v>
      </c>
      <c r="AI685">
        <v>48218340</v>
      </c>
      <c r="AJ685">
        <v>685</v>
      </c>
      <c r="AK685">
        <v>0</v>
      </c>
      <c r="AL685">
        <v>0</v>
      </c>
      <c r="AM685">
        <v>0</v>
      </c>
      <c r="AN685">
        <v>0</v>
      </c>
      <c r="AO685">
        <v>0</v>
      </c>
      <c r="AP685">
        <v>0</v>
      </c>
      <c r="AQ685">
        <v>0</v>
      </c>
      <c r="AR685">
        <v>0</v>
      </c>
    </row>
    <row r="686" spans="1:44" x14ac:dyDescent="0.2">
      <c r="A686">
        <f>ROW(Source!A465)</f>
        <v>465</v>
      </c>
      <c r="B686">
        <v>48218348</v>
      </c>
      <c r="C686">
        <v>48218338</v>
      </c>
      <c r="D686">
        <v>46128735</v>
      </c>
      <c r="E686">
        <v>1</v>
      </c>
      <c r="F686">
        <v>1</v>
      </c>
      <c r="G686">
        <v>1</v>
      </c>
      <c r="H686">
        <v>2</v>
      </c>
      <c r="I686" t="s">
        <v>1046</v>
      </c>
      <c r="J686" t="s">
        <v>1047</v>
      </c>
      <c r="K686" t="s">
        <v>1048</v>
      </c>
      <c r="L686">
        <v>1368</v>
      </c>
      <c r="N686">
        <v>1011</v>
      </c>
      <c r="O686" t="s">
        <v>925</v>
      </c>
      <c r="P686" t="s">
        <v>925</v>
      </c>
      <c r="Q686">
        <v>1</v>
      </c>
      <c r="X686">
        <v>0.01</v>
      </c>
      <c r="Y686">
        <v>0</v>
      </c>
      <c r="Z686">
        <v>37.32</v>
      </c>
      <c r="AA686">
        <v>298.77</v>
      </c>
      <c r="AB686">
        <v>0</v>
      </c>
      <c r="AC686">
        <v>0</v>
      </c>
      <c r="AD686">
        <v>1</v>
      </c>
      <c r="AE686">
        <v>0</v>
      </c>
      <c r="AF686" t="s">
        <v>3</v>
      </c>
      <c r="AG686">
        <v>0.01</v>
      </c>
      <c r="AH686">
        <v>2</v>
      </c>
      <c r="AI686">
        <v>48218341</v>
      </c>
      <c r="AJ686">
        <v>686</v>
      </c>
      <c r="AK686">
        <v>0</v>
      </c>
      <c r="AL686">
        <v>0</v>
      </c>
      <c r="AM686">
        <v>0</v>
      </c>
      <c r="AN686">
        <v>0</v>
      </c>
      <c r="AO686">
        <v>0</v>
      </c>
      <c r="AP686">
        <v>0</v>
      </c>
      <c r="AQ686">
        <v>0</v>
      </c>
      <c r="AR686">
        <v>0</v>
      </c>
    </row>
    <row r="687" spans="1:44" x14ac:dyDescent="0.2">
      <c r="A687">
        <f>ROW(Source!A465)</f>
        <v>465</v>
      </c>
      <c r="B687">
        <v>48218349</v>
      </c>
      <c r="C687">
        <v>48218338</v>
      </c>
      <c r="D687">
        <v>46044217</v>
      </c>
      <c r="E687">
        <v>1</v>
      </c>
      <c r="F687">
        <v>1</v>
      </c>
      <c r="G687">
        <v>1</v>
      </c>
      <c r="H687">
        <v>3</v>
      </c>
      <c r="I687" t="s">
        <v>965</v>
      </c>
      <c r="J687" t="s">
        <v>966</v>
      </c>
      <c r="K687" t="s">
        <v>967</v>
      </c>
      <c r="L687">
        <v>1383</v>
      </c>
      <c r="N687">
        <v>1013</v>
      </c>
      <c r="O687" t="s">
        <v>968</v>
      </c>
      <c r="P687" t="s">
        <v>968</v>
      </c>
      <c r="Q687">
        <v>1</v>
      </c>
      <c r="X687">
        <v>6.5663999999999998</v>
      </c>
      <c r="Y687">
        <v>4.9400000000000004</v>
      </c>
      <c r="Z687">
        <v>0</v>
      </c>
      <c r="AA687">
        <v>0</v>
      </c>
      <c r="AB687">
        <v>0</v>
      </c>
      <c r="AC687">
        <v>0</v>
      </c>
      <c r="AD687">
        <v>1</v>
      </c>
      <c r="AE687">
        <v>0</v>
      </c>
      <c r="AF687" t="s">
        <v>3</v>
      </c>
      <c r="AG687">
        <v>6.5663999999999998</v>
      </c>
      <c r="AH687">
        <v>2</v>
      </c>
      <c r="AI687">
        <v>48218342</v>
      </c>
      <c r="AJ687">
        <v>687</v>
      </c>
      <c r="AK687">
        <v>0</v>
      </c>
      <c r="AL687">
        <v>0</v>
      </c>
      <c r="AM687">
        <v>0</v>
      </c>
      <c r="AN687">
        <v>0</v>
      </c>
      <c r="AO687">
        <v>0</v>
      </c>
      <c r="AP687">
        <v>0</v>
      </c>
      <c r="AQ687">
        <v>0</v>
      </c>
      <c r="AR687">
        <v>0</v>
      </c>
    </row>
    <row r="688" spans="1:44" x14ac:dyDescent="0.2">
      <c r="A688">
        <f>ROW(Source!A465)</f>
        <v>465</v>
      </c>
      <c r="B688">
        <v>48218350</v>
      </c>
      <c r="C688">
        <v>48218338</v>
      </c>
      <c r="D688">
        <v>46047010</v>
      </c>
      <c r="E688">
        <v>1</v>
      </c>
      <c r="F688">
        <v>1</v>
      </c>
      <c r="G688">
        <v>1</v>
      </c>
      <c r="H688">
        <v>3</v>
      </c>
      <c r="I688" t="s">
        <v>1050</v>
      </c>
      <c r="J688" t="s">
        <v>1051</v>
      </c>
      <c r="K688" t="s">
        <v>1052</v>
      </c>
      <c r="L688">
        <v>1407</v>
      </c>
      <c r="N688">
        <v>1013</v>
      </c>
      <c r="O688" t="s">
        <v>1039</v>
      </c>
      <c r="P688" t="s">
        <v>1039</v>
      </c>
      <c r="Q688">
        <v>1</v>
      </c>
      <c r="X688">
        <v>0.2</v>
      </c>
      <c r="Y688">
        <v>261.08999999999997</v>
      </c>
      <c r="Z688">
        <v>0</v>
      </c>
      <c r="AA688">
        <v>0</v>
      </c>
      <c r="AB688">
        <v>0</v>
      </c>
      <c r="AC688">
        <v>0</v>
      </c>
      <c r="AD688">
        <v>1</v>
      </c>
      <c r="AE688">
        <v>0</v>
      </c>
      <c r="AF688" t="s">
        <v>3</v>
      </c>
      <c r="AG688">
        <v>0.2</v>
      </c>
      <c r="AH688">
        <v>2</v>
      </c>
      <c r="AI688">
        <v>48218343</v>
      </c>
      <c r="AJ688">
        <v>688</v>
      </c>
      <c r="AK688">
        <v>0</v>
      </c>
      <c r="AL688">
        <v>0</v>
      </c>
      <c r="AM688">
        <v>0</v>
      </c>
      <c r="AN688">
        <v>0</v>
      </c>
      <c r="AO688">
        <v>0</v>
      </c>
      <c r="AP688">
        <v>0</v>
      </c>
      <c r="AQ688">
        <v>0</v>
      </c>
      <c r="AR688">
        <v>0</v>
      </c>
    </row>
    <row r="689" spans="1:44" x14ac:dyDescent="0.2">
      <c r="A689">
        <f>ROW(Source!A465)</f>
        <v>465</v>
      </c>
      <c r="B689">
        <v>48218351</v>
      </c>
      <c r="C689">
        <v>48218338</v>
      </c>
      <c r="D689">
        <v>46047546</v>
      </c>
      <c r="E689">
        <v>1</v>
      </c>
      <c r="F689">
        <v>1</v>
      </c>
      <c r="G689">
        <v>1</v>
      </c>
      <c r="H689">
        <v>3</v>
      </c>
      <c r="I689" t="s">
        <v>1053</v>
      </c>
      <c r="J689" t="s">
        <v>1054</v>
      </c>
      <c r="K689" t="s">
        <v>1055</v>
      </c>
      <c r="L689">
        <v>1348</v>
      </c>
      <c r="N689">
        <v>1009</v>
      </c>
      <c r="O689" t="s">
        <v>287</v>
      </c>
      <c r="P689" t="s">
        <v>287</v>
      </c>
      <c r="Q689">
        <v>1000</v>
      </c>
      <c r="X689">
        <v>1E-3</v>
      </c>
      <c r="Y689">
        <v>99190.96</v>
      </c>
      <c r="Z689">
        <v>0</v>
      </c>
      <c r="AA689">
        <v>0</v>
      </c>
      <c r="AB689">
        <v>0</v>
      </c>
      <c r="AC689">
        <v>0</v>
      </c>
      <c r="AD689">
        <v>1</v>
      </c>
      <c r="AE689">
        <v>0</v>
      </c>
      <c r="AF689" t="s">
        <v>3</v>
      </c>
      <c r="AG689">
        <v>1E-3</v>
      </c>
      <c r="AH689">
        <v>2</v>
      </c>
      <c r="AI689">
        <v>48218344</v>
      </c>
      <c r="AJ689">
        <v>689</v>
      </c>
      <c r="AK689">
        <v>0</v>
      </c>
      <c r="AL689">
        <v>0</v>
      </c>
      <c r="AM689">
        <v>0</v>
      </c>
      <c r="AN689">
        <v>0</v>
      </c>
      <c r="AO689">
        <v>0</v>
      </c>
      <c r="AP689">
        <v>0</v>
      </c>
      <c r="AQ689">
        <v>0</v>
      </c>
      <c r="AR689">
        <v>0</v>
      </c>
    </row>
    <row r="690" spans="1:44" x14ac:dyDescent="0.2">
      <c r="A690">
        <f>ROW(Source!A465)</f>
        <v>465</v>
      </c>
      <c r="B690">
        <v>48218352</v>
      </c>
      <c r="C690">
        <v>48218338</v>
      </c>
      <c r="D690">
        <v>45917261</v>
      </c>
      <c r="E690">
        <v>115</v>
      </c>
      <c r="F690">
        <v>1</v>
      </c>
      <c r="G690">
        <v>1</v>
      </c>
      <c r="H690">
        <v>3</v>
      </c>
      <c r="I690" t="s">
        <v>32</v>
      </c>
      <c r="J690" t="s">
        <v>3</v>
      </c>
      <c r="K690" t="s">
        <v>33</v>
      </c>
      <c r="L690">
        <v>3277935</v>
      </c>
      <c r="N690">
        <v>1013</v>
      </c>
      <c r="O690" t="s">
        <v>34</v>
      </c>
      <c r="P690" t="s">
        <v>34</v>
      </c>
      <c r="Q690">
        <v>1</v>
      </c>
      <c r="X690">
        <v>2</v>
      </c>
      <c r="Y690">
        <v>0</v>
      </c>
      <c r="Z690">
        <v>0</v>
      </c>
      <c r="AA690">
        <v>0</v>
      </c>
      <c r="AB690">
        <v>0</v>
      </c>
      <c r="AC690">
        <v>0</v>
      </c>
      <c r="AD690">
        <v>0</v>
      </c>
      <c r="AE690">
        <v>0</v>
      </c>
      <c r="AF690" t="s">
        <v>3</v>
      </c>
      <c r="AG690">
        <v>2</v>
      </c>
      <c r="AH690">
        <v>2</v>
      </c>
      <c r="AI690">
        <v>48218345</v>
      </c>
      <c r="AJ690">
        <v>690</v>
      </c>
      <c r="AK690">
        <v>0</v>
      </c>
      <c r="AL690">
        <v>0</v>
      </c>
      <c r="AM690">
        <v>0</v>
      </c>
      <c r="AN690">
        <v>0</v>
      </c>
      <c r="AO690">
        <v>0</v>
      </c>
      <c r="AP690">
        <v>0</v>
      </c>
      <c r="AQ690">
        <v>0</v>
      </c>
      <c r="AR690">
        <v>0</v>
      </c>
    </row>
    <row r="691" spans="1:44" x14ac:dyDescent="0.2">
      <c r="A691">
        <f>ROW(Source!A467)</f>
        <v>467</v>
      </c>
      <c r="B691">
        <v>48218364</v>
      </c>
      <c r="C691">
        <v>48218354</v>
      </c>
      <c r="D691">
        <v>45910100</v>
      </c>
      <c r="E691">
        <v>115</v>
      </c>
      <c r="F691">
        <v>1</v>
      </c>
      <c r="G691">
        <v>1</v>
      </c>
      <c r="H691">
        <v>1</v>
      </c>
      <c r="I691" t="s">
        <v>1025</v>
      </c>
      <c r="J691" t="s">
        <v>3</v>
      </c>
      <c r="K691" t="s">
        <v>1093</v>
      </c>
      <c r="L691">
        <v>1191</v>
      </c>
      <c r="N691">
        <v>1013</v>
      </c>
      <c r="O691" t="s">
        <v>919</v>
      </c>
      <c r="P691" t="s">
        <v>919</v>
      </c>
      <c r="Q691">
        <v>1</v>
      </c>
      <c r="X691">
        <v>19.04</v>
      </c>
      <c r="Y691">
        <v>0</v>
      </c>
      <c r="Z691">
        <v>0</v>
      </c>
      <c r="AA691">
        <v>0</v>
      </c>
      <c r="AB691">
        <v>0</v>
      </c>
      <c r="AC691">
        <v>0</v>
      </c>
      <c r="AD691">
        <v>1</v>
      </c>
      <c r="AE691">
        <v>1</v>
      </c>
      <c r="AF691" t="s">
        <v>3</v>
      </c>
      <c r="AG691">
        <v>19.04</v>
      </c>
      <c r="AH691">
        <v>2</v>
      </c>
      <c r="AI691">
        <v>48218355</v>
      </c>
      <c r="AJ691">
        <v>691</v>
      </c>
      <c r="AK691">
        <v>0</v>
      </c>
      <c r="AL691">
        <v>0</v>
      </c>
      <c r="AM691">
        <v>0</v>
      </c>
      <c r="AN691">
        <v>0</v>
      </c>
      <c r="AO691">
        <v>0</v>
      </c>
      <c r="AP691">
        <v>0</v>
      </c>
      <c r="AQ691">
        <v>0</v>
      </c>
      <c r="AR691">
        <v>0</v>
      </c>
    </row>
    <row r="692" spans="1:44" x14ac:dyDescent="0.2">
      <c r="A692">
        <f>ROW(Source!A467)</f>
        <v>467</v>
      </c>
      <c r="B692">
        <v>48218365</v>
      </c>
      <c r="C692">
        <v>48218354</v>
      </c>
      <c r="D692">
        <v>45910359</v>
      </c>
      <c r="E692">
        <v>115</v>
      </c>
      <c r="F692">
        <v>1</v>
      </c>
      <c r="G692">
        <v>1</v>
      </c>
      <c r="H692">
        <v>1</v>
      </c>
      <c r="I692" t="s">
        <v>920</v>
      </c>
      <c r="J692" t="s">
        <v>3</v>
      </c>
      <c r="K692" t="s">
        <v>921</v>
      </c>
      <c r="L692">
        <v>1191</v>
      </c>
      <c r="N692">
        <v>1013</v>
      </c>
      <c r="O692" t="s">
        <v>919</v>
      </c>
      <c r="P692" t="s">
        <v>919</v>
      </c>
      <c r="Q692">
        <v>1</v>
      </c>
      <c r="X692">
        <v>0.18</v>
      </c>
      <c r="Y692">
        <v>0</v>
      </c>
      <c r="Z692">
        <v>0</v>
      </c>
      <c r="AA692">
        <v>0</v>
      </c>
      <c r="AB692">
        <v>0</v>
      </c>
      <c r="AC692">
        <v>0</v>
      </c>
      <c r="AD692">
        <v>1</v>
      </c>
      <c r="AE692">
        <v>2</v>
      </c>
      <c r="AF692" t="s">
        <v>3</v>
      </c>
      <c r="AG692">
        <v>0.18</v>
      </c>
      <c r="AH692">
        <v>2</v>
      </c>
      <c r="AI692">
        <v>48218356</v>
      </c>
      <c r="AJ692">
        <v>692</v>
      </c>
      <c r="AK692">
        <v>0</v>
      </c>
      <c r="AL692">
        <v>0</v>
      </c>
      <c r="AM692">
        <v>0</v>
      </c>
      <c r="AN692">
        <v>0</v>
      </c>
      <c r="AO692">
        <v>0</v>
      </c>
      <c r="AP692">
        <v>0</v>
      </c>
      <c r="AQ692">
        <v>0</v>
      </c>
      <c r="AR692">
        <v>0</v>
      </c>
    </row>
    <row r="693" spans="1:44" x14ac:dyDescent="0.2">
      <c r="A693">
        <f>ROW(Source!A467)</f>
        <v>467</v>
      </c>
      <c r="B693">
        <v>48218366</v>
      </c>
      <c r="C693">
        <v>48218354</v>
      </c>
      <c r="D693">
        <v>46128463</v>
      </c>
      <c r="E693">
        <v>1</v>
      </c>
      <c r="F693">
        <v>1</v>
      </c>
      <c r="G693">
        <v>1</v>
      </c>
      <c r="H693">
        <v>2</v>
      </c>
      <c r="I693" t="s">
        <v>922</v>
      </c>
      <c r="J693" t="s">
        <v>923</v>
      </c>
      <c r="K693" t="s">
        <v>924</v>
      </c>
      <c r="L693">
        <v>1368</v>
      </c>
      <c r="N693">
        <v>1011</v>
      </c>
      <c r="O693" t="s">
        <v>925</v>
      </c>
      <c r="P693" t="s">
        <v>925</v>
      </c>
      <c r="Q693">
        <v>1</v>
      </c>
      <c r="X693">
        <v>0.09</v>
      </c>
      <c r="Y693">
        <v>0</v>
      </c>
      <c r="Z693">
        <v>1167.7</v>
      </c>
      <c r="AA693">
        <v>451.93</v>
      </c>
      <c r="AB693">
        <v>0</v>
      </c>
      <c r="AC693">
        <v>0</v>
      </c>
      <c r="AD693">
        <v>1</v>
      </c>
      <c r="AE693">
        <v>0</v>
      </c>
      <c r="AF693" t="s">
        <v>3</v>
      </c>
      <c r="AG693">
        <v>0.09</v>
      </c>
      <c r="AH693">
        <v>2</v>
      </c>
      <c r="AI693">
        <v>48218357</v>
      </c>
      <c r="AJ693">
        <v>693</v>
      </c>
      <c r="AK693">
        <v>0</v>
      </c>
      <c r="AL693">
        <v>0</v>
      </c>
      <c r="AM693">
        <v>0</v>
      </c>
      <c r="AN693">
        <v>0</v>
      </c>
      <c r="AO693">
        <v>0</v>
      </c>
      <c r="AP693">
        <v>0</v>
      </c>
      <c r="AQ693">
        <v>0</v>
      </c>
      <c r="AR693">
        <v>0</v>
      </c>
    </row>
    <row r="694" spans="1:44" x14ac:dyDescent="0.2">
      <c r="A694">
        <f>ROW(Source!A467)</f>
        <v>467</v>
      </c>
      <c r="B694">
        <v>48218367</v>
      </c>
      <c r="C694">
        <v>48218354</v>
      </c>
      <c r="D694">
        <v>46129773</v>
      </c>
      <c r="E694">
        <v>1</v>
      </c>
      <c r="F694">
        <v>1</v>
      </c>
      <c r="G694">
        <v>1</v>
      </c>
      <c r="H694">
        <v>2</v>
      </c>
      <c r="I694" t="s">
        <v>927</v>
      </c>
      <c r="J694" t="s">
        <v>928</v>
      </c>
      <c r="K694" t="s">
        <v>929</v>
      </c>
      <c r="L694">
        <v>1368</v>
      </c>
      <c r="N694">
        <v>1011</v>
      </c>
      <c r="O694" t="s">
        <v>925</v>
      </c>
      <c r="P694" t="s">
        <v>925</v>
      </c>
      <c r="Q694">
        <v>1</v>
      </c>
      <c r="X694">
        <v>0.09</v>
      </c>
      <c r="Y694">
        <v>0</v>
      </c>
      <c r="Z694">
        <v>477.92</v>
      </c>
      <c r="AA694">
        <v>336.43</v>
      </c>
      <c r="AB694">
        <v>0</v>
      </c>
      <c r="AC694">
        <v>0</v>
      </c>
      <c r="AD694">
        <v>1</v>
      </c>
      <c r="AE694">
        <v>0</v>
      </c>
      <c r="AF694" t="s">
        <v>3</v>
      </c>
      <c r="AG694">
        <v>0.09</v>
      </c>
      <c r="AH694">
        <v>2</v>
      </c>
      <c r="AI694">
        <v>48218358</v>
      </c>
      <c r="AJ694">
        <v>694</v>
      </c>
      <c r="AK694">
        <v>0</v>
      </c>
      <c r="AL694">
        <v>0</v>
      </c>
      <c r="AM694">
        <v>0</v>
      </c>
      <c r="AN694">
        <v>0</v>
      </c>
      <c r="AO694">
        <v>0</v>
      </c>
      <c r="AP694">
        <v>0</v>
      </c>
      <c r="AQ694">
        <v>0</v>
      </c>
      <c r="AR694">
        <v>0</v>
      </c>
    </row>
    <row r="695" spans="1:44" x14ac:dyDescent="0.2">
      <c r="A695">
        <f>ROW(Source!A467)</f>
        <v>467</v>
      </c>
      <c r="B695">
        <v>48218368</v>
      </c>
      <c r="C695">
        <v>48218354</v>
      </c>
      <c r="D695">
        <v>46130058</v>
      </c>
      <c r="E695">
        <v>1</v>
      </c>
      <c r="F695">
        <v>1</v>
      </c>
      <c r="G695">
        <v>1</v>
      </c>
      <c r="H695">
        <v>2</v>
      </c>
      <c r="I695" t="s">
        <v>931</v>
      </c>
      <c r="J695" t="s">
        <v>932</v>
      </c>
      <c r="K695" t="s">
        <v>933</v>
      </c>
      <c r="L695">
        <v>1368</v>
      </c>
      <c r="N695">
        <v>1011</v>
      </c>
      <c r="O695" t="s">
        <v>925</v>
      </c>
      <c r="P695" t="s">
        <v>925</v>
      </c>
      <c r="Q695">
        <v>1</v>
      </c>
      <c r="X695">
        <v>2.16</v>
      </c>
      <c r="Y695">
        <v>0</v>
      </c>
      <c r="Z695">
        <v>24.46</v>
      </c>
      <c r="AA695">
        <v>0</v>
      </c>
      <c r="AB695">
        <v>0</v>
      </c>
      <c r="AC695">
        <v>0</v>
      </c>
      <c r="AD695">
        <v>1</v>
      </c>
      <c r="AE695">
        <v>0</v>
      </c>
      <c r="AF695" t="s">
        <v>3</v>
      </c>
      <c r="AG695">
        <v>2.16</v>
      </c>
      <c r="AH695">
        <v>2</v>
      </c>
      <c r="AI695">
        <v>48218359</v>
      </c>
      <c r="AJ695">
        <v>695</v>
      </c>
      <c r="AK695">
        <v>0</v>
      </c>
      <c r="AL695">
        <v>0</v>
      </c>
      <c r="AM695">
        <v>0</v>
      </c>
      <c r="AN695">
        <v>0</v>
      </c>
      <c r="AO695">
        <v>0</v>
      </c>
      <c r="AP695">
        <v>0</v>
      </c>
      <c r="AQ695">
        <v>0</v>
      </c>
      <c r="AR695">
        <v>0</v>
      </c>
    </row>
    <row r="696" spans="1:44" x14ac:dyDescent="0.2">
      <c r="A696">
        <f>ROW(Source!A467)</f>
        <v>467</v>
      </c>
      <c r="B696">
        <v>48218369</v>
      </c>
      <c r="C696">
        <v>48218354</v>
      </c>
      <c r="D696">
        <v>46044217</v>
      </c>
      <c r="E696">
        <v>1</v>
      </c>
      <c r="F696">
        <v>1</v>
      </c>
      <c r="G696">
        <v>1</v>
      </c>
      <c r="H696">
        <v>3</v>
      </c>
      <c r="I696" t="s">
        <v>965</v>
      </c>
      <c r="J696" t="s">
        <v>966</v>
      </c>
      <c r="K696" t="s">
        <v>967</v>
      </c>
      <c r="L696">
        <v>1383</v>
      </c>
      <c r="N696">
        <v>1013</v>
      </c>
      <c r="O696" t="s">
        <v>968</v>
      </c>
      <c r="P696" t="s">
        <v>968</v>
      </c>
      <c r="Q696">
        <v>1</v>
      </c>
      <c r="X696">
        <v>0.61919999999999997</v>
      </c>
      <c r="Y696">
        <v>4.9400000000000004</v>
      </c>
      <c r="Z696">
        <v>0</v>
      </c>
      <c r="AA696">
        <v>0</v>
      </c>
      <c r="AB696">
        <v>0</v>
      </c>
      <c r="AC696">
        <v>0</v>
      </c>
      <c r="AD696">
        <v>1</v>
      </c>
      <c r="AE696">
        <v>0</v>
      </c>
      <c r="AF696" t="s">
        <v>3</v>
      </c>
      <c r="AG696">
        <v>0.61919999999999997</v>
      </c>
      <c r="AH696">
        <v>2</v>
      </c>
      <c r="AI696">
        <v>48218360</v>
      </c>
      <c r="AJ696">
        <v>696</v>
      </c>
      <c r="AK696">
        <v>0</v>
      </c>
      <c r="AL696">
        <v>0</v>
      </c>
      <c r="AM696">
        <v>0</v>
      </c>
      <c r="AN696">
        <v>0</v>
      </c>
      <c r="AO696">
        <v>0</v>
      </c>
      <c r="AP696">
        <v>0</v>
      </c>
      <c r="AQ696">
        <v>0</v>
      </c>
      <c r="AR696">
        <v>0</v>
      </c>
    </row>
    <row r="697" spans="1:44" x14ac:dyDescent="0.2">
      <c r="A697">
        <f>ROW(Source!A467)</f>
        <v>467</v>
      </c>
      <c r="B697">
        <v>48218370</v>
      </c>
      <c r="C697">
        <v>48218354</v>
      </c>
      <c r="D697">
        <v>46045500</v>
      </c>
      <c r="E697">
        <v>1</v>
      </c>
      <c r="F697">
        <v>1</v>
      </c>
      <c r="G697">
        <v>1</v>
      </c>
      <c r="H697">
        <v>3</v>
      </c>
      <c r="I697" t="s">
        <v>934</v>
      </c>
      <c r="J697" t="s">
        <v>935</v>
      </c>
      <c r="K697" t="s">
        <v>936</v>
      </c>
      <c r="L697">
        <v>1346</v>
      </c>
      <c r="N697">
        <v>1009</v>
      </c>
      <c r="O697" t="s">
        <v>937</v>
      </c>
      <c r="P697" t="s">
        <v>937</v>
      </c>
      <c r="Q697">
        <v>1</v>
      </c>
      <c r="X697">
        <v>0.96</v>
      </c>
      <c r="Y697">
        <v>155.63</v>
      </c>
      <c r="Z697">
        <v>0</v>
      </c>
      <c r="AA697">
        <v>0</v>
      </c>
      <c r="AB697">
        <v>0</v>
      </c>
      <c r="AC697">
        <v>0</v>
      </c>
      <c r="AD697">
        <v>1</v>
      </c>
      <c r="AE697">
        <v>0</v>
      </c>
      <c r="AF697" t="s">
        <v>3</v>
      </c>
      <c r="AG697">
        <v>0.96</v>
      </c>
      <c r="AH697">
        <v>2</v>
      </c>
      <c r="AI697">
        <v>48218361</v>
      </c>
      <c r="AJ697">
        <v>697</v>
      </c>
      <c r="AK697">
        <v>0</v>
      </c>
      <c r="AL697">
        <v>0</v>
      </c>
      <c r="AM697">
        <v>0</v>
      </c>
      <c r="AN697">
        <v>0</v>
      </c>
      <c r="AO697">
        <v>0</v>
      </c>
      <c r="AP697">
        <v>0</v>
      </c>
      <c r="AQ697">
        <v>0</v>
      </c>
      <c r="AR697">
        <v>0</v>
      </c>
    </row>
    <row r="698" spans="1:44" x14ac:dyDescent="0.2">
      <c r="A698">
        <f>ROW(Source!A467)</f>
        <v>467</v>
      </c>
      <c r="B698">
        <v>48218371</v>
      </c>
      <c r="C698">
        <v>48218354</v>
      </c>
      <c r="D698">
        <v>46077106</v>
      </c>
      <c r="E698">
        <v>1</v>
      </c>
      <c r="F698">
        <v>1</v>
      </c>
      <c r="G698">
        <v>1</v>
      </c>
      <c r="H698">
        <v>3</v>
      </c>
      <c r="I698" t="s">
        <v>1227</v>
      </c>
      <c r="J698" t="s">
        <v>1228</v>
      </c>
      <c r="K698" t="s">
        <v>1229</v>
      </c>
      <c r="L698">
        <v>1346</v>
      </c>
      <c r="N698">
        <v>1009</v>
      </c>
      <c r="O698" t="s">
        <v>937</v>
      </c>
      <c r="P698" t="s">
        <v>937</v>
      </c>
      <c r="Q698">
        <v>1</v>
      </c>
      <c r="X698">
        <v>0.2</v>
      </c>
      <c r="Y698">
        <v>160.07</v>
      </c>
      <c r="Z698">
        <v>0</v>
      </c>
      <c r="AA698">
        <v>0</v>
      </c>
      <c r="AB698">
        <v>0</v>
      </c>
      <c r="AC698">
        <v>0</v>
      </c>
      <c r="AD698">
        <v>1</v>
      </c>
      <c r="AE698">
        <v>0</v>
      </c>
      <c r="AF698" t="s">
        <v>3</v>
      </c>
      <c r="AG698">
        <v>0.2</v>
      </c>
      <c r="AH698">
        <v>2</v>
      </c>
      <c r="AI698">
        <v>48218362</v>
      </c>
      <c r="AJ698">
        <v>698</v>
      </c>
      <c r="AK698">
        <v>0</v>
      </c>
      <c r="AL698">
        <v>0</v>
      </c>
      <c r="AM698">
        <v>0</v>
      </c>
      <c r="AN698">
        <v>0</v>
      </c>
      <c r="AO698">
        <v>0</v>
      </c>
      <c r="AP698">
        <v>0</v>
      </c>
      <c r="AQ698">
        <v>0</v>
      </c>
      <c r="AR698">
        <v>0</v>
      </c>
    </row>
    <row r="699" spans="1:44" x14ac:dyDescent="0.2">
      <c r="A699">
        <f>ROW(Source!A467)</f>
        <v>467</v>
      </c>
      <c r="B699">
        <v>48218372</v>
      </c>
      <c r="C699">
        <v>48218354</v>
      </c>
      <c r="D699">
        <v>45917261</v>
      </c>
      <c r="E699">
        <v>115</v>
      </c>
      <c r="F699">
        <v>1</v>
      </c>
      <c r="G699">
        <v>1</v>
      </c>
      <c r="H699">
        <v>3</v>
      </c>
      <c r="I699" t="s">
        <v>32</v>
      </c>
      <c r="J699" t="s">
        <v>3</v>
      </c>
      <c r="K699" t="s">
        <v>33</v>
      </c>
      <c r="L699">
        <v>3277935</v>
      </c>
      <c r="N699">
        <v>1013</v>
      </c>
      <c r="O699" t="s">
        <v>34</v>
      </c>
      <c r="P699" t="s">
        <v>34</v>
      </c>
      <c r="Q699">
        <v>1</v>
      </c>
      <c r="X699">
        <v>2</v>
      </c>
      <c r="Y699">
        <v>0</v>
      </c>
      <c r="Z699">
        <v>0</v>
      </c>
      <c r="AA699">
        <v>0</v>
      </c>
      <c r="AB699">
        <v>0</v>
      </c>
      <c r="AC699">
        <v>0</v>
      </c>
      <c r="AD699">
        <v>0</v>
      </c>
      <c r="AE699">
        <v>0</v>
      </c>
      <c r="AF699" t="s">
        <v>3</v>
      </c>
      <c r="AG699">
        <v>2</v>
      </c>
      <c r="AH699">
        <v>2</v>
      </c>
      <c r="AI699">
        <v>48218363</v>
      </c>
      <c r="AJ699">
        <v>699</v>
      </c>
      <c r="AK699">
        <v>0</v>
      </c>
      <c r="AL699">
        <v>0</v>
      </c>
      <c r="AM699">
        <v>0</v>
      </c>
      <c r="AN699">
        <v>0</v>
      </c>
      <c r="AO699">
        <v>0</v>
      </c>
      <c r="AP699">
        <v>0</v>
      </c>
      <c r="AQ699">
        <v>0</v>
      </c>
      <c r="AR699">
        <v>0</v>
      </c>
    </row>
    <row r="700" spans="1:44" x14ac:dyDescent="0.2">
      <c r="A700">
        <f>ROW(Source!A469)</f>
        <v>469</v>
      </c>
      <c r="B700">
        <v>48218379</v>
      </c>
      <c r="C700">
        <v>48218374</v>
      </c>
      <c r="D700">
        <v>45910091</v>
      </c>
      <c r="E700">
        <v>115</v>
      </c>
      <c r="F700">
        <v>1</v>
      </c>
      <c r="G700">
        <v>1</v>
      </c>
      <c r="H700">
        <v>1</v>
      </c>
      <c r="I700" t="s">
        <v>1020</v>
      </c>
      <c r="J700" t="s">
        <v>3</v>
      </c>
      <c r="K700" t="s">
        <v>1269</v>
      </c>
      <c r="L700">
        <v>1191</v>
      </c>
      <c r="N700">
        <v>1013</v>
      </c>
      <c r="O700" t="s">
        <v>919</v>
      </c>
      <c r="P700" t="s">
        <v>919</v>
      </c>
      <c r="Q700">
        <v>1</v>
      </c>
      <c r="X700">
        <v>15.2</v>
      </c>
      <c r="Y700">
        <v>0</v>
      </c>
      <c r="Z700">
        <v>0</v>
      </c>
      <c r="AA700">
        <v>0</v>
      </c>
      <c r="AB700">
        <v>0</v>
      </c>
      <c r="AC700">
        <v>0</v>
      </c>
      <c r="AD700">
        <v>1</v>
      </c>
      <c r="AE700">
        <v>1</v>
      </c>
      <c r="AF700" t="s">
        <v>3</v>
      </c>
      <c r="AG700">
        <v>15.2</v>
      </c>
      <c r="AH700">
        <v>2</v>
      </c>
      <c r="AI700">
        <v>48218375</v>
      </c>
      <c r="AJ700">
        <v>700</v>
      </c>
      <c r="AK700">
        <v>0</v>
      </c>
      <c r="AL700">
        <v>0</v>
      </c>
      <c r="AM700">
        <v>0</v>
      </c>
      <c r="AN700">
        <v>0</v>
      </c>
      <c r="AO700">
        <v>0</v>
      </c>
      <c r="AP700">
        <v>0</v>
      </c>
      <c r="AQ700">
        <v>0</v>
      </c>
      <c r="AR700">
        <v>0</v>
      </c>
    </row>
    <row r="701" spans="1:44" x14ac:dyDescent="0.2">
      <c r="A701">
        <f>ROW(Source!A469)</f>
        <v>469</v>
      </c>
      <c r="B701">
        <v>48218380</v>
      </c>
      <c r="C701">
        <v>48218374</v>
      </c>
      <c r="D701">
        <v>46044217</v>
      </c>
      <c r="E701">
        <v>1</v>
      </c>
      <c r="F701">
        <v>1</v>
      </c>
      <c r="G701">
        <v>1</v>
      </c>
      <c r="H701">
        <v>3</v>
      </c>
      <c r="I701" t="s">
        <v>965</v>
      </c>
      <c r="J701" t="s">
        <v>966</v>
      </c>
      <c r="K701" t="s">
        <v>967</v>
      </c>
      <c r="L701">
        <v>1383</v>
      </c>
      <c r="N701">
        <v>1013</v>
      </c>
      <c r="O701" t="s">
        <v>968</v>
      </c>
      <c r="P701" t="s">
        <v>968</v>
      </c>
      <c r="Q701">
        <v>1</v>
      </c>
      <c r="X701">
        <v>5.3376000000000001</v>
      </c>
      <c r="Y701">
        <v>4.9400000000000004</v>
      </c>
      <c r="Z701">
        <v>0</v>
      </c>
      <c r="AA701">
        <v>0</v>
      </c>
      <c r="AB701">
        <v>0</v>
      </c>
      <c r="AC701">
        <v>0</v>
      </c>
      <c r="AD701">
        <v>1</v>
      </c>
      <c r="AE701">
        <v>0</v>
      </c>
      <c r="AF701" t="s">
        <v>3</v>
      </c>
      <c r="AG701">
        <v>5.3376000000000001</v>
      </c>
      <c r="AH701">
        <v>2</v>
      </c>
      <c r="AI701">
        <v>48218376</v>
      </c>
      <c r="AJ701">
        <v>701</v>
      </c>
      <c r="AK701">
        <v>0</v>
      </c>
      <c r="AL701">
        <v>0</v>
      </c>
      <c r="AM701">
        <v>0</v>
      </c>
      <c r="AN701">
        <v>0</v>
      </c>
      <c r="AO701">
        <v>0</v>
      </c>
      <c r="AP701">
        <v>0</v>
      </c>
      <c r="AQ701">
        <v>0</v>
      </c>
      <c r="AR701">
        <v>0</v>
      </c>
    </row>
    <row r="702" spans="1:44" x14ac:dyDescent="0.2">
      <c r="A702">
        <f>ROW(Source!A469)</f>
        <v>469</v>
      </c>
      <c r="B702">
        <v>48218381</v>
      </c>
      <c r="C702">
        <v>48218374</v>
      </c>
      <c r="D702">
        <v>46047076</v>
      </c>
      <c r="E702">
        <v>1</v>
      </c>
      <c r="F702">
        <v>1</v>
      </c>
      <c r="G702">
        <v>1</v>
      </c>
      <c r="H702">
        <v>3</v>
      </c>
      <c r="I702" t="s">
        <v>1022</v>
      </c>
      <c r="J702" t="s">
        <v>1023</v>
      </c>
      <c r="K702" t="s">
        <v>1024</v>
      </c>
      <c r="L702">
        <v>1425</v>
      </c>
      <c r="N702">
        <v>1013</v>
      </c>
      <c r="O702" t="s">
        <v>86</v>
      </c>
      <c r="P702" t="s">
        <v>86</v>
      </c>
      <c r="Q702">
        <v>1</v>
      </c>
      <c r="X702">
        <v>1.75</v>
      </c>
      <c r="Y702">
        <v>52.34</v>
      </c>
      <c r="Z702">
        <v>0</v>
      </c>
      <c r="AA702">
        <v>0</v>
      </c>
      <c r="AB702">
        <v>0</v>
      </c>
      <c r="AC702">
        <v>0</v>
      </c>
      <c r="AD702">
        <v>1</v>
      </c>
      <c r="AE702">
        <v>0</v>
      </c>
      <c r="AF702" t="s">
        <v>3</v>
      </c>
      <c r="AG702">
        <v>1.75</v>
      </c>
      <c r="AH702">
        <v>2</v>
      </c>
      <c r="AI702">
        <v>48218377</v>
      </c>
      <c r="AJ702">
        <v>702</v>
      </c>
      <c r="AK702">
        <v>0</v>
      </c>
      <c r="AL702">
        <v>0</v>
      </c>
      <c r="AM702">
        <v>0</v>
      </c>
      <c r="AN702">
        <v>0</v>
      </c>
      <c r="AO702">
        <v>0</v>
      </c>
      <c r="AP702">
        <v>0</v>
      </c>
      <c r="AQ702">
        <v>0</v>
      </c>
      <c r="AR702">
        <v>0</v>
      </c>
    </row>
    <row r="703" spans="1:44" x14ac:dyDescent="0.2">
      <c r="A703">
        <f>ROW(Source!A469)</f>
        <v>469</v>
      </c>
      <c r="B703">
        <v>48218382</v>
      </c>
      <c r="C703">
        <v>48218374</v>
      </c>
      <c r="D703">
        <v>45917261</v>
      </c>
      <c r="E703">
        <v>115</v>
      </c>
      <c r="F703">
        <v>1</v>
      </c>
      <c r="G703">
        <v>1</v>
      </c>
      <c r="H703">
        <v>3</v>
      </c>
      <c r="I703" t="s">
        <v>32</v>
      </c>
      <c r="J703" t="s">
        <v>3</v>
      </c>
      <c r="K703" t="s">
        <v>33</v>
      </c>
      <c r="L703">
        <v>3277935</v>
      </c>
      <c r="N703">
        <v>1013</v>
      </c>
      <c r="O703" t="s">
        <v>34</v>
      </c>
      <c r="P703" t="s">
        <v>34</v>
      </c>
      <c r="Q703">
        <v>1</v>
      </c>
      <c r="X703">
        <v>2</v>
      </c>
      <c r="Y703">
        <v>0</v>
      </c>
      <c r="Z703">
        <v>0</v>
      </c>
      <c r="AA703">
        <v>0</v>
      </c>
      <c r="AB703">
        <v>0</v>
      </c>
      <c r="AC703">
        <v>0</v>
      </c>
      <c r="AD703">
        <v>0</v>
      </c>
      <c r="AE703">
        <v>0</v>
      </c>
      <c r="AF703" t="s">
        <v>3</v>
      </c>
      <c r="AG703">
        <v>2</v>
      </c>
      <c r="AH703">
        <v>2</v>
      </c>
      <c r="AI703">
        <v>48218378</v>
      </c>
      <c r="AJ703">
        <v>703</v>
      </c>
      <c r="AK703">
        <v>0</v>
      </c>
      <c r="AL703">
        <v>0</v>
      </c>
      <c r="AM703">
        <v>0</v>
      </c>
      <c r="AN703">
        <v>0</v>
      </c>
      <c r="AO703">
        <v>0</v>
      </c>
      <c r="AP703">
        <v>0</v>
      </c>
      <c r="AQ703">
        <v>0</v>
      </c>
      <c r="AR703">
        <v>0</v>
      </c>
    </row>
    <row r="704" spans="1:44" x14ac:dyDescent="0.2">
      <c r="A704">
        <f>ROW(Source!A507)</f>
        <v>507</v>
      </c>
      <c r="B704">
        <v>48218392</v>
      </c>
      <c r="C704">
        <v>48218385</v>
      </c>
      <c r="D704">
        <v>45910119</v>
      </c>
      <c r="E704">
        <v>115</v>
      </c>
      <c r="F704">
        <v>1</v>
      </c>
      <c r="G704">
        <v>1</v>
      </c>
      <c r="H704">
        <v>1</v>
      </c>
      <c r="I704" t="s">
        <v>1018</v>
      </c>
      <c r="J704" t="s">
        <v>3</v>
      </c>
      <c r="K704" t="s">
        <v>1268</v>
      </c>
      <c r="L704">
        <v>1191</v>
      </c>
      <c r="N704">
        <v>1013</v>
      </c>
      <c r="O704" t="s">
        <v>919</v>
      </c>
      <c r="P704" t="s">
        <v>919</v>
      </c>
      <c r="Q704">
        <v>1</v>
      </c>
      <c r="X704">
        <v>7.2</v>
      </c>
      <c r="Y704">
        <v>0</v>
      </c>
      <c r="Z704">
        <v>0</v>
      </c>
      <c r="AA704">
        <v>0</v>
      </c>
      <c r="AB704">
        <v>0</v>
      </c>
      <c r="AC704">
        <v>0</v>
      </c>
      <c r="AD704">
        <v>1</v>
      </c>
      <c r="AE704">
        <v>1</v>
      </c>
      <c r="AF704" t="s">
        <v>3</v>
      </c>
      <c r="AG704">
        <v>7.2</v>
      </c>
      <c r="AH704">
        <v>2</v>
      </c>
      <c r="AI704">
        <v>48218386</v>
      </c>
      <c r="AJ704">
        <v>704</v>
      </c>
      <c r="AK704">
        <v>0</v>
      </c>
      <c r="AL704">
        <v>0</v>
      </c>
      <c r="AM704">
        <v>0</v>
      </c>
      <c r="AN704">
        <v>0</v>
      </c>
      <c r="AO704">
        <v>0</v>
      </c>
      <c r="AP704">
        <v>0</v>
      </c>
      <c r="AQ704">
        <v>0</v>
      </c>
      <c r="AR704">
        <v>0</v>
      </c>
    </row>
    <row r="705" spans="1:44" x14ac:dyDescent="0.2">
      <c r="A705">
        <f>ROW(Source!A507)</f>
        <v>507</v>
      </c>
      <c r="B705">
        <v>48218393</v>
      </c>
      <c r="C705">
        <v>48218385</v>
      </c>
      <c r="D705">
        <v>46040705</v>
      </c>
      <c r="E705">
        <v>1</v>
      </c>
      <c r="F705">
        <v>1</v>
      </c>
      <c r="G705">
        <v>1</v>
      </c>
      <c r="H705">
        <v>3</v>
      </c>
      <c r="I705" t="s">
        <v>962</v>
      </c>
      <c r="J705" t="s">
        <v>963</v>
      </c>
      <c r="K705" t="s">
        <v>964</v>
      </c>
      <c r="L705">
        <v>1346</v>
      </c>
      <c r="N705">
        <v>1009</v>
      </c>
      <c r="O705" t="s">
        <v>937</v>
      </c>
      <c r="P705" t="s">
        <v>937</v>
      </c>
      <c r="Q705">
        <v>1</v>
      </c>
      <c r="X705">
        <v>5.5999999999999999E-3</v>
      </c>
      <c r="Y705">
        <v>284.14999999999998</v>
      </c>
      <c r="Z705">
        <v>0</v>
      </c>
      <c r="AA705">
        <v>0</v>
      </c>
      <c r="AB705">
        <v>0</v>
      </c>
      <c r="AC705">
        <v>0</v>
      </c>
      <c r="AD705">
        <v>1</v>
      </c>
      <c r="AE705">
        <v>0</v>
      </c>
      <c r="AF705" t="s">
        <v>3</v>
      </c>
      <c r="AG705">
        <v>5.5999999999999999E-3</v>
      </c>
      <c r="AH705">
        <v>2</v>
      </c>
      <c r="AI705">
        <v>48218387</v>
      </c>
      <c r="AJ705">
        <v>705</v>
      </c>
      <c r="AK705">
        <v>0</v>
      </c>
      <c r="AL705">
        <v>0</v>
      </c>
      <c r="AM705">
        <v>0</v>
      </c>
      <c r="AN705">
        <v>0</v>
      </c>
      <c r="AO705">
        <v>0</v>
      </c>
      <c r="AP705">
        <v>0</v>
      </c>
      <c r="AQ705">
        <v>0</v>
      </c>
      <c r="AR705">
        <v>0</v>
      </c>
    </row>
    <row r="706" spans="1:44" x14ac:dyDescent="0.2">
      <c r="A706">
        <f>ROW(Source!A507)</f>
        <v>507</v>
      </c>
      <c r="B706">
        <v>48218394</v>
      </c>
      <c r="C706">
        <v>48218385</v>
      </c>
      <c r="D706">
        <v>46044217</v>
      </c>
      <c r="E706">
        <v>1</v>
      </c>
      <c r="F706">
        <v>1</v>
      </c>
      <c r="G706">
        <v>1</v>
      </c>
      <c r="H706">
        <v>3</v>
      </c>
      <c r="I706" t="s">
        <v>965</v>
      </c>
      <c r="J706" t="s">
        <v>966</v>
      </c>
      <c r="K706" t="s">
        <v>967</v>
      </c>
      <c r="L706">
        <v>1383</v>
      </c>
      <c r="N706">
        <v>1013</v>
      </c>
      <c r="O706" t="s">
        <v>968</v>
      </c>
      <c r="P706" t="s">
        <v>968</v>
      </c>
      <c r="Q706">
        <v>1</v>
      </c>
      <c r="X706">
        <v>8.3199999999999996E-2</v>
      </c>
      <c r="Y706">
        <v>4.9400000000000004</v>
      </c>
      <c r="Z706">
        <v>0</v>
      </c>
      <c r="AA706">
        <v>0</v>
      </c>
      <c r="AB706">
        <v>0</v>
      </c>
      <c r="AC706">
        <v>0</v>
      </c>
      <c r="AD706">
        <v>1</v>
      </c>
      <c r="AE706">
        <v>0</v>
      </c>
      <c r="AF706" t="s">
        <v>3</v>
      </c>
      <c r="AG706">
        <v>8.3199999999999996E-2</v>
      </c>
      <c r="AH706">
        <v>2</v>
      </c>
      <c r="AI706">
        <v>48218388</v>
      </c>
      <c r="AJ706">
        <v>706</v>
      </c>
      <c r="AK706">
        <v>0</v>
      </c>
      <c r="AL706">
        <v>0</v>
      </c>
      <c r="AM706">
        <v>0</v>
      </c>
      <c r="AN706">
        <v>0</v>
      </c>
      <c r="AO706">
        <v>0</v>
      </c>
      <c r="AP706">
        <v>0</v>
      </c>
      <c r="AQ706">
        <v>0</v>
      </c>
      <c r="AR706">
        <v>0</v>
      </c>
    </row>
    <row r="707" spans="1:44" x14ac:dyDescent="0.2">
      <c r="A707">
        <f>ROW(Source!A507)</f>
        <v>507</v>
      </c>
      <c r="B707">
        <v>48218395</v>
      </c>
      <c r="C707">
        <v>48218385</v>
      </c>
      <c r="D707">
        <v>46047003</v>
      </c>
      <c r="E707">
        <v>1</v>
      </c>
      <c r="F707">
        <v>1</v>
      </c>
      <c r="G707">
        <v>1</v>
      </c>
      <c r="H707">
        <v>3</v>
      </c>
      <c r="I707" t="s">
        <v>969</v>
      </c>
      <c r="J707" t="s">
        <v>970</v>
      </c>
      <c r="K707" t="s">
        <v>971</v>
      </c>
      <c r="L707">
        <v>1425</v>
      </c>
      <c r="N707">
        <v>1013</v>
      </c>
      <c r="O707" t="s">
        <v>86</v>
      </c>
      <c r="P707" t="s">
        <v>86</v>
      </c>
      <c r="Q707">
        <v>1</v>
      </c>
      <c r="X707">
        <v>0.04</v>
      </c>
      <c r="Y707">
        <v>978.09</v>
      </c>
      <c r="Z707">
        <v>0</v>
      </c>
      <c r="AA707">
        <v>0</v>
      </c>
      <c r="AB707">
        <v>0</v>
      </c>
      <c r="AC707">
        <v>0</v>
      </c>
      <c r="AD707">
        <v>1</v>
      </c>
      <c r="AE707">
        <v>0</v>
      </c>
      <c r="AF707" t="s">
        <v>3</v>
      </c>
      <c r="AG707">
        <v>0.04</v>
      </c>
      <c r="AH707">
        <v>2</v>
      </c>
      <c r="AI707">
        <v>48218389</v>
      </c>
      <c r="AJ707">
        <v>707</v>
      </c>
      <c r="AK707">
        <v>0</v>
      </c>
      <c r="AL707">
        <v>0</v>
      </c>
      <c r="AM707">
        <v>0</v>
      </c>
      <c r="AN707">
        <v>0</v>
      </c>
      <c r="AO707">
        <v>0</v>
      </c>
      <c r="AP707">
        <v>0</v>
      </c>
      <c r="AQ707">
        <v>0</v>
      </c>
      <c r="AR707">
        <v>0</v>
      </c>
    </row>
    <row r="708" spans="1:44" x14ac:dyDescent="0.2">
      <c r="A708">
        <f>ROW(Source!A507)</f>
        <v>507</v>
      </c>
      <c r="B708">
        <v>48218396</v>
      </c>
      <c r="C708">
        <v>48218385</v>
      </c>
      <c r="D708">
        <v>46062667</v>
      </c>
      <c r="E708">
        <v>1</v>
      </c>
      <c r="F708">
        <v>1</v>
      </c>
      <c r="G708">
        <v>1</v>
      </c>
      <c r="H708">
        <v>3</v>
      </c>
      <c r="I708" t="s">
        <v>975</v>
      </c>
      <c r="J708" t="s">
        <v>976</v>
      </c>
      <c r="K708" t="s">
        <v>977</v>
      </c>
      <c r="L708">
        <v>1346</v>
      </c>
      <c r="N708">
        <v>1009</v>
      </c>
      <c r="O708" t="s">
        <v>937</v>
      </c>
      <c r="P708" t="s">
        <v>937</v>
      </c>
      <c r="Q708">
        <v>1</v>
      </c>
      <c r="X708">
        <v>0.06</v>
      </c>
      <c r="Y708">
        <v>899.56</v>
      </c>
      <c r="Z708">
        <v>0</v>
      </c>
      <c r="AA708">
        <v>0</v>
      </c>
      <c r="AB708">
        <v>0</v>
      </c>
      <c r="AC708">
        <v>0</v>
      </c>
      <c r="AD708">
        <v>1</v>
      </c>
      <c r="AE708">
        <v>0</v>
      </c>
      <c r="AF708" t="s">
        <v>3</v>
      </c>
      <c r="AG708">
        <v>0.06</v>
      </c>
      <c r="AH708">
        <v>2</v>
      </c>
      <c r="AI708">
        <v>48218390</v>
      </c>
      <c r="AJ708">
        <v>708</v>
      </c>
      <c r="AK708">
        <v>0</v>
      </c>
      <c r="AL708">
        <v>0</v>
      </c>
      <c r="AM708">
        <v>0</v>
      </c>
      <c r="AN708">
        <v>0</v>
      </c>
      <c r="AO708">
        <v>0</v>
      </c>
      <c r="AP708">
        <v>0</v>
      </c>
      <c r="AQ708">
        <v>0</v>
      </c>
      <c r="AR708">
        <v>0</v>
      </c>
    </row>
    <row r="709" spans="1:44" x14ac:dyDescent="0.2">
      <c r="A709">
        <f>ROW(Source!A507)</f>
        <v>507</v>
      </c>
      <c r="B709">
        <v>48218397</v>
      </c>
      <c r="C709">
        <v>48218385</v>
      </c>
      <c r="D709">
        <v>45917261</v>
      </c>
      <c r="E709">
        <v>115</v>
      </c>
      <c r="F709">
        <v>1</v>
      </c>
      <c r="G709">
        <v>1</v>
      </c>
      <c r="H709">
        <v>3</v>
      </c>
      <c r="I709" t="s">
        <v>32</v>
      </c>
      <c r="J709" t="s">
        <v>3</v>
      </c>
      <c r="K709" t="s">
        <v>33</v>
      </c>
      <c r="L709">
        <v>3277935</v>
      </c>
      <c r="N709">
        <v>1013</v>
      </c>
      <c r="O709" t="s">
        <v>34</v>
      </c>
      <c r="P709" t="s">
        <v>34</v>
      </c>
      <c r="Q709">
        <v>1</v>
      </c>
      <c r="X709">
        <v>2</v>
      </c>
      <c r="Y709">
        <v>0</v>
      </c>
      <c r="Z709">
        <v>0</v>
      </c>
      <c r="AA709">
        <v>0</v>
      </c>
      <c r="AB709">
        <v>0</v>
      </c>
      <c r="AC709">
        <v>0</v>
      </c>
      <c r="AD709">
        <v>0</v>
      </c>
      <c r="AE709">
        <v>0</v>
      </c>
      <c r="AF709" t="s">
        <v>3</v>
      </c>
      <c r="AG709">
        <v>2</v>
      </c>
      <c r="AH709">
        <v>2</v>
      </c>
      <c r="AI709">
        <v>48218391</v>
      </c>
      <c r="AJ709">
        <v>709</v>
      </c>
      <c r="AK709">
        <v>0</v>
      </c>
      <c r="AL709">
        <v>0</v>
      </c>
      <c r="AM709">
        <v>0</v>
      </c>
      <c r="AN709">
        <v>0</v>
      </c>
      <c r="AO709">
        <v>0</v>
      </c>
      <c r="AP709">
        <v>0</v>
      </c>
      <c r="AQ709">
        <v>0</v>
      </c>
      <c r="AR709">
        <v>0</v>
      </c>
    </row>
    <row r="710" spans="1:44" x14ac:dyDescent="0.2">
      <c r="A710">
        <f>ROW(Source!A509)</f>
        <v>509</v>
      </c>
      <c r="B710">
        <v>48218406</v>
      </c>
      <c r="C710">
        <v>48218399</v>
      </c>
      <c r="D710">
        <v>45910108</v>
      </c>
      <c r="E710">
        <v>115</v>
      </c>
      <c r="F710">
        <v>1</v>
      </c>
      <c r="G710">
        <v>1</v>
      </c>
      <c r="H710">
        <v>1</v>
      </c>
      <c r="I710" t="s">
        <v>947</v>
      </c>
      <c r="J710" t="s">
        <v>3</v>
      </c>
      <c r="K710" t="s">
        <v>1015</v>
      </c>
      <c r="L710">
        <v>1191</v>
      </c>
      <c r="N710">
        <v>1013</v>
      </c>
      <c r="O710" t="s">
        <v>919</v>
      </c>
      <c r="P710" t="s">
        <v>919</v>
      </c>
      <c r="Q710">
        <v>1</v>
      </c>
      <c r="X710">
        <v>5.15</v>
      </c>
      <c r="Y710">
        <v>0</v>
      </c>
      <c r="Z710">
        <v>0</v>
      </c>
      <c r="AA710">
        <v>0</v>
      </c>
      <c r="AB710">
        <v>0</v>
      </c>
      <c r="AC710">
        <v>0</v>
      </c>
      <c r="AD710">
        <v>1</v>
      </c>
      <c r="AE710">
        <v>1</v>
      </c>
      <c r="AF710" t="s">
        <v>3</v>
      </c>
      <c r="AG710">
        <v>5.15</v>
      </c>
      <c r="AH710">
        <v>2</v>
      </c>
      <c r="AI710">
        <v>48218400</v>
      </c>
      <c r="AJ710">
        <v>710</v>
      </c>
      <c r="AK710">
        <v>0</v>
      </c>
      <c r="AL710">
        <v>0</v>
      </c>
      <c r="AM710">
        <v>0</v>
      </c>
      <c r="AN710">
        <v>0</v>
      </c>
      <c r="AO710">
        <v>0</v>
      </c>
      <c r="AP710">
        <v>0</v>
      </c>
      <c r="AQ710">
        <v>0</v>
      </c>
      <c r="AR710">
        <v>0</v>
      </c>
    </row>
    <row r="711" spans="1:44" x14ac:dyDescent="0.2">
      <c r="A711">
        <f>ROW(Source!A509)</f>
        <v>509</v>
      </c>
      <c r="B711">
        <v>48218407</v>
      </c>
      <c r="C711">
        <v>48218399</v>
      </c>
      <c r="D711">
        <v>46040586</v>
      </c>
      <c r="E711">
        <v>1</v>
      </c>
      <c r="F711">
        <v>1</v>
      </c>
      <c r="G711">
        <v>1</v>
      </c>
      <c r="H711">
        <v>3</v>
      </c>
      <c r="I711" t="s">
        <v>949</v>
      </c>
      <c r="J711" t="s">
        <v>950</v>
      </c>
      <c r="K711" t="s">
        <v>951</v>
      </c>
      <c r="L711">
        <v>1348</v>
      </c>
      <c r="N711">
        <v>1009</v>
      </c>
      <c r="O711" t="s">
        <v>287</v>
      </c>
      <c r="P711" t="s">
        <v>287</v>
      </c>
      <c r="Q711">
        <v>1000</v>
      </c>
      <c r="X711">
        <v>4.7999999999999996E-3</v>
      </c>
      <c r="Y711">
        <v>23278.34</v>
      </c>
      <c r="Z711">
        <v>0</v>
      </c>
      <c r="AA711">
        <v>0</v>
      </c>
      <c r="AB711">
        <v>0</v>
      </c>
      <c r="AC711">
        <v>0</v>
      </c>
      <c r="AD711">
        <v>1</v>
      </c>
      <c r="AE711">
        <v>0</v>
      </c>
      <c r="AF711" t="s">
        <v>3</v>
      </c>
      <c r="AG711">
        <v>4.7999999999999996E-3</v>
      </c>
      <c r="AH711">
        <v>2</v>
      </c>
      <c r="AI711">
        <v>48218401</v>
      </c>
      <c r="AJ711">
        <v>711</v>
      </c>
      <c r="AK711">
        <v>0</v>
      </c>
      <c r="AL711">
        <v>0</v>
      </c>
      <c r="AM711">
        <v>0</v>
      </c>
      <c r="AN711">
        <v>0</v>
      </c>
      <c r="AO711">
        <v>0</v>
      </c>
      <c r="AP711">
        <v>0</v>
      </c>
      <c r="AQ711">
        <v>0</v>
      </c>
      <c r="AR711">
        <v>0</v>
      </c>
    </row>
    <row r="712" spans="1:44" x14ac:dyDescent="0.2">
      <c r="A712">
        <f>ROW(Source!A509)</f>
        <v>509</v>
      </c>
      <c r="B712">
        <v>48218408</v>
      </c>
      <c r="C712">
        <v>48218399</v>
      </c>
      <c r="D712">
        <v>46040716</v>
      </c>
      <c r="E712">
        <v>1</v>
      </c>
      <c r="F712">
        <v>1</v>
      </c>
      <c r="G712">
        <v>1</v>
      </c>
      <c r="H712">
        <v>3</v>
      </c>
      <c r="I712" t="s">
        <v>952</v>
      </c>
      <c r="J712" t="s">
        <v>953</v>
      </c>
      <c r="K712" t="s">
        <v>954</v>
      </c>
      <c r="L712">
        <v>1348</v>
      </c>
      <c r="N712">
        <v>1009</v>
      </c>
      <c r="O712" t="s">
        <v>287</v>
      </c>
      <c r="P712" t="s">
        <v>287</v>
      </c>
      <c r="Q712">
        <v>1000</v>
      </c>
      <c r="X712">
        <v>1.7000000000000001E-4</v>
      </c>
      <c r="Y712">
        <v>118612.74</v>
      </c>
      <c r="Z712">
        <v>0</v>
      </c>
      <c r="AA712">
        <v>0</v>
      </c>
      <c r="AB712">
        <v>0</v>
      </c>
      <c r="AC712">
        <v>0</v>
      </c>
      <c r="AD712">
        <v>1</v>
      </c>
      <c r="AE712">
        <v>0</v>
      </c>
      <c r="AF712" t="s">
        <v>3</v>
      </c>
      <c r="AG712">
        <v>1.7000000000000001E-4</v>
      </c>
      <c r="AH712">
        <v>2</v>
      </c>
      <c r="AI712">
        <v>48218402</v>
      </c>
      <c r="AJ712">
        <v>712</v>
      </c>
      <c r="AK712">
        <v>0</v>
      </c>
      <c r="AL712">
        <v>0</v>
      </c>
      <c r="AM712">
        <v>0</v>
      </c>
      <c r="AN712">
        <v>0</v>
      </c>
      <c r="AO712">
        <v>0</v>
      </c>
      <c r="AP712">
        <v>0</v>
      </c>
      <c r="AQ712">
        <v>0</v>
      </c>
      <c r="AR712">
        <v>0</v>
      </c>
    </row>
    <row r="713" spans="1:44" x14ac:dyDescent="0.2">
      <c r="A713">
        <f>ROW(Source!A509)</f>
        <v>509</v>
      </c>
      <c r="B713">
        <v>48218409</v>
      </c>
      <c r="C713">
        <v>48218399</v>
      </c>
      <c r="D713">
        <v>46044207</v>
      </c>
      <c r="E713">
        <v>1</v>
      </c>
      <c r="F713">
        <v>1</v>
      </c>
      <c r="G713">
        <v>1</v>
      </c>
      <c r="H713">
        <v>3</v>
      </c>
      <c r="I713" t="s">
        <v>955</v>
      </c>
      <c r="J713" t="s">
        <v>956</v>
      </c>
      <c r="K713" t="s">
        <v>957</v>
      </c>
      <c r="L713">
        <v>1346</v>
      </c>
      <c r="N713">
        <v>1009</v>
      </c>
      <c r="O713" t="s">
        <v>937</v>
      </c>
      <c r="P713" t="s">
        <v>937</v>
      </c>
      <c r="Q713">
        <v>1</v>
      </c>
      <c r="X713">
        <v>14.4</v>
      </c>
      <c r="Y713">
        <v>14.81</v>
      </c>
      <c r="Z713">
        <v>0</v>
      </c>
      <c r="AA713">
        <v>0</v>
      </c>
      <c r="AB713">
        <v>0</v>
      </c>
      <c r="AC713">
        <v>0</v>
      </c>
      <c r="AD713">
        <v>1</v>
      </c>
      <c r="AE713">
        <v>0</v>
      </c>
      <c r="AF713" t="s">
        <v>3</v>
      </c>
      <c r="AG713">
        <v>14.4</v>
      </c>
      <c r="AH713">
        <v>2</v>
      </c>
      <c r="AI713">
        <v>48218403</v>
      </c>
      <c r="AJ713">
        <v>713</v>
      </c>
      <c r="AK713">
        <v>0</v>
      </c>
      <c r="AL713">
        <v>0</v>
      </c>
      <c r="AM713">
        <v>0</v>
      </c>
      <c r="AN713">
        <v>0</v>
      </c>
      <c r="AO713">
        <v>0</v>
      </c>
      <c r="AP713">
        <v>0</v>
      </c>
      <c r="AQ713">
        <v>0</v>
      </c>
      <c r="AR713">
        <v>0</v>
      </c>
    </row>
    <row r="714" spans="1:44" x14ac:dyDescent="0.2">
      <c r="A714">
        <f>ROW(Source!A509)</f>
        <v>509</v>
      </c>
      <c r="B714">
        <v>48218410</v>
      </c>
      <c r="C714">
        <v>48218399</v>
      </c>
      <c r="D714">
        <v>46061990</v>
      </c>
      <c r="E714">
        <v>1</v>
      </c>
      <c r="F714">
        <v>1</v>
      </c>
      <c r="G714">
        <v>1</v>
      </c>
      <c r="H714">
        <v>3</v>
      </c>
      <c r="I714" t="s">
        <v>958</v>
      </c>
      <c r="J714" t="s">
        <v>959</v>
      </c>
      <c r="K714" t="s">
        <v>960</v>
      </c>
      <c r="L714">
        <v>1348</v>
      </c>
      <c r="N714">
        <v>1009</v>
      </c>
      <c r="O714" t="s">
        <v>287</v>
      </c>
      <c r="P714" t="s">
        <v>287</v>
      </c>
      <c r="Q714">
        <v>1000</v>
      </c>
      <c r="X714">
        <v>5.0000000000000002E-5</v>
      </c>
      <c r="Y714">
        <v>249385</v>
      </c>
      <c r="Z714">
        <v>0</v>
      </c>
      <c r="AA714">
        <v>0</v>
      </c>
      <c r="AB714">
        <v>0</v>
      </c>
      <c r="AC714">
        <v>0</v>
      </c>
      <c r="AD714">
        <v>1</v>
      </c>
      <c r="AE714">
        <v>0</v>
      </c>
      <c r="AF714" t="s">
        <v>3</v>
      </c>
      <c r="AG714">
        <v>5.0000000000000002E-5</v>
      </c>
      <c r="AH714">
        <v>2</v>
      </c>
      <c r="AI714">
        <v>48218404</v>
      </c>
      <c r="AJ714">
        <v>714</v>
      </c>
      <c r="AK714">
        <v>0</v>
      </c>
      <c r="AL714">
        <v>0</v>
      </c>
      <c r="AM714">
        <v>0</v>
      </c>
      <c r="AN714">
        <v>0</v>
      </c>
      <c r="AO714">
        <v>0</v>
      </c>
      <c r="AP714">
        <v>0</v>
      </c>
      <c r="AQ714">
        <v>0</v>
      </c>
      <c r="AR714">
        <v>0</v>
      </c>
    </row>
    <row r="715" spans="1:44" x14ac:dyDescent="0.2">
      <c r="A715">
        <f>ROW(Source!A509)</f>
        <v>509</v>
      </c>
      <c r="B715">
        <v>48218411</v>
      </c>
      <c r="C715">
        <v>48218399</v>
      </c>
      <c r="D715">
        <v>45917261</v>
      </c>
      <c r="E715">
        <v>115</v>
      </c>
      <c r="F715">
        <v>1</v>
      </c>
      <c r="G715">
        <v>1</v>
      </c>
      <c r="H715">
        <v>3</v>
      </c>
      <c r="I715" t="s">
        <v>32</v>
      </c>
      <c r="J715" t="s">
        <v>3</v>
      </c>
      <c r="K715" t="s">
        <v>33</v>
      </c>
      <c r="L715">
        <v>3277935</v>
      </c>
      <c r="N715">
        <v>1013</v>
      </c>
      <c r="O715" t="s">
        <v>34</v>
      </c>
      <c r="P715" t="s">
        <v>34</v>
      </c>
      <c r="Q715">
        <v>1</v>
      </c>
      <c r="X715">
        <v>2</v>
      </c>
      <c r="Y715">
        <v>0</v>
      </c>
      <c r="Z715">
        <v>0</v>
      </c>
      <c r="AA715">
        <v>0</v>
      </c>
      <c r="AB715">
        <v>0</v>
      </c>
      <c r="AC715">
        <v>0</v>
      </c>
      <c r="AD715">
        <v>0</v>
      </c>
      <c r="AE715">
        <v>0</v>
      </c>
      <c r="AF715" t="s">
        <v>3</v>
      </c>
      <c r="AG715">
        <v>2</v>
      </c>
      <c r="AH715">
        <v>2</v>
      </c>
      <c r="AI715">
        <v>48218405</v>
      </c>
      <c r="AJ715">
        <v>715</v>
      </c>
      <c r="AK715">
        <v>0</v>
      </c>
      <c r="AL715">
        <v>0</v>
      </c>
      <c r="AM715">
        <v>0</v>
      </c>
      <c r="AN715">
        <v>0</v>
      </c>
      <c r="AO715">
        <v>0</v>
      </c>
      <c r="AP715">
        <v>0</v>
      </c>
      <c r="AQ715">
        <v>0</v>
      </c>
      <c r="AR715">
        <v>0</v>
      </c>
    </row>
    <row r="716" spans="1:44" x14ac:dyDescent="0.2">
      <c r="A716">
        <f>ROW(Source!A511)</f>
        <v>511</v>
      </c>
      <c r="B716">
        <v>48218431</v>
      </c>
      <c r="C716">
        <v>48218413</v>
      </c>
      <c r="D716">
        <v>45910155</v>
      </c>
      <c r="E716">
        <v>115</v>
      </c>
      <c r="F716">
        <v>1</v>
      </c>
      <c r="G716">
        <v>1</v>
      </c>
      <c r="H716">
        <v>1</v>
      </c>
      <c r="I716" t="s">
        <v>1230</v>
      </c>
      <c r="J716" t="s">
        <v>3</v>
      </c>
      <c r="K716" t="s">
        <v>1278</v>
      </c>
      <c r="L716">
        <v>1191</v>
      </c>
      <c r="N716">
        <v>1013</v>
      </c>
      <c r="O716" t="s">
        <v>919</v>
      </c>
      <c r="P716" t="s">
        <v>919</v>
      </c>
      <c r="Q716">
        <v>1</v>
      </c>
      <c r="X716">
        <v>9.3000000000000007</v>
      </c>
      <c r="Y716">
        <v>0</v>
      </c>
      <c r="Z716">
        <v>0</v>
      </c>
      <c r="AA716">
        <v>0</v>
      </c>
      <c r="AB716">
        <v>0</v>
      </c>
      <c r="AC716">
        <v>0</v>
      </c>
      <c r="AD716">
        <v>1</v>
      </c>
      <c r="AE716">
        <v>1</v>
      </c>
      <c r="AF716" t="s">
        <v>3</v>
      </c>
      <c r="AG716">
        <v>9.3000000000000007</v>
      </c>
      <c r="AH716">
        <v>2</v>
      </c>
      <c r="AI716">
        <v>48218414</v>
      </c>
      <c r="AJ716">
        <v>716</v>
      </c>
      <c r="AK716">
        <v>0</v>
      </c>
      <c r="AL716">
        <v>0</v>
      </c>
      <c r="AM716">
        <v>0</v>
      </c>
      <c r="AN716">
        <v>0</v>
      </c>
      <c r="AO716">
        <v>0</v>
      </c>
      <c r="AP716">
        <v>0</v>
      </c>
      <c r="AQ716">
        <v>0</v>
      </c>
      <c r="AR716">
        <v>0</v>
      </c>
    </row>
    <row r="717" spans="1:44" x14ac:dyDescent="0.2">
      <c r="A717">
        <f>ROW(Source!A511)</f>
        <v>511</v>
      </c>
      <c r="B717">
        <v>48218432</v>
      </c>
      <c r="C717">
        <v>48218413</v>
      </c>
      <c r="D717">
        <v>45910359</v>
      </c>
      <c r="E717">
        <v>115</v>
      </c>
      <c r="F717">
        <v>1</v>
      </c>
      <c r="G717">
        <v>1</v>
      </c>
      <c r="H717">
        <v>1</v>
      </c>
      <c r="I717" t="s">
        <v>920</v>
      </c>
      <c r="J717" t="s">
        <v>3</v>
      </c>
      <c r="K717" t="s">
        <v>921</v>
      </c>
      <c r="L717">
        <v>1191</v>
      </c>
      <c r="N717">
        <v>1013</v>
      </c>
      <c r="O717" t="s">
        <v>919</v>
      </c>
      <c r="P717" t="s">
        <v>919</v>
      </c>
      <c r="Q717">
        <v>1</v>
      </c>
      <c r="X717">
        <v>0.4</v>
      </c>
      <c r="Y717">
        <v>0</v>
      </c>
      <c r="Z717">
        <v>0</v>
      </c>
      <c r="AA717">
        <v>0</v>
      </c>
      <c r="AB717">
        <v>0</v>
      </c>
      <c r="AC717">
        <v>0</v>
      </c>
      <c r="AD717">
        <v>1</v>
      </c>
      <c r="AE717">
        <v>2</v>
      </c>
      <c r="AF717" t="s">
        <v>3</v>
      </c>
      <c r="AG717">
        <v>0.4</v>
      </c>
      <c r="AH717">
        <v>2</v>
      </c>
      <c r="AI717">
        <v>48218415</v>
      </c>
      <c r="AJ717">
        <v>717</v>
      </c>
      <c r="AK717">
        <v>0</v>
      </c>
      <c r="AL717">
        <v>0</v>
      </c>
      <c r="AM717">
        <v>0</v>
      </c>
      <c r="AN717">
        <v>0</v>
      </c>
      <c r="AO717">
        <v>0</v>
      </c>
      <c r="AP717">
        <v>0</v>
      </c>
      <c r="AQ717">
        <v>0</v>
      </c>
      <c r="AR717">
        <v>0</v>
      </c>
    </row>
    <row r="718" spans="1:44" x14ac:dyDescent="0.2">
      <c r="A718">
        <f>ROW(Source!A511)</f>
        <v>511</v>
      </c>
      <c r="B718">
        <v>48218433</v>
      </c>
      <c r="C718">
        <v>48218413</v>
      </c>
      <c r="D718">
        <v>46128688</v>
      </c>
      <c r="E718">
        <v>1</v>
      </c>
      <c r="F718">
        <v>1</v>
      </c>
      <c r="G718">
        <v>1</v>
      </c>
      <c r="H718">
        <v>2</v>
      </c>
      <c r="I718" t="s">
        <v>1183</v>
      </c>
      <c r="J718" t="s">
        <v>1184</v>
      </c>
      <c r="K718" t="s">
        <v>1185</v>
      </c>
      <c r="L718">
        <v>1368</v>
      </c>
      <c r="N718">
        <v>1011</v>
      </c>
      <c r="O718" t="s">
        <v>925</v>
      </c>
      <c r="P718" t="s">
        <v>925</v>
      </c>
      <c r="Q718">
        <v>1</v>
      </c>
      <c r="X718">
        <v>0.4</v>
      </c>
      <c r="Y718">
        <v>0</v>
      </c>
      <c r="Z718">
        <v>1408.28</v>
      </c>
      <c r="AA718">
        <v>386.65</v>
      </c>
      <c r="AB718">
        <v>0</v>
      </c>
      <c r="AC718">
        <v>0</v>
      </c>
      <c r="AD718">
        <v>1</v>
      </c>
      <c r="AE718">
        <v>0</v>
      </c>
      <c r="AF718" t="s">
        <v>3</v>
      </c>
      <c r="AG718">
        <v>0.4</v>
      </c>
      <c r="AH718">
        <v>2</v>
      </c>
      <c r="AI718">
        <v>48218416</v>
      </c>
      <c r="AJ718">
        <v>718</v>
      </c>
      <c r="AK718">
        <v>0</v>
      </c>
      <c r="AL718">
        <v>0</v>
      </c>
      <c r="AM718">
        <v>0</v>
      </c>
      <c r="AN718">
        <v>0</v>
      </c>
      <c r="AO718">
        <v>0</v>
      </c>
      <c r="AP718">
        <v>0</v>
      </c>
      <c r="AQ718">
        <v>0</v>
      </c>
      <c r="AR718">
        <v>0</v>
      </c>
    </row>
    <row r="719" spans="1:44" x14ac:dyDescent="0.2">
      <c r="A719">
        <f>ROW(Source!A511)</f>
        <v>511</v>
      </c>
      <c r="B719">
        <v>48218434</v>
      </c>
      <c r="C719">
        <v>48218413</v>
      </c>
      <c r="D719">
        <v>46040705</v>
      </c>
      <c r="E719">
        <v>1</v>
      </c>
      <c r="F719">
        <v>1</v>
      </c>
      <c r="G719">
        <v>1</v>
      </c>
      <c r="H719">
        <v>3</v>
      </c>
      <c r="I719" t="s">
        <v>962</v>
      </c>
      <c r="J719" t="s">
        <v>963</v>
      </c>
      <c r="K719" t="s">
        <v>964</v>
      </c>
      <c r="L719">
        <v>1346</v>
      </c>
      <c r="N719">
        <v>1009</v>
      </c>
      <c r="O719" t="s">
        <v>937</v>
      </c>
      <c r="P719" t="s">
        <v>937</v>
      </c>
      <c r="Q719">
        <v>1</v>
      </c>
      <c r="X719">
        <v>0.01</v>
      </c>
      <c r="Y719">
        <v>284.14999999999998</v>
      </c>
      <c r="Z719">
        <v>0</v>
      </c>
      <c r="AA719">
        <v>0</v>
      </c>
      <c r="AB719">
        <v>0</v>
      </c>
      <c r="AC719">
        <v>0</v>
      </c>
      <c r="AD719">
        <v>1</v>
      </c>
      <c r="AE719">
        <v>0</v>
      </c>
      <c r="AF719" t="s">
        <v>3</v>
      </c>
      <c r="AG719">
        <v>0.01</v>
      </c>
      <c r="AH719">
        <v>2</v>
      </c>
      <c r="AI719">
        <v>48218417</v>
      </c>
      <c r="AJ719">
        <v>719</v>
      </c>
      <c r="AK719">
        <v>0</v>
      </c>
      <c r="AL719">
        <v>0</v>
      </c>
      <c r="AM719">
        <v>0</v>
      </c>
      <c r="AN719">
        <v>0</v>
      </c>
      <c r="AO719">
        <v>0</v>
      </c>
      <c r="AP719">
        <v>0</v>
      </c>
      <c r="AQ719">
        <v>0</v>
      </c>
      <c r="AR719">
        <v>0</v>
      </c>
    </row>
    <row r="720" spans="1:44" x14ac:dyDescent="0.2">
      <c r="A720">
        <f>ROW(Source!A511)</f>
        <v>511</v>
      </c>
      <c r="B720">
        <v>48218435</v>
      </c>
      <c r="C720">
        <v>48218413</v>
      </c>
      <c r="D720">
        <v>46044507</v>
      </c>
      <c r="E720">
        <v>1</v>
      </c>
      <c r="F720">
        <v>1</v>
      </c>
      <c r="G720">
        <v>1</v>
      </c>
      <c r="H720">
        <v>3</v>
      </c>
      <c r="I720" t="s">
        <v>992</v>
      </c>
      <c r="J720" t="s">
        <v>993</v>
      </c>
      <c r="K720" t="s">
        <v>994</v>
      </c>
      <c r="L720">
        <v>1301</v>
      </c>
      <c r="N720">
        <v>1003</v>
      </c>
      <c r="O720" t="s">
        <v>156</v>
      </c>
      <c r="P720" t="s">
        <v>156</v>
      </c>
      <c r="Q720">
        <v>1</v>
      </c>
      <c r="X720">
        <v>4.21</v>
      </c>
      <c r="Y720">
        <v>2.27</v>
      </c>
      <c r="Z720">
        <v>0</v>
      </c>
      <c r="AA720">
        <v>0</v>
      </c>
      <c r="AB720">
        <v>0</v>
      </c>
      <c r="AC720">
        <v>0</v>
      </c>
      <c r="AD720">
        <v>1</v>
      </c>
      <c r="AE720">
        <v>0</v>
      </c>
      <c r="AF720" t="s">
        <v>3</v>
      </c>
      <c r="AG720">
        <v>4.21</v>
      </c>
      <c r="AH720">
        <v>2</v>
      </c>
      <c r="AI720">
        <v>48218418</v>
      </c>
      <c r="AJ720">
        <v>720</v>
      </c>
      <c r="AK720">
        <v>0</v>
      </c>
      <c r="AL720">
        <v>0</v>
      </c>
      <c r="AM720">
        <v>0</v>
      </c>
      <c r="AN720">
        <v>0</v>
      </c>
      <c r="AO720">
        <v>0</v>
      </c>
      <c r="AP720">
        <v>0</v>
      </c>
      <c r="AQ720">
        <v>0</v>
      </c>
      <c r="AR720">
        <v>0</v>
      </c>
    </row>
    <row r="721" spans="1:44" x14ac:dyDescent="0.2">
      <c r="A721">
        <f>ROW(Source!A511)</f>
        <v>511</v>
      </c>
      <c r="B721">
        <v>48218436</v>
      </c>
      <c r="C721">
        <v>48218413</v>
      </c>
      <c r="D721">
        <v>46046881</v>
      </c>
      <c r="E721">
        <v>1</v>
      </c>
      <c r="F721">
        <v>1</v>
      </c>
      <c r="G721">
        <v>1</v>
      </c>
      <c r="H721">
        <v>3</v>
      </c>
      <c r="I721" t="s">
        <v>938</v>
      </c>
      <c r="J721" t="s">
        <v>939</v>
      </c>
      <c r="K721" t="s">
        <v>940</v>
      </c>
      <c r="L721">
        <v>1346</v>
      </c>
      <c r="N721">
        <v>1009</v>
      </c>
      <c r="O721" t="s">
        <v>937</v>
      </c>
      <c r="P721" t="s">
        <v>937</v>
      </c>
      <c r="Q721">
        <v>1</v>
      </c>
      <c r="X721">
        <v>0.3</v>
      </c>
      <c r="Y721">
        <v>174.93</v>
      </c>
      <c r="Z721">
        <v>0</v>
      </c>
      <c r="AA721">
        <v>0</v>
      </c>
      <c r="AB721">
        <v>0</v>
      </c>
      <c r="AC721">
        <v>0</v>
      </c>
      <c r="AD721">
        <v>1</v>
      </c>
      <c r="AE721">
        <v>0</v>
      </c>
      <c r="AF721" t="s">
        <v>3</v>
      </c>
      <c r="AG721">
        <v>0.3</v>
      </c>
      <c r="AH721">
        <v>2</v>
      </c>
      <c r="AI721">
        <v>48218419</v>
      </c>
      <c r="AJ721">
        <v>721</v>
      </c>
      <c r="AK721">
        <v>0</v>
      </c>
      <c r="AL721">
        <v>0</v>
      </c>
      <c r="AM721">
        <v>0</v>
      </c>
      <c r="AN721">
        <v>0</v>
      </c>
      <c r="AO721">
        <v>0</v>
      </c>
      <c r="AP721">
        <v>0</v>
      </c>
      <c r="AQ721">
        <v>0</v>
      </c>
      <c r="AR721">
        <v>0</v>
      </c>
    </row>
    <row r="722" spans="1:44" x14ac:dyDescent="0.2">
      <c r="A722">
        <f>ROW(Source!A511)</f>
        <v>511</v>
      </c>
      <c r="B722">
        <v>48218437</v>
      </c>
      <c r="C722">
        <v>48218413</v>
      </c>
      <c r="D722">
        <v>46047003</v>
      </c>
      <c r="E722">
        <v>1</v>
      </c>
      <c r="F722">
        <v>1</v>
      </c>
      <c r="G722">
        <v>1</v>
      </c>
      <c r="H722">
        <v>3</v>
      </c>
      <c r="I722" t="s">
        <v>969</v>
      </c>
      <c r="J722" t="s">
        <v>970</v>
      </c>
      <c r="K722" t="s">
        <v>971</v>
      </c>
      <c r="L722">
        <v>1425</v>
      </c>
      <c r="N722">
        <v>1013</v>
      </c>
      <c r="O722" t="s">
        <v>86</v>
      </c>
      <c r="P722" t="s">
        <v>86</v>
      </c>
      <c r="Q722">
        <v>1</v>
      </c>
      <c r="X722">
        <v>0.1</v>
      </c>
      <c r="Y722">
        <v>978.09</v>
      </c>
      <c r="Z722">
        <v>0</v>
      </c>
      <c r="AA722">
        <v>0</v>
      </c>
      <c r="AB722">
        <v>0</v>
      </c>
      <c r="AC722">
        <v>0</v>
      </c>
      <c r="AD722">
        <v>1</v>
      </c>
      <c r="AE722">
        <v>0</v>
      </c>
      <c r="AF722" t="s">
        <v>3</v>
      </c>
      <c r="AG722">
        <v>0.1</v>
      </c>
      <c r="AH722">
        <v>2</v>
      </c>
      <c r="AI722">
        <v>48218420</v>
      </c>
      <c r="AJ722">
        <v>722</v>
      </c>
      <c r="AK722">
        <v>0</v>
      </c>
      <c r="AL722">
        <v>0</v>
      </c>
      <c r="AM722">
        <v>0</v>
      </c>
      <c r="AN722">
        <v>0</v>
      </c>
      <c r="AO722">
        <v>0</v>
      </c>
      <c r="AP722">
        <v>0</v>
      </c>
      <c r="AQ722">
        <v>0</v>
      </c>
      <c r="AR722">
        <v>0</v>
      </c>
    </row>
    <row r="723" spans="1:44" x14ac:dyDescent="0.2">
      <c r="A723">
        <f>ROW(Source!A511)</f>
        <v>511</v>
      </c>
      <c r="B723">
        <v>48218438</v>
      </c>
      <c r="C723">
        <v>48218413</v>
      </c>
      <c r="D723">
        <v>46050224</v>
      </c>
      <c r="E723">
        <v>1</v>
      </c>
      <c r="F723">
        <v>1</v>
      </c>
      <c r="G723">
        <v>1</v>
      </c>
      <c r="H723">
        <v>3</v>
      </c>
      <c r="I723" t="s">
        <v>972</v>
      </c>
      <c r="J723" t="s">
        <v>973</v>
      </c>
      <c r="K723" t="s">
        <v>974</v>
      </c>
      <c r="L723">
        <v>1348</v>
      </c>
      <c r="N723">
        <v>1009</v>
      </c>
      <c r="O723" t="s">
        <v>287</v>
      </c>
      <c r="P723" t="s">
        <v>287</v>
      </c>
      <c r="Q723">
        <v>1000</v>
      </c>
      <c r="X723">
        <v>2.9999999999999997E-4</v>
      </c>
      <c r="Y723">
        <v>4338.2700000000004</v>
      </c>
      <c r="Z723">
        <v>0</v>
      </c>
      <c r="AA723">
        <v>0</v>
      </c>
      <c r="AB723">
        <v>0</v>
      </c>
      <c r="AC723">
        <v>0</v>
      </c>
      <c r="AD723">
        <v>1</v>
      </c>
      <c r="AE723">
        <v>0</v>
      </c>
      <c r="AF723" t="s">
        <v>3</v>
      </c>
      <c r="AG723">
        <v>2.9999999999999997E-4</v>
      </c>
      <c r="AH723">
        <v>2</v>
      </c>
      <c r="AI723">
        <v>48218421</v>
      </c>
      <c r="AJ723">
        <v>723</v>
      </c>
      <c r="AK723">
        <v>0</v>
      </c>
      <c r="AL723">
        <v>0</v>
      </c>
      <c r="AM723">
        <v>0</v>
      </c>
      <c r="AN723">
        <v>0</v>
      </c>
      <c r="AO723">
        <v>0</v>
      </c>
      <c r="AP723">
        <v>0</v>
      </c>
      <c r="AQ723">
        <v>0</v>
      </c>
      <c r="AR723">
        <v>0</v>
      </c>
    </row>
    <row r="724" spans="1:44" x14ac:dyDescent="0.2">
      <c r="A724">
        <f>ROW(Source!A511)</f>
        <v>511</v>
      </c>
      <c r="B724">
        <v>48218439</v>
      </c>
      <c r="C724">
        <v>48218413</v>
      </c>
      <c r="D724">
        <v>46062618</v>
      </c>
      <c r="E724">
        <v>1</v>
      </c>
      <c r="F724">
        <v>1</v>
      </c>
      <c r="G724">
        <v>1</v>
      </c>
      <c r="H724">
        <v>3</v>
      </c>
      <c r="I724" t="s">
        <v>1196</v>
      </c>
      <c r="J724" t="s">
        <v>1197</v>
      </c>
      <c r="K724" t="s">
        <v>1198</v>
      </c>
      <c r="L724">
        <v>1348</v>
      </c>
      <c r="N724">
        <v>1009</v>
      </c>
      <c r="O724" t="s">
        <v>287</v>
      </c>
      <c r="P724" t="s">
        <v>287</v>
      </c>
      <c r="Q724">
        <v>1000</v>
      </c>
      <c r="X724">
        <v>1E-4</v>
      </c>
      <c r="Y724">
        <v>1050091.7</v>
      </c>
      <c r="Z724">
        <v>0</v>
      </c>
      <c r="AA724">
        <v>0</v>
      </c>
      <c r="AB724">
        <v>0</v>
      </c>
      <c r="AC724">
        <v>0</v>
      </c>
      <c r="AD724">
        <v>1</v>
      </c>
      <c r="AE724">
        <v>0</v>
      </c>
      <c r="AF724" t="s">
        <v>3</v>
      </c>
      <c r="AG724">
        <v>1E-4</v>
      </c>
      <c r="AH724">
        <v>2</v>
      </c>
      <c r="AI724">
        <v>48218422</v>
      </c>
      <c r="AJ724">
        <v>724</v>
      </c>
      <c r="AK724">
        <v>0</v>
      </c>
      <c r="AL724">
        <v>0</v>
      </c>
      <c r="AM724">
        <v>0</v>
      </c>
      <c r="AN724">
        <v>0</v>
      </c>
      <c r="AO724">
        <v>0</v>
      </c>
      <c r="AP724">
        <v>0</v>
      </c>
      <c r="AQ724">
        <v>0</v>
      </c>
      <c r="AR724">
        <v>0</v>
      </c>
    </row>
    <row r="725" spans="1:44" x14ac:dyDescent="0.2">
      <c r="A725">
        <f>ROW(Source!A511)</f>
        <v>511</v>
      </c>
      <c r="B725">
        <v>48218440</v>
      </c>
      <c r="C725">
        <v>48218413</v>
      </c>
      <c r="D725">
        <v>46062667</v>
      </c>
      <c r="E725">
        <v>1</v>
      </c>
      <c r="F725">
        <v>1</v>
      </c>
      <c r="G725">
        <v>1</v>
      </c>
      <c r="H725">
        <v>3</v>
      </c>
      <c r="I725" t="s">
        <v>975</v>
      </c>
      <c r="J725" t="s">
        <v>976</v>
      </c>
      <c r="K725" t="s">
        <v>977</v>
      </c>
      <c r="L725">
        <v>1346</v>
      </c>
      <c r="N725">
        <v>1009</v>
      </c>
      <c r="O725" t="s">
        <v>937</v>
      </c>
      <c r="P725" t="s">
        <v>937</v>
      </c>
      <c r="Q725">
        <v>1</v>
      </c>
      <c r="X725">
        <v>0.06</v>
      </c>
      <c r="Y725">
        <v>899.56</v>
      </c>
      <c r="Z725">
        <v>0</v>
      </c>
      <c r="AA725">
        <v>0</v>
      </c>
      <c r="AB725">
        <v>0</v>
      </c>
      <c r="AC725">
        <v>0</v>
      </c>
      <c r="AD725">
        <v>1</v>
      </c>
      <c r="AE725">
        <v>0</v>
      </c>
      <c r="AF725" t="s">
        <v>3</v>
      </c>
      <c r="AG725">
        <v>0.06</v>
      </c>
      <c r="AH725">
        <v>2</v>
      </c>
      <c r="AI725">
        <v>48218423</v>
      </c>
      <c r="AJ725">
        <v>725</v>
      </c>
      <c r="AK725">
        <v>0</v>
      </c>
      <c r="AL725">
        <v>0</v>
      </c>
      <c r="AM725">
        <v>0</v>
      </c>
      <c r="AN725">
        <v>0</v>
      </c>
      <c r="AO725">
        <v>0</v>
      </c>
      <c r="AP725">
        <v>0</v>
      </c>
      <c r="AQ725">
        <v>0</v>
      </c>
      <c r="AR725">
        <v>0</v>
      </c>
    </row>
    <row r="726" spans="1:44" x14ac:dyDescent="0.2">
      <c r="A726">
        <f>ROW(Source!A511)</f>
        <v>511</v>
      </c>
      <c r="B726">
        <v>48218441</v>
      </c>
      <c r="C726">
        <v>48218413</v>
      </c>
      <c r="D726">
        <v>46077695</v>
      </c>
      <c r="E726">
        <v>1</v>
      </c>
      <c r="F726">
        <v>1</v>
      </c>
      <c r="G726">
        <v>1</v>
      </c>
      <c r="H726">
        <v>3</v>
      </c>
      <c r="I726" t="s">
        <v>1202</v>
      </c>
      <c r="J726" t="s">
        <v>1203</v>
      </c>
      <c r="K726" t="s">
        <v>1204</v>
      </c>
      <c r="L726">
        <v>1348</v>
      </c>
      <c r="N726">
        <v>1009</v>
      </c>
      <c r="O726" t="s">
        <v>287</v>
      </c>
      <c r="P726" t="s">
        <v>287</v>
      </c>
      <c r="Q726">
        <v>1000</v>
      </c>
      <c r="X726">
        <v>2.0000000000000002E-5</v>
      </c>
      <c r="Y726">
        <v>47961.85</v>
      </c>
      <c r="Z726">
        <v>0</v>
      </c>
      <c r="AA726">
        <v>0</v>
      </c>
      <c r="AB726">
        <v>0</v>
      </c>
      <c r="AC726">
        <v>0</v>
      </c>
      <c r="AD726">
        <v>1</v>
      </c>
      <c r="AE726">
        <v>0</v>
      </c>
      <c r="AF726" t="s">
        <v>3</v>
      </c>
      <c r="AG726">
        <v>2.0000000000000002E-5</v>
      </c>
      <c r="AH726">
        <v>2</v>
      </c>
      <c r="AI726">
        <v>48218424</v>
      </c>
      <c r="AJ726">
        <v>726</v>
      </c>
      <c r="AK726">
        <v>0</v>
      </c>
      <c r="AL726">
        <v>0</v>
      </c>
      <c r="AM726">
        <v>0</v>
      </c>
      <c r="AN726">
        <v>0</v>
      </c>
      <c r="AO726">
        <v>0</v>
      </c>
      <c r="AP726">
        <v>0</v>
      </c>
      <c r="AQ726">
        <v>0</v>
      </c>
      <c r="AR726">
        <v>0</v>
      </c>
    </row>
    <row r="727" spans="1:44" x14ac:dyDescent="0.2">
      <c r="A727">
        <f>ROW(Source!A511)</f>
        <v>511</v>
      </c>
      <c r="B727">
        <v>48218442</v>
      </c>
      <c r="C727">
        <v>48218413</v>
      </c>
      <c r="D727">
        <v>46077963</v>
      </c>
      <c r="E727">
        <v>1</v>
      </c>
      <c r="F727">
        <v>1</v>
      </c>
      <c r="G727">
        <v>1</v>
      </c>
      <c r="H727">
        <v>3</v>
      </c>
      <c r="I727" t="s">
        <v>998</v>
      </c>
      <c r="J727" t="s">
        <v>999</v>
      </c>
      <c r="K727" t="s">
        <v>1000</v>
      </c>
      <c r="L727">
        <v>1346</v>
      </c>
      <c r="N727">
        <v>1009</v>
      </c>
      <c r="O727" t="s">
        <v>937</v>
      </c>
      <c r="P727" t="s">
        <v>937</v>
      </c>
      <c r="Q727">
        <v>1</v>
      </c>
      <c r="X727">
        <v>0.03</v>
      </c>
      <c r="Y727">
        <v>157.44</v>
      </c>
      <c r="Z727">
        <v>0</v>
      </c>
      <c r="AA727">
        <v>0</v>
      </c>
      <c r="AB727">
        <v>0</v>
      </c>
      <c r="AC727">
        <v>0</v>
      </c>
      <c r="AD727">
        <v>1</v>
      </c>
      <c r="AE727">
        <v>0</v>
      </c>
      <c r="AF727" t="s">
        <v>3</v>
      </c>
      <c r="AG727">
        <v>0.03</v>
      </c>
      <c r="AH727">
        <v>2</v>
      </c>
      <c r="AI727">
        <v>48218425</v>
      </c>
      <c r="AJ727">
        <v>727</v>
      </c>
      <c r="AK727">
        <v>0</v>
      </c>
      <c r="AL727">
        <v>0</v>
      </c>
      <c r="AM727">
        <v>0</v>
      </c>
      <c r="AN727">
        <v>0</v>
      </c>
      <c r="AO727">
        <v>0</v>
      </c>
      <c r="AP727">
        <v>0</v>
      </c>
      <c r="AQ727">
        <v>0</v>
      </c>
      <c r="AR727">
        <v>0</v>
      </c>
    </row>
    <row r="728" spans="1:44" x14ac:dyDescent="0.2">
      <c r="A728">
        <f>ROW(Source!A511)</f>
        <v>511</v>
      </c>
      <c r="B728">
        <v>48218443</v>
      </c>
      <c r="C728">
        <v>48218413</v>
      </c>
      <c r="D728">
        <v>46092702</v>
      </c>
      <c r="E728">
        <v>1</v>
      </c>
      <c r="F728">
        <v>1</v>
      </c>
      <c r="G728">
        <v>1</v>
      </c>
      <c r="H728">
        <v>3</v>
      </c>
      <c r="I728" t="s">
        <v>1208</v>
      </c>
      <c r="J728" t="s">
        <v>1209</v>
      </c>
      <c r="K728" t="s">
        <v>1210</v>
      </c>
      <c r="L728">
        <v>1425</v>
      </c>
      <c r="N728">
        <v>1013</v>
      </c>
      <c r="O728" t="s">
        <v>86</v>
      </c>
      <c r="P728" t="s">
        <v>86</v>
      </c>
      <c r="Q728">
        <v>1</v>
      </c>
      <c r="X728">
        <v>0.1</v>
      </c>
      <c r="Y728">
        <v>840.04</v>
      </c>
      <c r="Z728">
        <v>0</v>
      </c>
      <c r="AA728">
        <v>0</v>
      </c>
      <c r="AB728">
        <v>0</v>
      </c>
      <c r="AC728">
        <v>0</v>
      </c>
      <c r="AD728">
        <v>1</v>
      </c>
      <c r="AE728">
        <v>0</v>
      </c>
      <c r="AF728" t="s">
        <v>3</v>
      </c>
      <c r="AG728">
        <v>0.1</v>
      </c>
      <c r="AH728">
        <v>2</v>
      </c>
      <c r="AI728">
        <v>48218426</v>
      </c>
      <c r="AJ728">
        <v>728</v>
      </c>
      <c r="AK728">
        <v>0</v>
      </c>
      <c r="AL728">
        <v>0</v>
      </c>
      <c r="AM728">
        <v>0</v>
      </c>
      <c r="AN728">
        <v>0</v>
      </c>
      <c r="AO728">
        <v>0</v>
      </c>
      <c r="AP728">
        <v>0</v>
      </c>
      <c r="AQ728">
        <v>0</v>
      </c>
      <c r="AR728">
        <v>0</v>
      </c>
    </row>
    <row r="729" spans="1:44" x14ac:dyDescent="0.2">
      <c r="A729">
        <f>ROW(Source!A511)</f>
        <v>511</v>
      </c>
      <c r="B729">
        <v>48218444</v>
      </c>
      <c r="C729">
        <v>48218413</v>
      </c>
      <c r="D729">
        <v>46104946</v>
      </c>
      <c r="E729">
        <v>1</v>
      </c>
      <c r="F729">
        <v>1</v>
      </c>
      <c r="G729">
        <v>1</v>
      </c>
      <c r="H729">
        <v>3</v>
      </c>
      <c r="I729" t="s">
        <v>1232</v>
      </c>
      <c r="J729" t="s">
        <v>1233</v>
      </c>
      <c r="K729" t="s">
        <v>1234</v>
      </c>
      <c r="L729">
        <v>1346</v>
      </c>
      <c r="N729">
        <v>1009</v>
      </c>
      <c r="O729" t="s">
        <v>937</v>
      </c>
      <c r="P729" t="s">
        <v>937</v>
      </c>
      <c r="Q729">
        <v>1</v>
      </c>
      <c r="X729">
        <v>0.02</v>
      </c>
      <c r="Y729">
        <v>232.2</v>
      </c>
      <c r="Z729">
        <v>0</v>
      </c>
      <c r="AA729">
        <v>0</v>
      </c>
      <c r="AB729">
        <v>0</v>
      </c>
      <c r="AC729">
        <v>0</v>
      </c>
      <c r="AD729">
        <v>1</v>
      </c>
      <c r="AE729">
        <v>0</v>
      </c>
      <c r="AF729" t="s">
        <v>3</v>
      </c>
      <c r="AG729">
        <v>0.02</v>
      </c>
      <c r="AH729">
        <v>2</v>
      </c>
      <c r="AI729">
        <v>48218427</v>
      </c>
      <c r="AJ729">
        <v>729</v>
      </c>
      <c r="AK729">
        <v>0</v>
      </c>
      <c r="AL729">
        <v>0</v>
      </c>
      <c r="AM729">
        <v>0</v>
      </c>
      <c r="AN729">
        <v>0</v>
      </c>
      <c r="AO729">
        <v>0</v>
      </c>
      <c r="AP729">
        <v>0</v>
      </c>
      <c r="AQ729">
        <v>0</v>
      </c>
      <c r="AR729">
        <v>0</v>
      </c>
    </row>
    <row r="730" spans="1:44" x14ac:dyDescent="0.2">
      <c r="A730">
        <f>ROW(Source!A511)</f>
        <v>511</v>
      </c>
      <c r="B730">
        <v>48218445</v>
      </c>
      <c r="C730">
        <v>48218413</v>
      </c>
      <c r="D730">
        <v>46115987</v>
      </c>
      <c r="E730">
        <v>1</v>
      </c>
      <c r="F730">
        <v>1</v>
      </c>
      <c r="G730">
        <v>1</v>
      </c>
      <c r="H730">
        <v>3</v>
      </c>
      <c r="I730" t="s">
        <v>984</v>
      </c>
      <c r="J730" t="s">
        <v>985</v>
      </c>
      <c r="K730" t="s">
        <v>986</v>
      </c>
      <c r="L730">
        <v>1346</v>
      </c>
      <c r="N730">
        <v>1009</v>
      </c>
      <c r="O730" t="s">
        <v>937</v>
      </c>
      <c r="P730" t="s">
        <v>937</v>
      </c>
      <c r="Q730">
        <v>1</v>
      </c>
      <c r="X730">
        <v>0.08</v>
      </c>
      <c r="Y730">
        <v>189.97</v>
      </c>
      <c r="Z730">
        <v>0</v>
      </c>
      <c r="AA730">
        <v>0</v>
      </c>
      <c r="AB730">
        <v>0</v>
      </c>
      <c r="AC730">
        <v>0</v>
      </c>
      <c r="AD730">
        <v>1</v>
      </c>
      <c r="AE730">
        <v>0</v>
      </c>
      <c r="AF730" t="s">
        <v>3</v>
      </c>
      <c r="AG730">
        <v>0.08</v>
      </c>
      <c r="AH730">
        <v>2</v>
      </c>
      <c r="AI730">
        <v>48218428</v>
      </c>
      <c r="AJ730">
        <v>730</v>
      </c>
      <c r="AK730">
        <v>0</v>
      </c>
      <c r="AL730">
        <v>0</v>
      </c>
      <c r="AM730">
        <v>0</v>
      </c>
      <c r="AN730">
        <v>0</v>
      </c>
      <c r="AO730">
        <v>0</v>
      </c>
      <c r="AP730">
        <v>0</v>
      </c>
      <c r="AQ730">
        <v>0</v>
      </c>
      <c r="AR730">
        <v>0</v>
      </c>
    </row>
    <row r="731" spans="1:44" x14ac:dyDescent="0.2">
      <c r="A731">
        <f>ROW(Source!A511)</f>
        <v>511</v>
      </c>
      <c r="B731">
        <v>48218446</v>
      </c>
      <c r="C731">
        <v>48218413</v>
      </c>
      <c r="D731">
        <v>45917261</v>
      </c>
      <c r="E731">
        <v>115</v>
      </c>
      <c r="F731">
        <v>1</v>
      </c>
      <c r="G731">
        <v>1</v>
      </c>
      <c r="H731">
        <v>3</v>
      </c>
      <c r="I731" t="s">
        <v>32</v>
      </c>
      <c r="J731" t="s">
        <v>3</v>
      </c>
      <c r="K731" t="s">
        <v>33</v>
      </c>
      <c r="L731">
        <v>3277935</v>
      </c>
      <c r="N731">
        <v>1013</v>
      </c>
      <c r="O731" t="s">
        <v>34</v>
      </c>
      <c r="P731" t="s">
        <v>34</v>
      </c>
      <c r="Q731">
        <v>1</v>
      </c>
      <c r="X731">
        <v>2</v>
      </c>
      <c r="Y731">
        <v>0</v>
      </c>
      <c r="Z731">
        <v>0</v>
      </c>
      <c r="AA731">
        <v>0</v>
      </c>
      <c r="AB731">
        <v>0</v>
      </c>
      <c r="AC731">
        <v>0</v>
      </c>
      <c r="AD731">
        <v>0</v>
      </c>
      <c r="AE731">
        <v>0</v>
      </c>
      <c r="AF731" t="s">
        <v>3</v>
      </c>
      <c r="AG731">
        <v>2</v>
      </c>
      <c r="AH731">
        <v>2</v>
      </c>
      <c r="AI731">
        <v>48218430</v>
      </c>
      <c r="AJ731">
        <v>731</v>
      </c>
      <c r="AK731">
        <v>0</v>
      </c>
      <c r="AL731">
        <v>0</v>
      </c>
      <c r="AM731">
        <v>0</v>
      </c>
      <c r="AN731">
        <v>0</v>
      </c>
      <c r="AO731">
        <v>0</v>
      </c>
      <c r="AP731">
        <v>0</v>
      </c>
      <c r="AQ731">
        <v>0</v>
      </c>
      <c r="AR731">
        <v>0</v>
      </c>
    </row>
    <row r="732" spans="1:44" x14ac:dyDescent="0.2">
      <c r="A732">
        <f>ROW(Source!A511)</f>
        <v>511</v>
      </c>
      <c r="B732">
        <v>48218447</v>
      </c>
      <c r="C732">
        <v>48218413</v>
      </c>
      <c r="D732">
        <v>45917250</v>
      </c>
      <c r="E732">
        <v>115</v>
      </c>
      <c r="F732">
        <v>1</v>
      </c>
      <c r="G732">
        <v>1</v>
      </c>
      <c r="H732">
        <v>3</v>
      </c>
      <c r="I732" t="s">
        <v>285</v>
      </c>
      <c r="J732" t="s">
        <v>3</v>
      </c>
      <c r="K732" t="s">
        <v>286</v>
      </c>
      <c r="L732">
        <v>1348</v>
      </c>
      <c r="N732">
        <v>1009</v>
      </c>
      <c r="O732" t="s">
        <v>287</v>
      </c>
      <c r="P732" t="s">
        <v>287</v>
      </c>
      <c r="Q732">
        <v>1000</v>
      </c>
      <c r="X732">
        <v>1E-3</v>
      </c>
      <c r="Y732">
        <v>0</v>
      </c>
      <c r="Z732">
        <v>0</v>
      </c>
      <c r="AA732">
        <v>0</v>
      </c>
      <c r="AB732">
        <v>0</v>
      </c>
      <c r="AC732">
        <v>0</v>
      </c>
      <c r="AD732">
        <v>0</v>
      </c>
      <c r="AE732">
        <v>0</v>
      </c>
      <c r="AF732" t="s">
        <v>3</v>
      </c>
      <c r="AG732">
        <v>1E-3</v>
      </c>
      <c r="AH732">
        <v>2</v>
      </c>
      <c r="AI732">
        <v>48218429</v>
      </c>
      <c r="AJ732">
        <v>732</v>
      </c>
      <c r="AK732">
        <v>0</v>
      </c>
      <c r="AL732">
        <v>0</v>
      </c>
      <c r="AM732">
        <v>0</v>
      </c>
      <c r="AN732">
        <v>0</v>
      </c>
      <c r="AO732">
        <v>0</v>
      </c>
      <c r="AP732">
        <v>0</v>
      </c>
      <c r="AQ732">
        <v>0</v>
      </c>
      <c r="AR732">
        <v>0</v>
      </c>
    </row>
    <row r="733" spans="1:44" x14ac:dyDescent="0.2">
      <c r="A733">
        <f>ROW(Source!A513)</f>
        <v>513</v>
      </c>
      <c r="B733">
        <v>48218457</v>
      </c>
      <c r="C733">
        <v>48218449</v>
      </c>
      <c r="D733">
        <v>45910125</v>
      </c>
      <c r="E733">
        <v>115</v>
      </c>
      <c r="F733">
        <v>1</v>
      </c>
      <c r="G733">
        <v>1</v>
      </c>
      <c r="H733">
        <v>1</v>
      </c>
      <c r="I733" t="s">
        <v>1181</v>
      </c>
      <c r="J733" t="s">
        <v>3</v>
      </c>
      <c r="K733" t="s">
        <v>1277</v>
      </c>
      <c r="L733">
        <v>1191</v>
      </c>
      <c r="N733">
        <v>1013</v>
      </c>
      <c r="O733" t="s">
        <v>919</v>
      </c>
      <c r="P733" t="s">
        <v>919</v>
      </c>
      <c r="Q733">
        <v>1</v>
      </c>
      <c r="X733">
        <v>5.7</v>
      </c>
      <c r="Y733">
        <v>0</v>
      </c>
      <c r="Z733">
        <v>0</v>
      </c>
      <c r="AA733">
        <v>0</v>
      </c>
      <c r="AB733">
        <v>0</v>
      </c>
      <c r="AC733">
        <v>0</v>
      </c>
      <c r="AD733">
        <v>1</v>
      </c>
      <c r="AE733">
        <v>1</v>
      </c>
      <c r="AF733" t="s">
        <v>3</v>
      </c>
      <c r="AG733">
        <v>5.7</v>
      </c>
      <c r="AH733">
        <v>2</v>
      </c>
      <c r="AI733">
        <v>48218450</v>
      </c>
      <c r="AJ733">
        <v>733</v>
      </c>
      <c r="AK733">
        <v>0</v>
      </c>
      <c r="AL733">
        <v>0</v>
      </c>
      <c r="AM733">
        <v>0</v>
      </c>
      <c r="AN733">
        <v>0</v>
      </c>
      <c r="AO733">
        <v>0</v>
      </c>
      <c r="AP733">
        <v>0</v>
      </c>
      <c r="AQ733">
        <v>0</v>
      </c>
      <c r="AR733">
        <v>0</v>
      </c>
    </row>
    <row r="734" spans="1:44" x14ac:dyDescent="0.2">
      <c r="A734">
        <f>ROW(Source!A513)</f>
        <v>513</v>
      </c>
      <c r="B734">
        <v>48218458</v>
      </c>
      <c r="C734">
        <v>48218449</v>
      </c>
      <c r="D734">
        <v>46040705</v>
      </c>
      <c r="E734">
        <v>1</v>
      </c>
      <c r="F734">
        <v>1</v>
      </c>
      <c r="G734">
        <v>1</v>
      </c>
      <c r="H734">
        <v>3</v>
      </c>
      <c r="I734" t="s">
        <v>962</v>
      </c>
      <c r="J734" t="s">
        <v>963</v>
      </c>
      <c r="K734" t="s">
        <v>964</v>
      </c>
      <c r="L734">
        <v>1346</v>
      </c>
      <c r="N734">
        <v>1009</v>
      </c>
      <c r="O734" t="s">
        <v>937</v>
      </c>
      <c r="P734" t="s">
        <v>937</v>
      </c>
      <c r="Q734">
        <v>1</v>
      </c>
      <c r="X734">
        <v>1.4E-3</v>
      </c>
      <c r="Y734">
        <v>284.14999999999998</v>
      </c>
      <c r="Z734">
        <v>0</v>
      </c>
      <c r="AA734">
        <v>0</v>
      </c>
      <c r="AB734">
        <v>0</v>
      </c>
      <c r="AC734">
        <v>0</v>
      </c>
      <c r="AD734">
        <v>1</v>
      </c>
      <c r="AE734">
        <v>0</v>
      </c>
      <c r="AF734" t="s">
        <v>3</v>
      </c>
      <c r="AG734">
        <v>1.4E-3</v>
      </c>
      <c r="AH734">
        <v>2</v>
      </c>
      <c r="AI734">
        <v>48218451</v>
      </c>
      <c r="AJ734">
        <v>734</v>
      </c>
      <c r="AK734">
        <v>0</v>
      </c>
      <c r="AL734">
        <v>0</v>
      </c>
      <c r="AM734">
        <v>0</v>
      </c>
      <c r="AN734">
        <v>0</v>
      </c>
      <c r="AO734">
        <v>0</v>
      </c>
      <c r="AP734">
        <v>0</v>
      </c>
      <c r="AQ734">
        <v>0</v>
      </c>
      <c r="AR734">
        <v>0</v>
      </c>
    </row>
    <row r="735" spans="1:44" x14ac:dyDescent="0.2">
      <c r="A735">
        <f>ROW(Source!A513)</f>
        <v>513</v>
      </c>
      <c r="B735">
        <v>48218459</v>
      </c>
      <c r="C735">
        <v>48218449</v>
      </c>
      <c r="D735">
        <v>46044217</v>
      </c>
      <c r="E735">
        <v>1</v>
      </c>
      <c r="F735">
        <v>1</v>
      </c>
      <c r="G735">
        <v>1</v>
      </c>
      <c r="H735">
        <v>3</v>
      </c>
      <c r="I735" t="s">
        <v>965</v>
      </c>
      <c r="J735" t="s">
        <v>966</v>
      </c>
      <c r="K735" t="s">
        <v>967</v>
      </c>
      <c r="L735">
        <v>1383</v>
      </c>
      <c r="N735">
        <v>1013</v>
      </c>
      <c r="O735" t="s">
        <v>968</v>
      </c>
      <c r="P735" t="s">
        <v>968</v>
      </c>
      <c r="Q735">
        <v>1</v>
      </c>
      <c r="X735">
        <v>6.7599999999999993E-2</v>
      </c>
      <c r="Y735">
        <v>4.9400000000000004</v>
      </c>
      <c r="Z735">
        <v>0</v>
      </c>
      <c r="AA735">
        <v>0</v>
      </c>
      <c r="AB735">
        <v>0</v>
      </c>
      <c r="AC735">
        <v>0</v>
      </c>
      <c r="AD735">
        <v>1</v>
      </c>
      <c r="AE735">
        <v>0</v>
      </c>
      <c r="AF735" t="s">
        <v>3</v>
      </c>
      <c r="AG735">
        <v>6.7599999999999993E-2</v>
      </c>
      <c r="AH735">
        <v>2</v>
      </c>
      <c r="AI735">
        <v>48218452</v>
      </c>
      <c r="AJ735">
        <v>735</v>
      </c>
      <c r="AK735">
        <v>0</v>
      </c>
      <c r="AL735">
        <v>0</v>
      </c>
      <c r="AM735">
        <v>0</v>
      </c>
      <c r="AN735">
        <v>0</v>
      </c>
      <c r="AO735">
        <v>0</v>
      </c>
      <c r="AP735">
        <v>0</v>
      </c>
      <c r="AQ735">
        <v>0</v>
      </c>
      <c r="AR735">
        <v>0</v>
      </c>
    </row>
    <row r="736" spans="1:44" x14ac:dyDescent="0.2">
      <c r="A736">
        <f>ROW(Source!A513)</f>
        <v>513</v>
      </c>
      <c r="B736">
        <v>48218460</v>
      </c>
      <c r="C736">
        <v>48218449</v>
      </c>
      <c r="D736">
        <v>46047003</v>
      </c>
      <c r="E736">
        <v>1</v>
      </c>
      <c r="F736">
        <v>1</v>
      </c>
      <c r="G736">
        <v>1</v>
      </c>
      <c r="H736">
        <v>3</v>
      </c>
      <c r="I736" t="s">
        <v>969</v>
      </c>
      <c r="J736" t="s">
        <v>970</v>
      </c>
      <c r="K736" t="s">
        <v>971</v>
      </c>
      <c r="L736">
        <v>1425</v>
      </c>
      <c r="N736">
        <v>1013</v>
      </c>
      <c r="O736" t="s">
        <v>86</v>
      </c>
      <c r="P736" t="s">
        <v>86</v>
      </c>
      <c r="Q736">
        <v>1</v>
      </c>
      <c r="X736">
        <v>0.03</v>
      </c>
      <c r="Y736">
        <v>978.09</v>
      </c>
      <c r="Z736">
        <v>0</v>
      </c>
      <c r="AA736">
        <v>0</v>
      </c>
      <c r="AB736">
        <v>0</v>
      </c>
      <c r="AC736">
        <v>0</v>
      </c>
      <c r="AD736">
        <v>1</v>
      </c>
      <c r="AE736">
        <v>0</v>
      </c>
      <c r="AF736" t="s">
        <v>3</v>
      </c>
      <c r="AG736">
        <v>0.03</v>
      </c>
      <c r="AH736">
        <v>2</v>
      </c>
      <c r="AI736">
        <v>48218453</v>
      </c>
      <c r="AJ736">
        <v>736</v>
      </c>
      <c r="AK736">
        <v>0</v>
      </c>
      <c r="AL736">
        <v>0</v>
      </c>
      <c r="AM736">
        <v>0</v>
      </c>
      <c r="AN736">
        <v>0</v>
      </c>
      <c r="AO736">
        <v>0</v>
      </c>
      <c r="AP736">
        <v>0</v>
      </c>
      <c r="AQ736">
        <v>0</v>
      </c>
      <c r="AR736">
        <v>0</v>
      </c>
    </row>
    <row r="737" spans="1:44" x14ac:dyDescent="0.2">
      <c r="A737">
        <f>ROW(Source!A513)</f>
        <v>513</v>
      </c>
      <c r="B737">
        <v>48218461</v>
      </c>
      <c r="C737">
        <v>48218449</v>
      </c>
      <c r="D737">
        <v>46050224</v>
      </c>
      <c r="E737">
        <v>1</v>
      </c>
      <c r="F737">
        <v>1</v>
      </c>
      <c r="G737">
        <v>1</v>
      </c>
      <c r="H737">
        <v>3</v>
      </c>
      <c r="I737" t="s">
        <v>972</v>
      </c>
      <c r="J737" t="s">
        <v>973</v>
      </c>
      <c r="K737" t="s">
        <v>974</v>
      </c>
      <c r="L737">
        <v>1348</v>
      </c>
      <c r="N737">
        <v>1009</v>
      </c>
      <c r="O737" t="s">
        <v>287</v>
      </c>
      <c r="P737" t="s">
        <v>287</v>
      </c>
      <c r="Q737">
        <v>1000</v>
      </c>
      <c r="X737">
        <v>2.0000000000000002E-5</v>
      </c>
      <c r="Y737">
        <v>4338.2700000000004</v>
      </c>
      <c r="Z737">
        <v>0</v>
      </c>
      <c r="AA737">
        <v>0</v>
      </c>
      <c r="AB737">
        <v>0</v>
      </c>
      <c r="AC737">
        <v>0</v>
      </c>
      <c r="AD737">
        <v>1</v>
      </c>
      <c r="AE737">
        <v>0</v>
      </c>
      <c r="AF737" t="s">
        <v>3</v>
      </c>
      <c r="AG737">
        <v>2.0000000000000002E-5</v>
      </c>
      <c r="AH737">
        <v>2</v>
      </c>
      <c r="AI737">
        <v>48218454</v>
      </c>
      <c r="AJ737">
        <v>737</v>
      </c>
      <c r="AK737">
        <v>0</v>
      </c>
      <c r="AL737">
        <v>0</v>
      </c>
      <c r="AM737">
        <v>0</v>
      </c>
      <c r="AN737">
        <v>0</v>
      </c>
      <c r="AO737">
        <v>0</v>
      </c>
      <c r="AP737">
        <v>0</v>
      </c>
      <c r="AQ737">
        <v>0</v>
      </c>
      <c r="AR737">
        <v>0</v>
      </c>
    </row>
    <row r="738" spans="1:44" x14ac:dyDescent="0.2">
      <c r="A738">
        <f>ROW(Source!A513)</f>
        <v>513</v>
      </c>
      <c r="B738">
        <v>48218462</v>
      </c>
      <c r="C738">
        <v>48218449</v>
      </c>
      <c r="D738">
        <v>46062667</v>
      </c>
      <c r="E738">
        <v>1</v>
      </c>
      <c r="F738">
        <v>1</v>
      </c>
      <c r="G738">
        <v>1</v>
      </c>
      <c r="H738">
        <v>3</v>
      </c>
      <c r="I738" t="s">
        <v>975</v>
      </c>
      <c r="J738" t="s">
        <v>976</v>
      </c>
      <c r="K738" t="s">
        <v>977</v>
      </c>
      <c r="L738">
        <v>1346</v>
      </c>
      <c r="N738">
        <v>1009</v>
      </c>
      <c r="O738" t="s">
        <v>937</v>
      </c>
      <c r="P738" t="s">
        <v>937</v>
      </c>
      <c r="Q738">
        <v>1</v>
      </c>
      <c r="X738">
        <v>0.01</v>
      </c>
      <c r="Y738">
        <v>899.56</v>
      </c>
      <c r="Z738">
        <v>0</v>
      </c>
      <c r="AA738">
        <v>0</v>
      </c>
      <c r="AB738">
        <v>0</v>
      </c>
      <c r="AC738">
        <v>0</v>
      </c>
      <c r="AD738">
        <v>1</v>
      </c>
      <c r="AE738">
        <v>0</v>
      </c>
      <c r="AF738" t="s">
        <v>3</v>
      </c>
      <c r="AG738">
        <v>0.01</v>
      </c>
      <c r="AH738">
        <v>2</v>
      </c>
      <c r="AI738">
        <v>48218455</v>
      </c>
      <c r="AJ738">
        <v>738</v>
      </c>
      <c r="AK738">
        <v>0</v>
      </c>
      <c r="AL738">
        <v>0</v>
      </c>
      <c r="AM738">
        <v>0</v>
      </c>
      <c r="AN738">
        <v>0</v>
      </c>
      <c r="AO738">
        <v>0</v>
      </c>
      <c r="AP738">
        <v>0</v>
      </c>
      <c r="AQ738">
        <v>0</v>
      </c>
      <c r="AR738">
        <v>0</v>
      </c>
    </row>
    <row r="739" spans="1:44" x14ac:dyDescent="0.2">
      <c r="A739">
        <f>ROW(Source!A513)</f>
        <v>513</v>
      </c>
      <c r="B739">
        <v>48218463</v>
      </c>
      <c r="C739">
        <v>48218449</v>
      </c>
      <c r="D739">
        <v>45917261</v>
      </c>
      <c r="E739">
        <v>115</v>
      </c>
      <c r="F739">
        <v>1</v>
      </c>
      <c r="G739">
        <v>1</v>
      </c>
      <c r="H739">
        <v>3</v>
      </c>
      <c r="I739" t="s">
        <v>32</v>
      </c>
      <c r="J739" t="s">
        <v>3</v>
      </c>
      <c r="K739" t="s">
        <v>33</v>
      </c>
      <c r="L739">
        <v>3277935</v>
      </c>
      <c r="N739">
        <v>1013</v>
      </c>
      <c r="O739" t="s">
        <v>34</v>
      </c>
      <c r="P739" t="s">
        <v>34</v>
      </c>
      <c r="Q739">
        <v>1</v>
      </c>
      <c r="X739">
        <v>2</v>
      </c>
      <c r="Y739">
        <v>0</v>
      </c>
      <c r="Z739">
        <v>0</v>
      </c>
      <c r="AA739">
        <v>0</v>
      </c>
      <c r="AB739">
        <v>0</v>
      </c>
      <c r="AC739">
        <v>0</v>
      </c>
      <c r="AD739">
        <v>0</v>
      </c>
      <c r="AE739">
        <v>0</v>
      </c>
      <c r="AF739" t="s">
        <v>3</v>
      </c>
      <c r="AG739">
        <v>2</v>
      </c>
      <c r="AH739">
        <v>2</v>
      </c>
      <c r="AI739">
        <v>48218456</v>
      </c>
      <c r="AJ739">
        <v>739</v>
      </c>
      <c r="AK739">
        <v>0</v>
      </c>
      <c r="AL739">
        <v>0</v>
      </c>
      <c r="AM739">
        <v>0</v>
      </c>
      <c r="AN739">
        <v>0</v>
      </c>
      <c r="AO739">
        <v>0</v>
      </c>
      <c r="AP739">
        <v>0</v>
      </c>
      <c r="AQ739">
        <v>0</v>
      </c>
      <c r="AR739">
        <v>0</v>
      </c>
    </row>
    <row r="740" spans="1:44" x14ac:dyDescent="0.2">
      <c r="A740">
        <f>ROW(Source!A515)</f>
        <v>515</v>
      </c>
      <c r="B740">
        <v>48218472</v>
      </c>
      <c r="C740">
        <v>48218465</v>
      </c>
      <c r="D740">
        <v>45910119</v>
      </c>
      <c r="E740">
        <v>115</v>
      </c>
      <c r="F740">
        <v>1</v>
      </c>
      <c r="G740">
        <v>1</v>
      </c>
      <c r="H740">
        <v>1</v>
      </c>
      <c r="I740" t="s">
        <v>1018</v>
      </c>
      <c r="J740" t="s">
        <v>3</v>
      </c>
      <c r="K740" t="s">
        <v>1268</v>
      </c>
      <c r="L740">
        <v>1191</v>
      </c>
      <c r="N740">
        <v>1013</v>
      </c>
      <c r="O740" t="s">
        <v>919</v>
      </c>
      <c r="P740" t="s">
        <v>919</v>
      </c>
      <c r="Q740">
        <v>1</v>
      </c>
      <c r="X740">
        <v>7.2</v>
      </c>
      <c r="Y740">
        <v>0</v>
      </c>
      <c r="Z740">
        <v>0</v>
      </c>
      <c r="AA740">
        <v>0</v>
      </c>
      <c r="AB740">
        <v>0</v>
      </c>
      <c r="AC740">
        <v>0</v>
      </c>
      <c r="AD740">
        <v>1</v>
      </c>
      <c r="AE740">
        <v>1</v>
      </c>
      <c r="AF740" t="s">
        <v>3</v>
      </c>
      <c r="AG740">
        <v>7.2</v>
      </c>
      <c r="AH740">
        <v>2</v>
      </c>
      <c r="AI740">
        <v>48218466</v>
      </c>
      <c r="AJ740">
        <v>740</v>
      </c>
      <c r="AK740">
        <v>0</v>
      </c>
      <c r="AL740">
        <v>0</v>
      </c>
      <c r="AM740">
        <v>0</v>
      </c>
      <c r="AN740">
        <v>0</v>
      </c>
      <c r="AO740">
        <v>0</v>
      </c>
      <c r="AP740">
        <v>0</v>
      </c>
      <c r="AQ740">
        <v>0</v>
      </c>
      <c r="AR740">
        <v>0</v>
      </c>
    </row>
    <row r="741" spans="1:44" x14ac:dyDescent="0.2">
      <c r="A741">
        <f>ROW(Source!A515)</f>
        <v>515</v>
      </c>
      <c r="B741">
        <v>48218473</v>
      </c>
      <c r="C741">
        <v>48218465</v>
      </c>
      <c r="D741">
        <v>46040705</v>
      </c>
      <c r="E741">
        <v>1</v>
      </c>
      <c r="F741">
        <v>1</v>
      </c>
      <c r="G741">
        <v>1</v>
      </c>
      <c r="H741">
        <v>3</v>
      </c>
      <c r="I741" t="s">
        <v>962</v>
      </c>
      <c r="J741" t="s">
        <v>963</v>
      </c>
      <c r="K741" t="s">
        <v>964</v>
      </c>
      <c r="L741">
        <v>1346</v>
      </c>
      <c r="N741">
        <v>1009</v>
      </c>
      <c r="O741" t="s">
        <v>937</v>
      </c>
      <c r="P741" t="s">
        <v>937</v>
      </c>
      <c r="Q741">
        <v>1</v>
      </c>
      <c r="X741">
        <v>5.5999999999999999E-3</v>
      </c>
      <c r="Y741">
        <v>284.14999999999998</v>
      </c>
      <c r="Z741">
        <v>0</v>
      </c>
      <c r="AA741">
        <v>0</v>
      </c>
      <c r="AB741">
        <v>0</v>
      </c>
      <c r="AC741">
        <v>0</v>
      </c>
      <c r="AD741">
        <v>1</v>
      </c>
      <c r="AE741">
        <v>0</v>
      </c>
      <c r="AF741" t="s">
        <v>3</v>
      </c>
      <c r="AG741">
        <v>5.5999999999999999E-3</v>
      </c>
      <c r="AH741">
        <v>2</v>
      </c>
      <c r="AI741">
        <v>48218467</v>
      </c>
      <c r="AJ741">
        <v>741</v>
      </c>
      <c r="AK741">
        <v>0</v>
      </c>
      <c r="AL741">
        <v>0</v>
      </c>
      <c r="AM741">
        <v>0</v>
      </c>
      <c r="AN741">
        <v>0</v>
      </c>
      <c r="AO741">
        <v>0</v>
      </c>
      <c r="AP741">
        <v>0</v>
      </c>
      <c r="AQ741">
        <v>0</v>
      </c>
      <c r="AR741">
        <v>0</v>
      </c>
    </row>
    <row r="742" spans="1:44" x14ac:dyDescent="0.2">
      <c r="A742">
        <f>ROW(Source!A515)</f>
        <v>515</v>
      </c>
      <c r="B742">
        <v>48218474</v>
      </c>
      <c r="C742">
        <v>48218465</v>
      </c>
      <c r="D742">
        <v>46044217</v>
      </c>
      <c r="E742">
        <v>1</v>
      </c>
      <c r="F742">
        <v>1</v>
      </c>
      <c r="G742">
        <v>1</v>
      </c>
      <c r="H742">
        <v>3</v>
      </c>
      <c r="I742" t="s">
        <v>965</v>
      </c>
      <c r="J742" t="s">
        <v>966</v>
      </c>
      <c r="K742" t="s">
        <v>967</v>
      </c>
      <c r="L742">
        <v>1383</v>
      </c>
      <c r="N742">
        <v>1013</v>
      </c>
      <c r="O742" t="s">
        <v>968</v>
      </c>
      <c r="P742" t="s">
        <v>968</v>
      </c>
      <c r="Q742">
        <v>1</v>
      </c>
      <c r="X742">
        <v>8.3199999999999996E-2</v>
      </c>
      <c r="Y742">
        <v>4.9400000000000004</v>
      </c>
      <c r="Z742">
        <v>0</v>
      </c>
      <c r="AA742">
        <v>0</v>
      </c>
      <c r="AB742">
        <v>0</v>
      </c>
      <c r="AC742">
        <v>0</v>
      </c>
      <c r="AD742">
        <v>1</v>
      </c>
      <c r="AE742">
        <v>0</v>
      </c>
      <c r="AF742" t="s">
        <v>3</v>
      </c>
      <c r="AG742">
        <v>8.3199999999999996E-2</v>
      </c>
      <c r="AH742">
        <v>2</v>
      </c>
      <c r="AI742">
        <v>48218468</v>
      </c>
      <c r="AJ742">
        <v>742</v>
      </c>
      <c r="AK742">
        <v>0</v>
      </c>
      <c r="AL742">
        <v>0</v>
      </c>
      <c r="AM742">
        <v>0</v>
      </c>
      <c r="AN742">
        <v>0</v>
      </c>
      <c r="AO742">
        <v>0</v>
      </c>
      <c r="AP742">
        <v>0</v>
      </c>
      <c r="AQ742">
        <v>0</v>
      </c>
      <c r="AR742">
        <v>0</v>
      </c>
    </row>
    <row r="743" spans="1:44" x14ac:dyDescent="0.2">
      <c r="A743">
        <f>ROW(Source!A515)</f>
        <v>515</v>
      </c>
      <c r="B743">
        <v>48218475</v>
      </c>
      <c r="C743">
        <v>48218465</v>
      </c>
      <c r="D743">
        <v>46047003</v>
      </c>
      <c r="E743">
        <v>1</v>
      </c>
      <c r="F743">
        <v>1</v>
      </c>
      <c r="G743">
        <v>1</v>
      </c>
      <c r="H743">
        <v>3</v>
      </c>
      <c r="I743" t="s">
        <v>969</v>
      </c>
      <c r="J743" t="s">
        <v>970</v>
      </c>
      <c r="K743" t="s">
        <v>971</v>
      </c>
      <c r="L743">
        <v>1425</v>
      </c>
      <c r="N743">
        <v>1013</v>
      </c>
      <c r="O743" t="s">
        <v>86</v>
      </c>
      <c r="P743" t="s">
        <v>86</v>
      </c>
      <c r="Q743">
        <v>1</v>
      </c>
      <c r="X743">
        <v>0.04</v>
      </c>
      <c r="Y743">
        <v>978.09</v>
      </c>
      <c r="Z743">
        <v>0</v>
      </c>
      <c r="AA743">
        <v>0</v>
      </c>
      <c r="AB743">
        <v>0</v>
      </c>
      <c r="AC743">
        <v>0</v>
      </c>
      <c r="AD743">
        <v>1</v>
      </c>
      <c r="AE743">
        <v>0</v>
      </c>
      <c r="AF743" t="s">
        <v>3</v>
      </c>
      <c r="AG743">
        <v>0.04</v>
      </c>
      <c r="AH743">
        <v>2</v>
      </c>
      <c r="AI743">
        <v>48218469</v>
      </c>
      <c r="AJ743">
        <v>743</v>
      </c>
      <c r="AK743">
        <v>0</v>
      </c>
      <c r="AL743">
        <v>0</v>
      </c>
      <c r="AM743">
        <v>0</v>
      </c>
      <c r="AN743">
        <v>0</v>
      </c>
      <c r="AO743">
        <v>0</v>
      </c>
      <c r="AP743">
        <v>0</v>
      </c>
      <c r="AQ743">
        <v>0</v>
      </c>
      <c r="AR743">
        <v>0</v>
      </c>
    </row>
    <row r="744" spans="1:44" x14ac:dyDescent="0.2">
      <c r="A744">
        <f>ROW(Source!A515)</f>
        <v>515</v>
      </c>
      <c r="B744">
        <v>48218476</v>
      </c>
      <c r="C744">
        <v>48218465</v>
      </c>
      <c r="D744">
        <v>46062667</v>
      </c>
      <c r="E744">
        <v>1</v>
      </c>
      <c r="F744">
        <v>1</v>
      </c>
      <c r="G744">
        <v>1</v>
      </c>
      <c r="H744">
        <v>3</v>
      </c>
      <c r="I744" t="s">
        <v>975</v>
      </c>
      <c r="J744" t="s">
        <v>976</v>
      </c>
      <c r="K744" t="s">
        <v>977</v>
      </c>
      <c r="L744">
        <v>1346</v>
      </c>
      <c r="N744">
        <v>1009</v>
      </c>
      <c r="O744" t="s">
        <v>937</v>
      </c>
      <c r="P744" t="s">
        <v>937</v>
      </c>
      <c r="Q744">
        <v>1</v>
      </c>
      <c r="X744">
        <v>0.06</v>
      </c>
      <c r="Y744">
        <v>899.56</v>
      </c>
      <c r="Z744">
        <v>0</v>
      </c>
      <c r="AA744">
        <v>0</v>
      </c>
      <c r="AB744">
        <v>0</v>
      </c>
      <c r="AC744">
        <v>0</v>
      </c>
      <c r="AD744">
        <v>1</v>
      </c>
      <c r="AE744">
        <v>0</v>
      </c>
      <c r="AF744" t="s">
        <v>3</v>
      </c>
      <c r="AG744">
        <v>0.06</v>
      </c>
      <c r="AH744">
        <v>2</v>
      </c>
      <c r="AI744">
        <v>48218470</v>
      </c>
      <c r="AJ744">
        <v>744</v>
      </c>
      <c r="AK744">
        <v>0</v>
      </c>
      <c r="AL744">
        <v>0</v>
      </c>
      <c r="AM744">
        <v>0</v>
      </c>
      <c r="AN744">
        <v>0</v>
      </c>
      <c r="AO744">
        <v>0</v>
      </c>
      <c r="AP744">
        <v>0</v>
      </c>
      <c r="AQ744">
        <v>0</v>
      </c>
      <c r="AR744">
        <v>0</v>
      </c>
    </row>
    <row r="745" spans="1:44" x14ac:dyDescent="0.2">
      <c r="A745">
        <f>ROW(Source!A515)</f>
        <v>515</v>
      </c>
      <c r="B745">
        <v>48218477</v>
      </c>
      <c r="C745">
        <v>48218465</v>
      </c>
      <c r="D745">
        <v>45917261</v>
      </c>
      <c r="E745">
        <v>115</v>
      </c>
      <c r="F745">
        <v>1</v>
      </c>
      <c r="G745">
        <v>1</v>
      </c>
      <c r="H745">
        <v>3</v>
      </c>
      <c r="I745" t="s">
        <v>32</v>
      </c>
      <c r="J745" t="s">
        <v>3</v>
      </c>
      <c r="K745" t="s">
        <v>33</v>
      </c>
      <c r="L745">
        <v>3277935</v>
      </c>
      <c r="N745">
        <v>1013</v>
      </c>
      <c r="O745" t="s">
        <v>34</v>
      </c>
      <c r="P745" t="s">
        <v>34</v>
      </c>
      <c r="Q745">
        <v>1</v>
      </c>
      <c r="X745">
        <v>2</v>
      </c>
      <c r="Y745">
        <v>0</v>
      </c>
      <c r="Z745">
        <v>0</v>
      </c>
      <c r="AA745">
        <v>0</v>
      </c>
      <c r="AB745">
        <v>0</v>
      </c>
      <c r="AC745">
        <v>0</v>
      </c>
      <c r="AD745">
        <v>0</v>
      </c>
      <c r="AE745">
        <v>0</v>
      </c>
      <c r="AF745" t="s">
        <v>3</v>
      </c>
      <c r="AG745">
        <v>2</v>
      </c>
      <c r="AH745">
        <v>2</v>
      </c>
      <c r="AI745">
        <v>48218471</v>
      </c>
      <c r="AJ745">
        <v>745</v>
      </c>
      <c r="AK745">
        <v>0</v>
      </c>
      <c r="AL745">
        <v>0</v>
      </c>
      <c r="AM745">
        <v>0</v>
      </c>
      <c r="AN745">
        <v>0</v>
      </c>
      <c r="AO745">
        <v>0</v>
      </c>
      <c r="AP745">
        <v>0</v>
      </c>
      <c r="AQ745">
        <v>0</v>
      </c>
      <c r="AR745">
        <v>0</v>
      </c>
    </row>
    <row r="746" spans="1:44" x14ac:dyDescent="0.2">
      <c r="A746">
        <f>ROW(Source!A517)</f>
        <v>517</v>
      </c>
      <c r="B746">
        <v>48218483</v>
      </c>
      <c r="C746">
        <v>48218479</v>
      </c>
      <c r="D746">
        <v>45910088</v>
      </c>
      <c r="E746">
        <v>115</v>
      </c>
      <c r="F746">
        <v>1</v>
      </c>
      <c r="G746">
        <v>1</v>
      </c>
      <c r="H746">
        <v>1</v>
      </c>
      <c r="I746" t="s">
        <v>1091</v>
      </c>
      <c r="J746" t="s">
        <v>3</v>
      </c>
      <c r="K746" t="s">
        <v>1274</v>
      </c>
      <c r="L746">
        <v>1191</v>
      </c>
      <c r="N746">
        <v>1013</v>
      </c>
      <c r="O746" t="s">
        <v>919</v>
      </c>
      <c r="P746" t="s">
        <v>919</v>
      </c>
      <c r="Q746">
        <v>1</v>
      </c>
      <c r="X746">
        <v>0.5</v>
      </c>
      <c r="Y746">
        <v>0</v>
      </c>
      <c r="Z746">
        <v>0</v>
      </c>
      <c r="AA746">
        <v>0</v>
      </c>
      <c r="AB746">
        <v>0</v>
      </c>
      <c r="AC746">
        <v>0</v>
      </c>
      <c r="AD746">
        <v>1</v>
      </c>
      <c r="AE746">
        <v>1</v>
      </c>
      <c r="AF746" t="s">
        <v>3</v>
      </c>
      <c r="AG746">
        <v>0.5</v>
      </c>
      <c r="AH746">
        <v>2</v>
      </c>
      <c r="AI746">
        <v>48218480</v>
      </c>
      <c r="AJ746">
        <v>746</v>
      </c>
      <c r="AK746">
        <v>0</v>
      </c>
      <c r="AL746">
        <v>0</v>
      </c>
      <c r="AM746">
        <v>0</v>
      </c>
      <c r="AN746">
        <v>0</v>
      </c>
      <c r="AO746">
        <v>0</v>
      </c>
      <c r="AP746">
        <v>0</v>
      </c>
      <c r="AQ746">
        <v>0</v>
      </c>
      <c r="AR746">
        <v>0</v>
      </c>
    </row>
    <row r="747" spans="1:44" x14ac:dyDescent="0.2">
      <c r="A747">
        <f>ROW(Source!A517)</f>
        <v>517</v>
      </c>
      <c r="B747">
        <v>48218484</v>
      </c>
      <c r="C747">
        <v>48218479</v>
      </c>
      <c r="D747">
        <v>45917261</v>
      </c>
      <c r="E747">
        <v>115</v>
      </c>
      <c r="F747">
        <v>1</v>
      </c>
      <c r="G747">
        <v>1</v>
      </c>
      <c r="H747">
        <v>3</v>
      </c>
      <c r="I747" t="s">
        <v>32</v>
      </c>
      <c r="J747" t="s">
        <v>3</v>
      </c>
      <c r="K747" t="s">
        <v>33</v>
      </c>
      <c r="L747">
        <v>3277935</v>
      </c>
      <c r="N747">
        <v>1013</v>
      </c>
      <c r="O747" t="s">
        <v>34</v>
      </c>
      <c r="P747" t="s">
        <v>34</v>
      </c>
      <c r="Q747">
        <v>1</v>
      </c>
      <c r="X747">
        <v>2</v>
      </c>
      <c r="Y747">
        <v>0</v>
      </c>
      <c r="Z747">
        <v>0</v>
      </c>
      <c r="AA747">
        <v>0</v>
      </c>
      <c r="AB747">
        <v>0</v>
      </c>
      <c r="AC747">
        <v>0</v>
      </c>
      <c r="AD747">
        <v>0</v>
      </c>
      <c r="AE747">
        <v>0</v>
      </c>
      <c r="AF747" t="s">
        <v>3</v>
      </c>
      <c r="AG747">
        <v>2</v>
      </c>
      <c r="AH747">
        <v>2</v>
      </c>
      <c r="AI747">
        <v>48218482</v>
      </c>
      <c r="AJ747">
        <v>747</v>
      </c>
      <c r="AK747">
        <v>0</v>
      </c>
      <c r="AL747">
        <v>0</v>
      </c>
      <c r="AM747">
        <v>0</v>
      </c>
      <c r="AN747">
        <v>0</v>
      </c>
      <c r="AO747">
        <v>0</v>
      </c>
      <c r="AP747">
        <v>0</v>
      </c>
      <c r="AQ747">
        <v>0</v>
      </c>
      <c r="AR747">
        <v>0</v>
      </c>
    </row>
    <row r="748" spans="1:44" x14ac:dyDescent="0.2">
      <c r="A748">
        <f>ROW(Source!A517)</f>
        <v>517</v>
      </c>
      <c r="B748">
        <v>48218485</v>
      </c>
      <c r="C748">
        <v>48218479</v>
      </c>
      <c r="D748">
        <v>45917250</v>
      </c>
      <c r="E748">
        <v>115</v>
      </c>
      <c r="F748">
        <v>1</v>
      </c>
      <c r="G748">
        <v>1</v>
      </c>
      <c r="H748">
        <v>3</v>
      </c>
      <c r="I748" t="s">
        <v>285</v>
      </c>
      <c r="J748" t="s">
        <v>3</v>
      </c>
      <c r="K748" t="s">
        <v>286</v>
      </c>
      <c r="L748">
        <v>1348</v>
      </c>
      <c r="N748">
        <v>1009</v>
      </c>
      <c r="O748" t="s">
        <v>287</v>
      </c>
      <c r="P748" t="s">
        <v>287</v>
      </c>
      <c r="Q748">
        <v>1000</v>
      </c>
      <c r="X748">
        <v>1E-3</v>
      </c>
      <c r="Y748">
        <v>0</v>
      </c>
      <c r="Z748">
        <v>0</v>
      </c>
      <c r="AA748">
        <v>0</v>
      </c>
      <c r="AB748">
        <v>0</v>
      </c>
      <c r="AC748">
        <v>0</v>
      </c>
      <c r="AD748">
        <v>0</v>
      </c>
      <c r="AE748">
        <v>0</v>
      </c>
      <c r="AF748" t="s">
        <v>3</v>
      </c>
      <c r="AG748">
        <v>1E-3</v>
      </c>
      <c r="AH748">
        <v>2</v>
      </c>
      <c r="AI748">
        <v>48218481</v>
      </c>
      <c r="AJ748">
        <v>748</v>
      </c>
      <c r="AK748">
        <v>0</v>
      </c>
      <c r="AL748">
        <v>0</v>
      </c>
      <c r="AM748">
        <v>0</v>
      </c>
      <c r="AN748">
        <v>0</v>
      </c>
      <c r="AO748">
        <v>0</v>
      </c>
      <c r="AP748">
        <v>0</v>
      </c>
      <c r="AQ748">
        <v>0</v>
      </c>
      <c r="AR748">
        <v>0</v>
      </c>
    </row>
    <row r="749" spans="1:44" x14ac:dyDescent="0.2">
      <c r="A749">
        <f>ROW(Source!A519)</f>
        <v>519</v>
      </c>
      <c r="B749">
        <v>48218491</v>
      </c>
      <c r="C749">
        <v>48218487</v>
      </c>
      <c r="D749">
        <v>45910088</v>
      </c>
      <c r="E749">
        <v>115</v>
      </c>
      <c r="F749">
        <v>1</v>
      </c>
      <c r="G749">
        <v>1</v>
      </c>
      <c r="H749">
        <v>1</v>
      </c>
      <c r="I749" t="s">
        <v>1091</v>
      </c>
      <c r="J749" t="s">
        <v>3</v>
      </c>
      <c r="K749" t="s">
        <v>1274</v>
      </c>
      <c r="L749">
        <v>1191</v>
      </c>
      <c r="N749">
        <v>1013</v>
      </c>
      <c r="O749" t="s">
        <v>919</v>
      </c>
      <c r="P749" t="s">
        <v>919</v>
      </c>
      <c r="Q749">
        <v>1</v>
      </c>
      <c r="X749">
        <v>12</v>
      </c>
      <c r="Y749">
        <v>0</v>
      </c>
      <c r="Z749">
        <v>0</v>
      </c>
      <c r="AA749">
        <v>0</v>
      </c>
      <c r="AB749">
        <v>0</v>
      </c>
      <c r="AC749">
        <v>0</v>
      </c>
      <c r="AD749">
        <v>1</v>
      </c>
      <c r="AE749">
        <v>1</v>
      </c>
      <c r="AF749" t="s">
        <v>3</v>
      </c>
      <c r="AG749">
        <v>12</v>
      </c>
      <c r="AH749">
        <v>2</v>
      </c>
      <c r="AI749">
        <v>48218488</v>
      </c>
      <c r="AJ749">
        <v>749</v>
      </c>
      <c r="AK749">
        <v>0</v>
      </c>
      <c r="AL749">
        <v>0</v>
      </c>
      <c r="AM749">
        <v>0</v>
      </c>
      <c r="AN749">
        <v>0</v>
      </c>
      <c r="AO749">
        <v>0</v>
      </c>
      <c r="AP749">
        <v>0</v>
      </c>
      <c r="AQ749">
        <v>0</v>
      </c>
      <c r="AR749">
        <v>0</v>
      </c>
    </row>
    <row r="750" spans="1:44" x14ac:dyDescent="0.2">
      <c r="A750">
        <f>ROW(Source!A519)</f>
        <v>519</v>
      </c>
      <c r="B750">
        <v>48218492</v>
      </c>
      <c r="C750">
        <v>48218487</v>
      </c>
      <c r="D750">
        <v>46046995</v>
      </c>
      <c r="E750">
        <v>1</v>
      </c>
      <c r="F750">
        <v>1</v>
      </c>
      <c r="G750">
        <v>1</v>
      </c>
      <c r="H750">
        <v>3</v>
      </c>
      <c r="I750" t="s">
        <v>1146</v>
      </c>
      <c r="J750" t="s">
        <v>1147</v>
      </c>
      <c r="K750" t="s">
        <v>1148</v>
      </c>
      <c r="L750">
        <v>1425</v>
      </c>
      <c r="N750">
        <v>1013</v>
      </c>
      <c r="O750" t="s">
        <v>86</v>
      </c>
      <c r="P750" t="s">
        <v>86</v>
      </c>
      <c r="Q750">
        <v>1</v>
      </c>
      <c r="X750">
        <v>0.06</v>
      </c>
      <c r="Y750">
        <v>170.67</v>
      </c>
      <c r="Z750">
        <v>0</v>
      </c>
      <c r="AA750">
        <v>0</v>
      </c>
      <c r="AB750">
        <v>0</v>
      </c>
      <c r="AC750">
        <v>0</v>
      </c>
      <c r="AD750">
        <v>1</v>
      </c>
      <c r="AE750">
        <v>0</v>
      </c>
      <c r="AF750" t="s">
        <v>3</v>
      </c>
      <c r="AG750">
        <v>0.06</v>
      </c>
      <c r="AH750">
        <v>2</v>
      </c>
      <c r="AI750">
        <v>48218489</v>
      </c>
      <c r="AJ750">
        <v>750</v>
      </c>
      <c r="AK750">
        <v>0</v>
      </c>
      <c r="AL750">
        <v>0</v>
      </c>
      <c r="AM750">
        <v>0</v>
      </c>
      <c r="AN750">
        <v>0</v>
      </c>
      <c r="AO750">
        <v>0</v>
      </c>
      <c r="AP750">
        <v>0</v>
      </c>
      <c r="AQ750">
        <v>0</v>
      </c>
      <c r="AR750">
        <v>0</v>
      </c>
    </row>
    <row r="751" spans="1:44" x14ac:dyDescent="0.2">
      <c r="A751">
        <f>ROW(Source!A519)</f>
        <v>519</v>
      </c>
      <c r="B751">
        <v>48218493</v>
      </c>
      <c r="C751">
        <v>48218487</v>
      </c>
      <c r="D751">
        <v>45917261</v>
      </c>
      <c r="E751">
        <v>115</v>
      </c>
      <c r="F751">
        <v>1</v>
      </c>
      <c r="G751">
        <v>1</v>
      </c>
      <c r="H751">
        <v>3</v>
      </c>
      <c r="I751" t="s">
        <v>32</v>
      </c>
      <c r="J751" t="s">
        <v>3</v>
      </c>
      <c r="K751" t="s">
        <v>33</v>
      </c>
      <c r="L751">
        <v>3277935</v>
      </c>
      <c r="N751">
        <v>1013</v>
      </c>
      <c r="O751" t="s">
        <v>34</v>
      </c>
      <c r="P751" t="s">
        <v>34</v>
      </c>
      <c r="Q751">
        <v>1</v>
      </c>
      <c r="X751">
        <v>2</v>
      </c>
      <c r="Y751">
        <v>0</v>
      </c>
      <c r="Z751">
        <v>0</v>
      </c>
      <c r="AA751">
        <v>0</v>
      </c>
      <c r="AB751">
        <v>0</v>
      </c>
      <c r="AC751">
        <v>0</v>
      </c>
      <c r="AD751">
        <v>0</v>
      </c>
      <c r="AE751">
        <v>0</v>
      </c>
      <c r="AF751" t="s">
        <v>3</v>
      </c>
      <c r="AG751">
        <v>2</v>
      </c>
      <c r="AH751">
        <v>2</v>
      </c>
      <c r="AI751">
        <v>48218490</v>
      </c>
      <c r="AJ751">
        <v>751</v>
      </c>
      <c r="AK751">
        <v>0</v>
      </c>
      <c r="AL751">
        <v>0</v>
      </c>
      <c r="AM751">
        <v>0</v>
      </c>
      <c r="AN751">
        <v>0</v>
      </c>
      <c r="AO751">
        <v>0</v>
      </c>
      <c r="AP751">
        <v>0</v>
      </c>
      <c r="AQ751">
        <v>0</v>
      </c>
      <c r="AR751">
        <v>0</v>
      </c>
    </row>
    <row r="752" spans="1:44" x14ac:dyDescent="0.2">
      <c r="A752">
        <f>ROW(Source!A521)</f>
        <v>521</v>
      </c>
      <c r="B752">
        <v>48218507</v>
      </c>
      <c r="C752">
        <v>48218495</v>
      </c>
      <c r="D752">
        <v>45910085</v>
      </c>
      <c r="E752">
        <v>115</v>
      </c>
      <c r="F752">
        <v>1</v>
      </c>
      <c r="G752">
        <v>1</v>
      </c>
      <c r="H752">
        <v>1</v>
      </c>
      <c r="I752" t="s">
        <v>1235</v>
      </c>
      <c r="J752" t="s">
        <v>3</v>
      </c>
      <c r="K752" t="s">
        <v>1279</v>
      </c>
      <c r="L752">
        <v>1191</v>
      </c>
      <c r="N752">
        <v>1013</v>
      </c>
      <c r="O752" t="s">
        <v>919</v>
      </c>
      <c r="P752" t="s">
        <v>919</v>
      </c>
      <c r="Q752">
        <v>1</v>
      </c>
      <c r="X752">
        <v>18.5</v>
      </c>
      <c r="Y752">
        <v>0</v>
      </c>
      <c r="Z752">
        <v>0</v>
      </c>
      <c r="AA752">
        <v>0</v>
      </c>
      <c r="AB752">
        <v>0</v>
      </c>
      <c r="AC752">
        <v>0</v>
      </c>
      <c r="AD752">
        <v>1</v>
      </c>
      <c r="AE752">
        <v>1</v>
      </c>
      <c r="AF752" t="s">
        <v>3</v>
      </c>
      <c r="AG752">
        <v>18.5</v>
      </c>
      <c r="AH752">
        <v>2</v>
      </c>
      <c r="AI752">
        <v>48218496</v>
      </c>
      <c r="AJ752">
        <v>752</v>
      </c>
      <c r="AK752">
        <v>0</v>
      </c>
      <c r="AL752">
        <v>0</v>
      </c>
      <c r="AM752">
        <v>0</v>
      </c>
      <c r="AN752">
        <v>0</v>
      </c>
      <c r="AO752">
        <v>0</v>
      </c>
      <c r="AP752">
        <v>0</v>
      </c>
      <c r="AQ752">
        <v>0</v>
      </c>
      <c r="AR752">
        <v>0</v>
      </c>
    </row>
    <row r="753" spans="1:44" x14ac:dyDescent="0.2">
      <c r="A753">
        <f>ROW(Source!A521)</f>
        <v>521</v>
      </c>
      <c r="B753">
        <v>48218508</v>
      </c>
      <c r="C753">
        <v>48218495</v>
      </c>
      <c r="D753">
        <v>45910359</v>
      </c>
      <c r="E753">
        <v>115</v>
      </c>
      <c r="F753">
        <v>1</v>
      </c>
      <c r="G753">
        <v>1</v>
      </c>
      <c r="H753">
        <v>1</v>
      </c>
      <c r="I753" t="s">
        <v>920</v>
      </c>
      <c r="J753" t="s">
        <v>3</v>
      </c>
      <c r="K753" t="s">
        <v>921</v>
      </c>
      <c r="L753">
        <v>1191</v>
      </c>
      <c r="N753">
        <v>1013</v>
      </c>
      <c r="O753" t="s">
        <v>919</v>
      </c>
      <c r="P753" t="s">
        <v>919</v>
      </c>
      <c r="Q753">
        <v>1</v>
      </c>
      <c r="X753">
        <v>0.87</v>
      </c>
      <c r="Y753">
        <v>0</v>
      </c>
      <c r="Z753">
        <v>0</v>
      </c>
      <c r="AA753">
        <v>0</v>
      </c>
      <c r="AB753">
        <v>0</v>
      </c>
      <c r="AC753">
        <v>0</v>
      </c>
      <c r="AD753">
        <v>1</v>
      </c>
      <c r="AE753">
        <v>2</v>
      </c>
      <c r="AF753" t="s">
        <v>3</v>
      </c>
      <c r="AG753">
        <v>0.87</v>
      </c>
      <c r="AH753">
        <v>2</v>
      </c>
      <c r="AI753">
        <v>48218497</v>
      </c>
      <c r="AJ753">
        <v>753</v>
      </c>
      <c r="AK753">
        <v>0</v>
      </c>
      <c r="AL753">
        <v>0</v>
      </c>
      <c r="AM753">
        <v>0</v>
      </c>
      <c r="AN753">
        <v>0</v>
      </c>
      <c r="AO753">
        <v>0</v>
      </c>
      <c r="AP753">
        <v>0</v>
      </c>
      <c r="AQ753">
        <v>0</v>
      </c>
      <c r="AR753">
        <v>0</v>
      </c>
    </row>
    <row r="754" spans="1:44" x14ac:dyDescent="0.2">
      <c r="A754">
        <f>ROW(Source!A521)</f>
        <v>521</v>
      </c>
      <c r="B754">
        <v>48218509</v>
      </c>
      <c r="C754">
        <v>48218495</v>
      </c>
      <c r="D754">
        <v>46128463</v>
      </c>
      <c r="E754">
        <v>1</v>
      </c>
      <c r="F754">
        <v>1</v>
      </c>
      <c r="G754">
        <v>1</v>
      </c>
      <c r="H754">
        <v>2</v>
      </c>
      <c r="I754" t="s">
        <v>922</v>
      </c>
      <c r="J754" t="s">
        <v>923</v>
      </c>
      <c r="K754" t="s">
        <v>924</v>
      </c>
      <c r="L754">
        <v>1368</v>
      </c>
      <c r="N754">
        <v>1011</v>
      </c>
      <c r="O754" t="s">
        <v>925</v>
      </c>
      <c r="P754" t="s">
        <v>925</v>
      </c>
      <c r="Q754">
        <v>1</v>
      </c>
      <c r="X754">
        <v>0.39600000000000002</v>
      </c>
      <c r="Y754">
        <v>0</v>
      </c>
      <c r="Z754">
        <v>1167.7</v>
      </c>
      <c r="AA754">
        <v>451.93</v>
      </c>
      <c r="AB754">
        <v>0</v>
      </c>
      <c r="AC754">
        <v>0</v>
      </c>
      <c r="AD754">
        <v>1</v>
      </c>
      <c r="AE754">
        <v>0</v>
      </c>
      <c r="AF754" t="s">
        <v>3</v>
      </c>
      <c r="AG754">
        <v>0.39600000000000002</v>
      </c>
      <c r="AH754">
        <v>2</v>
      </c>
      <c r="AI754">
        <v>48218498</v>
      </c>
      <c r="AJ754">
        <v>754</v>
      </c>
      <c r="AK754">
        <v>0</v>
      </c>
      <c r="AL754">
        <v>0</v>
      </c>
      <c r="AM754">
        <v>0</v>
      </c>
      <c r="AN754">
        <v>0</v>
      </c>
      <c r="AO754">
        <v>0</v>
      </c>
      <c r="AP754">
        <v>0</v>
      </c>
      <c r="AQ754">
        <v>0</v>
      </c>
      <c r="AR754">
        <v>0</v>
      </c>
    </row>
    <row r="755" spans="1:44" x14ac:dyDescent="0.2">
      <c r="A755">
        <f>ROW(Source!A521)</f>
        <v>521</v>
      </c>
      <c r="B755">
        <v>48218510</v>
      </c>
      <c r="C755">
        <v>48218495</v>
      </c>
      <c r="D755">
        <v>46128659</v>
      </c>
      <c r="E755">
        <v>1</v>
      </c>
      <c r="F755">
        <v>1</v>
      </c>
      <c r="G755">
        <v>1</v>
      </c>
      <c r="H755">
        <v>2</v>
      </c>
      <c r="I755" t="s">
        <v>1214</v>
      </c>
      <c r="J755" t="s">
        <v>1215</v>
      </c>
      <c r="K755" t="s">
        <v>1216</v>
      </c>
      <c r="L755">
        <v>1368</v>
      </c>
      <c r="N755">
        <v>1011</v>
      </c>
      <c r="O755" t="s">
        <v>925</v>
      </c>
      <c r="P755" t="s">
        <v>925</v>
      </c>
      <c r="Q755">
        <v>1</v>
      </c>
      <c r="X755">
        <v>0.54600000000000004</v>
      </c>
      <c r="Y755">
        <v>0</v>
      </c>
      <c r="Z755">
        <v>6.62</v>
      </c>
      <c r="AA755">
        <v>0</v>
      </c>
      <c r="AB755">
        <v>0</v>
      </c>
      <c r="AC755">
        <v>0</v>
      </c>
      <c r="AD755">
        <v>1</v>
      </c>
      <c r="AE755">
        <v>0</v>
      </c>
      <c r="AF755" t="s">
        <v>3</v>
      </c>
      <c r="AG755">
        <v>0.54600000000000004</v>
      </c>
      <c r="AH755">
        <v>2</v>
      </c>
      <c r="AI755">
        <v>48218499</v>
      </c>
      <c r="AJ755">
        <v>755</v>
      </c>
      <c r="AK755">
        <v>0</v>
      </c>
      <c r="AL755">
        <v>0</v>
      </c>
      <c r="AM755">
        <v>0</v>
      </c>
      <c r="AN755">
        <v>0</v>
      </c>
      <c r="AO755">
        <v>0</v>
      </c>
      <c r="AP755">
        <v>0</v>
      </c>
      <c r="AQ755">
        <v>0</v>
      </c>
      <c r="AR755">
        <v>0</v>
      </c>
    </row>
    <row r="756" spans="1:44" x14ac:dyDescent="0.2">
      <c r="A756">
        <f>ROW(Source!A521)</f>
        <v>521</v>
      </c>
      <c r="B756">
        <v>48218511</v>
      </c>
      <c r="C756">
        <v>48218495</v>
      </c>
      <c r="D756">
        <v>46129773</v>
      </c>
      <c r="E756">
        <v>1</v>
      </c>
      <c r="F756">
        <v>1</v>
      </c>
      <c r="G756">
        <v>1</v>
      </c>
      <c r="H756">
        <v>2</v>
      </c>
      <c r="I756" t="s">
        <v>927</v>
      </c>
      <c r="J756" t="s">
        <v>928</v>
      </c>
      <c r="K756" t="s">
        <v>929</v>
      </c>
      <c r="L756">
        <v>1368</v>
      </c>
      <c r="N756">
        <v>1011</v>
      </c>
      <c r="O756" t="s">
        <v>925</v>
      </c>
      <c r="P756" t="s">
        <v>925</v>
      </c>
      <c r="Q756">
        <v>1</v>
      </c>
      <c r="X756">
        <v>0.47299999999999998</v>
      </c>
      <c r="Y756">
        <v>0</v>
      </c>
      <c r="Z756">
        <v>477.92</v>
      </c>
      <c r="AA756">
        <v>336.43</v>
      </c>
      <c r="AB756">
        <v>0</v>
      </c>
      <c r="AC756">
        <v>0</v>
      </c>
      <c r="AD756">
        <v>1</v>
      </c>
      <c r="AE756">
        <v>0</v>
      </c>
      <c r="AF756" t="s">
        <v>3</v>
      </c>
      <c r="AG756">
        <v>0.47299999999999998</v>
      </c>
      <c r="AH756">
        <v>2</v>
      </c>
      <c r="AI756">
        <v>48218500</v>
      </c>
      <c r="AJ756">
        <v>756</v>
      </c>
      <c r="AK756">
        <v>0</v>
      </c>
      <c r="AL756">
        <v>0</v>
      </c>
      <c r="AM756">
        <v>0</v>
      </c>
      <c r="AN756">
        <v>0</v>
      </c>
      <c r="AO756">
        <v>0</v>
      </c>
      <c r="AP756">
        <v>0</v>
      </c>
      <c r="AQ756">
        <v>0</v>
      </c>
      <c r="AR756">
        <v>0</v>
      </c>
    </row>
    <row r="757" spans="1:44" x14ac:dyDescent="0.2">
      <c r="A757">
        <f>ROW(Source!A521)</f>
        <v>521</v>
      </c>
      <c r="B757">
        <v>48218512</v>
      </c>
      <c r="C757">
        <v>48218495</v>
      </c>
      <c r="D757">
        <v>46046864</v>
      </c>
      <c r="E757">
        <v>1</v>
      </c>
      <c r="F757">
        <v>1</v>
      </c>
      <c r="G757">
        <v>1</v>
      </c>
      <c r="H757">
        <v>3</v>
      </c>
      <c r="I757" t="s">
        <v>1237</v>
      </c>
      <c r="J757" t="s">
        <v>1238</v>
      </c>
      <c r="K757" t="s">
        <v>1239</v>
      </c>
      <c r="L757">
        <v>1346</v>
      </c>
      <c r="N757">
        <v>1009</v>
      </c>
      <c r="O757" t="s">
        <v>937</v>
      </c>
      <c r="P757" t="s">
        <v>937</v>
      </c>
      <c r="Q757">
        <v>1</v>
      </c>
      <c r="X757">
        <v>3.56E-2</v>
      </c>
      <c r="Y757">
        <v>154.58000000000001</v>
      </c>
      <c r="Z757">
        <v>0</v>
      </c>
      <c r="AA757">
        <v>0</v>
      </c>
      <c r="AB757">
        <v>0</v>
      </c>
      <c r="AC757">
        <v>0</v>
      </c>
      <c r="AD757">
        <v>1</v>
      </c>
      <c r="AE757">
        <v>0</v>
      </c>
      <c r="AF757" t="s">
        <v>3</v>
      </c>
      <c r="AG757">
        <v>3.56E-2</v>
      </c>
      <c r="AH757">
        <v>2</v>
      </c>
      <c r="AI757">
        <v>48218501</v>
      </c>
      <c r="AJ757">
        <v>757</v>
      </c>
      <c r="AK757">
        <v>0</v>
      </c>
      <c r="AL757">
        <v>0</v>
      </c>
      <c r="AM757">
        <v>0</v>
      </c>
      <c r="AN757">
        <v>0</v>
      </c>
      <c r="AO757">
        <v>0</v>
      </c>
      <c r="AP757">
        <v>0</v>
      </c>
      <c r="AQ757">
        <v>0</v>
      </c>
      <c r="AR757">
        <v>0</v>
      </c>
    </row>
    <row r="758" spans="1:44" x14ac:dyDescent="0.2">
      <c r="A758">
        <f>ROW(Source!A521)</f>
        <v>521</v>
      </c>
      <c r="B758">
        <v>48218513</v>
      </c>
      <c r="C758">
        <v>48218495</v>
      </c>
      <c r="D758">
        <v>46046868</v>
      </c>
      <c r="E758">
        <v>1</v>
      </c>
      <c r="F758">
        <v>1</v>
      </c>
      <c r="G758">
        <v>1</v>
      </c>
      <c r="H758">
        <v>3</v>
      </c>
      <c r="I758" t="s">
        <v>1240</v>
      </c>
      <c r="J758" t="s">
        <v>1241</v>
      </c>
      <c r="K758" t="s">
        <v>1242</v>
      </c>
      <c r="L758">
        <v>1346</v>
      </c>
      <c r="N758">
        <v>1009</v>
      </c>
      <c r="O758" t="s">
        <v>937</v>
      </c>
      <c r="P758" t="s">
        <v>937</v>
      </c>
      <c r="Q758">
        <v>1</v>
      </c>
      <c r="X758">
        <v>0.58399999999999996</v>
      </c>
      <c r="Y758">
        <v>151.93</v>
      </c>
      <c r="Z758">
        <v>0</v>
      </c>
      <c r="AA758">
        <v>0</v>
      </c>
      <c r="AB758">
        <v>0</v>
      </c>
      <c r="AC758">
        <v>0</v>
      </c>
      <c r="AD758">
        <v>1</v>
      </c>
      <c r="AE758">
        <v>0</v>
      </c>
      <c r="AF758" t="s">
        <v>3</v>
      </c>
      <c r="AG758">
        <v>0.58399999999999996</v>
      </c>
      <c r="AH758">
        <v>2</v>
      </c>
      <c r="AI758">
        <v>48218502</v>
      </c>
      <c r="AJ758">
        <v>758</v>
      </c>
      <c r="AK758">
        <v>0</v>
      </c>
      <c r="AL758">
        <v>0</v>
      </c>
      <c r="AM758">
        <v>0</v>
      </c>
      <c r="AN758">
        <v>0</v>
      </c>
      <c r="AO758">
        <v>0</v>
      </c>
      <c r="AP758">
        <v>0</v>
      </c>
      <c r="AQ758">
        <v>0</v>
      </c>
      <c r="AR758">
        <v>0</v>
      </c>
    </row>
    <row r="759" spans="1:44" x14ac:dyDescent="0.2">
      <c r="A759">
        <f>ROW(Source!A521)</f>
        <v>521</v>
      </c>
      <c r="B759">
        <v>48218514</v>
      </c>
      <c r="C759">
        <v>48218495</v>
      </c>
      <c r="D759">
        <v>46062668</v>
      </c>
      <c r="E759">
        <v>1</v>
      </c>
      <c r="F759">
        <v>1</v>
      </c>
      <c r="G759">
        <v>1</v>
      </c>
      <c r="H759">
        <v>3</v>
      </c>
      <c r="I759" t="s">
        <v>1199</v>
      </c>
      <c r="J759" t="s">
        <v>1200</v>
      </c>
      <c r="K759" t="s">
        <v>1201</v>
      </c>
      <c r="L759">
        <v>1346</v>
      </c>
      <c r="N759">
        <v>1009</v>
      </c>
      <c r="O759" t="s">
        <v>937</v>
      </c>
      <c r="P759" t="s">
        <v>937</v>
      </c>
      <c r="Q759">
        <v>1</v>
      </c>
      <c r="X759">
        <v>0.01</v>
      </c>
      <c r="Y759">
        <v>1562.87</v>
      </c>
      <c r="Z759">
        <v>0</v>
      </c>
      <c r="AA759">
        <v>0</v>
      </c>
      <c r="AB759">
        <v>0</v>
      </c>
      <c r="AC759">
        <v>0</v>
      </c>
      <c r="AD759">
        <v>1</v>
      </c>
      <c r="AE759">
        <v>0</v>
      </c>
      <c r="AF759" t="s">
        <v>3</v>
      </c>
      <c r="AG759">
        <v>0.01</v>
      </c>
      <c r="AH759">
        <v>2</v>
      </c>
      <c r="AI759">
        <v>48218503</v>
      </c>
      <c r="AJ759">
        <v>759</v>
      </c>
      <c r="AK759">
        <v>0</v>
      </c>
      <c r="AL759">
        <v>0</v>
      </c>
      <c r="AM759">
        <v>0</v>
      </c>
      <c r="AN759">
        <v>0</v>
      </c>
      <c r="AO759">
        <v>0</v>
      </c>
      <c r="AP759">
        <v>0</v>
      </c>
      <c r="AQ759">
        <v>0</v>
      </c>
      <c r="AR759">
        <v>0</v>
      </c>
    </row>
    <row r="760" spans="1:44" x14ac:dyDescent="0.2">
      <c r="A760">
        <f>ROW(Source!A521)</f>
        <v>521</v>
      </c>
      <c r="B760">
        <v>48218515</v>
      </c>
      <c r="C760">
        <v>48218495</v>
      </c>
      <c r="D760">
        <v>46078078</v>
      </c>
      <c r="E760">
        <v>1</v>
      </c>
      <c r="F760">
        <v>1</v>
      </c>
      <c r="G760">
        <v>1</v>
      </c>
      <c r="H760">
        <v>3</v>
      </c>
      <c r="I760" t="s">
        <v>1243</v>
      </c>
      <c r="J760" t="s">
        <v>1244</v>
      </c>
      <c r="K760" t="s">
        <v>1245</v>
      </c>
      <c r="L760">
        <v>1348</v>
      </c>
      <c r="N760">
        <v>1009</v>
      </c>
      <c r="O760" t="s">
        <v>287</v>
      </c>
      <c r="P760" t="s">
        <v>287</v>
      </c>
      <c r="Q760">
        <v>1000</v>
      </c>
      <c r="X760">
        <v>2.0000000000000002E-5</v>
      </c>
      <c r="Y760">
        <v>146734.48000000001</v>
      </c>
      <c r="Z760">
        <v>0</v>
      </c>
      <c r="AA760">
        <v>0</v>
      </c>
      <c r="AB760">
        <v>0</v>
      </c>
      <c r="AC760">
        <v>0</v>
      </c>
      <c r="AD760">
        <v>1</v>
      </c>
      <c r="AE760">
        <v>0</v>
      </c>
      <c r="AF760" t="s">
        <v>3</v>
      </c>
      <c r="AG760">
        <v>2.0000000000000002E-5</v>
      </c>
      <c r="AH760">
        <v>2</v>
      </c>
      <c r="AI760">
        <v>48218504</v>
      </c>
      <c r="AJ760">
        <v>760</v>
      </c>
      <c r="AK760">
        <v>0</v>
      </c>
      <c r="AL760">
        <v>0</v>
      </c>
      <c r="AM760">
        <v>0</v>
      </c>
      <c r="AN760">
        <v>0</v>
      </c>
      <c r="AO760">
        <v>0</v>
      </c>
      <c r="AP760">
        <v>0</v>
      </c>
      <c r="AQ760">
        <v>0</v>
      </c>
      <c r="AR760">
        <v>0</v>
      </c>
    </row>
    <row r="761" spans="1:44" x14ac:dyDescent="0.2">
      <c r="A761">
        <f>ROW(Source!A521)</f>
        <v>521</v>
      </c>
      <c r="B761">
        <v>48218516</v>
      </c>
      <c r="C761">
        <v>48218495</v>
      </c>
      <c r="D761">
        <v>46092674</v>
      </c>
      <c r="E761">
        <v>1</v>
      </c>
      <c r="F761">
        <v>1</v>
      </c>
      <c r="G761">
        <v>1</v>
      </c>
      <c r="H761">
        <v>3</v>
      </c>
      <c r="I761" t="s">
        <v>1246</v>
      </c>
      <c r="J761" t="s">
        <v>1247</v>
      </c>
      <c r="K761" t="s">
        <v>1248</v>
      </c>
      <c r="L761">
        <v>1425</v>
      </c>
      <c r="N761">
        <v>1013</v>
      </c>
      <c r="O761" t="s">
        <v>86</v>
      </c>
      <c r="P761" t="s">
        <v>86</v>
      </c>
      <c r="Q761">
        <v>1</v>
      </c>
      <c r="X761">
        <v>0.04</v>
      </c>
      <c r="Y761">
        <v>233.18</v>
      </c>
      <c r="Z761">
        <v>0</v>
      </c>
      <c r="AA761">
        <v>0</v>
      </c>
      <c r="AB761">
        <v>0</v>
      </c>
      <c r="AC761">
        <v>0</v>
      </c>
      <c r="AD761">
        <v>1</v>
      </c>
      <c r="AE761">
        <v>0</v>
      </c>
      <c r="AF761" t="s">
        <v>3</v>
      </c>
      <c r="AG761">
        <v>0.04</v>
      </c>
      <c r="AH761">
        <v>2</v>
      </c>
      <c r="AI761">
        <v>48218505</v>
      </c>
      <c r="AJ761">
        <v>761</v>
      </c>
      <c r="AK761">
        <v>0</v>
      </c>
      <c r="AL761">
        <v>0</v>
      </c>
      <c r="AM761">
        <v>0</v>
      </c>
      <c r="AN761">
        <v>0</v>
      </c>
      <c r="AO761">
        <v>0</v>
      </c>
      <c r="AP761">
        <v>0</v>
      </c>
      <c r="AQ761">
        <v>0</v>
      </c>
      <c r="AR761">
        <v>0</v>
      </c>
    </row>
    <row r="762" spans="1:44" x14ac:dyDescent="0.2">
      <c r="A762">
        <f>ROW(Source!A521)</f>
        <v>521</v>
      </c>
      <c r="B762">
        <v>48218517</v>
      </c>
      <c r="C762">
        <v>48218495</v>
      </c>
      <c r="D762">
        <v>45917261</v>
      </c>
      <c r="E762">
        <v>115</v>
      </c>
      <c r="F762">
        <v>1</v>
      </c>
      <c r="G762">
        <v>1</v>
      </c>
      <c r="H762">
        <v>3</v>
      </c>
      <c r="I762" t="s">
        <v>32</v>
      </c>
      <c r="J762" t="s">
        <v>3</v>
      </c>
      <c r="K762" t="s">
        <v>33</v>
      </c>
      <c r="L762">
        <v>3277935</v>
      </c>
      <c r="N762">
        <v>1013</v>
      </c>
      <c r="O762" t="s">
        <v>34</v>
      </c>
      <c r="P762" t="s">
        <v>34</v>
      </c>
      <c r="Q762">
        <v>1</v>
      </c>
      <c r="X762">
        <v>2</v>
      </c>
      <c r="Y762">
        <v>0</v>
      </c>
      <c r="Z762">
        <v>0</v>
      </c>
      <c r="AA762">
        <v>0</v>
      </c>
      <c r="AB762">
        <v>0</v>
      </c>
      <c r="AC762">
        <v>0</v>
      </c>
      <c r="AD762">
        <v>0</v>
      </c>
      <c r="AE762">
        <v>0</v>
      </c>
      <c r="AF762" t="s">
        <v>3</v>
      </c>
      <c r="AG762">
        <v>2</v>
      </c>
      <c r="AH762">
        <v>2</v>
      </c>
      <c r="AI762">
        <v>48218506</v>
      </c>
      <c r="AJ762">
        <v>762</v>
      </c>
      <c r="AK762">
        <v>0</v>
      </c>
      <c r="AL762">
        <v>0</v>
      </c>
      <c r="AM762">
        <v>0</v>
      </c>
      <c r="AN762">
        <v>0</v>
      </c>
      <c r="AO762">
        <v>0</v>
      </c>
      <c r="AP762">
        <v>0</v>
      </c>
      <c r="AQ762">
        <v>0</v>
      </c>
      <c r="AR762">
        <v>0</v>
      </c>
    </row>
    <row r="763" spans="1:44" x14ac:dyDescent="0.2">
      <c r="A763">
        <f>ROW(Source!A523)</f>
        <v>523</v>
      </c>
      <c r="B763">
        <v>48218527</v>
      </c>
      <c r="C763">
        <v>48218519</v>
      </c>
      <c r="D763">
        <v>45910108</v>
      </c>
      <c r="E763">
        <v>115</v>
      </c>
      <c r="F763">
        <v>1</v>
      </c>
      <c r="G763">
        <v>1</v>
      </c>
      <c r="H763">
        <v>1</v>
      </c>
      <c r="I763" t="s">
        <v>947</v>
      </c>
      <c r="J763" t="s">
        <v>3</v>
      </c>
      <c r="K763" t="s">
        <v>1015</v>
      </c>
      <c r="L763">
        <v>1191</v>
      </c>
      <c r="N763">
        <v>1013</v>
      </c>
      <c r="O763" t="s">
        <v>919</v>
      </c>
      <c r="P763" t="s">
        <v>919</v>
      </c>
      <c r="Q763">
        <v>1</v>
      </c>
      <c r="X763">
        <v>1.68</v>
      </c>
      <c r="Y763">
        <v>0</v>
      </c>
      <c r="Z763">
        <v>0</v>
      </c>
      <c r="AA763">
        <v>0</v>
      </c>
      <c r="AB763">
        <v>0</v>
      </c>
      <c r="AC763">
        <v>0</v>
      </c>
      <c r="AD763">
        <v>1</v>
      </c>
      <c r="AE763">
        <v>1</v>
      </c>
      <c r="AF763" t="s">
        <v>3</v>
      </c>
      <c r="AG763">
        <v>1.68</v>
      </c>
      <c r="AH763">
        <v>2</v>
      </c>
      <c r="AI763">
        <v>48218520</v>
      </c>
      <c r="AJ763">
        <v>763</v>
      </c>
      <c r="AK763">
        <v>0</v>
      </c>
      <c r="AL763">
        <v>0</v>
      </c>
      <c r="AM763">
        <v>0</v>
      </c>
      <c r="AN763">
        <v>0</v>
      </c>
      <c r="AO763">
        <v>0</v>
      </c>
      <c r="AP763">
        <v>0</v>
      </c>
      <c r="AQ763">
        <v>0</v>
      </c>
      <c r="AR763">
        <v>0</v>
      </c>
    </row>
    <row r="764" spans="1:44" x14ac:dyDescent="0.2">
      <c r="A764">
        <f>ROW(Source!A523)</f>
        <v>523</v>
      </c>
      <c r="B764">
        <v>48218528</v>
      </c>
      <c r="C764">
        <v>48218519</v>
      </c>
      <c r="D764">
        <v>46040705</v>
      </c>
      <c r="E764">
        <v>1</v>
      </c>
      <c r="F764">
        <v>1</v>
      </c>
      <c r="G764">
        <v>1</v>
      </c>
      <c r="H764">
        <v>3</v>
      </c>
      <c r="I764" t="s">
        <v>962</v>
      </c>
      <c r="J764" t="s">
        <v>963</v>
      </c>
      <c r="K764" t="s">
        <v>964</v>
      </c>
      <c r="L764">
        <v>1346</v>
      </c>
      <c r="N764">
        <v>1009</v>
      </c>
      <c r="O764" t="s">
        <v>937</v>
      </c>
      <c r="P764" t="s">
        <v>937</v>
      </c>
      <c r="Q764">
        <v>1</v>
      </c>
      <c r="X764">
        <v>5.0000000000000001E-4</v>
      </c>
      <c r="Y764">
        <v>284.14999999999998</v>
      </c>
      <c r="Z764">
        <v>0</v>
      </c>
      <c r="AA764">
        <v>0</v>
      </c>
      <c r="AB764">
        <v>0</v>
      </c>
      <c r="AC764">
        <v>0</v>
      </c>
      <c r="AD764">
        <v>1</v>
      </c>
      <c r="AE764">
        <v>0</v>
      </c>
      <c r="AF764" t="s">
        <v>3</v>
      </c>
      <c r="AG764">
        <v>5.0000000000000001E-4</v>
      </c>
      <c r="AH764">
        <v>2</v>
      </c>
      <c r="AI764">
        <v>48218521</v>
      </c>
      <c r="AJ764">
        <v>764</v>
      </c>
      <c r="AK764">
        <v>0</v>
      </c>
      <c r="AL764">
        <v>0</v>
      </c>
      <c r="AM764">
        <v>0</v>
      </c>
      <c r="AN764">
        <v>0</v>
      </c>
      <c r="AO764">
        <v>0</v>
      </c>
      <c r="AP764">
        <v>0</v>
      </c>
      <c r="AQ764">
        <v>0</v>
      </c>
      <c r="AR764">
        <v>0</v>
      </c>
    </row>
    <row r="765" spans="1:44" x14ac:dyDescent="0.2">
      <c r="A765">
        <f>ROW(Source!A523)</f>
        <v>523</v>
      </c>
      <c r="B765">
        <v>48218529</v>
      </c>
      <c r="C765">
        <v>48218519</v>
      </c>
      <c r="D765">
        <v>46044217</v>
      </c>
      <c r="E765">
        <v>1</v>
      </c>
      <c r="F765">
        <v>1</v>
      </c>
      <c r="G765">
        <v>1</v>
      </c>
      <c r="H765">
        <v>3</v>
      </c>
      <c r="I765" t="s">
        <v>965</v>
      </c>
      <c r="J765" t="s">
        <v>966</v>
      </c>
      <c r="K765" t="s">
        <v>967</v>
      </c>
      <c r="L765">
        <v>1383</v>
      </c>
      <c r="N765">
        <v>1013</v>
      </c>
      <c r="O765" t="s">
        <v>968</v>
      </c>
      <c r="P765" t="s">
        <v>968</v>
      </c>
      <c r="Q765">
        <v>1</v>
      </c>
      <c r="X765">
        <v>8.3199999999999996E-2</v>
      </c>
      <c r="Y765">
        <v>4.9400000000000004</v>
      </c>
      <c r="Z765">
        <v>0</v>
      </c>
      <c r="AA765">
        <v>0</v>
      </c>
      <c r="AB765">
        <v>0</v>
      </c>
      <c r="AC765">
        <v>0</v>
      </c>
      <c r="AD765">
        <v>1</v>
      </c>
      <c r="AE765">
        <v>0</v>
      </c>
      <c r="AF765" t="s">
        <v>3</v>
      </c>
      <c r="AG765">
        <v>8.3199999999999996E-2</v>
      </c>
      <c r="AH765">
        <v>2</v>
      </c>
      <c r="AI765">
        <v>48218522</v>
      </c>
      <c r="AJ765">
        <v>765</v>
      </c>
      <c r="AK765">
        <v>0</v>
      </c>
      <c r="AL765">
        <v>0</v>
      </c>
      <c r="AM765">
        <v>0</v>
      </c>
      <c r="AN765">
        <v>0</v>
      </c>
      <c r="AO765">
        <v>0</v>
      </c>
      <c r="AP765">
        <v>0</v>
      </c>
      <c r="AQ765">
        <v>0</v>
      </c>
      <c r="AR765">
        <v>0</v>
      </c>
    </row>
    <row r="766" spans="1:44" x14ac:dyDescent="0.2">
      <c r="A766">
        <f>ROW(Source!A523)</f>
        <v>523</v>
      </c>
      <c r="B766">
        <v>48218530</v>
      </c>
      <c r="C766">
        <v>48218519</v>
      </c>
      <c r="D766">
        <v>46047003</v>
      </c>
      <c r="E766">
        <v>1</v>
      </c>
      <c r="F766">
        <v>1</v>
      </c>
      <c r="G766">
        <v>1</v>
      </c>
      <c r="H766">
        <v>3</v>
      </c>
      <c r="I766" t="s">
        <v>969</v>
      </c>
      <c r="J766" t="s">
        <v>970</v>
      </c>
      <c r="K766" t="s">
        <v>971</v>
      </c>
      <c r="L766">
        <v>1425</v>
      </c>
      <c r="N766">
        <v>1013</v>
      </c>
      <c r="O766" t="s">
        <v>86</v>
      </c>
      <c r="P766" t="s">
        <v>86</v>
      </c>
      <c r="Q766">
        <v>1</v>
      </c>
      <c r="X766">
        <v>2.5000000000000001E-2</v>
      </c>
      <c r="Y766">
        <v>978.09</v>
      </c>
      <c r="Z766">
        <v>0</v>
      </c>
      <c r="AA766">
        <v>0</v>
      </c>
      <c r="AB766">
        <v>0</v>
      </c>
      <c r="AC766">
        <v>0</v>
      </c>
      <c r="AD766">
        <v>1</v>
      </c>
      <c r="AE766">
        <v>0</v>
      </c>
      <c r="AF766" t="s">
        <v>3</v>
      </c>
      <c r="AG766">
        <v>2.5000000000000001E-2</v>
      </c>
      <c r="AH766">
        <v>2</v>
      </c>
      <c r="AI766">
        <v>48218523</v>
      </c>
      <c r="AJ766">
        <v>766</v>
      </c>
      <c r="AK766">
        <v>0</v>
      </c>
      <c r="AL766">
        <v>0</v>
      </c>
      <c r="AM766">
        <v>0</v>
      </c>
      <c r="AN766">
        <v>0</v>
      </c>
      <c r="AO766">
        <v>0</v>
      </c>
      <c r="AP766">
        <v>0</v>
      </c>
      <c r="AQ766">
        <v>0</v>
      </c>
      <c r="AR766">
        <v>0</v>
      </c>
    </row>
    <row r="767" spans="1:44" x14ac:dyDescent="0.2">
      <c r="A767">
        <f>ROW(Source!A523)</f>
        <v>523</v>
      </c>
      <c r="B767">
        <v>48218531</v>
      </c>
      <c r="C767">
        <v>48218519</v>
      </c>
      <c r="D767">
        <v>46050224</v>
      </c>
      <c r="E767">
        <v>1</v>
      </c>
      <c r="F767">
        <v>1</v>
      </c>
      <c r="G767">
        <v>1</v>
      </c>
      <c r="H767">
        <v>3</v>
      </c>
      <c r="I767" t="s">
        <v>972</v>
      </c>
      <c r="J767" t="s">
        <v>973</v>
      </c>
      <c r="K767" t="s">
        <v>974</v>
      </c>
      <c r="L767">
        <v>1348</v>
      </c>
      <c r="N767">
        <v>1009</v>
      </c>
      <c r="O767" t="s">
        <v>287</v>
      </c>
      <c r="P767" t="s">
        <v>287</v>
      </c>
      <c r="Q767">
        <v>1000</v>
      </c>
      <c r="X767">
        <v>1.0000000000000001E-5</v>
      </c>
      <c r="Y767">
        <v>4338.2700000000004</v>
      </c>
      <c r="Z767">
        <v>0</v>
      </c>
      <c r="AA767">
        <v>0</v>
      </c>
      <c r="AB767">
        <v>0</v>
      </c>
      <c r="AC767">
        <v>0</v>
      </c>
      <c r="AD767">
        <v>1</v>
      </c>
      <c r="AE767">
        <v>0</v>
      </c>
      <c r="AF767" t="s">
        <v>3</v>
      </c>
      <c r="AG767">
        <v>1.0000000000000001E-5</v>
      </c>
      <c r="AH767">
        <v>2</v>
      </c>
      <c r="AI767">
        <v>48218524</v>
      </c>
      <c r="AJ767">
        <v>767</v>
      </c>
      <c r="AK767">
        <v>0</v>
      </c>
      <c r="AL767">
        <v>0</v>
      </c>
      <c r="AM767">
        <v>0</v>
      </c>
      <c r="AN767">
        <v>0</v>
      </c>
      <c r="AO767">
        <v>0</v>
      </c>
      <c r="AP767">
        <v>0</v>
      </c>
      <c r="AQ767">
        <v>0</v>
      </c>
      <c r="AR767">
        <v>0</v>
      </c>
    </row>
    <row r="768" spans="1:44" x14ac:dyDescent="0.2">
      <c r="A768">
        <f>ROW(Source!A523)</f>
        <v>523</v>
      </c>
      <c r="B768">
        <v>48218532</v>
      </c>
      <c r="C768">
        <v>48218519</v>
      </c>
      <c r="D768">
        <v>46062667</v>
      </c>
      <c r="E768">
        <v>1</v>
      </c>
      <c r="F768">
        <v>1</v>
      </c>
      <c r="G768">
        <v>1</v>
      </c>
      <c r="H768">
        <v>3</v>
      </c>
      <c r="I768" t="s">
        <v>975</v>
      </c>
      <c r="J768" t="s">
        <v>976</v>
      </c>
      <c r="K768" t="s">
        <v>977</v>
      </c>
      <c r="L768">
        <v>1346</v>
      </c>
      <c r="N768">
        <v>1009</v>
      </c>
      <c r="O768" t="s">
        <v>937</v>
      </c>
      <c r="P768" t="s">
        <v>937</v>
      </c>
      <c r="Q768">
        <v>1</v>
      </c>
      <c r="X768">
        <v>0.01</v>
      </c>
      <c r="Y768">
        <v>899.56</v>
      </c>
      <c r="Z768">
        <v>0</v>
      </c>
      <c r="AA768">
        <v>0</v>
      </c>
      <c r="AB768">
        <v>0</v>
      </c>
      <c r="AC768">
        <v>0</v>
      </c>
      <c r="AD768">
        <v>1</v>
      </c>
      <c r="AE768">
        <v>0</v>
      </c>
      <c r="AF768" t="s">
        <v>3</v>
      </c>
      <c r="AG768">
        <v>0.01</v>
      </c>
      <c r="AH768">
        <v>2</v>
      </c>
      <c r="AI768">
        <v>48218525</v>
      </c>
      <c r="AJ768">
        <v>768</v>
      </c>
      <c r="AK768">
        <v>0</v>
      </c>
      <c r="AL768">
        <v>0</v>
      </c>
      <c r="AM768">
        <v>0</v>
      </c>
      <c r="AN768">
        <v>0</v>
      </c>
      <c r="AO768">
        <v>0</v>
      </c>
      <c r="AP768">
        <v>0</v>
      </c>
      <c r="AQ768">
        <v>0</v>
      </c>
      <c r="AR768">
        <v>0</v>
      </c>
    </row>
    <row r="769" spans="1:44" x14ac:dyDescent="0.2">
      <c r="A769">
        <f>ROW(Source!A523)</f>
        <v>523</v>
      </c>
      <c r="B769">
        <v>48218533</v>
      </c>
      <c r="C769">
        <v>48218519</v>
      </c>
      <c r="D769">
        <v>45917261</v>
      </c>
      <c r="E769">
        <v>115</v>
      </c>
      <c r="F769">
        <v>1</v>
      </c>
      <c r="G769">
        <v>1</v>
      </c>
      <c r="H769">
        <v>3</v>
      </c>
      <c r="I769" t="s">
        <v>32</v>
      </c>
      <c r="J769" t="s">
        <v>3</v>
      </c>
      <c r="K769" t="s">
        <v>33</v>
      </c>
      <c r="L769">
        <v>3277935</v>
      </c>
      <c r="N769">
        <v>1013</v>
      </c>
      <c r="O769" t="s">
        <v>34</v>
      </c>
      <c r="P769" t="s">
        <v>34</v>
      </c>
      <c r="Q769">
        <v>1</v>
      </c>
      <c r="X769">
        <v>2</v>
      </c>
      <c r="Y769">
        <v>0</v>
      </c>
      <c r="Z769">
        <v>0</v>
      </c>
      <c r="AA769">
        <v>0</v>
      </c>
      <c r="AB769">
        <v>0</v>
      </c>
      <c r="AC769">
        <v>0</v>
      </c>
      <c r="AD769">
        <v>0</v>
      </c>
      <c r="AE769">
        <v>0</v>
      </c>
      <c r="AF769" t="s">
        <v>3</v>
      </c>
      <c r="AG769">
        <v>2</v>
      </c>
      <c r="AH769">
        <v>2</v>
      </c>
      <c r="AI769">
        <v>48218526</v>
      </c>
      <c r="AJ769">
        <v>769</v>
      </c>
      <c r="AK769">
        <v>0</v>
      </c>
      <c r="AL769">
        <v>0</v>
      </c>
      <c r="AM769">
        <v>0</v>
      </c>
      <c r="AN769">
        <v>0</v>
      </c>
      <c r="AO769">
        <v>0</v>
      </c>
      <c r="AP769">
        <v>0</v>
      </c>
      <c r="AQ769">
        <v>0</v>
      </c>
      <c r="AR769">
        <v>0</v>
      </c>
    </row>
    <row r="770" spans="1:44" x14ac:dyDescent="0.2">
      <c r="A770">
        <f>ROW(Source!A526)</f>
        <v>526</v>
      </c>
      <c r="B770">
        <v>48218542</v>
      </c>
      <c r="C770">
        <v>48218536</v>
      </c>
      <c r="D770">
        <v>45910108</v>
      </c>
      <c r="E770">
        <v>115</v>
      </c>
      <c r="F770">
        <v>1</v>
      </c>
      <c r="G770">
        <v>1</v>
      </c>
      <c r="H770">
        <v>1</v>
      </c>
      <c r="I770" t="s">
        <v>947</v>
      </c>
      <c r="J770" t="s">
        <v>3</v>
      </c>
      <c r="K770" t="s">
        <v>1015</v>
      </c>
      <c r="L770">
        <v>1191</v>
      </c>
      <c r="N770">
        <v>1013</v>
      </c>
      <c r="O770" t="s">
        <v>919</v>
      </c>
      <c r="P770" t="s">
        <v>919</v>
      </c>
      <c r="Q770">
        <v>1</v>
      </c>
      <c r="X770">
        <v>2.06</v>
      </c>
      <c r="Y770">
        <v>0</v>
      </c>
      <c r="Z770">
        <v>0</v>
      </c>
      <c r="AA770">
        <v>0</v>
      </c>
      <c r="AB770">
        <v>0</v>
      </c>
      <c r="AC770">
        <v>0</v>
      </c>
      <c r="AD770">
        <v>1</v>
      </c>
      <c r="AE770">
        <v>1</v>
      </c>
      <c r="AF770" t="s">
        <v>3</v>
      </c>
      <c r="AG770">
        <v>2.06</v>
      </c>
      <c r="AH770">
        <v>2</v>
      </c>
      <c r="AI770">
        <v>48218537</v>
      </c>
      <c r="AJ770">
        <v>770</v>
      </c>
      <c r="AK770">
        <v>0</v>
      </c>
      <c r="AL770">
        <v>0</v>
      </c>
      <c r="AM770">
        <v>0</v>
      </c>
      <c r="AN770">
        <v>0</v>
      </c>
      <c r="AO770">
        <v>0</v>
      </c>
      <c r="AP770">
        <v>0</v>
      </c>
      <c r="AQ770">
        <v>0</v>
      </c>
      <c r="AR770">
        <v>0</v>
      </c>
    </row>
    <row r="771" spans="1:44" x14ac:dyDescent="0.2">
      <c r="A771">
        <f>ROW(Source!A526)</f>
        <v>526</v>
      </c>
      <c r="B771">
        <v>48218543</v>
      </c>
      <c r="C771">
        <v>48218536</v>
      </c>
      <c r="D771">
        <v>46046881</v>
      </c>
      <c r="E771">
        <v>1</v>
      </c>
      <c r="F771">
        <v>1</v>
      </c>
      <c r="G771">
        <v>1</v>
      </c>
      <c r="H771">
        <v>3</v>
      </c>
      <c r="I771" t="s">
        <v>938</v>
      </c>
      <c r="J771" t="s">
        <v>939</v>
      </c>
      <c r="K771" t="s">
        <v>940</v>
      </c>
      <c r="L771">
        <v>1346</v>
      </c>
      <c r="N771">
        <v>1009</v>
      </c>
      <c r="O771" t="s">
        <v>937</v>
      </c>
      <c r="P771" t="s">
        <v>937</v>
      </c>
      <c r="Q771">
        <v>1</v>
      </c>
      <c r="X771">
        <v>0.11</v>
      </c>
      <c r="Y771">
        <v>174.93</v>
      </c>
      <c r="Z771">
        <v>0</v>
      </c>
      <c r="AA771">
        <v>0</v>
      </c>
      <c r="AB771">
        <v>0</v>
      </c>
      <c r="AC771">
        <v>0</v>
      </c>
      <c r="AD771">
        <v>1</v>
      </c>
      <c r="AE771">
        <v>0</v>
      </c>
      <c r="AF771" t="s">
        <v>3</v>
      </c>
      <c r="AG771">
        <v>0.11</v>
      </c>
      <c r="AH771">
        <v>2</v>
      </c>
      <c r="AI771">
        <v>48218538</v>
      </c>
      <c r="AJ771">
        <v>771</v>
      </c>
      <c r="AK771">
        <v>0</v>
      </c>
      <c r="AL771">
        <v>0</v>
      </c>
      <c r="AM771">
        <v>0</v>
      </c>
      <c r="AN771">
        <v>0</v>
      </c>
      <c r="AO771">
        <v>0</v>
      </c>
      <c r="AP771">
        <v>0</v>
      </c>
      <c r="AQ771">
        <v>0</v>
      </c>
      <c r="AR771">
        <v>0</v>
      </c>
    </row>
    <row r="772" spans="1:44" x14ac:dyDescent="0.2">
      <c r="A772">
        <f>ROW(Source!A526)</f>
        <v>526</v>
      </c>
      <c r="B772">
        <v>48218544</v>
      </c>
      <c r="C772">
        <v>48218536</v>
      </c>
      <c r="D772">
        <v>46047456</v>
      </c>
      <c r="E772">
        <v>1</v>
      </c>
      <c r="F772">
        <v>1</v>
      </c>
      <c r="G772">
        <v>1</v>
      </c>
      <c r="H772">
        <v>3</v>
      </c>
      <c r="I772" t="s">
        <v>1249</v>
      </c>
      <c r="J772" t="s">
        <v>1250</v>
      </c>
      <c r="K772" t="s">
        <v>1251</v>
      </c>
      <c r="L772">
        <v>1346</v>
      </c>
      <c r="N772">
        <v>1009</v>
      </c>
      <c r="O772" t="s">
        <v>937</v>
      </c>
      <c r="P772" t="s">
        <v>937</v>
      </c>
      <c r="Q772">
        <v>1</v>
      </c>
      <c r="X772">
        <v>0.4</v>
      </c>
      <c r="Y772">
        <v>118.72</v>
      </c>
      <c r="Z772">
        <v>0</v>
      </c>
      <c r="AA772">
        <v>0</v>
      </c>
      <c r="AB772">
        <v>0</v>
      </c>
      <c r="AC772">
        <v>0</v>
      </c>
      <c r="AD772">
        <v>1</v>
      </c>
      <c r="AE772">
        <v>0</v>
      </c>
      <c r="AF772" t="s">
        <v>3</v>
      </c>
      <c r="AG772">
        <v>0.4</v>
      </c>
      <c r="AH772">
        <v>2</v>
      </c>
      <c r="AI772">
        <v>48218539</v>
      </c>
      <c r="AJ772">
        <v>772</v>
      </c>
      <c r="AK772">
        <v>0</v>
      </c>
      <c r="AL772">
        <v>0</v>
      </c>
      <c r="AM772">
        <v>0</v>
      </c>
      <c r="AN772">
        <v>0</v>
      </c>
      <c r="AO772">
        <v>0</v>
      </c>
      <c r="AP772">
        <v>0</v>
      </c>
      <c r="AQ772">
        <v>0</v>
      </c>
      <c r="AR772">
        <v>0</v>
      </c>
    </row>
    <row r="773" spans="1:44" x14ac:dyDescent="0.2">
      <c r="A773">
        <f>ROW(Source!A526)</f>
        <v>526</v>
      </c>
      <c r="B773">
        <v>48218545</v>
      </c>
      <c r="C773">
        <v>48218536</v>
      </c>
      <c r="D773">
        <v>46060789</v>
      </c>
      <c r="E773">
        <v>1</v>
      </c>
      <c r="F773">
        <v>1</v>
      </c>
      <c r="G773">
        <v>1</v>
      </c>
      <c r="H773">
        <v>3</v>
      </c>
      <c r="I773" t="s">
        <v>1252</v>
      </c>
      <c r="J773" t="s">
        <v>1253</v>
      </c>
      <c r="K773" t="s">
        <v>1254</v>
      </c>
      <c r="L773">
        <v>1348</v>
      </c>
      <c r="N773">
        <v>1009</v>
      </c>
      <c r="O773" t="s">
        <v>287</v>
      </c>
      <c r="P773" t="s">
        <v>287</v>
      </c>
      <c r="Q773">
        <v>1000</v>
      </c>
      <c r="X773">
        <v>2E-3</v>
      </c>
      <c r="Y773">
        <v>63745</v>
      </c>
      <c r="Z773">
        <v>0</v>
      </c>
      <c r="AA773">
        <v>0</v>
      </c>
      <c r="AB773">
        <v>0</v>
      </c>
      <c r="AC773">
        <v>0</v>
      </c>
      <c r="AD773">
        <v>1</v>
      </c>
      <c r="AE773">
        <v>0</v>
      </c>
      <c r="AF773" t="s">
        <v>3</v>
      </c>
      <c r="AG773">
        <v>2E-3</v>
      </c>
      <c r="AH773">
        <v>2</v>
      </c>
      <c r="AI773">
        <v>48218540</v>
      </c>
      <c r="AJ773">
        <v>773</v>
      </c>
      <c r="AK773">
        <v>0</v>
      </c>
      <c r="AL773">
        <v>0</v>
      </c>
      <c r="AM773">
        <v>0</v>
      </c>
      <c r="AN773">
        <v>0</v>
      </c>
      <c r="AO773">
        <v>0</v>
      </c>
      <c r="AP773">
        <v>0</v>
      </c>
      <c r="AQ773">
        <v>0</v>
      </c>
      <c r="AR773">
        <v>0</v>
      </c>
    </row>
    <row r="774" spans="1:44" x14ac:dyDescent="0.2">
      <c r="A774">
        <f>ROW(Source!A526)</f>
        <v>526</v>
      </c>
      <c r="B774">
        <v>48218546</v>
      </c>
      <c r="C774">
        <v>48218536</v>
      </c>
      <c r="D774">
        <v>45917261</v>
      </c>
      <c r="E774">
        <v>115</v>
      </c>
      <c r="F774">
        <v>1</v>
      </c>
      <c r="G774">
        <v>1</v>
      </c>
      <c r="H774">
        <v>3</v>
      </c>
      <c r="I774" t="s">
        <v>32</v>
      </c>
      <c r="J774" t="s">
        <v>3</v>
      </c>
      <c r="K774" t="s">
        <v>33</v>
      </c>
      <c r="L774">
        <v>3277935</v>
      </c>
      <c r="N774">
        <v>1013</v>
      </c>
      <c r="O774" t="s">
        <v>34</v>
      </c>
      <c r="P774" t="s">
        <v>34</v>
      </c>
      <c r="Q774">
        <v>1</v>
      </c>
      <c r="X774">
        <v>2</v>
      </c>
      <c r="Y774">
        <v>0</v>
      </c>
      <c r="Z774">
        <v>0</v>
      </c>
      <c r="AA774">
        <v>0</v>
      </c>
      <c r="AB774">
        <v>0</v>
      </c>
      <c r="AC774">
        <v>0</v>
      </c>
      <c r="AD774">
        <v>0</v>
      </c>
      <c r="AE774">
        <v>0</v>
      </c>
      <c r="AF774" t="s">
        <v>3</v>
      </c>
      <c r="AG774">
        <v>2</v>
      </c>
      <c r="AH774">
        <v>2</v>
      </c>
      <c r="AI774">
        <v>48218541</v>
      </c>
      <c r="AJ774">
        <v>774</v>
      </c>
      <c r="AK774">
        <v>0</v>
      </c>
      <c r="AL774">
        <v>0</v>
      </c>
      <c r="AM774">
        <v>0</v>
      </c>
      <c r="AN774">
        <v>0</v>
      </c>
      <c r="AO774">
        <v>0</v>
      </c>
      <c r="AP774">
        <v>0</v>
      </c>
      <c r="AQ774">
        <v>0</v>
      </c>
      <c r="AR774">
        <v>0</v>
      </c>
    </row>
    <row r="775" spans="1:44" x14ac:dyDescent="0.2">
      <c r="A775">
        <f>ROW(Source!A528)</f>
        <v>528</v>
      </c>
      <c r="B775">
        <v>48218553</v>
      </c>
      <c r="C775">
        <v>48218548</v>
      </c>
      <c r="D775">
        <v>45910108</v>
      </c>
      <c r="E775">
        <v>115</v>
      </c>
      <c r="F775">
        <v>1</v>
      </c>
      <c r="G775">
        <v>1</v>
      </c>
      <c r="H775">
        <v>1</v>
      </c>
      <c r="I775" t="s">
        <v>947</v>
      </c>
      <c r="J775" t="s">
        <v>3</v>
      </c>
      <c r="K775" t="s">
        <v>1015</v>
      </c>
      <c r="L775">
        <v>1191</v>
      </c>
      <c r="N775">
        <v>1013</v>
      </c>
      <c r="O775" t="s">
        <v>919</v>
      </c>
      <c r="P775" t="s">
        <v>919</v>
      </c>
      <c r="Q775">
        <v>1</v>
      </c>
      <c r="X775">
        <v>2</v>
      </c>
      <c r="Y775">
        <v>0</v>
      </c>
      <c r="Z775">
        <v>0</v>
      </c>
      <c r="AA775">
        <v>0</v>
      </c>
      <c r="AB775">
        <v>0</v>
      </c>
      <c r="AC775">
        <v>0</v>
      </c>
      <c r="AD775">
        <v>1</v>
      </c>
      <c r="AE775">
        <v>1</v>
      </c>
      <c r="AF775" t="s">
        <v>3</v>
      </c>
      <c r="AG775">
        <v>2</v>
      </c>
      <c r="AH775">
        <v>2</v>
      </c>
      <c r="AI775">
        <v>48218549</v>
      </c>
      <c r="AJ775">
        <v>775</v>
      </c>
      <c r="AK775">
        <v>0</v>
      </c>
      <c r="AL775">
        <v>0</v>
      </c>
      <c r="AM775">
        <v>0</v>
      </c>
      <c r="AN775">
        <v>0</v>
      </c>
      <c r="AO775">
        <v>0</v>
      </c>
      <c r="AP775">
        <v>0</v>
      </c>
      <c r="AQ775">
        <v>0</v>
      </c>
      <c r="AR775">
        <v>0</v>
      </c>
    </row>
    <row r="776" spans="1:44" x14ac:dyDescent="0.2">
      <c r="A776">
        <f>ROW(Source!A528)</f>
        <v>528</v>
      </c>
      <c r="B776">
        <v>48218554</v>
      </c>
      <c r="C776">
        <v>48218548</v>
      </c>
      <c r="D776">
        <v>46044507</v>
      </c>
      <c r="E776">
        <v>1</v>
      </c>
      <c r="F776">
        <v>1</v>
      </c>
      <c r="G776">
        <v>1</v>
      </c>
      <c r="H776">
        <v>3</v>
      </c>
      <c r="I776" t="s">
        <v>992</v>
      </c>
      <c r="J776" t="s">
        <v>993</v>
      </c>
      <c r="K776" t="s">
        <v>994</v>
      </c>
      <c r="L776">
        <v>1301</v>
      </c>
      <c r="N776">
        <v>1003</v>
      </c>
      <c r="O776" t="s">
        <v>156</v>
      </c>
      <c r="P776" t="s">
        <v>156</v>
      </c>
      <c r="Q776">
        <v>1</v>
      </c>
      <c r="X776">
        <v>3.16</v>
      </c>
      <c r="Y776">
        <v>2.27</v>
      </c>
      <c r="Z776">
        <v>0</v>
      </c>
      <c r="AA776">
        <v>0</v>
      </c>
      <c r="AB776">
        <v>0</v>
      </c>
      <c r="AC776">
        <v>0</v>
      </c>
      <c r="AD776">
        <v>1</v>
      </c>
      <c r="AE776">
        <v>0</v>
      </c>
      <c r="AF776" t="s">
        <v>3</v>
      </c>
      <c r="AG776">
        <v>3.16</v>
      </c>
      <c r="AH776">
        <v>2</v>
      </c>
      <c r="AI776">
        <v>48218550</v>
      </c>
      <c r="AJ776">
        <v>776</v>
      </c>
      <c r="AK776">
        <v>0</v>
      </c>
      <c r="AL776">
        <v>0</v>
      </c>
      <c r="AM776">
        <v>0</v>
      </c>
      <c r="AN776">
        <v>0</v>
      </c>
      <c r="AO776">
        <v>0</v>
      </c>
      <c r="AP776">
        <v>0</v>
      </c>
      <c r="AQ776">
        <v>0</v>
      </c>
      <c r="AR776">
        <v>0</v>
      </c>
    </row>
    <row r="777" spans="1:44" x14ac:dyDescent="0.2">
      <c r="A777">
        <f>ROW(Source!A528)</f>
        <v>528</v>
      </c>
      <c r="B777">
        <v>48218555</v>
      </c>
      <c r="C777">
        <v>48218548</v>
      </c>
      <c r="D777">
        <v>46062667</v>
      </c>
      <c r="E777">
        <v>1</v>
      </c>
      <c r="F777">
        <v>1</v>
      </c>
      <c r="G777">
        <v>1</v>
      </c>
      <c r="H777">
        <v>3</v>
      </c>
      <c r="I777" t="s">
        <v>975</v>
      </c>
      <c r="J777" t="s">
        <v>976</v>
      </c>
      <c r="K777" t="s">
        <v>977</v>
      </c>
      <c r="L777">
        <v>1346</v>
      </c>
      <c r="N777">
        <v>1009</v>
      </c>
      <c r="O777" t="s">
        <v>937</v>
      </c>
      <c r="P777" t="s">
        <v>937</v>
      </c>
      <c r="Q777">
        <v>1</v>
      </c>
      <c r="X777">
        <v>0.01</v>
      </c>
      <c r="Y777">
        <v>899.56</v>
      </c>
      <c r="Z777">
        <v>0</v>
      </c>
      <c r="AA777">
        <v>0</v>
      </c>
      <c r="AB777">
        <v>0</v>
      </c>
      <c r="AC777">
        <v>0</v>
      </c>
      <c r="AD777">
        <v>1</v>
      </c>
      <c r="AE777">
        <v>0</v>
      </c>
      <c r="AF777" t="s">
        <v>3</v>
      </c>
      <c r="AG777">
        <v>0.01</v>
      </c>
      <c r="AH777">
        <v>2</v>
      </c>
      <c r="AI777">
        <v>48218551</v>
      </c>
      <c r="AJ777">
        <v>777</v>
      </c>
      <c r="AK777">
        <v>0</v>
      </c>
      <c r="AL777">
        <v>0</v>
      </c>
      <c r="AM777">
        <v>0</v>
      </c>
      <c r="AN777">
        <v>0</v>
      </c>
      <c r="AO777">
        <v>0</v>
      </c>
      <c r="AP777">
        <v>0</v>
      </c>
      <c r="AQ777">
        <v>0</v>
      </c>
      <c r="AR777">
        <v>0</v>
      </c>
    </row>
    <row r="778" spans="1:44" x14ac:dyDescent="0.2">
      <c r="A778">
        <f>ROW(Source!A528)</f>
        <v>528</v>
      </c>
      <c r="B778">
        <v>48218556</v>
      </c>
      <c r="C778">
        <v>48218548</v>
      </c>
      <c r="D778">
        <v>45917261</v>
      </c>
      <c r="E778">
        <v>115</v>
      </c>
      <c r="F778">
        <v>1</v>
      </c>
      <c r="G778">
        <v>1</v>
      </c>
      <c r="H778">
        <v>3</v>
      </c>
      <c r="I778" t="s">
        <v>32</v>
      </c>
      <c r="J778" t="s">
        <v>3</v>
      </c>
      <c r="K778" t="s">
        <v>33</v>
      </c>
      <c r="L778">
        <v>3277935</v>
      </c>
      <c r="N778">
        <v>1013</v>
      </c>
      <c r="O778" t="s">
        <v>34</v>
      </c>
      <c r="P778" t="s">
        <v>34</v>
      </c>
      <c r="Q778">
        <v>1</v>
      </c>
      <c r="X778">
        <v>2</v>
      </c>
      <c r="Y778">
        <v>0</v>
      </c>
      <c r="Z778">
        <v>0</v>
      </c>
      <c r="AA778">
        <v>0</v>
      </c>
      <c r="AB778">
        <v>0</v>
      </c>
      <c r="AC778">
        <v>0</v>
      </c>
      <c r="AD778">
        <v>0</v>
      </c>
      <c r="AE778">
        <v>0</v>
      </c>
      <c r="AF778" t="s">
        <v>3</v>
      </c>
      <c r="AG778">
        <v>2</v>
      </c>
      <c r="AH778">
        <v>2</v>
      </c>
      <c r="AI778">
        <v>48218552</v>
      </c>
      <c r="AJ778">
        <v>778</v>
      </c>
      <c r="AK778">
        <v>0</v>
      </c>
      <c r="AL778">
        <v>0</v>
      </c>
      <c r="AM778">
        <v>0</v>
      </c>
      <c r="AN778">
        <v>0</v>
      </c>
      <c r="AO778">
        <v>0</v>
      </c>
      <c r="AP778">
        <v>0</v>
      </c>
      <c r="AQ778">
        <v>0</v>
      </c>
      <c r="AR778">
        <v>0</v>
      </c>
    </row>
    <row r="779" spans="1:44" x14ac:dyDescent="0.2">
      <c r="A779">
        <f>ROW(Source!A530)</f>
        <v>530</v>
      </c>
      <c r="B779">
        <v>48218564</v>
      </c>
      <c r="C779">
        <v>48218558</v>
      </c>
      <c r="D779">
        <v>45910088</v>
      </c>
      <c r="E779">
        <v>115</v>
      </c>
      <c r="F779">
        <v>1</v>
      </c>
      <c r="G779">
        <v>1</v>
      </c>
      <c r="H779">
        <v>1</v>
      </c>
      <c r="I779" t="s">
        <v>1091</v>
      </c>
      <c r="J779" t="s">
        <v>3</v>
      </c>
      <c r="K779" t="s">
        <v>1274</v>
      </c>
      <c r="L779">
        <v>1191</v>
      </c>
      <c r="N779">
        <v>1013</v>
      </c>
      <c r="O779" t="s">
        <v>919</v>
      </c>
      <c r="P779" t="s">
        <v>919</v>
      </c>
      <c r="Q779">
        <v>1</v>
      </c>
      <c r="X779">
        <v>2</v>
      </c>
      <c r="Y779">
        <v>0</v>
      </c>
      <c r="Z779">
        <v>0</v>
      </c>
      <c r="AA779">
        <v>0</v>
      </c>
      <c r="AB779">
        <v>0</v>
      </c>
      <c r="AC779">
        <v>0</v>
      </c>
      <c r="AD779">
        <v>1</v>
      </c>
      <c r="AE779">
        <v>1</v>
      </c>
      <c r="AF779" t="s">
        <v>3</v>
      </c>
      <c r="AG779">
        <v>2</v>
      </c>
      <c r="AH779">
        <v>2</v>
      </c>
      <c r="AI779">
        <v>48218559</v>
      </c>
      <c r="AJ779">
        <v>779</v>
      </c>
      <c r="AK779">
        <v>0</v>
      </c>
      <c r="AL779">
        <v>0</v>
      </c>
      <c r="AM779">
        <v>0</v>
      </c>
      <c r="AN779">
        <v>0</v>
      </c>
      <c r="AO779">
        <v>0</v>
      </c>
      <c r="AP779">
        <v>0</v>
      </c>
      <c r="AQ779">
        <v>0</v>
      </c>
      <c r="AR779">
        <v>0</v>
      </c>
    </row>
    <row r="780" spans="1:44" x14ac:dyDescent="0.2">
      <c r="A780">
        <f>ROW(Source!A530)</f>
        <v>530</v>
      </c>
      <c r="B780">
        <v>48218565</v>
      </c>
      <c r="C780">
        <v>48218558</v>
      </c>
      <c r="D780">
        <v>46044507</v>
      </c>
      <c r="E780">
        <v>1</v>
      </c>
      <c r="F780">
        <v>1</v>
      </c>
      <c r="G780">
        <v>1</v>
      </c>
      <c r="H780">
        <v>3</v>
      </c>
      <c r="I780" t="s">
        <v>992</v>
      </c>
      <c r="J780" t="s">
        <v>993</v>
      </c>
      <c r="K780" t="s">
        <v>994</v>
      </c>
      <c r="L780">
        <v>1301</v>
      </c>
      <c r="N780">
        <v>1003</v>
      </c>
      <c r="O780" t="s">
        <v>156</v>
      </c>
      <c r="P780" t="s">
        <v>156</v>
      </c>
      <c r="Q780">
        <v>1</v>
      </c>
      <c r="X780">
        <v>3.16</v>
      </c>
      <c r="Y780">
        <v>2.27</v>
      </c>
      <c r="Z780">
        <v>0</v>
      </c>
      <c r="AA780">
        <v>0</v>
      </c>
      <c r="AB780">
        <v>0</v>
      </c>
      <c r="AC780">
        <v>0</v>
      </c>
      <c r="AD780">
        <v>1</v>
      </c>
      <c r="AE780">
        <v>0</v>
      </c>
      <c r="AF780" t="s">
        <v>3</v>
      </c>
      <c r="AG780">
        <v>3.16</v>
      </c>
      <c r="AH780">
        <v>2</v>
      </c>
      <c r="AI780">
        <v>48218560</v>
      </c>
      <c r="AJ780">
        <v>780</v>
      </c>
      <c r="AK780">
        <v>0</v>
      </c>
      <c r="AL780">
        <v>0</v>
      </c>
      <c r="AM780">
        <v>0</v>
      </c>
      <c r="AN780">
        <v>0</v>
      </c>
      <c r="AO780">
        <v>0</v>
      </c>
      <c r="AP780">
        <v>0</v>
      </c>
      <c r="AQ780">
        <v>0</v>
      </c>
      <c r="AR780">
        <v>0</v>
      </c>
    </row>
    <row r="781" spans="1:44" x14ac:dyDescent="0.2">
      <c r="A781">
        <f>ROW(Source!A530)</f>
        <v>530</v>
      </c>
      <c r="B781">
        <v>48218566</v>
      </c>
      <c r="C781">
        <v>48218558</v>
      </c>
      <c r="D781">
        <v>46104286</v>
      </c>
      <c r="E781">
        <v>1</v>
      </c>
      <c r="F781">
        <v>1</v>
      </c>
      <c r="G781">
        <v>1</v>
      </c>
      <c r="H781">
        <v>3</v>
      </c>
      <c r="I781" t="s">
        <v>1255</v>
      </c>
      <c r="J781" t="s">
        <v>1256</v>
      </c>
      <c r="K781" t="s">
        <v>1257</v>
      </c>
      <c r="L781">
        <v>1477</v>
      </c>
      <c r="N781">
        <v>1013</v>
      </c>
      <c r="O781" t="s">
        <v>167</v>
      </c>
      <c r="P781" t="s">
        <v>169</v>
      </c>
      <c r="Q781">
        <v>1</v>
      </c>
      <c r="X781">
        <v>5.0000000000000001E-3</v>
      </c>
      <c r="Y781">
        <v>23242.13</v>
      </c>
      <c r="Z781">
        <v>0</v>
      </c>
      <c r="AA781">
        <v>0</v>
      </c>
      <c r="AB781">
        <v>0</v>
      </c>
      <c r="AC781">
        <v>0</v>
      </c>
      <c r="AD781">
        <v>1</v>
      </c>
      <c r="AE781">
        <v>0</v>
      </c>
      <c r="AF781" t="s">
        <v>3</v>
      </c>
      <c r="AG781">
        <v>5.0000000000000001E-3</v>
      </c>
      <c r="AH781">
        <v>2</v>
      </c>
      <c r="AI781">
        <v>48218561</v>
      </c>
      <c r="AJ781">
        <v>781</v>
      </c>
      <c r="AK781">
        <v>0</v>
      </c>
      <c r="AL781">
        <v>0</v>
      </c>
      <c r="AM781">
        <v>0</v>
      </c>
      <c r="AN781">
        <v>0</v>
      </c>
      <c r="AO781">
        <v>0</v>
      </c>
      <c r="AP781">
        <v>0</v>
      </c>
      <c r="AQ781">
        <v>0</v>
      </c>
      <c r="AR781">
        <v>0</v>
      </c>
    </row>
    <row r="782" spans="1:44" x14ac:dyDescent="0.2">
      <c r="A782">
        <f>ROW(Source!A530)</f>
        <v>530</v>
      </c>
      <c r="B782">
        <v>48218567</v>
      </c>
      <c r="C782">
        <v>48218558</v>
      </c>
      <c r="D782">
        <v>46105002</v>
      </c>
      <c r="E782">
        <v>1</v>
      </c>
      <c r="F782">
        <v>1</v>
      </c>
      <c r="G782">
        <v>1</v>
      </c>
      <c r="H782">
        <v>3</v>
      </c>
      <c r="I782" t="s">
        <v>1258</v>
      </c>
      <c r="J782" t="s">
        <v>1259</v>
      </c>
      <c r="K782" t="s">
        <v>1260</v>
      </c>
      <c r="L782">
        <v>1425</v>
      </c>
      <c r="N782">
        <v>1013</v>
      </c>
      <c r="O782" t="s">
        <v>86</v>
      </c>
      <c r="P782" t="s">
        <v>86</v>
      </c>
      <c r="Q782">
        <v>1</v>
      </c>
      <c r="X782">
        <v>1.0999999999999999E-2</v>
      </c>
      <c r="Y782">
        <v>260.02999999999997</v>
      </c>
      <c r="Z782">
        <v>0</v>
      </c>
      <c r="AA782">
        <v>0</v>
      </c>
      <c r="AB782">
        <v>0</v>
      </c>
      <c r="AC782">
        <v>0</v>
      </c>
      <c r="AD782">
        <v>1</v>
      </c>
      <c r="AE782">
        <v>0</v>
      </c>
      <c r="AF782" t="s">
        <v>3</v>
      </c>
      <c r="AG782">
        <v>1.0999999999999999E-2</v>
      </c>
      <c r="AH782">
        <v>2</v>
      </c>
      <c r="AI782">
        <v>48218562</v>
      </c>
      <c r="AJ782">
        <v>782</v>
      </c>
      <c r="AK782">
        <v>0</v>
      </c>
      <c r="AL782">
        <v>0</v>
      </c>
      <c r="AM782">
        <v>0</v>
      </c>
      <c r="AN782">
        <v>0</v>
      </c>
      <c r="AO782">
        <v>0</v>
      </c>
      <c r="AP782">
        <v>0</v>
      </c>
      <c r="AQ782">
        <v>0</v>
      </c>
      <c r="AR782">
        <v>0</v>
      </c>
    </row>
    <row r="783" spans="1:44" x14ac:dyDescent="0.2">
      <c r="A783">
        <f>ROW(Source!A530)</f>
        <v>530</v>
      </c>
      <c r="B783">
        <v>48218568</v>
      </c>
      <c r="C783">
        <v>48218558</v>
      </c>
      <c r="D783">
        <v>45917261</v>
      </c>
      <c r="E783">
        <v>115</v>
      </c>
      <c r="F783">
        <v>1</v>
      </c>
      <c r="G783">
        <v>1</v>
      </c>
      <c r="H783">
        <v>3</v>
      </c>
      <c r="I783" t="s">
        <v>32</v>
      </c>
      <c r="J783" t="s">
        <v>3</v>
      </c>
      <c r="K783" t="s">
        <v>33</v>
      </c>
      <c r="L783">
        <v>3277935</v>
      </c>
      <c r="N783">
        <v>1013</v>
      </c>
      <c r="O783" t="s">
        <v>34</v>
      </c>
      <c r="P783" t="s">
        <v>34</v>
      </c>
      <c r="Q783">
        <v>1</v>
      </c>
      <c r="X783">
        <v>2</v>
      </c>
      <c r="Y783">
        <v>0</v>
      </c>
      <c r="Z783">
        <v>0</v>
      </c>
      <c r="AA783">
        <v>0</v>
      </c>
      <c r="AB783">
        <v>0</v>
      </c>
      <c r="AC783">
        <v>0</v>
      </c>
      <c r="AD783">
        <v>0</v>
      </c>
      <c r="AE783">
        <v>0</v>
      </c>
      <c r="AF783" t="s">
        <v>3</v>
      </c>
      <c r="AG783">
        <v>2</v>
      </c>
      <c r="AH783">
        <v>2</v>
      </c>
      <c r="AI783">
        <v>48218563</v>
      </c>
      <c r="AJ783">
        <v>783</v>
      </c>
      <c r="AK783">
        <v>0</v>
      </c>
      <c r="AL783">
        <v>0</v>
      </c>
      <c r="AM783">
        <v>0</v>
      </c>
      <c r="AN783">
        <v>0</v>
      </c>
      <c r="AO783">
        <v>0</v>
      </c>
      <c r="AP783">
        <v>0</v>
      </c>
      <c r="AQ783">
        <v>0</v>
      </c>
      <c r="AR783">
        <v>0</v>
      </c>
    </row>
    <row r="784" spans="1:44" x14ac:dyDescent="0.2">
      <c r="A784">
        <f>ROW(Source!A532)</f>
        <v>532</v>
      </c>
      <c r="B784">
        <v>48218574</v>
      </c>
      <c r="C784">
        <v>48218570</v>
      </c>
      <c r="D784">
        <v>45910116</v>
      </c>
      <c r="E784">
        <v>115</v>
      </c>
      <c r="F784">
        <v>1</v>
      </c>
      <c r="G784">
        <v>1</v>
      </c>
      <c r="H784">
        <v>1</v>
      </c>
      <c r="I784" t="s">
        <v>917</v>
      </c>
      <c r="J784" t="s">
        <v>3</v>
      </c>
      <c r="K784" t="s">
        <v>918</v>
      </c>
      <c r="L784">
        <v>1191</v>
      </c>
      <c r="N784">
        <v>1013</v>
      </c>
      <c r="O784" t="s">
        <v>919</v>
      </c>
      <c r="P784" t="s">
        <v>919</v>
      </c>
      <c r="Q784">
        <v>1</v>
      </c>
      <c r="X784">
        <v>0.52</v>
      </c>
      <c r="Y784">
        <v>0</v>
      </c>
      <c r="Z784">
        <v>0</v>
      </c>
      <c r="AA784">
        <v>0</v>
      </c>
      <c r="AB784">
        <v>0</v>
      </c>
      <c r="AC784">
        <v>0</v>
      </c>
      <c r="AD784">
        <v>1</v>
      </c>
      <c r="AE784">
        <v>1</v>
      </c>
      <c r="AF784" t="s">
        <v>3</v>
      </c>
      <c r="AG784">
        <v>0.52</v>
      </c>
      <c r="AH784">
        <v>2</v>
      </c>
      <c r="AI784">
        <v>48218571</v>
      </c>
      <c r="AJ784">
        <v>784</v>
      </c>
      <c r="AK784">
        <v>0</v>
      </c>
      <c r="AL784">
        <v>0</v>
      </c>
      <c r="AM784">
        <v>0</v>
      </c>
      <c r="AN784">
        <v>0</v>
      </c>
      <c r="AO784">
        <v>0</v>
      </c>
      <c r="AP784">
        <v>0</v>
      </c>
      <c r="AQ784">
        <v>0</v>
      </c>
      <c r="AR784">
        <v>0</v>
      </c>
    </row>
    <row r="785" spans="1:44" x14ac:dyDescent="0.2">
      <c r="A785">
        <f>ROW(Source!A532)</f>
        <v>532</v>
      </c>
      <c r="B785">
        <v>48218575</v>
      </c>
      <c r="C785">
        <v>48218570</v>
      </c>
      <c r="D785">
        <v>46046864</v>
      </c>
      <c r="E785">
        <v>1</v>
      </c>
      <c r="F785">
        <v>1</v>
      </c>
      <c r="G785">
        <v>1</v>
      </c>
      <c r="H785">
        <v>3</v>
      </c>
      <c r="I785" t="s">
        <v>1237</v>
      </c>
      <c r="J785" t="s">
        <v>1238</v>
      </c>
      <c r="K785" t="s">
        <v>1239</v>
      </c>
      <c r="L785">
        <v>1346</v>
      </c>
      <c r="N785">
        <v>1009</v>
      </c>
      <c r="O785" t="s">
        <v>937</v>
      </c>
      <c r="P785" t="s">
        <v>937</v>
      </c>
      <c r="Q785">
        <v>1</v>
      </c>
      <c r="X785">
        <v>3.5000000000000003E-2</v>
      </c>
      <c r="Y785">
        <v>154.58000000000001</v>
      </c>
      <c r="Z785">
        <v>0</v>
      </c>
      <c r="AA785">
        <v>0</v>
      </c>
      <c r="AB785">
        <v>0</v>
      </c>
      <c r="AC785">
        <v>0</v>
      </c>
      <c r="AD785">
        <v>1</v>
      </c>
      <c r="AE785">
        <v>0</v>
      </c>
      <c r="AF785" t="s">
        <v>3</v>
      </c>
      <c r="AG785">
        <v>3.5000000000000003E-2</v>
      </c>
      <c r="AH785">
        <v>2</v>
      </c>
      <c r="AI785">
        <v>48218572</v>
      </c>
      <c r="AJ785">
        <v>785</v>
      </c>
      <c r="AK785">
        <v>0</v>
      </c>
      <c r="AL785">
        <v>0</v>
      </c>
      <c r="AM785">
        <v>0</v>
      </c>
      <c r="AN785">
        <v>0</v>
      </c>
      <c r="AO785">
        <v>0</v>
      </c>
      <c r="AP785">
        <v>0</v>
      </c>
      <c r="AQ785">
        <v>0</v>
      </c>
      <c r="AR785">
        <v>0</v>
      </c>
    </row>
    <row r="786" spans="1:44" x14ac:dyDescent="0.2">
      <c r="A786">
        <f>ROW(Source!A532)</f>
        <v>532</v>
      </c>
      <c r="B786">
        <v>48218576</v>
      </c>
      <c r="C786">
        <v>48218570</v>
      </c>
      <c r="D786">
        <v>45917261</v>
      </c>
      <c r="E786">
        <v>115</v>
      </c>
      <c r="F786">
        <v>1</v>
      </c>
      <c r="G786">
        <v>1</v>
      </c>
      <c r="H786">
        <v>3</v>
      </c>
      <c r="I786" t="s">
        <v>32</v>
      </c>
      <c r="J786" t="s">
        <v>3</v>
      </c>
      <c r="K786" t="s">
        <v>33</v>
      </c>
      <c r="L786">
        <v>3277935</v>
      </c>
      <c r="N786">
        <v>1013</v>
      </c>
      <c r="O786" t="s">
        <v>34</v>
      </c>
      <c r="P786" t="s">
        <v>34</v>
      </c>
      <c r="Q786">
        <v>1</v>
      </c>
      <c r="X786">
        <v>2</v>
      </c>
      <c r="Y786">
        <v>0</v>
      </c>
      <c r="Z786">
        <v>0</v>
      </c>
      <c r="AA786">
        <v>0</v>
      </c>
      <c r="AB786">
        <v>0</v>
      </c>
      <c r="AC786">
        <v>0</v>
      </c>
      <c r="AD786">
        <v>0</v>
      </c>
      <c r="AE786">
        <v>0</v>
      </c>
      <c r="AF786" t="s">
        <v>3</v>
      </c>
      <c r="AG786">
        <v>2</v>
      </c>
      <c r="AH786">
        <v>2</v>
      </c>
      <c r="AI786">
        <v>48218573</v>
      </c>
      <c r="AJ786">
        <v>786</v>
      </c>
      <c r="AK786">
        <v>0</v>
      </c>
      <c r="AL786">
        <v>0</v>
      </c>
      <c r="AM786">
        <v>0</v>
      </c>
      <c r="AN786">
        <v>0</v>
      </c>
      <c r="AO786">
        <v>0</v>
      </c>
      <c r="AP786">
        <v>0</v>
      </c>
      <c r="AQ786">
        <v>0</v>
      </c>
      <c r="AR786">
        <v>0</v>
      </c>
    </row>
    <row r="787" spans="1:44" x14ac:dyDescent="0.2">
      <c r="A787">
        <f>ROW(Source!A536)</f>
        <v>536</v>
      </c>
      <c r="B787">
        <v>48218585</v>
      </c>
      <c r="C787">
        <v>48218580</v>
      </c>
      <c r="D787">
        <v>45910091</v>
      </c>
      <c r="E787">
        <v>115</v>
      </c>
      <c r="F787">
        <v>1</v>
      </c>
      <c r="G787">
        <v>1</v>
      </c>
      <c r="H787">
        <v>1</v>
      </c>
      <c r="I787" t="s">
        <v>1020</v>
      </c>
      <c r="J787" t="s">
        <v>3</v>
      </c>
      <c r="K787" t="s">
        <v>1269</v>
      </c>
      <c r="L787">
        <v>1191</v>
      </c>
      <c r="N787">
        <v>1013</v>
      </c>
      <c r="O787" t="s">
        <v>919</v>
      </c>
      <c r="P787" t="s">
        <v>919</v>
      </c>
      <c r="Q787">
        <v>1</v>
      </c>
      <c r="X787">
        <v>15.2</v>
      </c>
      <c r="Y787">
        <v>0</v>
      </c>
      <c r="Z787">
        <v>0</v>
      </c>
      <c r="AA787">
        <v>0</v>
      </c>
      <c r="AB787">
        <v>0</v>
      </c>
      <c r="AC787">
        <v>0</v>
      </c>
      <c r="AD787">
        <v>1</v>
      </c>
      <c r="AE787">
        <v>1</v>
      </c>
      <c r="AF787" t="s">
        <v>3</v>
      </c>
      <c r="AG787">
        <v>15.2</v>
      </c>
      <c r="AH787">
        <v>2</v>
      </c>
      <c r="AI787">
        <v>48218581</v>
      </c>
      <c r="AJ787">
        <v>787</v>
      </c>
      <c r="AK787">
        <v>0</v>
      </c>
      <c r="AL787">
        <v>0</v>
      </c>
      <c r="AM787">
        <v>0</v>
      </c>
      <c r="AN787">
        <v>0</v>
      </c>
      <c r="AO787">
        <v>0</v>
      </c>
      <c r="AP787">
        <v>0</v>
      </c>
      <c r="AQ787">
        <v>0</v>
      </c>
      <c r="AR787">
        <v>0</v>
      </c>
    </row>
    <row r="788" spans="1:44" x14ac:dyDescent="0.2">
      <c r="A788">
        <f>ROW(Source!A536)</f>
        <v>536</v>
      </c>
      <c r="B788">
        <v>48218586</v>
      </c>
      <c r="C788">
        <v>48218580</v>
      </c>
      <c r="D788">
        <v>46044217</v>
      </c>
      <c r="E788">
        <v>1</v>
      </c>
      <c r="F788">
        <v>1</v>
      </c>
      <c r="G788">
        <v>1</v>
      </c>
      <c r="H788">
        <v>3</v>
      </c>
      <c r="I788" t="s">
        <v>965</v>
      </c>
      <c r="J788" t="s">
        <v>966</v>
      </c>
      <c r="K788" t="s">
        <v>967</v>
      </c>
      <c r="L788">
        <v>1383</v>
      </c>
      <c r="N788">
        <v>1013</v>
      </c>
      <c r="O788" t="s">
        <v>968</v>
      </c>
      <c r="P788" t="s">
        <v>968</v>
      </c>
      <c r="Q788">
        <v>1</v>
      </c>
      <c r="X788">
        <v>5.3376000000000001</v>
      </c>
      <c r="Y788">
        <v>4.9400000000000004</v>
      </c>
      <c r="Z788">
        <v>0</v>
      </c>
      <c r="AA788">
        <v>0</v>
      </c>
      <c r="AB788">
        <v>0</v>
      </c>
      <c r="AC788">
        <v>0</v>
      </c>
      <c r="AD788">
        <v>1</v>
      </c>
      <c r="AE788">
        <v>0</v>
      </c>
      <c r="AF788" t="s">
        <v>3</v>
      </c>
      <c r="AG788">
        <v>5.3376000000000001</v>
      </c>
      <c r="AH788">
        <v>2</v>
      </c>
      <c r="AI788">
        <v>48218582</v>
      </c>
      <c r="AJ788">
        <v>788</v>
      </c>
      <c r="AK788">
        <v>0</v>
      </c>
      <c r="AL788">
        <v>0</v>
      </c>
      <c r="AM788">
        <v>0</v>
      </c>
      <c r="AN788">
        <v>0</v>
      </c>
      <c r="AO788">
        <v>0</v>
      </c>
      <c r="AP788">
        <v>0</v>
      </c>
      <c r="AQ788">
        <v>0</v>
      </c>
      <c r="AR788">
        <v>0</v>
      </c>
    </row>
    <row r="789" spans="1:44" x14ac:dyDescent="0.2">
      <c r="A789">
        <f>ROW(Source!A536)</f>
        <v>536</v>
      </c>
      <c r="B789">
        <v>48218587</v>
      </c>
      <c r="C789">
        <v>48218580</v>
      </c>
      <c r="D789">
        <v>46047076</v>
      </c>
      <c r="E789">
        <v>1</v>
      </c>
      <c r="F789">
        <v>1</v>
      </c>
      <c r="G789">
        <v>1</v>
      </c>
      <c r="H789">
        <v>3</v>
      </c>
      <c r="I789" t="s">
        <v>1022</v>
      </c>
      <c r="J789" t="s">
        <v>1023</v>
      </c>
      <c r="K789" t="s">
        <v>1024</v>
      </c>
      <c r="L789">
        <v>1425</v>
      </c>
      <c r="N789">
        <v>1013</v>
      </c>
      <c r="O789" t="s">
        <v>86</v>
      </c>
      <c r="P789" t="s">
        <v>86</v>
      </c>
      <c r="Q789">
        <v>1</v>
      </c>
      <c r="X789">
        <v>1.75</v>
      </c>
      <c r="Y789">
        <v>52.34</v>
      </c>
      <c r="Z789">
        <v>0</v>
      </c>
      <c r="AA789">
        <v>0</v>
      </c>
      <c r="AB789">
        <v>0</v>
      </c>
      <c r="AC789">
        <v>0</v>
      </c>
      <c r="AD789">
        <v>1</v>
      </c>
      <c r="AE789">
        <v>0</v>
      </c>
      <c r="AF789" t="s">
        <v>3</v>
      </c>
      <c r="AG789">
        <v>1.75</v>
      </c>
      <c r="AH789">
        <v>2</v>
      </c>
      <c r="AI789">
        <v>48218583</v>
      </c>
      <c r="AJ789">
        <v>789</v>
      </c>
      <c r="AK789">
        <v>0</v>
      </c>
      <c r="AL789">
        <v>0</v>
      </c>
      <c r="AM789">
        <v>0</v>
      </c>
      <c r="AN789">
        <v>0</v>
      </c>
      <c r="AO789">
        <v>0</v>
      </c>
      <c r="AP789">
        <v>0</v>
      </c>
      <c r="AQ789">
        <v>0</v>
      </c>
      <c r="AR789">
        <v>0</v>
      </c>
    </row>
    <row r="790" spans="1:44" x14ac:dyDescent="0.2">
      <c r="A790">
        <f>ROW(Source!A536)</f>
        <v>536</v>
      </c>
      <c r="B790">
        <v>48218588</v>
      </c>
      <c r="C790">
        <v>48218580</v>
      </c>
      <c r="D790">
        <v>45917261</v>
      </c>
      <c r="E790">
        <v>115</v>
      </c>
      <c r="F790">
        <v>1</v>
      </c>
      <c r="G790">
        <v>1</v>
      </c>
      <c r="H790">
        <v>3</v>
      </c>
      <c r="I790" t="s">
        <v>32</v>
      </c>
      <c r="J790" t="s">
        <v>3</v>
      </c>
      <c r="K790" t="s">
        <v>33</v>
      </c>
      <c r="L790">
        <v>3277935</v>
      </c>
      <c r="N790">
        <v>1013</v>
      </c>
      <c r="O790" t="s">
        <v>34</v>
      </c>
      <c r="P790" t="s">
        <v>34</v>
      </c>
      <c r="Q790">
        <v>1</v>
      </c>
      <c r="X790">
        <v>2</v>
      </c>
      <c r="Y790">
        <v>0</v>
      </c>
      <c r="Z790">
        <v>0</v>
      </c>
      <c r="AA790">
        <v>0</v>
      </c>
      <c r="AB790">
        <v>0</v>
      </c>
      <c r="AC790">
        <v>0</v>
      </c>
      <c r="AD790">
        <v>0</v>
      </c>
      <c r="AE790">
        <v>0</v>
      </c>
      <c r="AF790" t="s">
        <v>3</v>
      </c>
      <c r="AG790">
        <v>2</v>
      </c>
      <c r="AH790">
        <v>2</v>
      </c>
      <c r="AI790">
        <v>48218584</v>
      </c>
      <c r="AJ790">
        <v>790</v>
      </c>
      <c r="AK790">
        <v>0</v>
      </c>
      <c r="AL790">
        <v>0</v>
      </c>
      <c r="AM790">
        <v>0</v>
      </c>
      <c r="AN790">
        <v>0</v>
      </c>
      <c r="AO790">
        <v>0</v>
      </c>
      <c r="AP790">
        <v>0</v>
      </c>
      <c r="AQ790">
        <v>0</v>
      </c>
      <c r="AR790">
        <v>0</v>
      </c>
    </row>
    <row r="791" spans="1:44" x14ac:dyDescent="0.2">
      <c r="A791">
        <f>ROW(Source!A537)</f>
        <v>537</v>
      </c>
      <c r="B791">
        <v>48218597</v>
      </c>
      <c r="C791">
        <v>48218589</v>
      </c>
      <c r="D791">
        <v>45910105</v>
      </c>
      <c r="E791">
        <v>115</v>
      </c>
      <c r="F791">
        <v>1</v>
      </c>
      <c r="G791">
        <v>1</v>
      </c>
      <c r="H791">
        <v>1</v>
      </c>
      <c r="I791" t="s">
        <v>1044</v>
      </c>
      <c r="J791" t="s">
        <v>3</v>
      </c>
      <c r="K791" t="s">
        <v>1270</v>
      </c>
      <c r="L791">
        <v>1191</v>
      </c>
      <c r="N791">
        <v>1013</v>
      </c>
      <c r="O791" t="s">
        <v>919</v>
      </c>
      <c r="P791" t="s">
        <v>919</v>
      </c>
      <c r="Q791">
        <v>1</v>
      </c>
      <c r="X791">
        <v>16.29</v>
      </c>
      <c r="Y791">
        <v>0</v>
      </c>
      <c r="Z791">
        <v>0</v>
      </c>
      <c r="AA791">
        <v>0</v>
      </c>
      <c r="AB791">
        <v>0</v>
      </c>
      <c r="AC791">
        <v>0</v>
      </c>
      <c r="AD791">
        <v>1</v>
      </c>
      <c r="AE791">
        <v>1</v>
      </c>
      <c r="AF791" t="s">
        <v>3</v>
      </c>
      <c r="AG791">
        <v>16.29</v>
      </c>
      <c r="AH791">
        <v>2</v>
      </c>
      <c r="AI791">
        <v>48218590</v>
      </c>
      <c r="AJ791">
        <v>791</v>
      </c>
      <c r="AK791">
        <v>0</v>
      </c>
      <c r="AL791">
        <v>0</v>
      </c>
      <c r="AM791">
        <v>0</v>
      </c>
      <c r="AN791">
        <v>0</v>
      </c>
      <c r="AO791">
        <v>0</v>
      </c>
      <c r="AP791">
        <v>0</v>
      </c>
      <c r="AQ791">
        <v>0</v>
      </c>
      <c r="AR791">
        <v>0</v>
      </c>
    </row>
    <row r="792" spans="1:44" x14ac:dyDescent="0.2">
      <c r="A792">
        <f>ROW(Source!A537)</f>
        <v>537</v>
      </c>
      <c r="B792">
        <v>48218598</v>
      </c>
      <c r="C792">
        <v>48218589</v>
      </c>
      <c r="D792">
        <v>45910359</v>
      </c>
      <c r="E792">
        <v>115</v>
      </c>
      <c r="F792">
        <v>1</v>
      </c>
      <c r="G792">
        <v>1</v>
      </c>
      <c r="H792">
        <v>1</v>
      </c>
      <c r="I792" t="s">
        <v>920</v>
      </c>
      <c r="J792" t="s">
        <v>3</v>
      </c>
      <c r="K792" t="s">
        <v>921</v>
      </c>
      <c r="L792">
        <v>1191</v>
      </c>
      <c r="N792">
        <v>1013</v>
      </c>
      <c r="O792" t="s">
        <v>919</v>
      </c>
      <c r="P792" t="s">
        <v>919</v>
      </c>
      <c r="Q792">
        <v>1</v>
      </c>
      <c r="X792">
        <v>0.01</v>
      </c>
      <c r="Y792">
        <v>0</v>
      </c>
      <c r="Z792">
        <v>0</v>
      </c>
      <c r="AA792">
        <v>0</v>
      </c>
      <c r="AB792">
        <v>0</v>
      </c>
      <c r="AC792">
        <v>0</v>
      </c>
      <c r="AD792">
        <v>1</v>
      </c>
      <c r="AE792">
        <v>2</v>
      </c>
      <c r="AF792" t="s">
        <v>3</v>
      </c>
      <c r="AG792">
        <v>0.01</v>
      </c>
      <c r="AH792">
        <v>2</v>
      </c>
      <c r="AI792">
        <v>48218591</v>
      </c>
      <c r="AJ792">
        <v>792</v>
      </c>
      <c r="AK792">
        <v>0</v>
      </c>
      <c r="AL792">
        <v>0</v>
      </c>
      <c r="AM792">
        <v>0</v>
      </c>
      <c r="AN792">
        <v>0</v>
      </c>
      <c r="AO792">
        <v>0</v>
      </c>
      <c r="AP792">
        <v>0</v>
      </c>
      <c r="AQ792">
        <v>0</v>
      </c>
      <c r="AR792">
        <v>0</v>
      </c>
    </row>
    <row r="793" spans="1:44" x14ac:dyDescent="0.2">
      <c r="A793">
        <f>ROW(Source!A537)</f>
        <v>537</v>
      </c>
      <c r="B793">
        <v>48218599</v>
      </c>
      <c r="C793">
        <v>48218589</v>
      </c>
      <c r="D793">
        <v>46128735</v>
      </c>
      <c r="E793">
        <v>1</v>
      </c>
      <c r="F793">
        <v>1</v>
      </c>
      <c r="G793">
        <v>1</v>
      </c>
      <c r="H793">
        <v>2</v>
      </c>
      <c r="I793" t="s">
        <v>1046</v>
      </c>
      <c r="J793" t="s">
        <v>1047</v>
      </c>
      <c r="K793" t="s">
        <v>1048</v>
      </c>
      <c r="L793">
        <v>1368</v>
      </c>
      <c r="N793">
        <v>1011</v>
      </c>
      <c r="O793" t="s">
        <v>925</v>
      </c>
      <c r="P793" t="s">
        <v>925</v>
      </c>
      <c r="Q793">
        <v>1</v>
      </c>
      <c r="X793">
        <v>0.01</v>
      </c>
      <c r="Y793">
        <v>0</v>
      </c>
      <c r="Z793">
        <v>37.32</v>
      </c>
      <c r="AA793">
        <v>298.77</v>
      </c>
      <c r="AB793">
        <v>0</v>
      </c>
      <c r="AC793">
        <v>0</v>
      </c>
      <c r="AD793">
        <v>1</v>
      </c>
      <c r="AE793">
        <v>0</v>
      </c>
      <c r="AF793" t="s">
        <v>3</v>
      </c>
      <c r="AG793">
        <v>0.01</v>
      </c>
      <c r="AH793">
        <v>2</v>
      </c>
      <c r="AI793">
        <v>48218592</v>
      </c>
      <c r="AJ793">
        <v>793</v>
      </c>
      <c r="AK793">
        <v>0</v>
      </c>
      <c r="AL793">
        <v>0</v>
      </c>
      <c r="AM793">
        <v>0</v>
      </c>
      <c r="AN793">
        <v>0</v>
      </c>
      <c r="AO793">
        <v>0</v>
      </c>
      <c r="AP793">
        <v>0</v>
      </c>
      <c r="AQ793">
        <v>0</v>
      </c>
      <c r="AR793">
        <v>0</v>
      </c>
    </row>
    <row r="794" spans="1:44" x14ac:dyDescent="0.2">
      <c r="A794">
        <f>ROW(Source!A537)</f>
        <v>537</v>
      </c>
      <c r="B794">
        <v>48218600</v>
      </c>
      <c r="C794">
        <v>48218589</v>
      </c>
      <c r="D794">
        <v>46044217</v>
      </c>
      <c r="E794">
        <v>1</v>
      </c>
      <c r="F794">
        <v>1</v>
      </c>
      <c r="G794">
        <v>1</v>
      </c>
      <c r="H794">
        <v>3</v>
      </c>
      <c r="I794" t="s">
        <v>965</v>
      </c>
      <c r="J794" t="s">
        <v>966</v>
      </c>
      <c r="K794" t="s">
        <v>967</v>
      </c>
      <c r="L794">
        <v>1383</v>
      </c>
      <c r="N794">
        <v>1013</v>
      </c>
      <c r="O794" t="s">
        <v>968</v>
      </c>
      <c r="P794" t="s">
        <v>968</v>
      </c>
      <c r="Q794">
        <v>1</v>
      </c>
      <c r="X794">
        <v>6.5663999999999998</v>
      </c>
      <c r="Y794">
        <v>4.9400000000000004</v>
      </c>
      <c r="Z794">
        <v>0</v>
      </c>
      <c r="AA794">
        <v>0</v>
      </c>
      <c r="AB794">
        <v>0</v>
      </c>
      <c r="AC794">
        <v>0</v>
      </c>
      <c r="AD794">
        <v>1</v>
      </c>
      <c r="AE794">
        <v>0</v>
      </c>
      <c r="AF794" t="s">
        <v>3</v>
      </c>
      <c r="AG794">
        <v>6.5663999999999998</v>
      </c>
      <c r="AH794">
        <v>2</v>
      </c>
      <c r="AI794">
        <v>48218593</v>
      </c>
      <c r="AJ794">
        <v>794</v>
      </c>
      <c r="AK794">
        <v>0</v>
      </c>
      <c r="AL794">
        <v>0</v>
      </c>
      <c r="AM794">
        <v>0</v>
      </c>
      <c r="AN794">
        <v>0</v>
      </c>
      <c r="AO794">
        <v>0</v>
      </c>
      <c r="AP794">
        <v>0</v>
      </c>
      <c r="AQ794">
        <v>0</v>
      </c>
      <c r="AR794">
        <v>0</v>
      </c>
    </row>
    <row r="795" spans="1:44" x14ac:dyDescent="0.2">
      <c r="A795">
        <f>ROW(Source!A537)</f>
        <v>537</v>
      </c>
      <c r="B795">
        <v>48218601</v>
      </c>
      <c r="C795">
        <v>48218589</v>
      </c>
      <c r="D795">
        <v>46047010</v>
      </c>
      <c r="E795">
        <v>1</v>
      </c>
      <c r="F795">
        <v>1</v>
      </c>
      <c r="G795">
        <v>1</v>
      </c>
      <c r="H795">
        <v>3</v>
      </c>
      <c r="I795" t="s">
        <v>1050</v>
      </c>
      <c r="J795" t="s">
        <v>1051</v>
      </c>
      <c r="K795" t="s">
        <v>1052</v>
      </c>
      <c r="L795">
        <v>1407</v>
      </c>
      <c r="N795">
        <v>1013</v>
      </c>
      <c r="O795" t="s">
        <v>1039</v>
      </c>
      <c r="P795" t="s">
        <v>1039</v>
      </c>
      <c r="Q795">
        <v>1</v>
      </c>
      <c r="X795">
        <v>0.2</v>
      </c>
      <c r="Y795">
        <v>261.08999999999997</v>
      </c>
      <c r="Z795">
        <v>0</v>
      </c>
      <c r="AA795">
        <v>0</v>
      </c>
      <c r="AB795">
        <v>0</v>
      </c>
      <c r="AC795">
        <v>0</v>
      </c>
      <c r="AD795">
        <v>1</v>
      </c>
      <c r="AE795">
        <v>0</v>
      </c>
      <c r="AF795" t="s">
        <v>3</v>
      </c>
      <c r="AG795">
        <v>0.2</v>
      </c>
      <c r="AH795">
        <v>2</v>
      </c>
      <c r="AI795">
        <v>48218594</v>
      </c>
      <c r="AJ795">
        <v>795</v>
      </c>
      <c r="AK795">
        <v>0</v>
      </c>
      <c r="AL795">
        <v>0</v>
      </c>
      <c r="AM795">
        <v>0</v>
      </c>
      <c r="AN795">
        <v>0</v>
      </c>
      <c r="AO795">
        <v>0</v>
      </c>
      <c r="AP795">
        <v>0</v>
      </c>
      <c r="AQ795">
        <v>0</v>
      </c>
      <c r="AR795">
        <v>0</v>
      </c>
    </row>
    <row r="796" spans="1:44" x14ac:dyDescent="0.2">
      <c r="A796">
        <f>ROW(Source!A537)</f>
        <v>537</v>
      </c>
      <c r="B796">
        <v>48218602</v>
      </c>
      <c r="C796">
        <v>48218589</v>
      </c>
      <c r="D796">
        <v>46047546</v>
      </c>
      <c r="E796">
        <v>1</v>
      </c>
      <c r="F796">
        <v>1</v>
      </c>
      <c r="G796">
        <v>1</v>
      </c>
      <c r="H796">
        <v>3</v>
      </c>
      <c r="I796" t="s">
        <v>1053</v>
      </c>
      <c r="J796" t="s">
        <v>1054</v>
      </c>
      <c r="K796" t="s">
        <v>1055</v>
      </c>
      <c r="L796">
        <v>1348</v>
      </c>
      <c r="N796">
        <v>1009</v>
      </c>
      <c r="O796" t="s">
        <v>287</v>
      </c>
      <c r="P796" t="s">
        <v>287</v>
      </c>
      <c r="Q796">
        <v>1000</v>
      </c>
      <c r="X796">
        <v>1E-3</v>
      </c>
      <c r="Y796">
        <v>99190.96</v>
      </c>
      <c r="Z796">
        <v>0</v>
      </c>
      <c r="AA796">
        <v>0</v>
      </c>
      <c r="AB796">
        <v>0</v>
      </c>
      <c r="AC796">
        <v>0</v>
      </c>
      <c r="AD796">
        <v>1</v>
      </c>
      <c r="AE796">
        <v>0</v>
      </c>
      <c r="AF796" t="s">
        <v>3</v>
      </c>
      <c r="AG796">
        <v>1E-3</v>
      </c>
      <c r="AH796">
        <v>2</v>
      </c>
      <c r="AI796">
        <v>48218595</v>
      </c>
      <c r="AJ796">
        <v>796</v>
      </c>
      <c r="AK796">
        <v>0</v>
      </c>
      <c r="AL796">
        <v>0</v>
      </c>
      <c r="AM796">
        <v>0</v>
      </c>
      <c r="AN796">
        <v>0</v>
      </c>
      <c r="AO796">
        <v>0</v>
      </c>
      <c r="AP796">
        <v>0</v>
      </c>
      <c r="AQ796">
        <v>0</v>
      </c>
      <c r="AR796">
        <v>0</v>
      </c>
    </row>
    <row r="797" spans="1:44" x14ac:dyDescent="0.2">
      <c r="A797">
        <f>ROW(Source!A537)</f>
        <v>537</v>
      </c>
      <c r="B797">
        <v>48218603</v>
      </c>
      <c r="C797">
        <v>48218589</v>
      </c>
      <c r="D797">
        <v>45917261</v>
      </c>
      <c r="E797">
        <v>115</v>
      </c>
      <c r="F797">
        <v>1</v>
      </c>
      <c r="G797">
        <v>1</v>
      </c>
      <c r="H797">
        <v>3</v>
      </c>
      <c r="I797" t="s">
        <v>32</v>
      </c>
      <c r="J797" t="s">
        <v>3</v>
      </c>
      <c r="K797" t="s">
        <v>33</v>
      </c>
      <c r="L797">
        <v>3277935</v>
      </c>
      <c r="N797">
        <v>1013</v>
      </c>
      <c r="O797" t="s">
        <v>34</v>
      </c>
      <c r="P797" t="s">
        <v>34</v>
      </c>
      <c r="Q797">
        <v>1</v>
      </c>
      <c r="X797">
        <v>2</v>
      </c>
      <c r="Y797">
        <v>0</v>
      </c>
      <c r="Z797">
        <v>0</v>
      </c>
      <c r="AA797">
        <v>0</v>
      </c>
      <c r="AB797">
        <v>0</v>
      </c>
      <c r="AC797">
        <v>0</v>
      </c>
      <c r="AD797">
        <v>0</v>
      </c>
      <c r="AE797">
        <v>0</v>
      </c>
      <c r="AF797" t="s">
        <v>3</v>
      </c>
      <c r="AG797">
        <v>2</v>
      </c>
      <c r="AH797">
        <v>2</v>
      </c>
      <c r="AI797">
        <v>48218596</v>
      </c>
      <c r="AJ797">
        <v>797</v>
      </c>
      <c r="AK797">
        <v>0</v>
      </c>
      <c r="AL797">
        <v>0</v>
      </c>
      <c r="AM797">
        <v>0</v>
      </c>
      <c r="AN797">
        <v>0</v>
      </c>
      <c r="AO797">
        <v>0</v>
      </c>
      <c r="AP797">
        <v>0</v>
      </c>
      <c r="AQ797">
        <v>0</v>
      </c>
      <c r="AR797">
        <v>0</v>
      </c>
    </row>
    <row r="798" spans="1:44" x14ac:dyDescent="0.2">
      <c r="A798">
        <f>ROW(Source!A538)</f>
        <v>538</v>
      </c>
      <c r="B798">
        <v>48218615</v>
      </c>
      <c r="C798">
        <v>48218604</v>
      </c>
      <c r="D798">
        <v>45910100</v>
      </c>
      <c r="E798">
        <v>115</v>
      </c>
      <c r="F798">
        <v>1</v>
      </c>
      <c r="G798">
        <v>1</v>
      </c>
      <c r="H798">
        <v>1</v>
      </c>
      <c r="I798" t="s">
        <v>1025</v>
      </c>
      <c r="J798" t="s">
        <v>3</v>
      </c>
      <c r="K798" t="s">
        <v>1093</v>
      </c>
      <c r="L798">
        <v>1191</v>
      </c>
      <c r="N798">
        <v>1013</v>
      </c>
      <c r="O798" t="s">
        <v>919</v>
      </c>
      <c r="P798" t="s">
        <v>919</v>
      </c>
      <c r="Q798">
        <v>1</v>
      </c>
      <c r="X798">
        <v>4.49</v>
      </c>
      <c r="Y798">
        <v>0</v>
      </c>
      <c r="Z798">
        <v>0</v>
      </c>
      <c r="AA798">
        <v>0</v>
      </c>
      <c r="AB798">
        <v>0</v>
      </c>
      <c r="AC798">
        <v>0</v>
      </c>
      <c r="AD798">
        <v>1</v>
      </c>
      <c r="AE798">
        <v>1</v>
      </c>
      <c r="AF798" t="s">
        <v>3</v>
      </c>
      <c r="AG798">
        <v>4.49</v>
      </c>
      <c r="AH798">
        <v>2</v>
      </c>
      <c r="AI798">
        <v>48218605</v>
      </c>
      <c r="AJ798">
        <v>798</v>
      </c>
      <c r="AK798">
        <v>0</v>
      </c>
      <c r="AL798">
        <v>0</v>
      </c>
      <c r="AM798">
        <v>0</v>
      </c>
      <c r="AN798">
        <v>0</v>
      </c>
      <c r="AO798">
        <v>0</v>
      </c>
      <c r="AP798">
        <v>0</v>
      </c>
      <c r="AQ798">
        <v>0</v>
      </c>
      <c r="AR798">
        <v>0</v>
      </c>
    </row>
    <row r="799" spans="1:44" x14ac:dyDescent="0.2">
      <c r="A799">
        <f>ROW(Source!A538)</f>
        <v>538</v>
      </c>
      <c r="B799">
        <v>48218616</v>
      </c>
      <c r="C799">
        <v>48218604</v>
      </c>
      <c r="D799">
        <v>45910359</v>
      </c>
      <c r="E799">
        <v>115</v>
      </c>
      <c r="F799">
        <v>1</v>
      </c>
      <c r="G799">
        <v>1</v>
      </c>
      <c r="H799">
        <v>1</v>
      </c>
      <c r="I799" t="s">
        <v>920</v>
      </c>
      <c r="J799" t="s">
        <v>3</v>
      </c>
      <c r="K799" t="s">
        <v>921</v>
      </c>
      <c r="L799">
        <v>1191</v>
      </c>
      <c r="N799">
        <v>1013</v>
      </c>
      <c r="O799" t="s">
        <v>919</v>
      </c>
      <c r="P799" t="s">
        <v>919</v>
      </c>
      <c r="Q799">
        <v>1</v>
      </c>
      <c r="X799">
        <v>0.02</v>
      </c>
      <c r="Y799">
        <v>0</v>
      </c>
      <c r="Z799">
        <v>0</v>
      </c>
      <c r="AA799">
        <v>0</v>
      </c>
      <c r="AB799">
        <v>0</v>
      </c>
      <c r="AC799">
        <v>0</v>
      </c>
      <c r="AD799">
        <v>1</v>
      </c>
      <c r="AE799">
        <v>2</v>
      </c>
      <c r="AF799" t="s">
        <v>3</v>
      </c>
      <c r="AG799">
        <v>0.02</v>
      </c>
      <c r="AH799">
        <v>2</v>
      </c>
      <c r="AI799">
        <v>48218606</v>
      </c>
      <c r="AJ799">
        <v>799</v>
      </c>
      <c r="AK799">
        <v>0</v>
      </c>
      <c r="AL799">
        <v>0</v>
      </c>
      <c r="AM799">
        <v>0</v>
      </c>
      <c r="AN799">
        <v>0</v>
      </c>
      <c r="AO799">
        <v>0</v>
      </c>
      <c r="AP799">
        <v>0</v>
      </c>
      <c r="AQ799">
        <v>0</v>
      </c>
      <c r="AR799">
        <v>0</v>
      </c>
    </row>
    <row r="800" spans="1:44" x14ac:dyDescent="0.2">
      <c r="A800">
        <f>ROW(Source!A538)</f>
        <v>538</v>
      </c>
      <c r="B800">
        <v>48218617</v>
      </c>
      <c r="C800">
        <v>48218604</v>
      </c>
      <c r="D800">
        <v>46128463</v>
      </c>
      <c r="E800">
        <v>1</v>
      </c>
      <c r="F800">
        <v>1</v>
      </c>
      <c r="G800">
        <v>1</v>
      </c>
      <c r="H800">
        <v>2</v>
      </c>
      <c r="I800" t="s">
        <v>922</v>
      </c>
      <c r="J800" t="s">
        <v>923</v>
      </c>
      <c r="K800" t="s">
        <v>924</v>
      </c>
      <c r="L800">
        <v>1368</v>
      </c>
      <c r="N800">
        <v>1011</v>
      </c>
      <c r="O800" t="s">
        <v>925</v>
      </c>
      <c r="P800" t="s">
        <v>925</v>
      </c>
      <c r="Q800">
        <v>1</v>
      </c>
      <c r="X800">
        <v>0.01</v>
      </c>
      <c r="Y800">
        <v>0</v>
      </c>
      <c r="Z800">
        <v>1167.7</v>
      </c>
      <c r="AA800">
        <v>451.93</v>
      </c>
      <c r="AB800">
        <v>0</v>
      </c>
      <c r="AC800">
        <v>0</v>
      </c>
      <c r="AD800">
        <v>1</v>
      </c>
      <c r="AE800">
        <v>0</v>
      </c>
      <c r="AF800" t="s">
        <v>3</v>
      </c>
      <c r="AG800">
        <v>0.01</v>
      </c>
      <c r="AH800">
        <v>2</v>
      </c>
      <c r="AI800">
        <v>48218607</v>
      </c>
      <c r="AJ800">
        <v>800</v>
      </c>
      <c r="AK800">
        <v>0</v>
      </c>
      <c r="AL800">
        <v>0</v>
      </c>
      <c r="AM800">
        <v>0</v>
      </c>
      <c r="AN800">
        <v>0</v>
      </c>
      <c r="AO800">
        <v>0</v>
      </c>
      <c r="AP800">
        <v>0</v>
      </c>
      <c r="AQ800">
        <v>0</v>
      </c>
      <c r="AR800">
        <v>0</v>
      </c>
    </row>
    <row r="801" spans="1:44" x14ac:dyDescent="0.2">
      <c r="A801">
        <f>ROW(Source!A538)</f>
        <v>538</v>
      </c>
      <c r="B801">
        <v>48218618</v>
      </c>
      <c r="C801">
        <v>48218604</v>
      </c>
      <c r="D801">
        <v>46129773</v>
      </c>
      <c r="E801">
        <v>1</v>
      </c>
      <c r="F801">
        <v>1</v>
      </c>
      <c r="G801">
        <v>1</v>
      </c>
      <c r="H801">
        <v>2</v>
      </c>
      <c r="I801" t="s">
        <v>927</v>
      </c>
      <c r="J801" t="s">
        <v>928</v>
      </c>
      <c r="K801" t="s">
        <v>929</v>
      </c>
      <c r="L801">
        <v>1368</v>
      </c>
      <c r="N801">
        <v>1011</v>
      </c>
      <c r="O801" t="s">
        <v>925</v>
      </c>
      <c r="P801" t="s">
        <v>925</v>
      </c>
      <c r="Q801">
        <v>1</v>
      </c>
      <c r="X801">
        <v>0.01</v>
      </c>
      <c r="Y801">
        <v>0</v>
      </c>
      <c r="Z801">
        <v>477.92</v>
      </c>
      <c r="AA801">
        <v>336.43</v>
      </c>
      <c r="AB801">
        <v>0</v>
      </c>
      <c r="AC801">
        <v>0</v>
      </c>
      <c r="AD801">
        <v>1</v>
      </c>
      <c r="AE801">
        <v>0</v>
      </c>
      <c r="AF801" t="s">
        <v>3</v>
      </c>
      <c r="AG801">
        <v>0.01</v>
      </c>
      <c r="AH801">
        <v>2</v>
      </c>
      <c r="AI801">
        <v>48218608</v>
      </c>
      <c r="AJ801">
        <v>801</v>
      </c>
      <c r="AK801">
        <v>0</v>
      </c>
      <c r="AL801">
        <v>0</v>
      </c>
      <c r="AM801">
        <v>0</v>
      </c>
      <c r="AN801">
        <v>0</v>
      </c>
      <c r="AO801">
        <v>0</v>
      </c>
      <c r="AP801">
        <v>0</v>
      </c>
      <c r="AQ801">
        <v>0</v>
      </c>
      <c r="AR801">
        <v>0</v>
      </c>
    </row>
    <row r="802" spans="1:44" x14ac:dyDescent="0.2">
      <c r="A802">
        <f>ROW(Source!A538)</f>
        <v>538</v>
      </c>
      <c r="B802">
        <v>48218619</v>
      </c>
      <c r="C802">
        <v>48218604</v>
      </c>
      <c r="D802">
        <v>46044505</v>
      </c>
      <c r="E802">
        <v>1</v>
      </c>
      <c r="F802">
        <v>1</v>
      </c>
      <c r="G802">
        <v>1</v>
      </c>
      <c r="H802">
        <v>3</v>
      </c>
      <c r="I802" t="s">
        <v>1027</v>
      </c>
      <c r="J802" t="s">
        <v>1028</v>
      </c>
      <c r="K802" t="s">
        <v>1029</v>
      </c>
      <c r="L802">
        <v>1301</v>
      </c>
      <c r="N802">
        <v>1003</v>
      </c>
      <c r="O802" t="s">
        <v>156</v>
      </c>
      <c r="P802" t="s">
        <v>156</v>
      </c>
      <c r="Q802">
        <v>1</v>
      </c>
      <c r="X802">
        <v>13.33</v>
      </c>
      <c r="Y802">
        <v>5.87</v>
      </c>
      <c r="Z802">
        <v>0</v>
      </c>
      <c r="AA802">
        <v>0</v>
      </c>
      <c r="AB802">
        <v>0</v>
      </c>
      <c r="AC802">
        <v>0</v>
      </c>
      <c r="AD802">
        <v>1</v>
      </c>
      <c r="AE802">
        <v>0</v>
      </c>
      <c r="AF802" t="s">
        <v>3</v>
      </c>
      <c r="AG802">
        <v>13.33</v>
      </c>
      <c r="AH802">
        <v>2</v>
      </c>
      <c r="AI802">
        <v>48218609</v>
      </c>
      <c r="AJ802">
        <v>802</v>
      </c>
      <c r="AK802">
        <v>0</v>
      </c>
      <c r="AL802">
        <v>0</v>
      </c>
      <c r="AM802">
        <v>0</v>
      </c>
      <c r="AN802">
        <v>0</v>
      </c>
      <c r="AO802">
        <v>0</v>
      </c>
      <c r="AP802">
        <v>0</v>
      </c>
      <c r="AQ802">
        <v>0</v>
      </c>
      <c r="AR802">
        <v>0</v>
      </c>
    </row>
    <row r="803" spans="1:44" x14ac:dyDescent="0.2">
      <c r="A803">
        <f>ROW(Source!A538)</f>
        <v>538</v>
      </c>
      <c r="B803">
        <v>48218620</v>
      </c>
      <c r="C803">
        <v>48218604</v>
      </c>
      <c r="D803">
        <v>46044799</v>
      </c>
      <c r="E803">
        <v>1</v>
      </c>
      <c r="F803">
        <v>1</v>
      </c>
      <c r="G803">
        <v>1</v>
      </c>
      <c r="H803">
        <v>3</v>
      </c>
      <c r="I803" t="s">
        <v>1030</v>
      </c>
      <c r="J803" t="s">
        <v>1031</v>
      </c>
      <c r="K803" t="s">
        <v>1032</v>
      </c>
      <c r="L803">
        <v>1348</v>
      </c>
      <c r="N803">
        <v>1009</v>
      </c>
      <c r="O803" t="s">
        <v>287</v>
      </c>
      <c r="P803" t="s">
        <v>287</v>
      </c>
      <c r="Q803">
        <v>1000</v>
      </c>
      <c r="X803">
        <v>4.2999999999999999E-4</v>
      </c>
      <c r="Y803">
        <v>43821.53</v>
      </c>
      <c r="Z803">
        <v>0</v>
      </c>
      <c r="AA803">
        <v>0</v>
      </c>
      <c r="AB803">
        <v>0</v>
      </c>
      <c r="AC803">
        <v>0</v>
      </c>
      <c r="AD803">
        <v>1</v>
      </c>
      <c r="AE803">
        <v>0</v>
      </c>
      <c r="AF803" t="s">
        <v>3</v>
      </c>
      <c r="AG803">
        <v>4.2999999999999999E-4</v>
      </c>
      <c r="AH803">
        <v>2</v>
      </c>
      <c r="AI803">
        <v>48218610</v>
      </c>
      <c r="AJ803">
        <v>803</v>
      </c>
      <c r="AK803">
        <v>0</v>
      </c>
      <c r="AL803">
        <v>0</v>
      </c>
      <c r="AM803">
        <v>0</v>
      </c>
      <c r="AN803">
        <v>0</v>
      </c>
      <c r="AO803">
        <v>0</v>
      </c>
      <c r="AP803">
        <v>0</v>
      </c>
      <c r="AQ803">
        <v>0</v>
      </c>
      <c r="AR803">
        <v>0</v>
      </c>
    </row>
    <row r="804" spans="1:44" x14ac:dyDescent="0.2">
      <c r="A804">
        <f>ROW(Source!A538)</f>
        <v>538</v>
      </c>
      <c r="B804">
        <v>48218621</v>
      </c>
      <c r="C804">
        <v>48218604</v>
      </c>
      <c r="D804">
        <v>46077891</v>
      </c>
      <c r="E804">
        <v>1</v>
      </c>
      <c r="F804">
        <v>1</v>
      </c>
      <c r="G804">
        <v>1</v>
      </c>
      <c r="H804">
        <v>3</v>
      </c>
      <c r="I804" t="s">
        <v>944</v>
      </c>
      <c r="J804" t="s">
        <v>945</v>
      </c>
      <c r="K804" t="s">
        <v>946</v>
      </c>
      <c r="L804">
        <v>1346</v>
      </c>
      <c r="N804">
        <v>1009</v>
      </c>
      <c r="O804" t="s">
        <v>937</v>
      </c>
      <c r="P804" t="s">
        <v>937</v>
      </c>
      <c r="Q804">
        <v>1</v>
      </c>
      <c r="X804">
        <v>0.02</v>
      </c>
      <c r="Y804">
        <v>79.88</v>
      </c>
      <c r="Z804">
        <v>0</v>
      </c>
      <c r="AA804">
        <v>0</v>
      </c>
      <c r="AB804">
        <v>0</v>
      </c>
      <c r="AC804">
        <v>0</v>
      </c>
      <c r="AD804">
        <v>1</v>
      </c>
      <c r="AE804">
        <v>0</v>
      </c>
      <c r="AF804" t="s">
        <v>3</v>
      </c>
      <c r="AG804">
        <v>0.02</v>
      </c>
      <c r="AH804">
        <v>2</v>
      </c>
      <c r="AI804">
        <v>48218611</v>
      </c>
      <c r="AJ804">
        <v>804</v>
      </c>
      <c r="AK804">
        <v>0</v>
      </c>
      <c r="AL804">
        <v>0</v>
      </c>
      <c r="AM804">
        <v>0</v>
      </c>
      <c r="AN804">
        <v>0</v>
      </c>
      <c r="AO804">
        <v>0</v>
      </c>
      <c r="AP804">
        <v>0</v>
      </c>
      <c r="AQ804">
        <v>0</v>
      </c>
      <c r="AR804">
        <v>0</v>
      </c>
    </row>
    <row r="805" spans="1:44" x14ac:dyDescent="0.2">
      <c r="A805">
        <f>ROW(Source!A538)</f>
        <v>538</v>
      </c>
      <c r="B805">
        <v>48218622</v>
      </c>
      <c r="C805">
        <v>48218604</v>
      </c>
      <c r="D805">
        <v>46090077</v>
      </c>
      <c r="E805">
        <v>1</v>
      </c>
      <c r="F805">
        <v>1</v>
      </c>
      <c r="G805">
        <v>1</v>
      </c>
      <c r="H805">
        <v>3</v>
      </c>
      <c r="I805" t="s">
        <v>1033</v>
      </c>
      <c r="J805" t="s">
        <v>1034</v>
      </c>
      <c r="K805" t="s">
        <v>1035</v>
      </c>
      <c r="L805">
        <v>1425</v>
      </c>
      <c r="N805">
        <v>1013</v>
      </c>
      <c r="O805" t="s">
        <v>86</v>
      </c>
      <c r="P805" t="s">
        <v>86</v>
      </c>
      <c r="Q805">
        <v>1</v>
      </c>
      <c r="X805">
        <v>0.05</v>
      </c>
      <c r="Y805">
        <v>412.93</v>
      </c>
      <c r="Z805">
        <v>0</v>
      </c>
      <c r="AA805">
        <v>0</v>
      </c>
      <c r="AB805">
        <v>0</v>
      </c>
      <c r="AC805">
        <v>0</v>
      </c>
      <c r="AD805">
        <v>1</v>
      </c>
      <c r="AE805">
        <v>0</v>
      </c>
      <c r="AF805" t="s">
        <v>3</v>
      </c>
      <c r="AG805">
        <v>0.05</v>
      </c>
      <c r="AH805">
        <v>2</v>
      </c>
      <c r="AI805">
        <v>48218612</v>
      </c>
      <c r="AJ805">
        <v>805</v>
      </c>
      <c r="AK805">
        <v>0</v>
      </c>
      <c r="AL805">
        <v>0</v>
      </c>
      <c r="AM805">
        <v>0</v>
      </c>
      <c r="AN805">
        <v>0</v>
      </c>
      <c r="AO805">
        <v>0</v>
      </c>
      <c r="AP805">
        <v>0</v>
      </c>
      <c r="AQ805">
        <v>0</v>
      </c>
      <c r="AR805">
        <v>0</v>
      </c>
    </row>
    <row r="806" spans="1:44" x14ac:dyDescent="0.2">
      <c r="A806">
        <f>ROW(Source!A538)</f>
        <v>538</v>
      </c>
      <c r="B806">
        <v>48218623</v>
      </c>
      <c r="C806">
        <v>48218604</v>
      </c>
      <c r="D806">
        <v>46090164</v>
      </c>
      <c r="E806">
        <v>1</v>
      </c>
      <c r="F806">
        <v>1</v>
      </c>
      <c r="G806">
        <v>1</v>
      </c>
      <c r="H806">
        <v>3</v>
      </c>
      <c r="I806" t="s">
        <v>1036</v>
      </c>
      <c r="J806" t="s">
        <v>1037</v>
      </c>
      <c r="K806" t="s">
        <v>1038</v>
      </c>
      <c r="L806">
        <v>1407</v>
      </c>
      <c r="N806">
        <v>1013</v>
      </c>
      <c r="O806" t="s">
        <v>1039</v>
      </c>
      <c r="P806" t="s">
        <v>1039</v>
      </c>
      <c r="Q806">
        <v>1</v>
      </c>
      <c r="X806">
        <v>1.2200000000000001E-2</v>
      </c>
      <c r="Y806">
        <v>1481.45</v>
      </c>
      <c r="Z806">
        <v>0</v>
      </c>
      <c r="AA806">
        <v>0</v>
      </c>
      <c r="AB806">
        <v>0</v>
      </c>
      <c r="AC806">
        <v>0</v>
      </c>
      <c r="AD806">
        <v>1</v>
      </c>
      <c r="AE806">
        <v>0</v>
      </c>
      <c r="AF806" t="s">
        <v>3</v>
      </c>
      <c r="AG806">
        <v>1.2200000000000001E-2</v>
      </c>
      <c r="AH806">
        <v>2</v>
      </c>
      <c r="AI806">
        <v>48218613</v>
      </c>
      <c r="AJ806">
        <v>806</v>
      </c>
      <c r="AK806">
        <v>0</v>
      </c>
      <c r="AL806">
        <v>0</v>
      </c>
      <c r="AM806">
        <v>0</v>
      </c>
      <c r="AN806">
        <v>0</v>
      </c>
      <c r="AO806">
        <v>0</v>
      </c>
      <c r="AP806">
        <v>0</v>
      </c>
      <c r="AQ806">
        <v>0</v>
      </c>
      <c r="AR806">
        <v>0</v>
      </c>
    </row>
    <row r="807" spans="1:44" x14ac:dyDescent="0.2">
      <c r="A807">
        <f>ROW(Source!A538)</f>
        <v>538</v>
      </c>
      <c r="B807">
        <v>48218624</v>
      </c>
      <c r="C807">
        <v>48218604</v>
      </c>
      <c r="D807">
        <v>45917261</v>
      </c>
      <c r="E807">
        <v>115</v>
      </c>
      <c r="F807">
        <v>1</v>
      </c>
      <c r="G807">
        <v>1</v>
      </c>
      <c r="H807">
        <v>3</v>
      </c>
      <c r="I807" t="s">
        <v>32</v>
      </c>
      <c r="J807" t="s">
        <v>3</v>
      </c>
      <c r="K807" t="s">
        <v>33</v>
      </c>
      <c r="L807">
        <v>3277935</v>
      </c>
      <c r="N807">
        <v>1013</v>
      </c>
      <c r="O807" t="s">
        <v>34</v>
      </c>
      <c r="P807" t="s">
        <v>34</v>
      </c>
      <c r="Q807">
        <v>1</v>
      </c>
      <c r="X807">
        <v>2</v>
      </c>
      <c r="Y807">
        <v>0</v>
      </c>
      <c r="Z807">
        <v>0</v>
      </c>
      <c r="AA807">
        <v>0</v>
      </c>
      <c r="AB807">
        <v>0</v>
      </c>
      <c r="AC807">
        <v>0</v>
      </c>
      <c r="AD807">
        <v>0</v>
      </c>
      <c r="AE807">
        <v>0</v>
      </c>
      <c r="AF807" t="s">
        <v>3</v>
      </c>
      <c r="AG807">
        <v>2</v>
      </c>
      <c r="AH807">
        <v>2</v>
      </c>
      <c r="AI807">
        <v>48218614</v>
      </c>
      <c r="AJ807">
        <v>807</v>
      </c>
      <c r="AK807">
        <v>0</v>
      </c>
      <c r="AL807">
        <v>0</v>
      </c>
      <c r="AM807">
        <v>0</v>
      </c>
      <c r="AN807">
        <v>0</v>
      </c>
      <c r="AO807">
        <v>0</v>
      </c>
      <c r="AP807">
        <v>0</v>
      </c>
      <c r="AQ807">
        <v>0</v>
      </c>
      <c r="AR807">
        <v>0</v>
      </c>
    </row>
    <row r="808" spans="1:44" x14ac:dyDescent="0.2">
      <c r="A808">
        <f>ROW(Source!A540)</f>
        <v>540</v>
      </c>
      <c r="B808">
        <v>48218638</v>
      </c>
      <c r="C808">
        <v>48218626</v>
      </c>
      <c r="D808">
        <v>45910100</v>
      </c>
      <c r="E808">
        <v>115</v>
      </c>
      <c r="F808">
        <v>1</v>
      </c>
      <c r="G808">
        <v>1</v>
      </c>
      <c r="H808">
        <v>1</v>
      </c>
      <c r="I808" t="s">
        <v>1025</v>
      </c>
      <c r="J808" t="s">
        <v>3</v>
      </c>
      <c r="K808" t="s">
        <v>1093</v>
      </c>
      <c r="L808">
        <v>1191</v>
      </c>
      <c r="N808">
        <v>1013</v>
      </c>
      <c r="O808" t="s">
        <v>919</v>
      </c>
      <c r="P808" t="s">
        <v>919</v>
      </c>
      <c r="Q808">
        <v>1</v>
      </c>
      <c r="X808">
        <v>12.24</v>
      </c>
      <c r="Y808">
        <v>0</v>
      </c>
      <c r="Z808">
        <v>0</v>
      </c>
      <c r="AA808">
        <v>0</v>
      </c>
      <c r="AB808">
        <v>0</v>
      </c>
      <c r="AC808">
        <v>0</v>
      </c>
      <c r="AD808">
        <v>1</v>
      </c>
      <c r="AE808">
        <v>1</v>
      </c>
      <c r="AF808" t="s">
        <v>3</v>
      </c>
      <c r="AG808">
        <v>12.24</v>
      </c>
      <c r="AH808">
        <v>2</v>
      </c>
      <c r="AI808">
        <v>48218627</v>
      </c>
      <c r="AJ808">
        <v>808</v>
      </c>
      <c r="AK808">
        <v>0</v>
      </c>
      <c r="AL808">
        <v>0</v>
      </c>
      <c r="AM808">
        <v>0</v>
      </c>
      <c r="AN808">
        <v>0</v>
      </c>
      <c r="AO808">
        <v>0</v>
      </c>
      <c r="AP808">
        <v>0</v>
      </c>
      <c r="AQ808">
        <v>0</v>
      </c>
      <c r="AR808">
        <v>0</v>
      </c>
    </row>
    <row r="809" spans="1:44" x14ac:dyDescent="0.2">
      <c r="A809">
        <f>ROW(Source!A540)</f>
        <v>540</v>
      </c>
      <c r="B809">
        <v>48218639</v>
      </c>
      <c r="C809">
        <v>48218626</v>
      </c>
      <c r="D809">
        <v>45910359</v>
      </c>
      <c r="E809">
        <v>115</v>
      </c>
      <c r="F809">
        <v>1</v>
      </c>
      <c r="G809">
        <v>1</v>
      </c>
      <c r="H809">
        <v>1</v>
      </c>
      <c r="I809" t="s">
        <v>920</v>
      </c>
      <c r="J809" t="s">
        <v>3</v>
      </c>
      <c r="K809" t="s">
        <v>921</v>
      </c>
      <c r="L809">
        <v>1191</v>
      </c>
      <c r="N809">
        <v>1013</v>
      </c>
      <c r="O809" t="s">
        <v>919</v>
      </c>
      <c r="P809" t="s">
        <v>919</v>
      </c>
      <c r="Q809">
        <v>1</v>
      </c>
      <c r="X809">
        <v>0.2</v>
      </c>
      <c r="Y809">
        <v>0</v>
      </c>
      <c r="Z809">
        <v>0</v>
      </c>
      <c r="AA809">
        <v>0</v>
      </c>
      <c r="AB809">
        <v>0</v>
      </c>
      <c r="AC809">
        <v>0</v>
      </c>
      <c r="AD809">
        <v>1</v>
      </c>
      <c r="AE809">
        <v>2</v>
      </c>
      <c r="AF809" t="s">
        <v>3</v>
      </c>
      <c r="AG809">
        <v>0.2</v>
      </c>
      <c r="AH809">
        <v>2</v>
      </c>
      <c r="AI809">
        <v>48218628</v>
      </c>
      <c r="AJ809">
        <v>809</v>
      </c>
      <c r="AK809">
        <v>0</v>
      </c>
      <c r="AL809">
        <v>0</v>
      </c>
      <c r="AM809">
        <v>0</v>
      </c>
      <c r="AN809">
        <v>0</v>
      </c>
      <c r="AO809">
        <v>0</v>
      </c>
      <c r="AP809">
        <v>0</v>
      </c>
      <c r="AQ809">
        <v>0</v>
      </c>
      <c r="AR809">
        <v>0</v>
      </c>
    </row>
    <row r="810" spans="1:44" x14ac:dyDescent="0.2">
      <c r="A810">
        <f>ROW(Source!A540)</f>
        <v>540</v>
      </c>
      <c r="B810">
        <v>48218640</v>
      </c>
      <c r="C810">
        <v>48218626</v>
      </c>
      <c r="D810">
        <v>46128463</v>
      </c>
      <c r="E810">
        <v>1</v>
      </c>
      <c r="F810">
        <v>1</v>
      </c>
      <c r="G810">
        <v>1</v>
      </c>
      <c r="H810">
        <v>2</v>
      </c>
      <c r="I810" t="s">
        <v>922</v>
      </c>
      <c r="J810" t="s">
        <v>923</v>
      </c>
      <c r="K810" t="s">
        <v>924</v>
      </c>
      <c r="L810">
        <v>1368</v>
      </c>
      <c r="N810">
        <v>1011</v>
      </c>
      <c r="O810" t="s">
        <v>925</v>
      </c>
      <c r="P810" t="s">
        <v>925</v>
      </c>
      <c r="Q810">
        <v>1</v>
      </c>
      <c r="X810">
        <v>0.1</v>
      </c>
      <c r="Y810">
        <v>0</v>
      </c>
      <c r="Z810">
        <v>1167.7</v>
      </c>
      <c r="AA810">
        <v>451.93</v>
      </c>
      <c r="AB810">
        <v>0</v>
      </c>
      <c r="AC810">
        <v>0</v>
      </c>
      <c r="AD810">
        <v>1</v>
      </c>
      <c r="AE810">
        <v>0</v>
      </c>
      <c r="AF810" t="s">
        <v>3</v>
      </c>
      <c r="AG810">
        <v>0.1</v>
      </c>
      <c r="AH810">
        <v>2</v>
      </c>
      <c r="AI810">
        <v>48218629</v>
      </c>
      <c r="AJ810">
        <v>810</v>
      </c>
      <c r="AK810">
        <v>0</v>
      </c>
      <c r="AL810">
        <v>0</v>
      </c>
      <c r="AM810">
        <v>0</v>
      </c>
      <c r="AN810">
        <v>0</v>
      </c>
      <c r="AO810">
        <v>0</v>
      </c>
      <c r="AP810">
        <v>0</v>
      </c>
      <c r="AQ810">
        <v>0</v>
      </c>
      <c r="AR810">
        <v>0</v>
      </c>
    </row>
    <row r="811" spans="1:44" x14ac:dyDescent="0.2">
      <c r="A811">
        <f>ROW(Source!A540)</f>
        <v>540</v>
      </c>
      <c r="B811">
        <v>48218641</v>
      </c>
      <c r="C811">
        <v>48218626</v>
      </c>
      <c r="D811">
        <v>46129773</v>
      </c>
      <c r="E811">
        <v>1</v>
      </c>
      <c r="F811">
        <v>1</v>
      </c>
      <c r="G811">
        <v>1</v>
      </c>
      <c r="H811">
        <v>2</v>
      </c>
      <c r="I811" t="s">
        <v>927</v>
      </c>
      <c r="J811" t="s">
        <v>928</v>
      </c>
      <c r="K811" t="s">
        <v>929</v>
      </c>
      <c r="L811">
        <v>1368</v>
      </c>
      <c r="N811">
        <v>1011</v>
      </c>
      <c r="O811" t="s">
        <v>925</v>
      </c>
      <c r="P811" t="s">
        <v>925</v>
      </c>
      <c r="Q811">
        <v>1</v>
      </c>
      <c r="X811">
        <v>0.1</v>
      </c>
      <c r="Y811">
        <v>0</v>
      </c>
      <c r="Z811">
        <v>477.92</v>
      </c>
      <c r="AA811">
        <v>336.43</v>
      </c>
      <c r="AB811">
        <v>0</v>
      </c>
      <c r="AC811">
        <v>0</v>
      </c>
      <c r="AD811">
        <v>1</v>
      </c>
      <c r="AE811">
        <v>0</v>
      </c>
      <c r="AF811" t="s">
        <v>3</v>
      </c>
      <c r="AG811">
        <v>0.1</v>
      </c>
      <c r="AH811">
        <v>2</v>
      </c>
      <c r="AI811">
        <v>48218630</v>
      </c>
      <c r="AJ811">
        <v>811</v>
      </c>
      <c r="AK811">
        <v>0</v>
      </c>
      <c r="AL811">
        <v>0</v>
      </c>
      <c r="AM811">
        <v>0</v>
      </c>
      <c r="AN811">
        <v>0</v>
      </c>
      <c r="AO811">
        <v>0</v>
      </c>
      <c r="AP811">
        <v>0</v>
      </c>
      <c r="AQ811">
        <v>0</v>
      </c>
      <c r="AR811">
        <v>0</v>
      </c>
    </row>
    <row r="812" spans="1:44" x14ac:dyDescent="0.2">
      <c r="A812">
        <f>ROW(Source!A540)</f>
        <v>540</v>
      </c>
      <c r="B812">
        <v>48218642</v>
      </c>
      <c r="C812">
        <v>48218626</v>
      </c>
      <c r="D812">
        <v>46130058</v>
      </c>
      <c r="E812">
        <v>1</v>
      </c>
      <c r="F812">
        <v>1</v>
      </c>
      <c r="G812">
        <v>1</v>
      </c>
      <c r="H812">
        <v>2</v>
      </c>
      <c r="I812" t="s">
        <v>931</v>
      </c>
      <c r="J812" t="s">
        <v>932</v>
      </c>
      <c r="K812" t="s">
        <v>933</v>
      </c>
      <c r="L812">
        <v>1368</v>
      </c>
      <c r="N812">
        <v>1011</v>
      </c>
      <c r="O812" t="s">
        <v>925</v>
      </c>
      <c r="P812" t="s">
        <v>925</v>
      </c>
      <c r="Q812">
        <v>1</v>
      </c>
      <c r="X812">
        <v>2.16</v>
      </c>
      <c r="Y812">
        <v>0</v>
      </c>
      <c r="Z812">
        <v>24.46</v>
      </c>
      <c r="AA812">
        <v>0</v>
      </c>
      <c r="AB812">
        <v>0</v>
      </c>
      <c r="AC812">
        <v>0</v>
      </c>
      <c r="AD812">
        <v>1</v>
      </c>
      <c r="AE812">
        <v>0</v>
      </c>
      <c r="AF812" t="s">
        <v>3</v>
      </c>
      <c r="AG812">
        <v>2.16</v>
      </c>
      <c r="AH812">
        <v>2</v>
      </c>
      <c r="AI812">
        <v>48218631</v>
      </c>
      <c r="AJ812">
        <v>812</v>
      </c>
      <c r="AK812">
        <v>0</v>
      </c>
      <c r="AL812">
        <v>0</v>
      </c>
      <c r="AM812">
        <v>0</v>
      </c>
      <c r="AN812">
        <v>0</v>
      </c>
      <c r="AO812">
        <v>0</v>
      </c>
      <c r="AP812">
        <v>0</v>
      </c>
      <c r="AQ812">
        <v>0</v>
      </c>
      <c r="AR812">
        <v>0</v>
      </c>
    </row>
    <row r="813" spans="1:44" x14ac:dyDescent="0.2">
      <c r="A813">
        <f>ROW(Source!A540)</f>
        <v>540</v>
      </c>
      <c r="B813">
        <v>48218643</v>
      </c>
      <c r="C813">
        <v>48218626</v>
      </c>
      <c r="D813">
        <v>46044217</v>
      </c>
      <c r="E813">
        <v>1</v>
      </c>
      <c r="F813">
        <v>1</v>
      </c>
      <c r="G813">
        <v>1</v>
      </c>
      <c r="H813">
        <v>3</v>
      </c>
      <c r="I813" t="s">
        <v>965</v>
      </c>
      <c r="J813" t="s">
        <v>966</v>
      </c>
      <c r="K813" t="s">
        <v>967</v>
      </c>
      <c r="L813">
        <v>1383</v>
      </c>
      <c r="N813">
        <v>1013</v>
      </c>
      <c r="O813" t="s">
        <v>968</v>
      </c>
      <c r="P813" t="s">
        <v>968</v>
      </c>
      <c r="Q813">
        <v>1</v>
      </c>
      <c r="X813">
        <v>0.44159999999999999</v>
      </c>
      <c r="Y813">
        <v>4.9400000000000004</v>
      </c>
      <c r="Z813">
        <v>0</v>
      </c>
      <c r="AA813">
        <v>0</v>
      </c>
      <c r="AB813">
        <v>0</v>
      </c>
      <c r="AC813">
        <v>0</v>
      </c>
      <c r="AD813">
        <v>1</v>
      </c>
      <c r="AE813">
        <v>0</v>
      </c>
      <c r="AF813" t="s">
        <v>3</v>
      </c>
      <c r="AG813">
        <v>0.44159999999999999</v>
      </c>
      <c r="AH813">
        <v>2</v>
      </c>
      <c r="AI813">
        <v>48218632</v>
      </c>
      <c r="AJ813">
        <v>813</v>
      </c>
      <c r="AK813">
        <v>0</v>
      </c>
      <c r="AL813">
        <v>0</v>
      </c>
      <c r="AM813">
        <v>0</v>
      </c>
      <c r="AN813">
        <v>0</v>
      </c>
      <c r="AO813">
        <v>0</v>
      </c>
      <c r="AP813">
        <v>0</v>
      </c>
      <c r="AQ813">
        <v>0</v>
      </c>
      <c r="AR813">
        <v>0</v>
      </c>
    </row>
    <row r="814" spans="1:44" x14ac:dyDescent="0.2">
      <c r="A814">
        <f>ROW(Source!A540)</f>
        <v>540</v>
      </c>
      <c r="B814">
        <v>48218644</v>
      </c>
      <c r="C814">
        <v>48218626</v>
      </c>
      <c r="D814">
        <v>46044505</v>
      </c>
      <c r="E814">
        <v>1</v>
      </c>
      <c r="F814">
        <v>1</v>
      </c>
      <c r="G814">
        <v>1</v>
      </c>
      <c r="H814">
        <v>3</v>
      </c>
      <c r="I814" t="s">
        <v>1027</v>
      </c>
      <c r="J814" t="s">
        <v>1028</v>
      </c>
      <c r="K814" t="s">
        <v>1029</v>
      </c>
      <c r="L814">
        <v>1301</v>
      </c>
      <c r="N814">
        <v>1003</v>
      </c>
      <c r="O814" t="s">
        <v>156</v>
      </c>
      <c r="P814" t="s">
        <v>156</v>
      </c>
      <c r="Q814">
        <v>1</v>
      </c>
      <c r="X814">
        <v>13.33</v>
      </c>
      <c r="Y814">
        <v>5.87</v>
      </c>
      <c r="Z814">
        <v>0</v>
      </c>
      <c r="AA814">
        <v>0</v>
      </c>
      <c r="AB814">
        <v>0</v>
      </c>
      <c r="AC814">
        <v>0</v>
      </c>
      <c r="AD814">
        <v>1</v>
      </c>
      <c r="AE814">
        <v>0</v>
      </c>
      <c r="AF814" t="s">
        <v>3</v>
      </c>
      <c r="AG814">
        <v>13.33</v>
      </c>
      <c r="AH814">
        <v>2</v>
      </c>
      <c r="AI814">
        <v>48218633</v>
      </c>
      <c r="AJ814">
        <v>814</v>
      </c>
      <c r="AK814">
        <v>0</v>
      </c>
      <c r="AL814">
        <v>0</v>
      </c>
      <c r="AM814">
        <v>0</v>
      </c>
      <c r="AN814">
        <v>0</v>
      </c>
      <c r="AO814">
        <v>0</v>
      </c>
      <c r="AP814">
        <v>0</v>
      </c>
      <c r="AQ814">
        <v>0</v>
      </c>
      <c r="AR814">
        <v>0</v>
      </c>
    </row>
    <row r="815" spans="1:44" x14ac:dyDescent="0.2">
      <c r="A815">
        <f>ROW(Source!A540)</f>
        <v>540</v>
      </c>
      <c r="B815">
        <v>48218645</v>
      </c>
      <c r="C815">
        <v>48218626</v>
      </c>
      <c r="D815">
        <v>46044531</v>
      </c>
      <c r="E815">
        <v>1</v>
      </c>
      <c r="F815">
        <v>1</v>
      </c>
      <c r="G815">
        <v>1</v>
      </c>
      <c r="H815">
        <v>3</v>
      </c>
      <c r="I815" t="s">
        <v>1040</v>
      </c>
      <c r="J815" t="s">
        <v>1041</v>
      </c>
      <c r="K815" t="s">
        <v>1042</v>
      </c>
      <c r="L815">
        <v>1302</v>
      </c>
      <c r="N815">
        <v>1003</v>
      </c>
      <c r="O815" t="s">
        <v>1043</v>
      </c>
      <c r="P815" t="s">
        <v>1043</v>
      </c>
      <c r="Q815">
        <v>10</v>
      </c>
      <c r="X815">
        <v>0.55000000000000004</v>
      </c>
      <c r="Y815">
        <v>37.71</v>
      </c>
      <c r="Z815">
        <v>0</v>
      </c>
      <c r="AA815">
        <v>0</v>
      </c>
      <c r="AB815">
        <v>0</v>
      </c>
      <c r="AC815">
        <v>0</v>
      </c>
      <c r="AD815">
        <v>1</v>
      </c>
      <c r="AE815">
        <v>0</v>
      </c>
      <c r="AF815" t="s">
        <v>3</v>
      </c>
      <c r="AG815">
        <v>0.55000000000000004</v>
      </c>
      <c r="AH815">
        <v>2</v>
      </c>
      <c r="AI815">
        <v>48218634</v>
      </c>
      <c r="AJ815">
        <v>815</v>
      </c>
      <c r="AK815">
        <v>0</v>
      </c>
      <c r="AL815">
        <v>0</v>
      </c>
      <c r="AM815">
        <v>0</v>
      </c>
      <c r="AN815">
        <v>0</v>
      </c>
      <c r="AO815">
        <v>0</v>
      </c>
      <c r="AP815">
        <v>0</v>
      </c>
      <c r="AQ815">
        <v>0</v>
      </c>
      <c r="AR815">
        <v>0</v>
      </c>
    </row>
    <row r="816" spans="1:44" x14ac:dyDescent="0.2">
      <c r="A816">
        <f>ROW(Source!A540)</f>
        <v>540</v>
      </c>
      <c r="B816">
        <v>48218646</v>
      </c>
      <c r="C816">
        <v>48218626</v>
      </c>
      <c r="D816">
        <v>46045500</v>
      </c>
      <c r="E816">
        <v>1</v>
      </c>
      <c r="F816">
        <v>1</v>
      </c>
      <c r="G816">
        <v>1</v>
      </c>
      <c r="H816">
        <v>3</v>
      </c>
      <c r="I816" t="s">
        <v>934</v>
      </c>
      <c r="J816" t="s">
        <v>935</v>
      </c>
      <c r="K816" t="s">
        <v>936</v>
      </c>
      <c r="L816">
        <v>1346</v>
      </c>
      <c r="N816">
        <v>1009</v>
      </c>
      <c r="O816" t="s">
        <v>937</v>
      </c>
      <c r="P816" t="s">
        <v>937</v>
      </c>
      <c r="Q816">
        <v>1</v>
      </c>
      <c r="X816">
        <v>1.9</v>
      </c>
      <c r="Y816">
        <v>155.63</v>
      </c>
      <c r="Z816">
        <v>0</v>
      </c>
      <c r="AA816">
        <v>0</v>
      </c>
      <c r="AB816">
        <v>0</v>
      </c>
      <c r="AC816">
        <v>0</v>
      </c>
      <c r="AD816">
        <v>1</v>
      </c>
      <c r="AE816">
        <v>0</v>
      </c>
      <c r="AF816" t="s">
        <v>3</v>
      </c>
      <c r="AG816">
        <v>1.9</v>
      </c>
      <c r="AH816">
        <v>2</v>
      </c>
      <c r="AI816">
        <v>48218635</v>
      </c>
      <c r="AJ816">
        <v>816</v>
      </c>
      <c r="AK816">
        <v>0</v>
      </c>
      <c r="AL816">
        <v>0</v>
      </c>
      <c r="AM816">
        <v>0</v>
      </c>
      <c r="AN816">
        <v>0</v>
      </c>
      <c r="AO816">
        <v>0</v>
      </c>
      <c r="AP816">
        <v>0</v>
      </c>
      <c r="AQ816">
        <v>0</v>
      </c>
      <c r="AR816">
        <v>0</v>
      </c>
    </row>
    <row r="817" spans="1:44" x14ac:dyDescent="0.2">
      <c r="A817">
        <f>ROW(Source!A540)</f>
        <v>540</v>
      </c>
      <c r="B817">
        <v>48218647</v>
      </c>
      <c r="C817">
        <v>48218626</v>
      </c>
      <c r="D817">
        <v>46077891</v>
      </c>
      <c r="E817">
        <v>1</v>
      </c>
      <c r="F817">
        <v>1</v>
      </c>
      <c r="G817">
        <v>1</v>
      </c>
      <c r="H817">
        <v>3</v>
      </c>
      <c r="I817" t="s">
        <v>944</v>
      </c>
      <c r="J817" t="s">
        <v>945</v>
      </c>
      <c r="K817" t="s">
        <v>946</v>
      </c>
      <c r="L817">
        <v>1346</v>
      </c>
      <c r="N817">
        <v>1009</v>
      </c>
      <c r="O817" t="s">
        <v>937</v>
      </c>
      <c r="P817" t="s">
        <v>937</v>
      </c>
      <c r="Q817">
        <v>1</v>
      </c>
      <c r="X817">
        <v>0.4</v>
      </c>
      <c r="Y817">
        <v>79.88</v>
      </c>
      <c r="Z817">
        <v>0</v>
      </c>
      <c r="AA817">
        <v>0</v>
      </c>
      <c r="AB817">
        <v>0</v>
      </c>
      <c r="AC817">
        <v>0</v>
      </c>
      <c r="AD817">
        <v>1</v>
      </c>
      <c r="AE817">
        <v>0</v>
      </c>
      <c r="AF817" t="s">
        <v>3</v>
      </c>
      <c r="AG817">
        <v>0.4</v>
      </c>
      <c r="AH817">
        <v>2</v>
      </c>
      <c r="AI817">
        <v>48218636</v>
      </c>
      <c r="AJ817">
        <v>817</v>
      </c>
      <c r="AK817">
        <v>0</v>
      </c>
      <c r="AL817">
        <v>0</v>
      </c>
      <c r="AM817">
        <v>0</v>
      </c>
      <c r="AN817">
        <v>0</v>
      </c>
      <c r="AO817">
        <v>0</v>
      </c>
      <c r="AP817">
        <v>0</v>
      </c>
      <c r="AQ817">
        <v>0</v>
      </c>
      <c r="AR817">
        <v>0</v>
      </c>
    </row>
    <row r="818" spans="1:44" x14ac:dyDescent="0.2">
      <c r="A818">
        <f>ROW(Source!A540)</f>
        <v>540</v>
      </c>
      <c r="B818">
        <v>48218648</v>
      </c>
      <c r="C818">
        <v>48218626</v>
      </c>
      <c r="D818">
        <v>45917261</v>
      </c>
      <c r="E818">
        <v>115</v>
      </c>
      <c r="F818">
        <v>1</v>
      </c>
      <c r="G818">
        <v>1</v>
      </c>
      <c r="H818">
        <v>3</v>
      </c>
      <c r="I818" t="s">
        <v>32</v>
      </c>
      <c r="J818" t="s">
        <v>3</v>
      </c>
      <c r="K818" t="s">
        <v>33</v>
      </c>
      <c r="L818">
        <v>3277935</v>
      </c>
      <c r="N818">
        <v>1013</v>
      </c>
      <c r="O818" t="s">
        <v>34</v>
      </c>
      <c r="P818" t="s">
        <v>34</v>
      </c>
      <c r="Q818">
        <v>1</v>
      </c>
      <c r="X818">
        <v>2</v>
      </c>
      <c r="Y818">
        <v>0</v>
      </c>
      <c r="Z818">
        <v>0</v>
      </c>
      <c r="AA818">
        <v>0</v>
      </c>
      <c r="AB818">
        <v>0</v>
      </c>
      <c r="AC818">
        <v>0</v>
      </c>
      <c r="AD818">
        <v>0</v>
      </c>
      <c r="AE818">
        <v>0</v>
      </c>
      <c r="AF818" t="s">
        <v>3</v>
      </c>
      <c r="AG818">
        <v>2</v>
      </c>
      <c r="AH818">
        <v>2</v>
      </c>
      <c r="AI818">
        <v>48218637</v>
      </c>
      <c r="AJ818">
        <v>818</v>
      </c>
      <c r="AK818">
        <v>0</v>
      </c>
      <c r="AL818">
        <v>0</v>
      </c>
      <c r="AM818">
        <v>0</v>
      </c>
      <c r="AN818">
        <v>0</v>
      </c>
      <c r="AO818">
        <v>0</v>
      </c>
      <c r="AP818">
        <v>0</v>
      </c>
      <c r="AQ818">
        <v>0</v>
      </c>
      <c r="AR818">
        <v>0</v>
      </c>
    </row>
    <row r="819" spans="1:44" x14ac:dyDescent="0.2">
      <c r="A819">
        <f>ROW(Source!A544)</f>
        <v>544</v>
      </c>
      <c r="B819">
        <v>48218657</v>
      </c>
      <c r="C819">
        <v>48218652</v>
      </c>
      <c r="D819">
        <v>45910155</v>
      </c>
      <c r="E819">
        <v>115</v>
      </c>
      <c r="F819">
        <v>1</v>
      </c>
      <c r="G819">
        <v>1</v>
      </c>
      <c r="H819">
        <v>1</v>
      </c>
      <c r="I819" t="s">
        <v>1230</v>
      </c>
      <c r="J819" t="s">
        <v>3</v>
      </c>
      <c r="K819" t="s">
        <v>1278</v>
      </c>
      <c r="L819">
        <v>1191</v>
      </c>
      <c r="N819">
        <v>1013</v>
      </c>
      <c r="O819" t="s">
        <v>919</v>
      </c>
      <c r="P819" t="s">
        <v>919</v>
      </c>
      <c r="Q819">
        <v>1</v>
      </c>
      <c r="X819">
        <v>9.27</v>
      </c>
      <c r="Y819">
        <v>0</v>
      </c>
      <c r="Z819">
        <v>0</v>
      </c>
      <c r="AA819">
        <v>0</v>
      </c>
      <c r="AB819">
        <v>0</v>
      </c>
      <c r="AC819">
        <v>0</v>
      </c>
      <c r="AD819">
        <v>1</v>
      </c>
      <c r="AE819">
        <v>1</v>
      </c>
      <c r="AF819" t="s">
        <v>3</v>
      </c>
      <c r="AG819">
        <v>9.27</v>
      </c>
      <c r="AH819">
        <v>2</v>
      </c>
      <c r="AI819">
        <v>48218653</v>
      </c>
      <c r="AJ819">
        <v>819</v>
      </c>
      <c r="AK819">
        <v>0</v>
      </c>
      <c r="AL819">
        <v>0</v>
      </c>
      <c r="AM819">
        <v>0</v>
      </c>
      <c r="AN819">
        <v>0</v>
      </c>
      <c r="AO819">
        <v>0</v>
      </c>
      <c r="AP819">
        <v>0</v>
      </c>
      <c r="AQ819">
        <v>0</v>
      </c>
      <c r="AR819">
        <v>0</v>
      </c>
    </row>
    <row r="820" spans="1:44" x14ac:dyDescent="0.2">
      <c r="A820">
        <f>ROW(Source!A544)</f>
        <v>544</v>
      </c>
      <c r="B820">
        <v>48218658</v>
      </c>
      <c r="C820">
        <v>48218652</v>
      </c>
      <c r="D820">
        <v>46048786</v>
      </c>
      <c r="E820">
        <v>1</v>
      </c>
      <c r="F820">
        <v>1</v>
      </c>
      <c r="G820">
        <v>1</v>
      </c>
      <c r="H820">
        <v>3</v>
      </c>
      <c r="I820" t="s">
        <v>1261</v>
      </c>
      <c r="J820" t="s">
        <v>1262</v>
      </c>
      <c r="K820" t="s">
        <v>1263</v>
      </c>
      <c r="L820">
        <v>1346</v>
      </c>
      <c r="N820">
        <v>1009</v>
      </c>
      <c r="O820" t="s">
        <v>937</v>
      </c>
      <c r="P820" t="s">
        <v>937</v>
      </c>
      <c r="Q820">
        <v>1</v>
      </c>
      <c r="X820">
        <v>0.2</v>
      </c>
      <c r="Y820">
        <v>138.5</v>
      </c>
      <c r="Z820">
        <v>0</v>
      </c>
      <c r="AA820">
        <v>0</v>
      </c>
      <c r="AB820">
        <v>0</v>
      </c>
      <c r="AC820">
        <v>0</v>
      </c>
      <c r="AD820">
        <v>1</v>
      </c>
      <c r="AE820">
        <v>0</v>
      </c>
      <c r="AF820" t="s">
        <v>3</v>
      </c>
      <c r="AG820">
        <v>0.2</v>
      </c>
      <c r="AH820">
        <v>2</v>
      </c>
      <c r="AI820">
        <v>48218654</v>
      </c>
      <c r="AJ820">
        <v>820</v>
      </c>
      <c r="AK820">
        <v>0</v>
      </c>
      <c r="AL820">
        <v>0</v>
      </c>
      <c r="AM820">
        <v>0</v>
      </c>
      <c r="AN820">
        <v>0</v>
      </c>
      <c r="AO820">
        <v>0</v>
      </c>
      <c r="AP820">
        <v>0</v>
      </c>
      <c r="AQ820">
        <v>0</v>
      </c>
      <c r="AR820">
        <v>0</v>
      </c>
    </row>
    <row r="821" spans="1:44" x14ac:dyDescent="0.2">
      <c r="A821">
        <f>ROW(Source!A544)</f>
        <v>544</v>
      </c>
      <c r="B821">
        <v>48218659</v>
      </c>
      <c r="C821">
        <v>48218652</v>
      </c>
      <c r="D821">
        <v>46121145</v>
      </c>
      <c r="E821">
        <v>1</v>
      </c>
      <c r="F821">
        <v>1</v>
      </c>
      <c r="G821">
        <v>1</v>
      </c>
      <c r="H821">
        <v>3</v>
      </c>
      <c r="I821" t="s">
        <v>1001</v>
      </c>
      <c r="J821" t="s">
        <v>1002</v>
      </c>
      <c r="K821" t="s">
        <v>1003</v>
      </c>
      <c r="L821">
        <v>1425</v>
      </c>
      <c r="N821">
        <v>1013</v>
      </c>
      <c r="O821" t="s">
        <v>86</v>
      </c>
      <c r="P821" t="s">
        <v>86</v>
      </c>
      <c r="Q821">
        <v>1</v>
      </c>
      <c r="X821">
        <v>0.25</v>
      </c>
      <c r="Y821">
        <v>235.73</v>
      </c>
      <c r="Z821">
        <v>0</v>
      </c>
      <c r="AA821">
        <v>0</v>
      </c>
      <c r="AB821">
        <v>0</v>
      </c>
      <c r="AC821">
        <v>0</v>
      </c>
      <c r="AD821">
        <v>1</v>
      </c>
      <c r="AE821">
        <v>0</v>
      </c>
      <c r="AF821" t="s">
        <v>3</v>
      </c>
      <c r="AG821">
        <v>0.25</v>
      </c>
      <c r="AH821">
        <v>2</v>
      </c>
      <c r="AI821">
        <v>48218655</v>
      </c>
      <c r="AJ821">
        <v>821</v>
      </c>
      <c r="AK821">
        <v>0</v>
      </c>
      <c r="AL821">
        <v>0</v>
      </c>
      <c r="AM821">
        <v>0</v>
      </c>
      <c r="AN821">
        <v>0</v>
      </c>
      <c r="AO821">
        <v>0</v>
      </c>
      <c r="AP821">
        <v>0</v>
      </c>
      <c r="AQ821">
        <v>0</v>
      </c>
      <c r="AR821">
        <v>0</v>
      </c>
    </row>
    <row r="822" spans="1:44" x14ac:dyDescent="0.2">
      <c r="A822">
        <f>ROW(Source!A544)</f>
        <v>544</v>
      </c>
      <c r="B822">
        <v>48218660</v>
      </c>
      <c r="C822">
        <v>48218652</v>
      </c>
      <c r="D822">
        <v>45917261</v>
      </c>
      <c r="E822">
        <v>115</v>
      </c>
      <c r="F822">
        <v>1</v>
      </c>
      <c r="G822">
        <v>1</v>
      </c>
      <c r="H822">
        <v>3</v>
      </c>
      <c r="I822" t="s">
        <v>32</v>
      </c>
      <c r="J822" t="s">
        <v>3</v>
      </c>
      <c r="K822" t="s">
        <v>33</v>
      </c>
      <c r="L822">
        <v>3277935</v>
      </c>
      <c r="N822">
        <v>1013</v>
      </c>
      <c r="O822" t="s">
        <v>34</v>
      </c>
      <c r="P822" t="s">
        <v>34</v>
      </c>
      <c r="Q822">
        <v>1</v>
      </c>
      <c r="X822">
        <v>2</v>
      </c>
      <c r="Y822">
        <v>0</v>
      </c>
      <c r="Z822">
        <v>0</v>
      </c>
      <c r="AA822">
        <v>0</v>
      </c>
      <c r="AB822">
        <v>0</v>
      </c>
      <c r="AC822">
        <v>0</v>
      </c>
      <c r="AD822">
        <v>0</v>
      </c>
      <c r="AE822">
        <v>0</v>
      </c>
      <c r="AF822" t="s">
        <v>3</v>
      </c>
      <c r="AG822">
        <v>2</v>
      </c>
      <c r="AH822">
        <v>2</v>
      </c>
      <c r="AI822">
        <v>48218656</v>
      </c>
      <c r="AJ822">
        <v>822</v>
      </c>
      <c r="AK822">
        <v>0</v>
      </c>
      <c r="AL822">
        <v>0</v>
      </c>
      <c r="AM822">
        <v>0</v>
      </c>
      <c r="AN822">
        <v>0</v>
      </c>
      <c r="AO822">
        <v>0</v>
      </c>
      <c r="AP822">
        <v>0</v>
      </c>
      <c r="AQ822">
        <v>0</v>
      </c>
      <c r="AR822">
        <v>0</v>
      </c>
    </row>
    <row r="823" spans="1:44" x14ac:dyDescent="0.2">
      <c r="A823">
        <f>ROW(Source!A547)</f>
        <v>547</v>
      </c>
      <c r="B823">
        <v>48218673</v>
      </c>
      <c r="C823">
        <v>48218663</v>
      </c>
      <c r="D823">
        <v>45910100</v>
      </c>
      <c r="E823">
        <v>115</v>
      </c>
      <c r="F823">
        <v>1</v>
      </c>
      <c r="G823">
        <v>1</v>
      </c>
      <c r="H823">
        <v>1</v>
      </c>
      <c r="I823" t="s">
        <v>1025</v>
      </c>
      <c r="J823" t="s">
        <v>3</v>
      </c>
      <c r="K823" t="s">
        <v>1093</v>
      </c>
      <c r="L823">
        <v>1191</v>
      </c>
      <c r="N823">
        <v>1013</v>
      </c>
      <c r="O823" t="s">
        <v>919</v>
      </c>
      <c r="P823" t="s">
        <v>919</v>
      </c>
      <c r="Q823">
        <v>1</v>
      </c>
      <c r="X823">
        <v>0.92</v>
      </c>
      <c r="Y823">
        <v>0</v>
      </c>
      <c r="Z823">
        <v>0</v>
      </c>
      <c r="AA823">
        <v>0</v>
      </c>
      <c r="AB823">
        <v>0</v>
      </c>
      <c r="AC823">
        <v>0</v>
      </c>
      <c r="AD823">
        <v>1</v>
      </c>
      <c r="AE823">
        <v>1</v>
      </c>
      <c r="AF823" t="s">
        <v>3</v>
      </c>
      <c r="AG823">
        <v>0.92</v>
      </c>
      <c r="AH823">
        <v>2</v>
      </c>
      <c r="AI823">
        <v>48218664</v>
      </c>
      <c r="AJ823">
        <v>823</v>
      </c>
      <c r="AK823">
        <v>0</v>
      </c>
      <c r="AL823">
        <v>0</v>
      </c>
      <c r="AM823">
        <v>0</v>
      </c>
      <c r="AN823">
        <v>0</v>
      </c>
      <c r="AO823">
        <v>0</v>
      </c>
      <c r="AP823">
        <v>0</v>
      </c>
      <c r="AQ823">
        <v>0</v>
      </c>
      <c r="AR823">
        <v>0</v>
      </c>
    </row>
    <row r="824" spans="1:44" x14ac:dyDescent="0.2">
      <c r="A824">
        <f>ROW(Source!A547)</f>
        <v>547</v>
      </c>
      <c r="B824">
        <v>48218674</v>
      </c>
      <c r="C824">
        <v>48218663</v>
      </c>
      <c r="D824">
        <v>45910359</v>
      </c>
      <c r="E824">
        <v>115</v>
      </c>
      <c r="F824">
        <v>1</v>
      </c>
      <c r="G824">
        <v>1</v>
      </c>
      <c r="H824">
        <v>1</v>
      </c>
      <c r="I824" t="s">
        <v>920</v>
      </c>
      <c r="J824" t="s">
        <v>3</v>
      </c>
      <c r="K824" t="s">
        <v>921</v>
      </c>
      <c r="L824">
        <v>1191</v>
      </c>
      <c r="N824">
        <v>1013</v>
      </c>
      <c r="O824" t="s">
        <v>919</v>
      </c>
      <c r="P824" t="s">
        <v>919</v>
      </c>
      <c r="Q824">
        <v>1</v>
      </c>
      <c r="X824">
        <v>0.02</v>
      </c>
      <c r="Y824">
        <v>0</v>
      </c>
      <c r="Z824">
        <v>0</v>
      </c>
      <c r="AA824">
        <v>0</v>
      </c>
      <c r="AB824">
        <v>0</v>
      </c>
      <c r="AC824">
        <v>0</v>
      </c>
      <c r="AD824">
        <v>1</v>
      </c>
      <c r="AE824">
        <v>2</v>
      </c>
      <c r="AF824" t="s">
        <v>3</v>
      </c>
      <c r="AG824">
        <v>0.02</v>
      </c>
      <c r="AH824">
        <v>2</v>
      </c>
      <c r="AI824">
        <v>48218665</v>
      </c>
      <c r="AJ824">
        <v>824</v>
      </c>
      <c r="AK824">
        <v>0</v>
      </c>
      <c r="AL824">
        <v>0</v>
      </c>
      <c r="AM824">
        <v>0</v>
      </c>
      <c r="AN824">
        <v>0</v>
      </c>
      <c r="AO824">
        <v>0</v>
      </c>
      <c r="AP824">
        <v>0</v>
      </c>
      <c r="AQ824">
        <v>0</v>
      </c>
      <c r="AR824">
        <v>0</v>
      </c>
    </row>
    <row r="825" spans="1:44" x14ac:dyDescent="0.2">
      <c r="A825">
        <f>ROW(Source!A547)</f>
        <v>547</v>
      </c>
      <c r="B825">
        <v>48218675</v>
      </c>
      <c r="C825">
        <v>48218663</v>
      </c>
      <c r="D825">
        <v>46128463</v>
      </c>
      <c r="E825">
        <v>1</v>
      </c>
      <c r="F825">
        <v>1</v>
      </c>
      <c r="G825">
        <v>1</v>
      </c>
      <c r="H825">
        <v>2</v>
      </c>
      <c r="I825" t="s">
        <v>922</v>
      </c>
      <c r="J825" t="s">
        <v>923</v>
      </c>
      <c r="K825" t="s">
        <v>924</v>
      </c>
      <c r="L825">
        <v>1368</v>
      </c>
      <c r="N825">
        <v>1011</v>
      </c>
      <c r="O825" t="s">
        <v>925</v>
      </c>
      <c r="P825" t="s">
        <v>925</v>
      </c>
      <c r="Q825">
        <v>1</v>
      </c>
      <c r="X825">
        <v>0.01</v>
      </c>
      <c r="Y825">
        <v>0</v>
      </c>
      <c r="Z825">
        <v>1167.7</v>
      </c>
      <c r="AA825">
        <v>451.93</v>
      </c>
      <c r="AB825">
        <v>0</v>
      </c>
      <c r="AC825">
        <v>0</v>
      </c>
      <c r="AD825">
        <v>1</v>
      </c>
      <c r="AE825">
        <v>0</v>
      </c>
      <c r="AF825" t="s">
        <v>3</v>
      </c>
      <c r="AG825">
        <v>0.01</v>
      </c>
      <c r="AH825">
        <v>2</v>
      </c>
      <c r="AI825">
        <v>48218666</v>
      </c>
      <c r="AJ825">
        <v>825</v>
      </c>
      <c r="AK825">
        <v>0</v>
      </c>
      <c r="AL825">
        <v>0</v>
      </c>
      <c r="AM825">
        <v>0</v>
      </c>
      <c r="AN825">
        <v>0</v>
      </c>
      <c r="AO825">
        <v>0</v>
      </c>
      <c r="AP825">
        <v>0</v>
      </c>
      <c r="AQ825">
        <v>0</v>
      </c>
      <c r="AR825">
        <v>0</v>
      </c>
    </row>
    <row r="826" spans="1:44" x14ac:dyDescent="0.2">
      <c r="A826">
        <f>ROW(Source!A547)</f>
        <v>547</v>
      </c>
      <c r="B826">
        <v>48218676</v>
      </c>
      <c r="C826">
        <v>48218663</v>
      </c>
      <c r="D826">
        <v>46129773</v>
      </c>
      <c r="E826">
        <v>1</v>
      </c>
      <c r="F826">
        <v>1</v>
      </c>
      <c r="G826">
        <v>1</v>
      </c>
      <c r="H826">
        <v>2</v>
      </c>
      <c r="I826" t="s">
        <v>927</v>
      </c>
      <c r="J826" t="s">
        <v>928</v>
      </c>
      <c r="K826" t="s">
        <v>929</v>
      </c>
      <c r="L826">
        <v>1368</v>
      </c>
      <c r="N826">
        <v>1011</v>
      </c>
      <c r="O826" t="s">
        <v>925</v>
      </c>
      <c r="P826" t="s">
        <v>925</v>
      </c>
      <c r="Q826">
        <v>1</v>
      </c>
      <c r="X826">
        <v>0.01</v>
      </c>
      <c r="Y826">
        <v>0</v>
      </c>
      <c r="Z826">
        <v>477.92</v>
      </c>
      <c r="AA826">
        <v>336.43</v>
      </c>
      <c r="AB826">
        <v>0</v>
      </c>
      <c r="AC826">
        <v>0</v>
      </c>
      <c r="AD826">
        <v>1</v>
      </c>
      <c r="AE826">
        <v>0</v>
      </c>
      <c r="AF826" t="s">
        <v>3</v>
      </c>
      <c r="AG826">
        <v>0.01</v>
      </c>
      <c r="AH826">
        <v>2</v>
      </c>
      <c r="AI826">
        <v>48218667</v>
      </c>
      <c r="AJ826">
        <v>826</v>
      </c>
      <c r="AK826">
        <v>0</v>
      </c>
      <c r="AL826">
        <v>0</v>
      </c>
      <c r="AM826">
        <v>0</v>
      </c>
      <c r="AN826">
        <v>0</v>
      </c>
      <c r="AO826">
        <v>0</v>
      </c>
      <c r="AP826">
        <v>0</v>
      </c>
      <c r="AQ826">
        <v>0</v>
      </c>
      <c r="AR826">
        <v>0</v>
      </c>
    </row>
    <row r="827" spans="1:44" x14ac:dyDescent="0.2">
      <c r="A827">
        <f>ROW(Source!A547)</f>
        <v>547</v>
      </c>
      <c r="B827">
        <v>48218677</v>
      </c>
      <c r="C827">
        <v>48218663</v>
      </c>
      <c r="D827">
        <v>46040470</v>
      </c>
      <c r="E827">
        <v>1</v>
      </c>
      <c r="F827">
        <v>1</v>
      </c>
      <c r="G827">
        <v>1</v>
      </c>
      <c r="H827">
        <v>3</v>
      </c>
      <c r="I827" t="s">
        <v>1056</v>
      </c>
      <c r="J827" t="s">
        <v>1057</v>
      </c>
      <c r="K827" t="s">
        <v>1058</v>
      </c>
      <c r="L827">
        <v>1348</v>
      </c>
      <c r="N827">
        <v>1009</v>
      </c>
      <c r="O827" t="s">
        <v>287</v>
      </c>
      <c r="P827" t="s">
        <v>287</v>
      </c>
      <c r="Q827">
        <v>1000</v>
      </c>
      <c r="X827">
        <v>8.0000000000000004E-4</v>
      </c>
      <c r="Y827">
        <v>116448.72</v>
      </c>
      <c r="Z827">
        <v>0</v>
      </c>
      <c r="AA827">
        <v>0</v>
      </c>
      <c r="AB827">
        <v>0</v>
      </c>
      <c r="AC827">
        <v>0</v>
      </c>
      <c r="AD827">
        <v>1</v>
      </c>
      <c r="AE827">
        <v>0</v>
      </c>
      <c r="AF827" t="s">
        <v>3</v>
      </c>
      <c r="AG827">
        <v>8.0000000000000004E-4</v>
      </c>
      <c r="AH827">
        <v>2</v>
      </c>
      <c r="AI827">
        <v>48218668</v>
      </c>
      <c r="AJ827">
        <v>827</v>
      </c>
      <c r="AK827">
        <v>0</v>
      </c>
      <c r="AL827">
        <v>0</v>
      </c>
      <c r="AM827">
        <v>0</v>
      </c>
      <c r="AN827">
        <v>0</v>
      </c>
      <c r="AO827">
        <v>0</v>
      </c>
      <c r="AP827">
        <v>0</v>
      </c>
      <c r="AQ827">
        <v>0</v>
      </c>
      <c r="AR827">
        <v>0</v>
      </c>
    </row>
    <row r="828" spans="1:44" x14ac:dyDescent="0.2">
      <c r="A828">
        <f>ROW(Source!A547)</f>
        <v>547</v>
      </c>
      <c r="B828">
        <v>48218678</v>
      </c>
      <c r="C828">
        <v>48218663</v>
      </c>
      <c r="D828">
        <v>46040487</v>
      </c>
      <c r="E828">
        <v>1</v>
      </c>
      <c r="F828">
        <v>1</v>
      </c>
      <c r="G828">
        <v>1</v>
      </c>
      <c r="H828">
        <v>3</v>
      </c>
      <c r="I828" t="s">
        <v>1059</v>
      </c>
      <c r="J828" t="s">
        <v>1060</v>
      </c>
      <c r="K828" t="s">
        <v>1061</v>
      </c>
      <c r="L828">
        <v>1348</v>
      </c>
      <c r="N828">
        <v>1009</v>
      </c>
      <c r="O828" t="s">
        <v>287</v>
      </c>
      <c r="P828" t="s">
        <v>287</v>
      </c>
      <c r="Q828">
        <v>1000</v>
      </c>
      <c r="X828">
        <v>1.0000000000000001E-5</v>
      </c>
      <c r="Y828">
        <v>81827.199999999997</v>
      </c>
      <c r="Z828">
        <v>0</v>
      </c>
      <c r="AA828">
        <v>0</v>
      </c>
      <c r="AB828">
        <v>0</v>
      </c>
      <c r="AC828">
        <v>0</v>
      </c>
      <c r="AD828">
        <v>1</v>
      </c>
      <c r="AE828">
        <v>0</v>
      </c>
      <c r="AF828" t="s">
        <v>3</v>
      </c>
      <c r="AG828">
        <v>1.0000000000000001E-5</v>
      </c>
      <c r="AH828">
        <v>2</v>
      </c>
      <c r="AI828">
        <v>48218669</v>
      </c>
      <c r="AJ828">
        <v>828</v>
      </c>
      <c r="AK828">
        <v>0</v>
      </c>
      <c r="AL828">
        <v>0</v>
      </c>
      <c r="AM828">
        <v>0</v>
      </c>
      <c r="AN828">
        <v>0</v>
      </c>
      <c r="AO828">
        <v>0</v>
      </c>
      <c r="AP828">
        <v>0</v>
      </c>
      <c r="AQ828">
        <v>0</v>
      </c>
      <c r="AR828">
        <v>0</v>
      </c>
    </row>
    <row r="829" spans="1:44" x14ac:dyDescent="0.2">
      <c r="A829">
        <f>ROW(Source!A547)</f>
        <v>547</v>
      </c>
      <c r="B829">
        <v>48218679</v>
      </c>
      <c r="C829">
        <v>48218663</v>
      </c>
      <c r="D829">
        <v>46040560</v>
      </c>
      <c r="E829">
        <v>1</v>
      </c>
      <c r="F829">
        <v>1</v>
      </c>
      <c r="G829">
        <v>1</v>
      </c>
      <c r="H829">
        <v>3</v>
      </c>
      <c r="I829" t="s">
        <v>1062</v>
      </c>
      <c r="J829" t="s">
        <v>1063</v>
      </c>
      <c r="K829" t="s">
        <v>1064</v>
      </c>
      <c r="L829">
        <v>1346</v>
      </c>
      <c r="N829">
        <v>1009</v>
      </c>
      <c r="O829" t="s">
        <v>937</v>
      </c>
      <c r="P829" t="s">
        <v>937</v>
      </c>
      <c r="Q829">
        <v>1</v>
      </c>
      <c r="X829">
        <v>0.15</v>
      </c>
      <c r="Y829">
        <v>41.38</v>
      </c>
      <c r="Z829">
        <v>0</v>
      </c>
      <c r="AA829">
        <v>0</v>
      </c>
      <c r="AB829">
        <v>0</v>
      </c>
      <c r="AC829">
        <v>0</v>
      </c>
      <c r="AD829">
        <v>1</v>
      </c>
      <c r="AE829">
        <v>0</v>
      </c>
      <c r="AF829" t="s">
        <v>3</v>
      </c>
      <c r="AG829">
        <v>0.15</v>
      </c>
      <c r="AH829">
        <v>2</v>
      </c>
      <c r="AI829">
        <v>48218670</v>
      </c>
      <c r="AJ829">
        <v>829</v>
      </c>
      <c r="AK829">
        <v>0</v>
      </c>
      <c r="AL829">
        <v>0</v>
      </c>
      <c r="AM829">
        <v>0</v>
      </c>
      <c r="AN829">
        <v>0</v>
      </c>
      <c r="AO829">
        <v>0</v>
      </c>
      <c r="AP829">
        <v>0</v>
      </c>
      <c r="AQ829">
        <v>0</v>
      </c>
      <c r="AR829">
        <v>0</v>
      </c>
    </row>
    <row r="830" spans="1:44" x14ac:dyDescent="0.2">
      <c r="A830">
        <f>ROW(Source!A547)</f>
        <v>547</v>
      </c>
      <c r="B830">
        <v>48218680</v>
      </c>
      <c r="C830">
        <v>48218663</v>
      </c>
      <c r="D830">
        <v>46044531</v>
      </c>
      <c r="E830">
        <v>1</v>
      </c>
      <c r="F830">
        <v>1</v>
      </c>
      <c r="G830">
        <v>1</v>
      </c>
      <c r="H830">
        <v>3</v>
      </c>
      <c r="I830" t="s">
        <v>1040</v>
      </c>
      <c r="J830" t="s">
        <v>1041</v>
      </c>
      <c r="K830" t="s">
        <v>1042</v>
      </c>
      <c r="L830">
        <v>1302</v>
      </c>
      <c r="N830">
        <v>1003</v>
      </c>
      <c r="O830" t="s">
        <v>1043</v>
      </c>
      <c r="P830" t="s">
        <v>1043</v>
      </c>
      <c r="Q830">
        <v>10</v>
      </c>
      <c r="X830">
        <v>2.4E-2</v>
      </c>
      <c r="Y830">
        <v>37.71</v>
      </c>
      <c r="Z830">
        <v>0</v>
      </c>
      <c r="AA830">
        <v>0</v>
      </c>
      <c r="AB830">
        <v>0</v>
      </c>
      <c r="AC830">
        <v>0</v>
      </c>
      <c r="AD830">
        <v>1</v>
      </c>
      <c r="AE830">
        <v>0</v>
      </c>
      <c r="AF830" t="s">
        <v>3</v>
      </c>
      <c r="AG830">
        <v>2.4E-2</v>
      </c>
      <c r="AH830">
        <v>2</v>
      </c>
      <c r="AI830">
        <v>48218671</v>
      </c>
      <c r="AJ830">
        <v>830</v>
      </c>
      <c r="AK830">
        <v>0</v>
      </c>
      <c r="AL830">
        <v>0</v>
      </c>
      <c r="AM830">
        <v>0</v>
      </c>
      <c r="AN830">
        <v>0</v>
      </c>
      <c r="AO830">
        <v>0</v>
      </c>
      <c r="AP830">
        <v>0</v>
      </c>
      <c r="AQ830">
        <v>0</v>
      </c>
      <c r="AR830">
        <v>0</v>
      </c>
    </row>
    <row r="831" spans="1:44" x14ac:dyDescent="0.2">
      <c r="A831">
        <f>ROW(Source!A547)</f>
        <v>547</v>
      </c>
      <c r="B831">
        <v>48218681</v>
      </c>
      <c r="C831">
        <v>48218663</v>
      </c>
      <c r="D831">
        <v>45917261</v>
      </c>
      <c r="E831">
        <v>115</v>
      </c>
      <c r="F831">
        <v>1</v>
      </c>
      <c r="G831">
        <v>1</v>
      </c>
      <c r="H831">
        <v>3</v>
      </c>
      <c r="I831" t="s">
        <v>32</v>
      </c>
      <c r="J831" t="s">
        <v>3</v>
      </c>
      <c r="K831" t="s">
        <v>33</v>
      </c>
      <c r="L831">
        <v>3277935</v>
      </c>
      <c r="N831">
        <v>1013</v>
      </c>
      <c r="O831" t="s">
        <v>34</v>
      </c>
      <c r="P831" t="s">
        <v>34</v>
      </c>
      <c r="Q831">
        <v>1</v>
      </c>
      <c r="X831">
        <v>2</v>
      </c>
      <c r="Y831">
        <v>0</v>
      </c>
      <c r="Z831">
        <v>0</v>
      </c>
      <c r="AA831">
        <v>0</v>
      </c>
      <c r="AB831">
        <v>0</v>
      </c>
      <c r="AC831">
        <v>0</v>
      </c>
      <c r="AD831">
        <v>0</v>
      </c>
      <c r="AE831">
        <v>0</v>
      </c>
      <c r="AF831" t="s">
        <v>3</v>
      </c>
      <c r="AG831">
        <v>2</v>
      </c>
      <c r="AH831">
        <v>2</v>
      </c>
      <c r="AI831">
        <v>48218672</v>
      </c>
      <c r="AJ831">
        <v>831</v>
      </c>
      <c r="AK831">
        <v>0</v>
      </c>
      <c r="AL831">
        <v>0</v>
      </c>
      <c r="AM831">
        <v>0</v>
      </c>
      <c r="AN831">
        <v>0</v>
      </c>
      <c r="AO831">
        <v>0</v>
      </c>
      <c r="AP831">
        <v>0</v>
      </c>
      <c r="AQ831">
        <v>0</v>
      </c>
      <c r="AR831">
        <v>0</v>
      </c>
    </row>
    <row r="832" spans="1:44" x14ac:dyDescent="0.2">
      <c r="A832">
        <f>ROW(Source!A548)</f>
        <v>548</v>
      </c>
      <c r="B832">
        <v>48218685</v>
      </c>
      <c r="C832">
        <v>48218682</v>
      </c>
      <c r="D832">
        <v>45910100</v>
      </c>
      <c r="E832">
        <v>115</v>
      </c>
      <c r="F832">
        <v>1</v>
      </c>
      <c r="G832">
        <v>1</v>
      </c>
      <c r="H832">
        <v>1</v>
      </c>
      <c r="I832" t="s">
        <v>1025</v>
      </c>
      <c r="J832" t="s">
        <v>3</v>
      </c>
      <c r="K832" t="s">
        <v>1093</v>
      </c>
      <c r="L832">
        <v>1191</v>
      </c>
      <c r="N832">
        <v>1013</v>
      </c>
      <c r="O832" t="s">
        <v>919</v>
      </c>
      <c r="P832" t="s">
        <v>919</v>
      </c>
      <c r="Q832">
        <v>1</v>
      </c>
      <c r="X832">
        <v>9.6</v>
      </c>
      <c r="Y832">
        <v>0</v>
      </c>
      <c r="Z832">
        <v>0</v>
      </c>
      <c r="AA832">
        <v>0</v>
      </c>
      <c r="AB832">
        <v>0</v>
      </c>
      <c r="AC832">
        <v>0</v>
      </c>
      <c r="AD832">
        <v>1</v>
      </c>
      <c r="AE832">
        <v>1</v>
      </c>
      <c r="AF832" t="s">
        <v>3</v>
      </c>
      <c r="AG832">
        <v>9.6</v>
      </c>
      <c r="AH832">
        <v>2</v>
      </c>
      <c r="AI832">
        <v>48218683</v>
      </c>
      <c r="AJ832">
        <v>832</v>
      </c>
      <c r="AK832">
        <v>0</v>
      </c>
      <c r="AL832">
        <v>0</v>
      </c>
      <c r="AM832">
        <v>0</v>
      </c>
      <c r="AN832">
        <v>0</v>
      </c>
      <c r="AO832">
        <v>0</v>
      </c>
      <c r="AP832">
        <v>0</v>
      </c>
      <c r="AQ832">
        <v>0</v>
      </c>
      <c r="AR832">
        <v>0</v>
      </c>
    </row>
    <row r="833" spans="1:44" x14ac:dyDescent="0.2">
      <c r="A833">
        <f>ROW(Source!A548)</f>
        <v>548</v>
      </c>
      <c r="B833">
        <v>48218686</v>
      </c>
      <c r="C833">
        <v>48218682</v>
      </c>
      <c r="D833">
        <v>45917261</v>
      </c>
      <c r="E833">
        <v>115</v>
      </c>
      <c r="F833">
        <v>1</v>
      </c>
      <c r="G833">
        <v>1</v>
      </c>
      <c r="H833">
        <v>3</v>
      </c>
      <c r="I833" t="s">
        <v>32</v>
      </c>
      <c r="J833" t="s">
        <v>3</v>
      </c>
      <c r="K833" t="s">
        <v>33</v>
      </c>
      <c r="L833">
        <v>3277935</v>
      </c>
      <c r="N833">
        <v>1013</v>
      </c>
      <c r="O833" t="s">
        <v>34</v>
      </c>
      <c r="P833" t="s">
        <v>34</v>
      </c>
      <c r="Q833">
        <v>1</v>
      </c>
      <c r="X833">
        <v>2</v>
      </c>
      <c r="Y833">
        <v>0</v>
      </c>
      <c r="Z833">
        <v>0</v>
      </c>
      <c r="AA833">
        <v>0</v>
      </c>
      <c r="AB833">
        <v>0</v>
      </c>
      <c r="AC833">
        <v>0</v>
      </c>
      <c r="AD833">
        <v>0</v>
      </c>
      <c r="AE833">
        <v>0</v>
      </c>
      <c r="AF833" t="s">
        <v>3</v>
      </c>
      <c r="AG833">
        <v>2</v>
      </c>
      <c r="AH833">
        <v>2</v>
      </c>
      <c r="AI833">
        <v>48218684</v>
      </c>
      <c r="AJ833">
        <v>833</v>
      </c>
      <c r="AK833">
        <v>0</v>
      </c>
      <c r="AL833">
        <v>0</v>
      </c>
      <c r="AM833">
        <v>0</v>
      </c>
      <c r="AN833">
        <v>0</v>
      </c>
      <c r="AO833">
        <v>0</v>
      </c>
      <c r="AP833">
        <v>0</v>
      </c>
      <c r="AQ833">
        <v>0</v>
      </c>
      <c r="AR833">
        <v>0</v>
      </c>
    </row>
    <row r="834" spans="1:44" x14ac:dyDescent="0.2">
      <c r="A834">
        <f>ROW(Source!A549)</f>
        <v>549</v>
      </c>
      <c r="B834">
        <v>48218690</v>
      </c>
      <c r="C834">
        <v>48218687</v>
      </c>
      <c r="D834">
        <v>45910100</v>
      </c>
      <c r="E834">
        <v>115</v>
      </c>
      <c r="F834">
        <v>1</v>
      </c>
      <c r="G834">
        <v>1</v>
      </c>
      <c r="H834">
        <v>1</v>
      </c>
      <c r="I834" t="s">
        <v>1025</v>
      </c>
      <c r="J834" t="s">
        <v>3</v>
      </c>
      <c r="K834" t="s">
        <v>1093</v>
      </c>
      <c r="L834">
        <v>1191</v>
      </c>
      <c r="N834">
        <v>1013</v>
      </c>
      <c r="O834" t="s">
        <v>919</v>
      </c>
      <c r="P834" t="s">
        <v>919</v>
      </c>
      <c r="Q834">
        <v>1</v>
      </c>
      <c r="X834">
        <v>0.22</v>
      </c>
      <c r="Y834">
        <v>0</v>
      </c>
      <c r="Z834">
        <v>0</v>
      </c>
      <c r="AA834">
        <v>0</v>
      </c>
      <c r="AB834">
        <v>0</v>
      </c>
      <c r="AC834">
        <v>0</v>
      </c>
      <c r="AD834">
        <v>1</v>
      </c>
      <c r="AE834">
        <v>1</v>
      </c>
      <c r="AF834" t="s">
        <v>3</v>
      </c>
      <c r="AG834">
        <v>0.22</v>
      </c>
      <c r="AH834">
        <v>2</v>
      </c>
      <c r="AI834">
        <v>48218688</v>
      </c>
      <c r="AJ834">
        <v>834</v>
      </c>
      <c r="AK834">
        <v>0</v>
      </c>
      <c r="AL834">
        <v>0</v>
      </c>
      <c r="AM834">
        <v>0</v>
      </c>
      <c r="AN834">
        <v>0</v>
      </c>
      <c r="AO834">
        <v>0</v>
      </c>
      <c r="AP834">
        <v>0</v>
      </c>
      <c r="AQ834">
        <v>0</v>
      </c>
      <c r="AR834">
        <v>0</v>
      </c>
    </row>
    <row r="835" spans="1:44" x14ac:dyDescent="0.2">
      <c r="A835">
        <f>ROW(Source!A549)</f>
        <v>549</v>
      </c>
      <c r="B835">
        <v>48218691</v>
      </c>
      <c r="C835">
        <v>48218687</v>
      </c>
      <c r="D835">
        <v>45917261</v>
      </c>
      <c r="E835">
        <v>115</v>
      </c>
      <c r="F835">
        <v>1</v>
      </c>
      <c r="G835">
        <v>1</v>
      </c>
      <c r="H835">
        <v>3</v>
      </c>
      <c r="I835" t="s">
        <v>32</v>
      </c>
      <c r="J835" t="s">
        <v>3</v>
      </c>
      <c r="K835" t="s">
        <v>33</v>
      </c>
      <c r="L835">
        <v>3277935</v>
      </c>
      <c r="N835">
        <v>1013</v>
      </c>
      <c r="O835" t="s">
        <v>34</v>
      </c>
      <c r="P835" t="s">
        <v>34</v>
      </c>
      <c r="Q835">
        <v>1</v>
      </c>
      <c r="X835">
        <v>2</v>
      </c>
      <c r="Y835">
        <v>0</v>
      </c>
      <c r="Z835">
        <v>0</v>
      </c>
      <c r="AA835">
        <v>0</v>
      </c>
      <c r="AB835">
        <v>0</v>
      </c>
      <c r="AC835">
        <v>0</v>
      </c>
      <c r="AD835">
        <v>0</v>
      </c>
      <c r="AE835">
        <v>0</v>
      </c>
      <c r="AF835" t="s">
        <v>3</v>
      </c>
      <c r="AG835">
        <v>2</v>
      </c>
      <c r="AH835">
        <v>2</v>
      </c>
      <c r="AI835">
        <v>48218689</v>
      </c>
      <c r="AJ835">
        <v>835</v>
      </c>
      <c r="AK835">
        <v>0</v>
      </c>
      <c r="AL835">
        <v>0</v>
      </c>
      <c r="AM835">
        <v>0</v>
      </c>
      <c r="AN835">
        <v>0</v>
      </c>
      <c r="AO835">
        <v>0</v>
      </c>
      <c r="AP835">
        <v>0</v>
      </c>
      <c r="AQ835">
        <v>0</v>
      </c>
      <c r="AR835">
        <v>0</v>
      </c>
    </row>
    <row r="836" spans="1:44" x14ac:dyDescent="0.2">
      <c r="A836">
        <f>ROW(Source!A551)</f>
        <v>551</v>
      </c>
      <c r="B836">
        <v>48218701</v>
      </c>
      <c r="C836">
        <v>48218693</v>
      </c>
      <c r="D836">
        <v>45910105</v>
      </c>
      <c r="E836">
        <v>115</v>
      </c>
      <c r="F836">
        <v>1</v>
      </c>
      <c r="G836">
        <v>1</v>
      </c>
      <c r="H836">
        <v>1</v>
      </c>
      <c r="I836" t="s">
        <v>1044</v>
      </c>
      <c r="J836" t="s">
        <v>3</v>
      </c>
      <c r="K836" t="s">
        <v>1270</v>
      </c>
      <c r="L836">
        <v>1191</v>
      </c>
      <c r="N836">
        <v>1013</v>
      </c>
      <c r="O836" t="s">
        <v>919</v>
      </c>
      <c r="P836" t="s">
        <v>919</v>
      </c>
      <c r="Q836">
        <v>1</v>
      </c>
      <c r="X836">
        <v>16.29</v>
      </c>
      <c r="Y836">
        <v>0</v>
      </c>
      <c r="Z836">
        <v>0</v>
      </c>
      <c r="AA836">
        <v>0</v>
      </c>
      <c r="AB836">
        <v>0</v>
      </c>
      <c r="AC836">
        <v>0</v>
      </c>
      <c r="AD836">
        <v>1</v>
      </c>
      <c r="AE836">
        <v>1</v>
      </c>
      <c r="AF836" t="s">
        <v>3</v>
      </c>
      <c r="AG836">
        <v>16.29</v>
      </c>
      <c r="AH836">
        <v>2</v>
      </c>
      <c r="AI836">
        <v>48218694</v>
      </c>
      <c r="AJ836">
        <v>836</v>
      </c>
      <c r="AK836">
        <v>0</v>
      </c>
      <c r="AL836">
        <v>0</v>
      </c>
      <c r="AM836">
        <v>0</v>
      </c>
      <c r="AN836">
        <v>0</v>
      </c>
      <c r="AO836">
        <v>0</v>
      </c>
      <c r="AP836">
        <v>0</v>
      </c>
      <c r="AQ836">
        <v>0</v>
      </c>
      <c r="AR836">
        <v>0</v>
      </c>
    </row>
    <row r="837" spans="1:44" x14ac:dyDescent="0.2">
      <c r="A837">
        <f>ROW(Source!A551)</f>
        <v>551</v>
      </c>
      <c r="B837">
        <v>48218702</v>
      </c>
      <c r="C837">
        <v>48218693</v>
      </c>
      <c r="D837">
        <v>45910359</v>
      </c>
      <c r="E837">
        <v>115</v>
      </c>
      <c r="F837">
        <v>1</v>
      </c>
      <c r="G837">
        <v>1</v>
      </c>
      <c r="H837">
        <v>1</v>
      </c>
      <c r="I837" t="s">
        <v>920</v>
      </c>
      <c r="J837" t="s">
        <v>3</v>
      </c>
      <c r="K837" t="s">
        <v>921</v>
      </c>
      <c r="L837">
        <v>1191</v>
      </c>
      <c r="N837">
        <v>1013</v>
      </c>
      <c r="O837" t="s">
        <v>919</v>
      </c>
      <c r="P837" t="s">
        <v>919</v>
      </c>
      <c r="Q837">
        <v>1</v>
      </c>
      <c r="X837">
        <v>0.01</v>
      </c>
      <c r="Y837">
        <v>0</v>
      </c>
      <c r="Z837">
        <v>0</v>
      </c>
      <c r="AA837">
        <v>0</v>
      </c>
      <c r="AB837">
        <v>0</v>
      </c>
      <c r="AC837">
        <v>0</v>
      </c>
      <c r="AD837">
        <v>1</v>
      </c>
      <c r="AE837">
        <v>2</v>
      </c>
      <c r="AF837" t="s">
        <v>3</v>
      </c>
      <c r="AG837">
        <v>0.01</v>
      </c>
      <c r="AH837">
        <v>2</v>
      </c>
      <c r="AI837">
        <v>48218695</v>
      </c>
      <c r="AJ837">
        <v>837</v>
      </c>
      <c r="AK837">
        <v>0</v>
      </c>
      <c r="AL837">
        <v>0</v>
      </c>
      <c r="AM837">
        <v>0</v>
      </c>
      <c r="AN837">
        <v>0</v>
      </c>
      <c r="AO837">
        <v>0</v>
      </c>
      <c r="AP837">
        <v>0</v>
      </c>
      <c r="AQ837">
        <v>0</v>
      </c>
      <c r="AR837">
        <v>0</v>
      </c>
    </row>
    <row r="838" spans="1:44" x14ac:dyDescent="0.2">
      <c r="A838">
        <f>ROW(Source!A551)</f>
        <v>551</v>
      </c>
      <c r="B838">
        <v>48218703</v>
      </c>
      <c r="C838">
        <v>48218693</v>
      </c>
      <c r="D838">
        <v>46128735</v>
      </c>
      <c r="E838">
        <v>1</v>
      </c>
      <c r="F838">
        <v>1</v>
      </c>
      <c r="G838">
        <v>1</v>
      </c>
      <c r="H838">
        <v>2</v>
      </c>
      <c r="I838" t="s">
        <v>1046</v>
      </c>
      <c r="J838" t="s">
        <v>1047</v>
      </c>
      <c r="K838" t="s">
        <v>1048</v>
      </c>
      <c r="L838">
        <v>1368</v>
      </c>
      <c r="N838">
        <v>1011</v>
      </c>
      <c r="O838" t="s">
        <v>925</v>
      </c>
      <c r="P838" t="s">
        <v>925</v>
      </c>
      <c r="Q838">
        <v>1</v>
      </c>
      <c r="X838">
        <v>0.01</v>
      </c>
      <c r="Y838">
        <v>0</v>
      </c>
      <c r="Z838">
        <v>37.32</v>
      </c>
      <c r="AA838">
        <v>298.77</v>
      </c>
      <c r="AB838">
        <v>0</v>
      </c>
      <c r="AC838">
        <v>0</v>
      </c>
      <c r="AD838">
        <v>1</v>
      </c>
      <c r="AE838">
        <v>0</v>
      </c>
      <c r="AF838" t="s">
        <v>3</v>
      </c>
      <c r="AG838">
        <v>0.01</v>
      </c>
      <c r="AH838">
        <v>2</v>
      </c>
      <c r="AI838">
        <v>48218696</v>
      </c>
      <c r="AJ838">
        <v>838</v>
      </c>
      <c r="AK838">
        <v>0</v>
      </c>
      <c r="AL838">
        <v>0</v>
      </c>
      <c r="AM838">
        <v>0</v>
      </c>
      <c r="AN838">
        <v>0</v>
      </c>
      <c r="AO838">
        <v>0</v>
      </c>
      <c r="AP838">
        <v>0</v>
      </c>
      <c r="AQ838">
        <v>0</v>
      </c>
      <c r="AR838">
        <v>0</v>
      </c>
    </row>
    <row r="839" spans="1:44" x14ac:dyDescent="0.2">
      <c r="A839">
        <f>ROW(Source!A551)</f>
        <v>551</v>
      </c>
      <c r="B839">
        <v>48218704</v>
      </c>
      <c r="C839">
        <v>48218693</v>
      </c>
      <c r="D839">
        <v>46044217</v>
      </c>
      <c r="E839">
        <v>1</v>
      </c>
      <c r="F839">
        <v>1</v>
      </c>
      <c r="G839">
        <v>1</v>
      </c>
      <c r="H839">
        <v>3</v>
      </c>
      <c r="I839" t="s">
        <v>965</v>
      </c>
      <c r="J839" t="s">
        <v>966</v>
      </c>
      <c r="K839" t="s">
        <v>967</v>
      </c>
      <c r="L839">
        <v>1383</v>
      </c>
      <c r="N839">
        <v>1013</v>
      </c>
      <c r="O839" t="s">
        <v>968</v>
      </c>
      <c r="P839" t="s">
        <v>968</v>
      </c>
      <c r="Q839">
        <v>1</v>
      </c>
      <c r="X839">
        <v>6.5663999999999998</v>
      </c>
      <c r="Y839">
        <v>4.9400000000000004</v>
      </c>
      <c r="Z839">
        <v>0</v>
      </c>
      <c r="AA839">
        <v>0</v>
      </c>
      <c r="AB839">
        <v>0</v>
      </c>
      <c r="AC839">
        <v>0</v>
      </c>
      <c r="AD839">
        <v>1</v>
      </c>
      <c r="AE839">
        <v>0</v>
      </c>
      <c r="AF839" t="s">
        <v>3</v>
      </c>
      <c r="AG839">
        <v>6.5663999999999998</v>
      </c>
      <c r="AH839">
        <v>2</v>
      </c>
      <c r="AI839">
        <v>48218697</v>
      </c>
      <c r="AJ839">
        <v>839</v>
      </c>
      <c r="AK839">
        <v>0</v>
      </c>
      <c r="AL839">
        <v>0</v>
      </c>
      <c r="AM839">
        <v>0</v>
      </c>
      <c r="AN839">
        <v>0</v>
      </c>
      <c r="AO839">
        <v>0</v>
      </c>
      <c r="AP839">
        <v>0</v>
      </c>
      <c r="AQ839">
        <v>0</v>
      </c>
      <c r="AR839">
        <v>0</v>
      </c>
    </row>
    <row r="840" spans="1:44" x14ac:dyDescent="0.2">
      <c r="A840">
        <f>ROW(Source!A551)</f>
        <v>551</v>
      </c>
      <c r="B840">
        <v>48218705</v>
      </c>
      <c r="C840">
        <v>48218693</v>
      </c>
      <c r="D840">
        <v>46047010</v>
      </c>
      <c r="E840">
        <v>1</v>
      </c>
      <c r="F840">
        <v>1</v>
      </c>
      <c r="G840">
        <v>1</v>
      </c>
      <c r="H840">
        <v>3</v>
      </c>
      <c r="I840" t="s">
        <v>1050</v>
      </c>
      <c r="J840" t="s">
        <v>1051</v>
      </c>
      <c r="K840" t="s">
        <v>1052</v>
      </c>
      <c r="L840">
        <v>1407</v>
      </c>
      <c r="N840">
        <v>1013</v>
      </c>
      <c r="O840" t="s">
        <v>1039</v>
      </c>
      <c r="P840" t="s">
        <v>1039</v>
      </c>
      <c r="Q840">
        <v>1</v>
      </c>
      <c r="X840">
        <v>0.2</v>
      </c>
      <c r="Y840">
        <v>261.08999999999997</v>
      </c>
      <c r="Z840">
        <v>0</v>
      </c>
      <c r="AA840">
        <v>0</v>
      </c>
      <c r="AB840">
        <v>0</v>
      </c>
      <c r="AC840">
        <v>0</v>
      </c>
      <c r="AD840">
        <v>1</v>
      </c>
      <c r="AE840">
        <v>0</v>
      </c>
      <c r="AF840" t="s">
        <v>3</v>
      </c>
      <c r="AG840">
        <v>0.2</v>
      </c>
      <c r="AH840">
        <v>2</v>
      </c>
      <c r="AI840">
        <v>48218698</v>
      </c>
      <c r="AJ840">
        <v>840</v>
      </c>
      <c r="AK840">
        <v>0</v>
      </c>
      <c r="AL840">
        <v>0</v>
      </c>
      <c r="AM840">
        <v>0</v>
      </c>
      <c r="AN840">
        <v>0</v>
      </c>
      <c r="AO840">
        <v>0</v>
      </c>
      <c r="AP840">
        <v>0</v>
      </c>
      <c r="AQ840">
        <v>0</v>
      </c>
      <c r="AR840">
        <v>0</v>
      </c>
    </row>
    <row r="841" spans="1:44" x14ac:dyDescent="0.2">
      <c r="A841">
        <f>ROW(Source!A551)</f>
        <v>551</v>
      </c>
      <c r="B841">
        <v>48218706</v>
      </c>
      <c r="C841">
        <v>48218693</v>
      </c>
      <c r="D841">
        <v>46047546</v>
      </c>
      <c r="E841">
        <v>1</v>
      </c>
      <c r="F841">
        <v>1</v>
      </c>
      <c r="G841">
        <v>1</v>
      </c>
      <c r="H841">
        <v>3</v>
      </c>
      <c r="I841" t="s">
        <v>1053</v>
      </c>
      <c r="J841" t="s">
        <v>1054</v>
      </c>
      <c r="K841" t="s">
        <v>1055</v>
      </c>
      <c r="L841">
        <v>1348</v>
      </c>
      <c r="N841">
        <v>1009</v>
      </c>
      <c r="O841" t="s">
        <v>287</v>
      </c>
      <c r="P841" t="s">
        <v>287</v>
      </c>
      <c r="Q841">
        <v>1000</v>
      </c>
      <c r="X841">
        <v>1E-3</v>
      </c>
      <c r="Y841">
        <v>99190.96</v>
      </c>
      <c r="Z841">
        <v>0</v>
      </c>
      <c r="AA841">
        <v>0</v>
      </c>
      <c r="AB841">
        <v>0</v>
      </c>
      <c r="AC841">
        <v>0</v>
      </c>
      <c r="AD841">
        <v>1</v>
      </c>
      <c r="AE841">
        <v>0</v>
      </c>
      <c r="AF841" t="s">
        <v>3</v>
      </c>
      <c r="AG841">
        <v>1E-3</v>
      </c>
      <c r="AH841">
        <v>2</v>
      </c>
      <c r="AI841">
        <v>48218699</v>
      </c>
      <c r="AJ841">
        <v>841</v>
      </c>
      <c r="AK841">
        <v>0</v>
      </c>
      <c r="AL841">
        <v>0</v>
      </c>
      <c r="AM841">
        <v>0</v>
      </c>
      <c r="AN841">
        <v>0</v>
      </c>
      <c r="AO841">
        <v>0</v>
      </c>
      <c r="AP841">
        <v>0</v>
      </c>
      <c r="AQ841">
        <v>0</v>
      </c>
      <c r="AR841">
        <v>0</v>
      </c>
    </row>
    <row r="842" spans="1:44" x14ac:dyDescent="0.2">
      <c r="A842">
        <f>ROW(Source!A551)</f>
        <v>551</v>
      </c>
      <c r="B842">
        <v>48218707</v>
      </c>
      <c r="C842">
        <v>48218693</v>
      </c>
      <c r="D842">
        <v>45917261</v>
      </c>
      <c r="E842">
        <v>115</v>
      </c>
      <c r="F842">
        <v>1</v>
      </c>
      <c r="G842">
        <v>1</v>
      </c>
      <c r="H842">
        <v>3</v>
      </c>
      <c r="I842" t="s">
        <v>32</v>
      </c>
      <c r="J842" t="s">
        <v>3</v>
      </c>
      <c r="K842" t="s">
        <v>33</v>
      </c>
      <c r="L842">
        <v>3277935</v>
      </c>
      <c r="N842">
        <v>1013</v>
      </c>
      <c r="O842" t="s">
        <v>34</v>
      </c>
      <c r="P842" t="s">
        <v>34</v>
      </c>
      <c r="Q842">
        <v>1</v>
      </c>
      <c r="X842">
        <v>2</v>
      </c>
      <c r="Y842">
        <v>0</v>
      </c>
      <c r="Z842">
        <v>0</v>
      </c>
      <c r="AA842">
        <v>0</v>
      </c>
      <c r="AB842">
        <v>0</v>
      </c>
      <c r="AC842">
        <v>0</v>
      </c>
      <c r="AD842">
        <v>0</v>
      </c>
      <c r="AE842">
        <v>0</v>
      </c>
      <c r="AF842" t="s">
        <v>3</v>
      </c>
      <c r="AG842">
        <v>2</v>
      </c>
      <c r="AH842">
        <v>2</v>
      </c>
      <c r="AI842">
        <v>48218700</v>
      </c>
      <c r="AJ842">
        <v>842</v>
      </c>
      <c r="AK842">
        <v>0</v>
      </c>
      <c r="AL842">
        <v>0</v>
      </c>
      <c r="AM842">
        <v>0</v>
      </c>
      <c r="AN842">
        <v>0</v>
      </c>
      <c r="AO842">
        <v>0</v>
      </c>
      <c r="AP842">
        <v>0</v>
      </c>
      <c r="AQ842">
        <v>0</v>
      </c>
      <c r="AR842">
        <v>0</v>
      </c>
    </row>
    <row r="843" spans="1:44" x14ac:dyDescent="0.2">
      <c r="A843">
        <f>ROW(Source!A554)</f>
        <v>554</v>
      </c>
      <c r="B843">
        <v>48218717</v>
      </c>
      <c r="C843">
        <v>48218710</v>
      </c>
      <c r="D843">
        <v>45910119</v>
      </c>
      <c r="E843">
        <v>115</v>
      </c>
      <c r="F843">
        <v>1</v>
      </c>
      <c r="G843">
        <v>1</v>
      </c>
      <c r="H843">
        <v>1</v>
      </c>
      <c r="I843" t="s">
        <v>1018</v>
      </c>
      <c r="J843" t="s">
        <v>3</v>
      </c>
      <c r="K843" t="s">
        <v>1268</v>
      </c>
      <c r="L843">
        <v>1191</v>
      </c>
      <c r="N843">
        <v>1013</v>
      </c>
      <c r="O843" t="s">
        <v>919</v>
      </c>
      <c r="P843" t="s">
        <v>919</v>
      </c>
      <c r="Q843">
        <v>1</v>
      </c>
      <c r="X843">
        <v>7.2</v>
      </c>
      <c r="Y843">
        <v>0</v>
      </c>
      <c r="Z843">
        <v>0</v>
      </c>
      <c r="AA843">
        <v>0</v>
      </c>
      <c r="AB843">
        <v>0</v>
      </c>
      <c r="AC843">
        <v>0</v>
      </c>
      <c r="AD843">
        <v>1</v>
      </c>
      <c r="AE843">
        <v>1</v>
      </c>
      <c r="AF843" t="s">
        <v>3</v>
      </c>
      <c r="AG843">
        <v>7.2</v>
      </c>
      <c r="AH843">
        <v>2</v>
      </c>
      <c r="AI843">
        <v>48218711</v>
      </c>
      <c r="AJ843">
        <v>843</v>
      </c>
      <c r="AK843">
        <v>0</v>
      </c>
      <c r="AL843">
        <v>0</v>
      </c>
      <c r="AM843">
        <v>0</v>
      </c>
      <c r="AN843">
        <v>0</v>
      </c>
      <c r="AO843">
        <v>0</v>
      </c>
      <c r="AP843">
        <v>0</v>
      </c>
      <c r="AQ843">
        <v>0</v>
      </c>
      <c r="AR843">
        <v>0</v>
      </c>
    </row>
    <row r="844" spans="1:44" x14ac:dyDescent="0.2">
      <c r="A844">
        <f>ROW(Source!A554)</f>
        <v>554</v>
      </c>
      <c r="B844">
        <v>48218718</v>
      </c>
      <c r="C844">
        <v>48218710</v>
      </c>
      <c r="D844">
        <v>46040705</v>
      </c>
      <c r="E844">
        <v>1</v>
      </c>
      <c r="F844">
        <v>1</v>
      </c>
      <c r="G844">
        <v>1</v>
      </c>
      <c r="H844">
        <v>3</v>
      </c>
      <c r="I844" t="s">
        <v>962</v>
      </c>
      <c r="J844" t="s">
        <v>963</v>
      </c>
      <c r="K844" t="s">
        <v>964</v>
      </c>
      <c r="L844">
        <v>1346</v>
      </c>
      <c r="N844">
        <v>1009</v>
      </c>
      <c r="O844" t="s">
        <v>937</v>
      </c>
      <c r="P844" t="s">
        <v>937</v>
      </c>
      <c r="Q844">
        <v>1</v>
      </c>
      <c r="X844">
        <v>5.5999999999999999E-3</v>
      </c>
      <c r="Y844">
        <v>284.14999999999998</v>
      </c>
      <c r="Z844">
        <v>0</v>
      </c>
      <c r="AA844">
        <v>0</v>
      </c>
      <c r="AB844">
        <v>0</v>
      </c>
      <c r="AC844">
        <v>0</v>
      </c>
      <c r="AD844">
        <v>1</v>
      </c>
      <c r="AE844">
        <v>0</v>
      </c>
      <c r="AF844" t="s">
        <v>3</v>
      </c>
      <c r="AG844">
        <v>5.5999999999999999E-3</v>
      </c>
      <c r="AH844">
        <v>2</v>
      </c>
      <c r="AI844">
        <v>48218712</v>
      </c>
      <c r="AJ844">
        <v>844</v>
      </c>
      <c r="AK844">
        <v>0</v>
      </c>
      <c r="AL844">
        <v>0</v>
      </c>
      <c r="AM844">
        <v>0</v>
      </c>
      <c r="AN844">
        <v>0</v>
      </c>
      <c r="AO844">
        <v>0</v>
      </c>
      <c r="AP844">
        <v>0</v>
      </c>
      <c r="AQ844">
        <v>0</v>
      </c>
      <c r="AR844">
        <v>0</v>
      </c>
    </row>
    <row r="845" spans="1:44" x14ac:dyDescent="0.2">
      <c r="A845">
        <f>ROW(Source!A554)</f>
        <v>554</v>
      </c>
      <c r="B845">
        <v>48218719</v>
      </c>
      <c r="C845">
        <v>48218710</v>
      </c>
      <c r="D845">
        <v>46044217</v>
      </c>
      <c r="E845">
        <v>1</v>
      </c>
      <c r="F845">
        <v>1</v>
      </c>
      <c r="G845">
        <v>1</v>
      </c>
      <c r="H845">
        <v>3</v>
      </c>
      <c r="I845" t="s">
        <v>965</v>
      </c>
      <c r="J845" t="s">
        <v>966</v>
      </c>
      <c r="K845" t="s">
        <v>967</v>
      </c>
      <c r="L845">
        <v>1383</v>
      </c>
      <c r="N845">
        <v>1013</v>
      </c>
      <c r="O845" t="s">
        <v>968</v>
      </c>
      <c r="P845" t="s">
        <v>968</v>
      </c>
      <c r="Q845">
        <v>1</v>
      </c>
      <c r="X845">
        <v>8.3199999999999996E-2</v>
      </c>
      <c r="Y845">
        <v>4.9400000000000004</v>
      </c>
      <c r="Z845">
        <v>0</v>
      </c>
      <c r="AA845">
        <v>0</v>
      </c>
      <c r="AB845">
        <v>0</v>
      </c>
      <c r="AC845">
        <v>0</v>
      </c>
      <c r="AD845">
        <v>1</v>
      </c>
      <c r="AE845">
        <v>0</v>
      </c>
      <c r="AF845" t="s">
        <v>3</v>
      </c>
      <c r="AG845">
        <v>8.3199999999999996E-2</v>
      </c>
      <c r="AH845">
        <v>2</v>
      </c>
      <c r="AI845">
        <v>48218713</v>
      </c>
      <c r="AJ845">
        <v>845</v>
      </c>
      <c r="AK845">
        <v>0</v>
      </c>
      <c r="AL845">
        <v>0</v>
      </c>
      <c r="AM845">
        <v>0</v>
      </c>
      <c r="AN845">
        <v>0</v>
      </c>
      <c r="AO845">
        <v>0</v>
      </c>
      <c r="AP845">
        <v>0</v>
      </c>
      <c r="AQ845">
        <v>0</v>
      </c>
      <c r="AR845">
        <v>0</v>
      </c>
    </row>
    <row r="846" spans="1:44" x14ac:dyDescent="0.2">
      <c r="A846">
        <f>ROW(Source!A554)</f>
        <v>554</v>
      </c>
      <c r="B846">
        <v>48218720</v>
      </c>
      <c r="C846">
        <v>48218710</v>
      </c>
      <c r="D846">
        <v>46047003</v>
      </c>
      <c r="E846">
        <v>1</v>
      </c>
      <c r="F846">
        <v>1</v>
      </c>
      <c r="G846">
        <v>1</v>
      </c>
      <c r="H846">
        <v>3</v>
      </c>
      <c r="I846" t="s">
        <v>969</v>
      </c>
      <c r="J846" t="s">
        <v>970</v>
      </c>
      <c r="K846" t="s">
        <v>971</v>
      </c>
      <c r="L846">
        <v>1425</v>
      </c>
      <c r="N846">
        <v>1013</v>
      </c>
      <c r="O846" t="s">
        <v>86</v>
      </c>
      <c r="P846" t="s">
        <v>86</v>
      </c>
      <c r="Q846">
        <v>1</v>
      </c>
      <c r="X846">
        <v>0.04</v>
      </c>
      <c r="Y846">
        <v>978.09</v>
      </c>
      <c r="Z846">
        <v>0</v>
      </c>
      <c r="AA846">
        <v>0</v>
      </c>
      <c r="AB846">
        <v>0</v>
      </c>
      <c r="AC846">
        <v>0</v>
      </c>
      <c r="AD846">
        <v>1</v>
      </c>
      <c r="AE846">
        <v>0</v>
      </c>
      <c r="AF846" t="s">
        <v>3</v>
      </c>
      <c r="AG846">
        <v>0.04</v>
      </c>
      <c r="AH846">
        <v>2</v>
      </c>
      <c r="AI846">
        <v>48218714</v>
      </c>
      <c r="AJ846">
        <v>846</v>
      </c>
      <c r="AK846">
        <v>0</v>
      </c>
      <c r="AL846">
        <v>0</v>
      </c>
      <c r="AM846">
        <v>0</v>
      </c>
      <c r="AN846">
        <v>0</v>
      </c>
      <c r="AO846">
        <v>0</v>
      </c>
      <c r="AP846">
        <v>0</v>
      </c>
      <c r="AQ846">
        <v>0</v>
      </c>
      <c r="AR846">
        <v>0</v>
      </c>
    </row>
    <row r="847" spans="1:44" x14ac:dyDescent="0.2">
      <c r="A847">
        <f>ROW(Source!A554)</f>
        <v>554</v>
      </c>
      <c r="B847">
        <v>48218721</v>
      </c>
      <c r="C847">
        <v>48218710</v>
      </c>
      <c r="D847">
        <v>46062667</v>
      </c>
      <c r="E847">
        <v>1</v>
      </c>
      <c r="F847">
        <v>1</v>
      </c>
      <c r="G847">
        <v>1</v>
      </c>
      <c r="H847">
        <v>3</v>
      </c>
      <c r="I847" t="s">
        <v>975</v>
      </c>
      <c r="J847" t="s">
        <v>976</v>
      </c>
      <c r="K847" t="s">
        <v>977</v>
      </c>
      <c r="L847">
        <v>1346</v>
      </c>
      <c r="N847">
        <v>1009</v>
      </c>
      <c r="O847" t="s">
        <v>937</v>
      </c>
      <c r="P847" t="s">
        <v>937</v>
      </c>
      <c r="Q847">
        <v>1</v>
      </c>
      <c r="X847">
        <v>0.06</v>
      </c>
      <c r="Y847">
        <v>899.56</v>
      </c>
      <c r="Z847">
        <v>0</v>
      </c>
      <c r="AA847">
        <v>0</v>
      </c>
      <c r="AB847">
        <v>0</v>
      </c>
      <c r="AC847">
        <v>0</v>
      </c>
      <c r="AD847">
        <v>1</v>
      </c>
      <c r="AE847">
        <v>0</v>
      </c>
      <c r="AF847" t="s">
        <v>3</v>
      </c>
      <c r="AG847">
        <v>0.06</v>
      </c>
      <c r="AH847">
        <v>2</v>
      </c>
      <c r="AI847">
        <v>48218715</v>
      </c>
      <c r="AJ847">
        <v>847</v>
      </c>
      <c r="AK847">
        <v>0</v>
      </c>
      <c r="AL847">
        <v>0</v>
      </c>
      <c r="AM847">
        <v>0</v>
      </c>
      <c r="AN847">
        <v>0</v>
      </c>
      <c r="AO847">
        <v>0</v>
      </c>
      <c r="AP847">
        <v>0</v>
      </c>
      <c r="AQ847">
        <v>0</v>
      </c>
      <c r="AR847">
        <v>0</v>
      </c>
    </row>
    <row r="848" spans="1:44" x14ac:dyDescent="0.2">
      <c r="A848">
        <f>ROW(Source!A554)</f>
        <v>554</v>
      </c>
      <c r="B848">
        <v>48218722</v>
      </c>
      <c r="C848">
        <v>48218710</v>
      </c>
      <c r="D848">
        <v>45917261</v>
      </c>
      <c r="E848">
        <v>115</v>
      </c>
      <c r="F848">
        <v>1</v>
      </c>
      <c r="G848">
        <v>1</v>
      </c>
      <c r="H848">
        <v>3</v>
      </c>
      <c r="I848" t="s">
        <v>32</v>
      </c>
      <c r="J848" t="s">
        <v>3</v>
      </c>
      <c r="K848" t="s">
        <v>33</v>
      </c>
      <c r="L848">
        <v>3277935</v>
      </c>
      <c r="N848">
        <v>1013</v>
      </c>
      <c r="O848" t="s">
        <v>34</v>
      </c>
      <c r="P848" t="s">
        <v>34</v>
      </c>
      <c r="Q848">
        <v>1</v>
      </c>
      <c r="X848">
        <v>2</v>
      </c>
      <c r="Y848">
        <v>0</v>
      </c>
      <c r="Z848">
        <v>0</v>
      </c>
      <c r="AA848">
        <v>0</v>
      </c>
      <c r="AB848">
        <v>0</v>
      </c>
      <c r="AC848">
        <v>0</v>
      </c>
      <c r="AD848">
        <v>0</v>
      </c>
      <c r="AE848">
        <v>0</v>
      </c>
      <c r="AF848" t="s">
        <v>3</v>
      </c>
      <c r="AG848">
        <v>2</v>
      </c>
      <c r="AH848">
        <v>2</v>
      </c>
      <c r="AI848">
        <v>48218716</v>
      </c>
      <c r="AJ848">
        <v>848</v>
      </c>
      <c r="AK848">
        <v>0</v>
      </c>
      <c r="AL848">
        <v>0</v>
      </c>
      <c r="AM848">
        <v>0</v>
      </c>
      <c r="AN848">
        <v>0</v>
      </c>
      <c r="AO848">
        <v>0</v>
      </c>
      <c r="AP848">
        <v>0</v>
      </c>
      <c r="AQ848">
        <v>0</v>
      </c>
      <c r="AR848">
        <v>0</v>
      </c>
    </row>
    <row r="849" spans="1:44" x14ac:dyDescent="0.2">
      <c r="A849">
        <f>ROW(Source!A556)</f>
        <v>556</v>
      </c>
      <c r="B849">
        <v>48218731</v>
      </c>
      <c r="C849">
        <v>48218724</v>
      </c>
      <c r="D849">
        <v>45910108</v>
      </c>
      <c r="E849">
        <v>115</v>
      </c>
      <c r="F849">
        <v>1</v>
      </c>
      <c r="G849">
        <v>1</v>
      </c>
      <c r="H849">
        <v>1</v>
      </c>
      <c r="I849" t="s">
        <v>947</v>
      </c>
      <c r="J849" t="s">
        <v>3</v>
      </c>
      <c r="K849" t="s">
        <v>1015</v>
      </c>
      <c r="L849">
        <v>1191</v>
      </c>
      <c r="N849">
        <v>1013</v>
      </c>
      <c r="O849" t="s">
        <v>919</v>
      </c>
      <c r="P849" t="s">
        <v>919</v>
      </c>
      <c r="Q849">
        <v>1</v>
      </c>
      <c r="X849">
        <v>5.15</v>
      </c>
      <c r="Y849">
        <v>0</v>
      </c>
      <c r="Z849">
        <v>0</v>
      </c>
      <c r="AA849">
        <v>0</v>
      </c>
      <c r="AB849">
        <v>0</v>
      </c>
      <c r="AC849">
        <v>0</v>
      </c>
      <c r="AD849">
        <v>1</v>
      </c>
      <c r="AE849">
        <v>1</v>
      </c>
      <c r="AF849" t="s">
        <v>3</v>
      </c>
      <c r="AG849">
        <v>5.15</v>
      </c>
      <c r="AH849">
        <v>2</v>
      </c>
      <c r="AI849">
        <v>48218725</v>
      </c>
      <c r="AJ849">
        <v>849</v>
      </c>
      <c r="AK849">
        <v>0</v>
      </c>
      <c r="AL849">
        <v>0</v>
      </c>
      <c r="AM849">
        <v>0</v>
      </c>
      <c r="AN849">
        <v>0</v>
      </c>
      <c r="AO849">
        <v>0</v>
      </c>
      <c r="AP849">
        <v>0</v>
      </c>
      <c r="AQ849">
        <v>0</v>
      </c>
      <c r="AR849">
        <v>0</v>
      </c>
    </row>
    <row r="850" spans="1:44" x14ac:dyDescent="0.2">
      <c r="A850">
        <f>ROW(Source!A556)</f>
        <v>556</v>
      </c>
      <c r="B850">
        <v>48218732</v>
      </c>
      <c r="C850">
        <v>48218724</v>
      </c>
      <c r="D850">
        <v>46040586</v>
      </c>
      <c r="E850">
        <v>1</v>
      </c>
      <c r="F850">
        <v>1</v>
      </c>
      <c r="G850">
        <v>1</v>
      </c>
      <c r="H850">
        <v>3</v>
      </c>
      <c r="I850" t="s">
        <v>949</v>
      </c>
      <c r="J850" t="s">
        <v>950</v>
      </c>
      <c r="K850" t="s">
        <v>951</v>
      </c>
      <c r="L850">
        <v>1348</v>
      </c>
      <c r="N850">
        <v>1009</v>
      </c>
      <c r="O850" t="s">
        <v>287</v>
      </c>
      <c r="P850" t="s">
        <v>287</v>
      </c>
      <c r="Q850">
        <v>1000</v>
      </c>
      <c r="X850">
        <v>4.7999999999999996E-3</v>
      </c>
      <c r="Y850">
        <v>23278.34</v>
      </c>
      <c r="Z850">
        <v>0</v>
      </c>
      <c r="AA850">
        <v>0</v>
      </c>
      <c r="AB850">
        <v>0</v>
      </c>
      <c r="AC850">
        <v>0</v>
      </c>
      <c r="AD850">
        <v>1</v>
      </c>
      <c r="AE850">
        <v>0</v>
      </c>
      <c r="AF850" t="s">
        <v>3</v>
      </c>
      <c r="AG850">
        <v>4.7999999999999996E-3</v>
      </c>
      <c r="AH850">
        <v>2</v>
      </c>
      <c r="AI850">
        <v>48218726</v>
      </c>
      <c r="AJ850">
        <v>850</v>
      </c>
      <c r="AK850">
        <v>0</v>
      </c>
      <c r="AL850">
        <v>0</v>
      </c>
      <c r="AM850">
        <v>0</v>
      </c>
      <c r="AN850">
        <v>0</v>
      </c>
      <c r="AO850">
        <v>0</v>
      </c>
      <c r="AP850">
        <v>0</v>
      </c>
      <c r="AQ850">
        <v>0</v>
      </c>
      <c r="AR850">
        <v>0</v>
      </c>
    </row>
    <row r="851" spans="1:44" x14ac:dyDescent="0.2">
      <c r="A851">
        <f>ROW(Source!A556)</f>
        <v>556</v>
      </c>
      <c r="B851">
        <v>48218733</v>
      </c>
      <c r="C851">
        <v>48218724</v>
      </c>
      <c r="D851">
        <v>46040716</v>
      </c>
      <c r="E851">
        <v>1</v>
      </c>
      <c r="F851">
        <v>1</v>
      </c>
      <c r="G851">
        <v>1</v>
      </c>
      <c r="H851">
        <v>3</v>
      </c>
      <c r="I851" t="s">
        <v>952</v>
      </c>
      <c r="J851" t="s">
        <v>953</v>
      </c>
      <c r="K851" t="s">
        <v>954</v>
      </c>
      <c r="L851">
        <v>1348</v>
      </c>
      <c r="N851">
        <v>1009</v>
      </c>
      <c r="O851" t="s">
        <v>287</v>
      </c>
      <c r="P851" t="s">
        <v>287</v>
      </c>
      <c r="Q851">
        <v>1000</v>
      </c>
      <c r="X851">
        <v>1.7000000000000001E-4</v>
      </c>
      <c r="Y851">
        <v>118612.74</v>
      </c>
      <c r="Z851">
        <v>0</v>
      </c>
      <c r="AA851">
        <v>0</v>
      </c>
      <c r="AB851">
        <v>0</v>
      </c>
      <c r="AC851">
        <v>0</v>
      </c>
      <c r="AD851">
        <v>1</v>
      </c>
      <c r="AE851">
        <v>0</v>
      </c>
      <c r="AF851" t="s">
        <v>3</v>
      </c>
      <c r="AG851">
        <v>1.7000000000000001E-4</v>
      </c>
      <c r="AH851">
        <v>2</v>
      </c>
      <c r="AI851">
        <v>48218727</v>
      </c>
      <c r="AJ851">
        <v>851</v>
      </c>
      <c r="AK851">
        <v>0</v>
      </c>
      <c r="AL851">
        <v>0</v>
      </c>
      <c r="AM851">
        <v>0</v>
      </c>
      <c r="AN851">
        <v>0</v>
      </c>
      <c r="AO851">
        <v>0</v>
      </c>
      <c r="AP851">
        <v>0</v>
      </c>
      <c r="AQ851">
        <v>0</v>
      </c>
      <c r="AR851">
        <v>0</v>
      </c>
    </row>
    <row r="852" spans="1:44" x14ac:dyDescent="0.2">
      <c r="A852">
        <f>ROW(Source!A556)</f>
        <v>556</v>
      </c>
      <c r="B852">
        <v>48218734</v>
      </c>
      <c r="C852">
        <v>48218724</v>
      </c>
      <c r="D852">
        <v>46044207</v>
      </c>
      <c r="E852">
        <v>1</v>
      </c>
      <c r="F852">
        <v>1</v>
      </c>
      <c r="G852">
        <v>1</v>
      </c>
      <c r="H852">
        <v>3</v>
      </c>
      <c r="I852" t="s">
        <v>955</v>
      </c>
      <c r="J852" t="s">
        <v>956</v>
      </c>
      <c r="K852" t="s">
        <v>957</v>
      </c>
      <c r="L852">
        <v>1346</v>
      </c>
      <c r="N852">
        <v>1009</v>
      </c>
      <c r="O852" t="s">
        <v>937</v>
      </c>
      <c r="P852" t="s">
        <v>937</v>
      </c>
      <c r="Q852">
        <v>1</v>
      </c>
      <c r="X852">
        <v>14.4</v>
      </c>
      <c r="Y852">
        <v>14.81</v>
      </c>
      <c r="Z852">
        <v>0</v>
      </c>
      <c r="AA852">
        <v>0</v>
      </c>
      <c r="AB852">
        <v>0</v>
      </c>
      <c r="AC852">
        <v>0</v>
      </c>
      <c r="AD852">
        <v>1</v>
      </c>
      <c r="AE852">
        <v>0</v>
      </c>
      <c r="AF852" t="s">
        <v>3</v>
      </c>
      <c r="AG852">
        <v>14.4</v>
      </c>
      <c r="AH852">
        <v>2</v>
      </c>
      <c r="AI852">
        <v>48218728</v>
      </c>
      <c r="AJ852">
        <v>852</v>
      </c>
      <c r="AK852">
        <v>0</v>
      </c>
      <c r="AL852">
        <v>0</v>
      </c>
      <c r="AM852">
        <v>0</v>
      </c>
      <c r="AN852">
        <v>0</v>
      </c>
      <c r="AO852">
        <v>0</v>
      </c>
      <c r="AP852">
        <v>0</v>
      </c>
      <c r="AQ852">
        <v>0</v>
      </c>
      <c r="AR852">
        <v>0</v>
      </c>
    </row>
    <row r="853" spans="1:44" x14ac:dyDescent="0.2">
      <c r="A853">
        <f>ROW(Source!A556)</f>
        <v>556</v>
      </c>
      <c r="B853">
        <v>48218735</v>
      </c>
      <c r="C853">
        <v>48218724</v>
      </c>
      <c r="D853">
        <v>46061990</v>
      </c>
      <c r="E853">
        <v>1</v>
      </c>
      <c r="F853">
        <v>1</v>
      </c>
      <c r="G853">
        <v>1</v>
      </c>
      <c r="H853">
        <v>3</v>
      </c>
      <c r="I853" t="s">
        <v>958</v>
      </c>
      <c r="J853" t="s">
        <v>959</v>
      </c>
      <c r="K853" t="s">
        <v>960</v>
      </c>
      <c r="L853">
        <v>1348</v>
      </c>
      <c r="N853">
        <v>1009</v>
      </c>
      <c r="O853" t="s">
        <v>287</v>
      </c>
      <c r="P853" t="s">
        <v>287</v>
      </c>
      <c r="Q853">
        <v>1000</v>
      </c>
      <c r="X853">
        <v>5.0000000000000002E-5</v>
      </c>
      <c r="Y853">
        <v>249385</v>
      </c>
      <c r="Z853">
        <v>0</v>
      </c>
      <c r="AA853">
        <v>0</v>
      </c>
      <c r="AB853">
        <v>0</v>
      </c>
      <c r="AC853">
        <v>0</v>
      </c>
      <c r="AD853">
        <v>1</v>
      </c>
      <c r="AE853">
        <v>0</v>
      </c>
      <c r="AF853" t="s">
        <v>3</v>
      </c>
      <c r="AG853">
        <v>5.0000000000000002E-5</v>
      </c>
      <c r="AH853">
        <v>2</v>
      </c>
      <c r="AI853">
        <v>48218729</v>
      </c>
      <c r="AJ853">
        <v>853</v>
      </c>
      <c r="AK853">
        <v>0</v>
      </c>
      <c r="AL853">
        <v>0</v>
      </c>
      <c r="AM853">
        <v>0</v>
      </c>
      <c r="AN853">
        <v>0</v>
      </c>
      <c r="AO853">
        <v>0</v>
      </c>
      <c r="AP853">
        <v>0</v>
      </c>
      <c r="AQ853">
        <v>0</v>
      </c>
      <c r="AR853">
        <v>0</v>
      </c>
    </row>
    <row r="854" spans="1:44" x14ac:dyDescent="0.2">
      <c r="A854">
        <f>ROW(Source!A556)</f>
        <v>556</v>
      </c>
      <c r="B854">
        <v>48218736</v>
      </c>
      <c r="C854">
        <v>48218724</v>
      </c>
      <c r="D854">
        <v>45917261</v>
      </c>
      <c r="E854">
        <v>115</v>
      </c>
      <c r="F854">
        <v>1</v>
      </c>
      <c r="G854">
        <v>1</v>
      </c>
      <c r="H854">
        <v>3</v>
      </c>
      <c r="I854" t="s">
        <v>32</v>
      </c>
      <c r="J854" t="s">
        <v>3</v>
      </c>
      <c r="K854" t="s">
        <v>33</v>
      </c>
      <c r="L854">
        <v>3277935</v>
      </c>
      <c r="N854">
        <v>1013</v>
      </c>
      <c r="O854" t="s">
        <v>34</v>
      </c>
      <c r="P854" t="s">
        <v>34</v>
      </c>
      <c r="Q854">
        <v>1</v>
      </c>
      <c r="X854">
        <v>2</v>
      </c>
      <c r="Y854">
        <v>0</v>
      </c>
      <c r="Z854">
        <v>0</v>
      </c>
      <c r="AA854">
        <v>0</v>
      </c>
      <c r="AB854">
        <v>0</v>
      </c>
      <c r="AC854">
        <v>0</v>
      </c>
      <c r="AD854">
        <v>0</v>
      </c>
      <c r="AE854">
        <v>0</v>
      </c>
      <c r="AF854" t="s">
        <v>3</v>
      </c>
      <c r="AG854">
        <v>2</v>
      </c>
      <c r="AH854">
        <v>2</v>
      </c>
      <c r="AI854">
        <v>48218730</v>
      </c>
      <c r="AJ854">
        <v>854</v>
      </c>
      <c r="AK854">
        <v>0</v>
      </c>
      <c r="AL854">
        <v>0</v>
      </c>
      <c r="AM854">
        <v>0</v>
      </c>
      <c r="AN854">
        <v>0</v>
      </c>
      <c r="AO854">
        <v>0</v>
      </c>
      <c r="AP854">
        <v>0</v>
      </c>
      <c r="AQ854">
        <v>0</v>
      </c>
      <c r="AR854">
        <v>0</v>
      </c>
    </row>
    <row r="855" spans="1:44" x14ac:dyDescent="0.2">
      <c r="A855">
        <f>ROW(Source!A558)</f>
        <v>558</v>
      </c>
      <c r="B855">
        <v>48218756</v>
      </c>
      <c r="C855">
        <v>48218738</v>
      </c>
      <c r="D855">
        <v>45910155</v>
      </c>
      <c r="E855">
        <v>115</v>
      </c>
      <c r="F855">
        <v>1</v>
      </c>
      <c r="G855">
        <v>1</v>
      </c>
      <c r="H855">
        <v>1</v>
      </c>
      <c r="I855" t="s">
        <v>1230</v>
      </c>
      <c r="J855" t="s">
        <v>3</v>
      </c>
      <c r="K855" t="s">
        <v>1278</v>
      </c>
      <c r="L855">
        <v>1191</v>
      </c>
      <c r="N855">
        <v>1013</v>
      </c>
      <c r="O855" t="s">
        <v>919</v>
      </c>
      <c r="P855" t="s">
        <v>919</v>
      </c>
      <c r="Q855">
        <v>1</v>
      </c>
      <c r="X855">
        <v>9.3000000000000007</v>
      </c>
      <c r="Y855">
        <v>0</v>
      </c>
      <c r="Z855">
        <v>0</v>
      </c>
      <c r="AA855">
        <v>0</v>
      </c>
      <c r="AB855">
        <v>0</v>
      </c>
      <c r="AC855">
        <v>0</v>
      </c>
      <c r="AD855">
        <v>1</v>
      </c>
      <c r="AE855">
        <v>1</v>
      </c>
      <c r="AF855" t="s">
        <v>3</v>
      </c>
      <c r="AG855">
        <v>9.3000000000000007</v>
      </c>
      <c r="AH855">
        <v>2</v>
      </c>
      <c r="AI855">
        <v>48218739</v>
      </c>
      <c r="AJ855">
        <v>855</v>
      </c>
      <c r="AK855">
        <v>0</v>
      </c>
      <c r="AL855">
        <v>0</v>
      </c>
      <c r="AM855">
        <v>0</v>
      </c>
      <c r="AN855">
        <v>0</v>
      </c>
      <c r="AO855">
        <v>0</v>
      </c>
      <c r="AP855">
        <v>0</v>
      </c>
      <c r="AQ855">
        <v>0</v>
      </c>
      <c r="AR855">
        <v>0</v>
      </c>
    </row>
    <row r="856" spans="1:44" x14ac:dyDescent="0.2">
      <c r="A856">
        <f>ROW(Source!A558)</f>
        <v>558</v>
      </c>
      <c r="B856">
        <v>48218757</v>
      </c>
      <c r="C856">
        <v>48218738</v>
      </c>
      <c r="D856">
        <v>45910359</v>
      </c>
      <c r="E856">
        <v>115</v>
      </c>
      <c r="F856">
        <v>1</v>
      </c>
      <c r="G856">
        <v>1</v>
      </c>
      <c r="H856">
        <v>1</v>
      </c>
      <c r="I856" t="s">
        <v>920</v>
      </c>
      <c r="J856" t="s">
        <v>3</v>
      </c>
      <c r="K856" t="s">
        <v>921</v>
      </c>
      <c r="L856">
        <v>1191</v>
      </c>
      <c r="N856">
        <v>1013</v>
      </c>
      <c r="O856" t="s">
        <v>919</v>
      </c>
      <c r="P856" t="s">
        <v>919</v>
      </c>
      <c r="Q856">
        <v>1</v>
      </c>
      <c r="X856">
        <v>0.4</v>
      </c>
      <c r="Y856">
        <v>0</v>
      </c>
      <c r="Z856">
        <v>0</v>
      </c>
      <c r="AA856">
        <v>0</v>
      </c>
      <c r="AB856">
        <v>0</v>
      </c>
      <c r="AC856">
        <v>0</v>
      </c>
      <c r="AD856">
        <v>1</v>
      </c>
      <c r="AE856">
        <v>2</v>
      </c>
      <c r="AF856" t="s">
        <v>3</v>
      </c>
      <c r="AG856">
        <v>0.4</v>
      </c>
      <c r="AH856">
        <v>2</v>
      </c>
      <c r="AI856">
        <v>48218740</v>
      </c>
      <c r="AJ856">
        <v>856</v>
      </c>
      <c r="AK856">
        <v>0</v>
      </c>
      <c r="AL856">
        <v>0</v>
      </c>
      <c r="AM856">
        <v>0</v>
      </c>
      <c r="AN856">
        <v>0</v>
      </c>
      <c r="AO856">
        <v>0</v>
      </c>
      <c r="AP856">
        <v>0</v>
      </c>
      <c r="AQ856">
        <v>0</v>
      </c>
      <c r="AR856">
        <v>0</v>
      </c>
    </row>
    <row r="857" spans="1:44" x14ac:dyDescent="0.2">
      <c r="A857">
        <f>ROW(Source!A558)</f>
        <v>558</v>
      </c>
      <c r="B857">
        <v>48218758</v>
      </c>
      <c r="C857">
        <v>48218738</v>
      </c>
      <c r="D857">
        <v>46128688</v>
      </c>
      <c r="E857">
        <v>1</v>
      </c>
      <c r="F857">
        <v>1</v>
      </c>
      <c r="G857">
        <v>1</v>
      </c>
      <c r="H857">
        <v>2</v>
      </c>
      <c r="I857" t="s">
        <v>1183</v>
      </c>
      <c r="J857" t="s">
        <v>1184</v>
      </c>
      <c r="K857" t="s">
        <v>1185</v>
      </c>
      <c r="L857">
        <v>1368</v>
      </c>
      <c r="N857">
        <v>1011</v>
      </c>
      <c r="O857" t="s">
        <v>925</v>
      </c>
      <c r="P857" t="s">
        <v>925</v>
      </c>
      <c r="Q857">
        <v>1</v>
      </c>
      <c r="X857">
        <v>0.4</v>
      </c>
      <c r="Y857">
        <v>0</v>
      </c>
      <c r="Z857">
        <v>1408.28</v>
      </c>
      <c r="AA857">
        <v>386.65</v>
      </c>
      <c r="AB857">
        <v>0</v>
      </c>
      <c r="AC857">
        <v>0</v>
      </c>
      <c r="AD857">
        <v>1</v>
      </c>
      <c r="AE857">
        <v>0</v>
      </c>
      <c r="AF857" t="s">
        <v>3</v>
      </c>
      <c r="AG857">
        <v>0.4</v>
      </c>
      <c r="AH857">
        <v>2</v>
      </c>
      <c r="AI857">
        <v>48218741</v>
      </c>
      <c r="AJ857">
        <v>857</v>
      </c>
      <c r="AK857">
        <v>0</v>
      </c>
      <c r="AL857">
        <v>0</v>
      </c>
      <c r="AM857">
        <v>0</v>
      </c>
      <c r="AN857">
        <v>0</v>
      </c>
      <c r="AO857">
        <v>0</v>
      </c>
      <c r="AP857">
        <v>0</v>
      </c>
      <c r="AQ857">
        <v>0</v>
      </c>
      <c r="AR857">
        <v>0</v>
      </c>
    </row>
    <row r="858" spans="1:44" x14ac:dyDescent="0.2">
      <c r="A858">
        <f>ROW(Source!A558)</f>
        <v>558</v>
      </c>
      <c r="B858">
        <v>48218759</v>
      </c>
      <c r="C858">
        <v>48218738</v>
      </c>
      <c r="D858">
        <v>46040705</v>
      </c>
      <c r="E858">
        <v>1</v>
      </c>
      <c r="F858">
        <v>1</v>
      </c>
      <c r="G858">
        <v>1</v>
      </c>
      <c r="H858">
        <v>3</v>
      </c>
      <c r="I858" t="s">
        <v>962</v>
      </c>
      <c r="J858" t="s">
        <v>963</v>
      </c>
      <c r="K858" t="s">
        <v>964</v>
      </c>
      <c r="L858">
        <v>1346</v>
      </c>
      <c r="N858">
        <v>1009</v>
      </c>
      <c r="O858" t="s">
        <v>937</v>
      </c>
      <c r="P858" t="s">
        <v>937</v>
      </c>
      <c r="Q858">
        <v>1</v>
      </c>
      <c r="X858">
        <v>0.01</v>
      </c>
      <c r="Y858">
        <v>284.14999999999998</v>
      </c>
      <c r="Z858">
        <v>0</v>
      </c>
      <c r="AA858">
        <v>0</v>
      </c>
      <c r="AB858">
        <v>0</v>
      </c>
      <c r="AC858">
        <v>0</v>
      </c>
      <c r="AD858">
        <v>1</v>
      </c>
      <c r="AE858">
        <v>0</v>
      </c>
      <c r="AF858" t="s">
        <v>3</v>
      </c>
      <c r="AG858">
        <v>0.01</v>
      </c>
      <c r="AH858">
        <v>2</v>
      </c>
      <c r="AI858">
        <v>48218742</v>
      </c>
      <c r="AJ858">
        <v>858</v>
      </c>
      <c r="AK858">
        <v>0</v>
      </c>
      <c r="AL858">
        <v>0</v>
      </c>
      <c r="AM858">
        <v>0</v>
      </c>
      <c r="AN858">
        <v>0</v>
      </c>
      <c r="AO858">
        <v>0</v>
      </c>
      <c r="AP858">
        <v>0</v>
      </c>
      <c r="AQ858">
        <v>0</v>
      </c>
      <c r="AR858">
        <v>0</v>
      </c>
    </row>
    <row r="859" spans="1:44" x14ac:dyDescent="0.2">
      <c r="A859">
        <f>ROW(Source!A558)</f>
        <v>558</v>
      </c>
      <c r="B859">
        <v>48218760</v>
      </c>
      <c r="C859">
        <v>48218738</v>
      </c>
      <c r="D859">
        <v>46044507</v>
      </c>
      <c r="E859">
        <v>1</v>
      </c>
      <c r="F859">
        <v>1</v>
      </c>
      <c r="G859">
        <v>1</v>
      </c>
      <c r="H859">
        <v>3</v>
      </c>
      <c r="I859" t="s">
        <v>992</v>
      </c>
      <c r="J859" t="s">
        <v>993</v>
      </c>
      <c r="K859" t="s">
        <v>994</v>
      </c>
      <c r="L859">
        <v>1301</v>
      </c>
      <c r="N859">
        <v>1003</v>
      </c>
      <c r="O859" t="s">
        <v>156</v>
      </c>
      <c r="P859" t="s">
        <v>156</v>
      </c>
      <c r="Q859">
        <v>1</v>
      </c>
      <c r="X859">
        <v>4.21</v>
      </c>
      <c r="Y859">
        <v>2.27</v>
      </c>
      <c r="Z859">
        <v>0</v>
      </c>
      <c r="AA859">
        <v>0</v>
      </c>
      <c r="AB859">
        <v>0</v>
      </c>
      <c r="AC859">
        <v>0</v>
      </c>
      <c r="AD859">
        <v>1</v>
      </c>
      <c r="AE859">
        <v>0</v>
      </c>
      <c r="AF859" t="s">
        <v>3</v>
      </c>
      <c r="AG859">
        <v>4.21</v>
      </c>
      <c r="AH859">
        <v>2</v>
      </c>
      <c r="AI859">
        <v>48218743</v>
      </c>
      <c r="AJ859">
        <v>859</v>
      </c>
      <c r="AK859">
        <v>0</v>
      </c>
      <c r="AL859">
        <v>0</v>
      </c>
      <c r="AM859">
        <v>0</v>
      </c>
      <c r="AN859">
        <v>0</v>
      </c>
      <c r="AO859">
        <v>0</v>
      </c>
      <c r="AP859">
        <v>0</v>
      </c>
      <c r="AQ859">
        <v>0</v>
      </c>
      <c r="AR859">
        <v>0</v>
      </c>
    </row>
    <row r="860" spans="1:44" x14ac:dyDescent="0.2">
      <c r="A860">
        <f>ROW(Source!A558)</f>
        <v>558</v>
      </c>
      <c r="B860">
        <v>48218761</v>
      </c>
      <c r="C860">
        <v>48218738</v>
      </c>
      <c r="D860">
        <v>46046881</v>
      </c>
      <c r="E860">
        <v>1</v>
      </c>
      <c r="F860">
        <v>1</v>
      </c>
      <c r="G860">
        <v>1</v>
      </c>
      <c r="H860">
        <v>3</v>
      </c>
      <c r="I860" t="s">
        <v>938</v>
      </c>
      <c r="J860" t="s">
        <v>939</v>
      </c>
      <c r="K860" t="s">
        <v>940</v>
      </c>
      <c r="L860">
        <v>1346</v>
      </c>
      <c r="N860">
        <v>1009</v>
      </c>
      <c r="O860" t="s">
        <v>937</v>
      </c>
      <c r="P860" t="s">
        <v>937</v>
      </c>
      <c r="Q860">
        <v>1</v>
      </c>
      <c r="X860">
        <v>0.3</v>
      </c>
      <c r="Y860">
        <v>174.93</v>
      </c>
      <c r="Z860">
        <v>0</v>
      </c>
      <c r="AA860">
        <v>0</v>
      </c>
      <c r="AB860">
        <v>0</v>
      </c>
      <c r="AC860">
        <v>0</v>
      </c>
      <c r="AD860">
        <v>1</v>
      </c>
      <c r="AE860">
        <v>0</v>
      </c>
      <c r="AF860" t="s">
        <v>3</v>
      </c>
      <c r="AG860">
        <v>0.3</v>
      </c>
      <c r="AH860">
        <v>2</v>
      </c>
      <c r="AI860">
        <v>48218744</v>
      </c>
      <c r="AJ860">
        <v>860</v>
      </c>
      <c r="AK860">
        <v>0</v>
      </c>
      <c r="AL860">
        <v>0</v>
      </c>
      <c r="AM860">
        <v>0</v>
      </c>
      <c r="AN860">
        <v>0</v>
      </c>
      <c r="AO860">
        <v>0</v>
      </c>
      <c r="AP860">
        <v>0</v>
      </c>
      <c r="AQ860">
        <v>0</v>
      </c>
      <c r="AR860">
        <v>0</v>
      </c>
    </row>
    <row r="861" spans="1:44" x14ac:dyDescent="0.2">
      <c r="A861">
        <f>ROW(Source!A558)</f>
        <v>558</v>
      </c>
      <c r="B861">
        <v>48218762</v>
      </c>
      <c r="C861">
        <v>48218738</v>
      </c>
      <c r="D861">
        <v>46047003</v>
      </c>
      <c r="E861">
        <v>1</v>
      </c>
      <c r="F861">
        <v>1</v>
      </c>
      <c r="G861">
        <v>1</v>
      </c>
      <c r="H861">
        <v>3</v>
      </c>
      <c r="I861" t="s">
        <v>969</v>
      </c>
      <c r="J861" t="s">
        <v>970</v>
      </c>
      <c r="K861" t="s">
        <v>971</v>
      </c>
      <c r="L861">
        <v>1425</v>
      </c>
      <c r="N861">
        <v>1013</v>
      </c>
      <c r="O861" t="s">
        <v>86</v>
      </c>
      <c r="P861" t="s">
        <v>86</v>
      </c>
      <c r="Q861">
        <v>1</v>
      </c>
      <c r="X861">
        <v>0.1</v>
      </c>
      <c r="Y861">
        <v>978.09</v>
      </c>
      <c r="Z861">
        <v>0</v>
      </c>
      <c r="AA861">
        <v>0</v>
      </c>
      <c r="AB861">
        <v>0</v>
      </c>
      <c r="AC861">
        <v>0</v>
      </c>
      <c r="AD861">
        <v>1</v>
      </c>
      <c r="AE861">
        <v>0</v>
      </c>
      <c r="AF861" t="s">
        <v>3</v>
      </c>
      <c r="AG861">
        <v>0.1</v>
      </c>
      <c r="AH861">
        <v>2</v>
      </c>
      <c r="AI861">
        <v>48218745</v>
      </c>
      <c r="AJ861">
        <v>861</v>
      </c>
      <c r="AK861">
        <v>0</v>
      </c>
      <c r="AL861">
        <v>0</v>
      </c>
      <c r="AM861">
        <v>0</v>
      </c>
      <c r="AN861">
        <v>0</v>
      </c>
      <c r="AO861">
        <v>0</v>
      </c>
      <c r="AP861">
        <v>0</v>
      </c>
      <c r="AQ861">
        <v>0</v>
      </c>
      <c r="AR861">
        <v>0</v>
      </c>
    </row>
    <row r="862" spans="1:44" x14ac:dyDescent="0.2">
      <c r="A862">
        <f>ROW(Source!A558)</f>
        <v>558</v>
      </c>
      <c r="B862">
        <v>48218763</v>
      </c>
      <c r="C862">
        <v>48218738</v>
      </c>
      <c r="D862">
        <v>46050224</v>
      </c>
      <c r="E862">
        <v>1</v>
      </c>
      <c r="F862">
        <v>1</v>
      </c>
      <c r="G862">
        <v>1</v>
      </c>
      <c r="H862">
        <v>3</v>
      </c>
      <c r="I862" t="s">
        <v>972</v>
      </c>
      <c r="J862" t="s">
        <v>973</v>
      </c>
      <c r="K862" t="s">
        <v>974</v>
      </c>
      <c r="L862">
        <v>1348</v>
      </c>
      <c r="N862">
        <v>1009</v>
      </c>
      <c r="O862" t="s">
        <v>287</v>
      </c>
      <c r="P862" t="s">
        <v>287</v>
      </c>
      <c r="Q862">
        <v>1000</v>
      </c>
      <c r="X862">
        <v>2.9999999999999997E-4</v>
      </c>
      <c r="Y862">
        <v>4338.2700000000004</v>
      </c>
      <c r="Z862">
        <v>0</v>
      </c>
      <c r="AA862">
        <v>0</v>
      </c>
      <c r="AB862">
        <v>0</v>
      </c>
      <c r="AC862">
        <v>0</v>
      </c>
      <c r="AD862">
        <v>1</v>
      </c>
      <c r="AE862">
        <v>0</v>
      </c>
      <c r="AF862" t="s">
        <v>3</v>
      </c>
      <c r="AG862">
        <v>2.9999999999999997E-4</v>
      </c>
      <c r="AH862">
        <v>2</v>
      </c>
      <c r="AI862">
        <v>48218746</v>
      </c>
      <c r="AJ862">
        <v>862</v>
      </c>
      <c r="AK862">
        <v>0</v>
      </c>
      <c r="AL862">
        <v>0</v>
      </c>
      <c r="AM862">
        <v>0</v>
      </c>
      <c r="AN862">
        <v>0</v>
      </c>
      <c r="AO862">
        <v>0</v>
      </c>
      <c r="AP862">
        <v>0</v>
      </c>
      <c r="AQ862">
        <v>0</v>
      </c>
      <c r="AR862">
        <v>0</v>
      </c>
    </row>
    <row r="863" spans="1:44" x14ac:dyDescent="0.2">
      <c r="A863">
        <f>ROW(Source!A558)</f>
        <v>558</v>
      </c>
      <c r="B863">
        <v>48218764</v>
      </c>
      <c r="C863">
        <v>48218738</v>
      </c>
      <c r="D863">
        <v>46062618</v>
      </c>
      <c r="E863">
        <v>1</v>
      </c>
      <c r="F863">
        <v>1</v>
      </c>
      <c r="G863">
        <v>1</v>
      </c>
      <c r="H863">
        <v>3</v>
      </c>
      <c r="I863" t="s">
        <v>1196</v>
      </c>
      <c r="J863" t="s">
        <v>1197</v>
      </c>
      <c r="K863" t="s">
        <v>1198</v>
      </c>
      <c r="L863">
        <v>1348</v>
      </c>
      <c r="N863">
        <v>1009</v>
      </c>
      <c r="O863" t="s">
        <v>287</v>
      </c>
      <c r="P863" t="s">
        <v>287</v>
      </c>
      <c r="Q863">
        <v>1000</v>
      </c>
      <c r="X863">
        <v>1E-4</v>
      </c>
      <c r="Y863">
        <v>1050091.7</v>
      </c>
      <c r="Z863">
        <v>0</v>
      </c>
      <c r="AA863">
        <v>0</v>
      </c>
      <c r="AB863">
        <v>0</v>
      </c>
      <c r="AC863">
        <v>0</v>
      </c>
      <c r="AD863">
        <v>1</v>
      </c>
      <c r="AE863">
        <v>0</v>
      </c>
      <c r="AF863" t="s">
        <v>3</v>
      </c>
      <c r="AG863">
        <v>1E-4</v>
      </c>
      <c r="AH863">
        <v>2</v>
      </c>
      <c r="AI863">
        <v>48218747</v>
      </c>
      <c r="AJ863">
        <v>863</v>
      </c>
      <c r="AK863">
        <v>0</v>
      </c>
      <c r="AL863">
        <v>0</v>
      </c>
      <c r="AM863">
        <v>0</v>
      </c>
      <c r="AN863">
        <v>0</v>
      </c>
      <c r="AO863">
        <v>0</v>
      </c>
      <c r="AP863">
        <v>0</v>
      </c>
      <c r="AQ863">
        <v>0</v>
      </c>
      <c r="AR863">
        <v>0</v>
      </c>
    </row>
    <row r="864" spans="1:44" x14ac:dyDescent="0.2">
      <c r="A864">
        <f>ROW(Source!A558)</f>
        <v>558</v>
      </c>
      <c r="B864">
        <v>48218765</v>
      </c>
      <c r="C864">
        <v>48218738</v>
      </c>
      <c r="D864">
        <v>46062667</v>
      </c>
      <c r="E864">
        <v>1</v>
      </c>
      <c r="F864">
        <v>1</v>
      </c>
      <c r="G864">
        <v>1</v>
      </c>
      <c r="H864">
        <v>3</v>
      </c>
      <c r="I864" t="s">
        <v>975</v>
      </c>
      <c r="J864" t="s">
        <v>976</v>
      </c>
      <c r="K864" t="s">
        <v>977</v>
      </c>
      <c r="L864">
        <v>1346</v>
      </c>
      <c r="N864">
        <v>1009</v>
      </c>
      <c r="O864" t="s">
        <v>937</v>
      </c>
      <c r="P864" t="s">
        <v>937</v>
      </c>
      <c r="Q864">
        <v>1</v>
      </c>
      <c r="X864">
        <v>0.06</v>
      </c>
      <c r="Y864">
        <v>899.56</v>
      </c>
      <c r="Z864">
        <v>0</v>
      </c>
      <c r="AA864">
        <v>0</v>
      </c>
      <c r="AB864">
        <v>0</v>
      </c>
      <c r="AC864">
        <v>0</v>
      </c>
      <c r="AD864">
        <v>1</v>
      </c>
      <c r="AE864">
        <v>0</v>
      </c>
      <c r="AF864" t="s">
        <v>3</v>
      </c>
      <c r="AG864">
        <v>0.06</v>
      </c>
      <c r="AH864">
        <v>2</v>
      </c>
      <c r="AI864">
        <v>48218748</v>
      </c>
      <c r="AJ864">
        <v>864</v>
      </c>
      <c r="AK864">
        <v>0</v>
      </c>
      <c r="AL864">
        <v>0</v>
      </c>
      <c r="AM864">
        <v>0</v>
      </c>
      <c r="AN864">
        <v>0</v>
      </c>
      <c r="AO864">
        <v>0</v>
      </c>
      <c r="AP864">
        <v>0</v>
      </c>
      <c r="AQ864">
        <v>0</v>
      </c>
      <c r="AR864">
        <v>0</v>
      </c>
    </row>
    <row r="865" spans="1:44" x14ac:dyDescent="0.2">
      <c r="A865">
        <f>ROW(Source!A558)</f>
        <v>558</v>
      </c>
      <c r="B865">
        <v>48218766</v>
      </c>
      <c r="C865">
        <v>48218738</v>
      </c>
      <c r="D865">
        <v>46077695</v>
      </c>
      <c r="E865">
        <v>1</v>
      </c>
      <c r="F865">
        <v>1</v>
      </c>
      <c r="G865">
        <v>1</v>
      </c>
      <c r="H865">
        <v>3</v>
      </c>
      <c r="I865" t="s">
        <v>1202</v>
      </c>
      <c r="J865" t="s">
        <v>1203</v>
      </c>
      <c r="K865" t="s">
        <v>1204</v>
      </c>
      <c r="L865">
        <v>1348</v>
      </c>
      <c r="N865">
        <v>1009</v>
      </c>
      <c r="O865" t="s">
        <v>287</v>
      </c>
      <c r="P865" t="s">
        <v>287</v>
      </c>
      <c r="Q865">
        <v>1000</v>
      </c>
      <c r="X865">
        <v>2.0000000000000002E-5</v>
      </c>
      <c r="Y865">
        <v>47961.85</v>
      </c>
      <c r="Z865">
        <v>0</v>
      </c>
      <c r="AA865">
        <v>0</v>
      </c>
      <c r="AB865">
        <v>0</v>
      </c>
      <c r="AC865">
        <v>0</v>
      </c>
      <c r="AD865">
        <v>1</v>
      </c>
      <c r="AE865">
        <v>0</v>
      </c>
      <c r="AF865" t="s">
        <v>3</v>
      </c>
      <c r="AG865">
        <v>2.0000000000000002E-5</v>
      </c>
      <c r="AH865">
        <v>2</v>
      </c>
      <c r="AI865">
        <v>48218749</v>
      </c>
      <c r="AJ865">
        <v>865</v>
      </c>
      <c r="AK865">
        <v>0</v>
      </c>
      <c r="AL865">
        <v>0</v>
      </c>
      <c r="AM865">
        <v>0</v>
      </c>
      <c r="AN865">
        <v>0</v>
      </c>
      <c r="AO865">
        <v>0</v>
      </c>
      <c r="AP865">
        <v>0</v>
      </c>
      <c r="AQ865">
        <v>0</v>
      </c>
      <c r="AR865">
        <v>0</v>
      </c>
    </row>
    <row r="866" spans="1:44" x14ac:dyDescent="0.2">
      <c r="A866">
        <f>ROW(Source!A558)</f>
        <v>558</v>
      </c>
      <c r="B866">
        <v>48218767</v>
      </c>
      <c r="C866">
        <v>48218738</v>
      </c>
      <c r="D866">
        <v>46077963</v>
      </c>
      <c r="E866">
        <v>1</v>
      </c>
      <c r="F866">
        <v>1</v>
      </c>
      <c r="G866">
        <v>1</v>
      </c>
      <c r="H866">
        <v>3</v>
      </c>
      <c r="I866" t="s">
        <v>998</v>
      </c>
      <c r="J866" t="s">
        <v>999</v>
      </c>
      <c r="K866" t="s">
        <v>1000</v>
      </c>
      <c r="L866">
        <v>1346</v>
      </c>
      <c r="N866">
        <v>1009</v>
      </c>
      <c r="O866" t="s">
        <v>937</v>
      </c>
      <c r="P866" t="s">
        <v>937</v>
      </c>
      <c r="Q866">
        <v>1</v>
      </c>
      <c r="X866">
        <v>0.03</v>
      </c>
      <c r="Y866">
        <v>157.44</v>
      </c>
      <c r="Z866">
        <v>0</v>
      </c>
      <c r="AA866">
        <v>0</v>
      </c>
      <c r="AB866">
        <v>0</v>
      </c>
      <c r="AC866">
        <v>0</v>
      </c>
      <c r="AD866">
        <v>1</v>
      </c>
      <c r="AE866">
        <v>0</v>
      </c>
      <c r="AF866" t="s">
        <v>3</v>
      </c>
      <c r="AG866">
        <v>0.03</v>
      </c>
      <c r="AH866">
        <v>2</v>
      </c>
      <c r="AI866">
        <v>48218750</v>
      </c>
      <c r="AJ866">
        <v>866</v>
      </c>
      <c r="AK866">
        <v>0</v>
      </c>
      <c r="AL866">
        <v>0</v>
      </c>
      <c r="AM866">
        <v>0</v>
      </c>
      <c r="AN866">
        <v>0</v>
      </c>
      <c r="AO866">
        <v>0</v>
      </c>
      <c r="AP866">
        <v>0</v>
      </c>
      <c r="AQ866">
        <v>0</v>
      </c>
      <c r="AR866">
        <v>0</v>
      </c>
    </row>
    <row r="867" spans="1:44" x14ac:dyDescent="0.2">
      <c r="A867">
        <f>ROW(Source!A558)</f>
        <v>558</v>
      </c>
      <c r="B867">
        <v>48218768</v>
      </c>
      <c r="C867">
        <v>48218738</v>
      </c>
      <c r="D867">
        <v>46092702</v>
      </c>
      <c r="E867">
        <v>1</v>
      </c>
      <c r="F867">
        <v>1</v>
      </c>
      <c r="G867">
        <v>1</v>
      </c>
      <c r="H867">
        <v>3</v>
      </c>
      <c r="I867" t="s">
        <v>1208</v>
      </c>
      <c r="J867" t="s">
        <v>1209</v>
      </c>
      <c r="K867" t="s">
        <v>1210</v>
      </c>
      <c r="L867">
        <v>1425</v>
      </c>
      <c r="N867">
        <v>1013</v>
      </c>
      <c r="O867" t="s">
        <v>86</v>
      </c>
      <c r="P867" t="s">
        <v>86</v>
      </c>
      <c r="Q867">
        <v>1</v>
      </c>
      <c r="X867">
        <v>0.1</v>
      </c>
      <c r="Y867">
        <v>840.04</v>
      </c>
      <c r="Z867">
        <v>0</v>
      </c>
      <c r="AA867">
        <v>0</v>
      </c>
      <c r="AB867">
        <v>0</v>
      </c>
      <c r="AC867">
        <v>0</v>
      </c>
      <c r="AD867">
        <v>1</v>
      </c>
      <c r="AE867">
        <v>0</v>
      </c>
      <c r="AF867" t="s">
        <v>3</v>
      </c>
      <c r="AG867">
        <v>0.1</v>
      </c>
      <c r="AH867">
        <v>2</v>
      </c>
      <c r="AI867">
        <v>48218751</v>
      </c>
      <c r="AJ867">
        <v>867</v>
      </c>
      <c r="AK867">
        <v>0</v>
      </c>
      <c r="AL867">
        <v>0</v>
      </c>
      <c r="AM867">
        <v>0</v>
      </c>
      <c r="AN867">
        <v>0</v>
      </c>
      <c r="AO867">
        <v>0</v>
      </c>
      <c r="AP867">
        <v>0</v>
      </c>
      <c r="AQ867">
        <v>0</v>
      </c>
      <c r="AR867">
        <v>0</v>
      </c>
    </row>
    <row r="868" spans="1:44" x14ac:dyDescent="0.2">
      <c r="A868">
        <f>ROW(Source!A558)</f>
        <v>558</v>
      </c>
      <c r="B868">
        <v>48218769</v>
      </c>
      <c r="C868">
        <v>48218738</v>
      </c>
      <c r="D868">
        <v>46104946</v>
      </c>
      <c r="E868">
        <v>1</v>
      </c>
      <c r="F868">
        <v>1</v>
      </c>
      <c r="G868">
        <v>1</v>
      </c>
      <c r="H868">
        <v>3</v>
      </c>
      <c r="I868" t="s">
        <v>1232</v>
      </c>
      <c r="J868" t="s">
        <v>1233</v>
      </c>
      <c r="K868" t="s">
        <v>1234</v>
      </c>
      <c r="L868">
        <v>1346</v>
      </c>
      <c r="N868">
        <v>1009</v>
      </c>
      <c r="O868" t="s">
        <v>937</v>
      </c>
      <c r="P868" t="s">
        <v>937</v>
      </c>
      <c r="Q868">
        <v>1</v>
      </c>
      <c r="X868">
        <v>0.02</v>
      </c>
      <c r="Y868">
        <v>232.2</v>
      </c>
      <c r="Z868">
        <v>0</v>
      </c>
      <c r="AA868">
        <v>0</v>
      </c>
      <c r="AB868">
        <v>0</v>
      </c>
      <c r="AC868">
        <v>0</v>
      </c>
      <c r="AD868">
        <v>1</v>
      </c>
      <c r="AE868">
        <v>0</v>
      </c>
      <c r="AF868" t="s">
        <v>3</v>
      </c>
      <c r="AG868">
        <v>0.02</v>
      </c>
      <c r="AH868">
        <v>2</v>
      </c>
      <c r="AI868">
        <v>48218752</v>
      </c>
      <c r="AJ868">
        <v>868</v>
      </c>
      <c r="AK868">
        <v>0</v>
      </c>
      <c r="AL868">
        <v>0</v>
      </c>
      <c r="AM868">
        <v>0</v>
      </c>
      <c r="AN868">
        <v>0</v>
      </c>
      <c r="AO868">
        <v>0</v>
      </c>
      <c r="AP868">
        <v>0</v>
      </c>
      <c r="AQ868">
        <v>0</v>
      </c>
      <c r="AR868">
        <v>0</v>
      </c>
    </row>
    <row r="869" spans="1:44" x14ac:dyDescent="0.2">
      <c r="A869">
        <f>ROW(Source!A558)</f>
        <v>558</v>
      </c>
      <c r="B869">
        <v>48218770</v>
      </c>
      <c r="C869">
        <v>48218738</v>
      </c>
      <c r="D869">
        <v>46115987</v>
      </c>
      <c r="E869">
        <v>1</v>
      </c>
      <c r="F869">
        <v>1</v>
      </c>
      <c r="G869">
        <v>1</v>
      </c>
      <c r="H869">
        <v>3</v>
      </c>
      <c r="I869" t="s">
        <v>984</v>
      </c>
      <c r="J869" t="s">
        <v>985</v>
      </c>
      <c r="K869" t="s">
        <v>986</v>
      </c>
      <c r="L869">
        <v>1346</v>
      </c>
      <c r="N869">
        <v>1009</v>
      </c>
      <c r="O869" t="s">
        <v>937</v>
      </c>
      <c r="P869" t="s">
        <v>937</v>
      </c>
      <c r="Q869">
        <v>1</v>
      </c>
      <c r="X869">
        <v>0.08</v>
      </c>
      <c r="Y869">
        <v>189.97</v>
      </c>
      <c r="Z869">
        <v>0</v>
      </c>
      <c r="AA869">
        <v>0</v>
      </c>
      <c r="AB869">
        <v>0</v>
      </c>
      <c r="AC869">
        <v>0</v>
      </c>
      <c r="AD869">
        <v>1</v>
      </c>
      <c r="AE869">
        <v>0</v>
      </c>
      <c r="AF869" t="s">
        <v>3</v>
      </c>
      <c r="AG869">
        <v>0.08</v>
      </c>
      <c r="AH869">
        <v>2</v>
      </c>
      <c r="AI869">
        <v>48218753</v>
      </c>
      <c r="AJ869">
        <v>869</v>
      </c>
      <c r="AK869">
        <v>0</v>
      </c>
      <c r="AL869">
        <v>0</v>
      </c>
      <c r="AM869">
        <v>0</v>
      </c>
      <c r="AN869">
        <v>0</v>
      </c>
      <c r="AO869">
        <v>0</v>
      </c>
      <c r="AP869">
        <v>0</v>
      </c>
      <c r="AQ869">
        <v>0</v>
      </c>
      <c r="AR869">
        <v>0</v>
      </c>
    </row>
    <row r="870" spans="1:44" x14ac:dyDescent="0.2">
      <c r="A870">
        <f>ROW(Source!A558)</f>
        <v>558</v>
      </c>
      <c r="B870">
        <v>48218771</v>
      </c>
      <c r="C870">
        <v>48218738</v>
      </c>
      <c r="D870">
        <v>45917261</v>
      </c>
      <c r="E870">
        <v>115</v>
      </c>
      <c r="F870">
        <v>1</v>
      </c>
      <c r="G870">
        <v>1</v>
      </c>
      <c r="H870">
        <v>3</v>
      </c>
      <c r="I870" t="s">
        <v>32</v>
      </c>
      <c r="J870" t="s">
        <v>3</v>
      </c>
      <c r="K870" t="s">
        <v>33</v>
      </c>
      <c r="L870">
        <v>3277935</v>
      </c>
      <c r="N870">
        <v>1013</v>
      </c>
      <c r="O870" t="s">
        <v>34</v>
      </c>
      <c r="P870" t="s">
        <v>34</v>
      </c>
      <c r="Q870">
        <v>1</v>
      </c>
      <c r="X870">
        <v>2</v>
      </c>
      <c r="Y870">
        <v>0</v>
      </c>
      <c r="Z870">
        <v>0</v>
      </c>
      <c r="AA870">
        <v>0</v>
      </c>
      <c r="AB870">
        <v>0</v>
      </c>
      <c r="AC870">
        <v>0</v>
      </c>
      <c r="AD870">
        <v>0</v>
      </c>
      <c r="AE870">
        <v>0</v>
      </c>
      <c r="AF870" t="s">
        <v>3</v>
      </c>
      <c r="AG870">
        <v>2</v>
      </c>
      <c r="AH870">
        <v>2</v>
      </c>
      <c r="AI870">
        <v>48218755</v>
      </c>
      <c r="AJ870">
        <v>870</v>
      </c>
      <c r="AK870">
        <v>0</v>
      </c>
      <c r="AL870">
        <v>0</v>
      </c>
      <c r="AM870">
        <v>0</v>
      </c>
      <c r="AN870">
        <v>0</v>
      </c>
      <c r="AO870">
        <v>0</v>
      </c>
      <c r="AP870">
        <v>0</v>
      </c>
      <c r="AQ870">
        <v>0</v>
      </c>
      <c r="AR870">
        <v>0</v>
      </c>
    </row>
    <row r="871" spans="1:44" x14ac:dyDescent="0.2">
      <c r="A871">
        <f>ROW(Source!A558)</f>
        <v>558</v>
      </c>
      <c r="B871">
        <v>48218772</v>
      </c>
      <c r="C871">
        <v>48218738</v>
      </c>
      <c r="D871">
        <v>45917250</v>
      </c>
      <c r="E871">
        <v>115</v>
      </c>
      <c r="F871">
        <v>1</v>
      </c>
      <c r="G871">
        <v>1</v>
      </c>
      <c r="H871">
        <v>3</v>
      </c>
      <c r="I871" t="s">
        <v>285</v>
      </c>
      <c r="J871" t="s">
        <v>3</v>
      </c>
      <c r="K871" t="s">
        <v>286</v>
      </c>
      <c r="L871">
        <v>1348</v>
      </c>
      <c r="N871">
        <v>1009</v>
      </c>
      <c r="O871" t="s">
        <v>287</v>
      </c>
      <c r="P871" t="s">
        <v>287</v>
      </c>
      <c r="Q871">
        <v>1000</v>
      </c>
      <c r="X871">
        <v>1E-3</v>
      </c>
      <c r="Y871">
        <v>0</v>
      </c>
      <c r="Z871">
        <v>0</v>
      </c>
      <c r="AA871">
        <v>0</v>
      </c>
      <c r="AB871">
        <v>0</v>
      </c>
      <c r="AC871">
        <v>0</v>
      </c>
      <c r="AD871">
        <v>0</v>
      </c>
      <c r="AE871">
        <v>0</v>
      </c>
      <c r="AF871" t="s">
        <v>3</v>
      </c>
      <c r="AG871">
        <v>1E-3</v>
      </c>
      <c r="AH871">
        <v>2</v>
      </c>
      <c r="AI871">
        <v>48218754</v>
      </c>
      <c r="AJ871">
        <v>871</v>
      </c>
      <c r="AK871">
        <v>0</v>
      </c>
      <c r="AL871">
        <v>0</v>
      </c>
      <c r="AM871">
        <v>0</v>
      </c>
      <c r="AN871">
        <v>0</v>
      </c>
      <c r="AO871">
        <v>0</v>
      </c>
      <c r="AP871">
        <v>0</v>
      </c>
      <c r="AQ871">
        <v>0</v>
      </c>
      <c r="AR871">
        <v>0</v>
      </c>
    </row>
    <row r="872" spans="1:44" x14ac:dyDescent="0.2">
      <c r="A872">
        <f>ROW(Source!A560)</f>
        <v>560</v>
      </c>
      <c r="B872">
        <v>48218782</v>
      </c>
      <c r="C872">
        <v>48218774</v>
      </c>
      <c r="D872">
        <v>45910125</v>
      </c>
      <c r="E872">
        <v>115</v>
      </c>
      <c r="F872">
        <v>1</v>
      </c>
      <c r="G872">
        <v>1</v>
      </c>
      <c r="H872">
        <v>1</v>
      </c>
      <c r="I872" t="s">
        <v>1181</v>
      </c>
      <c r="J872" t="s">
        <v>3</v>
      </c>
      <c r="K872" t="s">
        <v>1277</v>
      </c>
      <c r="L872">
        <v>1191</v>
      </c>
      <c r="N872">
        <v>1013</v>
      </c>
      <c r="O872" t="s">
        <v>919</v>
      </c>
      <c r="P872" t="s">
        <v>919</v>
      </c>
      <c r="Q872">
        <v>1</v>
      </c>
      <c r="X872">
        <v>5.7</v>
      </c>
      <c r="Y872">
        <v>0</v>
      </c>
      <c r="Z872">
        <v>0</v>
      </c>
      <c r="AA872">
        <v>0</v>
      </c>
      <c r="AB872">
        <v>0</v>
      </c>
      <c r="AC872">
        <v>0</v>
      </c>
      <c r="AD872">
        <v>1</v>
      </c>
      <c r="AE872">
        <v>1</v>
      </c>
      <c r="AF872" t="s">
        <v>3</v>
      </c>
      <c r="AG872">
        <v>5.7</v>
      </c>
      <c r="AH872">
        <v>2</v>
      </c>
      <c r="AI872">
        <v>48218775</v>
      </c>
      <c r="AJ872">
        <v>872</v>
      </c>
      <c r="AK872">
        <v>0</v>
      </c>
      <c r="AL872">
        <v>0</v>
      </c>
      <c r="AM872">
        <v>0</v>
      </c>
      <c r="AN872">
        <v>0</v>
      </c>
      <c r="AO872">
        <v>0</v>
      </c>
      <c r="AP872">
        <v>0</v>
      </c>
      <c r="AQ872">
        <v>0</v>
      </c>
      <c r="AR872">
        <v>0</v>
      </c>
    </row>
    <row r="873" spans="1:44" x14ac:dyDescent="0.2">
      <c r="A873">
        <f>ROW(Source!A560)</f>
        <v>560</v>
      </c>
      <c r="B873">
        <v>48218783</v>
      </c>
      <c r="C873">
        <v>48218774</v>
      </c>
      <c r="D873">
        <v>46040705</v>
      </c>
      <c r="E873">
        <v>1</v>
      </c>
      <c r="F873">
        <v>1</v>
      </c>
      <c r="G873">
        <v>1</v>
      </c>
      <c r="H873">
        <v>3</v>
      </c>
      <c r="I873" t="s">
        <v>962</v>
      </c>
      <c r="J873" t="s">
        <v>963</v>
      </c>
      <c r="K873" t="s">
        <v>964</v>
      </c>
      <c r="L873">
        <v>1346</v>
      </c>
      <c r="N873">
        <v>1009</v>
      </c>
      <c r="O873" t="s">
        <v>937</v>
      </c>
      <c r="P873" t="s">
        <v>937</v>
      </c>
      <c r="Q873">
        <v>1</v>
      </c>
      <c r="X873">
        <v>1.4E-3</v>
      </c>
      <c r="Y873">
        <v>284.14999999999998</v>
      </c>
      <c r="Z873">
        <v>0</v>
      </c>
      <c r="AA873">
        <v>0</v>
      </c>
      <c r="AB873">
        <v>0</v>
      </c>
      <c r="AC873">
        <v>0</v>
      </c>
      <c r="AD873">
        <v>1</v>
      </c>
      <c r="AE873">
        <v>0</v>
      </c>
      <c r="AF873" t="s">
        <v>3</v>
      </c>
      <c r="AG873">
        <v>1.4E-3</v>
      </c>
      <c r="AH873">
        <v>2</v>
      </c>
      <c r="AI873">
        <v>48218776</v>
      </c>
      <c r="AJ873">
        <v>873</v>
      </c>
      <c r="AK873">
        <v>0</v>
      </c>
      <c r="AL873">
        <v>0</v>
      </c>
      <c r="AM873">
        <v>0</v>
      </c>
      <c r="AN873">
        <v>0</v>
      </c>
      <c r="AO873">
        <v>0</v>
      </c>
      <c r="AP873">
        <v>0</v>
      </c>
      <c r="AQ873">
        <v>0</v>
      </c>
      <c r="AR873">
        <v>0</v>
      </c>
    </row>
    <row r="874" spans="1:44" x14ac:dyDescent="0.2">
      <c r="A874">
        <f>ROW(Source!A560)</f>
        <v>560</v>
      </c>
      <c r="B874">
        <v>48218784</v>
      </c>
      <c r="C874">
        <v>48218774</v>
      </c>
      <c r="D874">
        <v>46044217</v>
      </c>
      <c r="E874">
        <v>1</v>
      </c>
      <c r="F874">
        <v>1</v>
      </c>
      <c r="G874">
        <v>1</v>
      </c>
      <c r="H874">
        <v>3</v>
      </c>
      <c r="I874" t="s">
        <v>965</v>
      </c>
      <c r="J874" t="s">
        <v>966</v>
      </c>
      <c r="K874" t="s">
        <v>967</v>
      </c>
      <c r="L874">
        <v>1383</v>
      </c>
      <c r="N874">
        <v>1013</v>
      </c>
      <c r="O874" t="s">
        <v>968</v>
      </c>
      <c r="P874" t="s">
        <v>968</v>
      </c>
      <c r="Q874">
        <v>1</v>
      </c>
      <c r="X874">
        <v>6.7599999999999993E-2</v>
      </c>
      <c r="Y874">
        <v>4.9400000000000004</v>
      </c>
      <c r="Z874">
        <v>0</v>
      </c>
      <c r="AA874">
        <v>0</v>
      </c>
      <c r="AB874">
        <v>0</v>
      </c>
      <c r="AC874">
        <v>0</v>
      </c>
      <c r="AD874">
        <v>1</v>
      </c>
      <c r="AE874">
        <v>0</v>
      </c>
      <c r="AF874" t="s">
        <v>3</v>
      </c>
      <c r="AG874">
        <v>6.7599999999999993E-2</v>
      </c>
      <c r="AH874">
        <v>2</v>
      </c>
      <c r="AI874">
        <v>48218777</v>
      </c>
      <c r="AJ874">
        <v>874</v>
      </c>
      <c r="AK874">
        <v>0</v>
      </c>
      <c r="AL874">
        <v>0</v>
      </c>
      <c r="AM874">
        <v>0</v>
      </c>
      <c r="AN874">
        <v>0</v>
      </c>
      <c r="AO874">
        <v>0</v>
      </c>
      <c r="AP874">
        <v>0</v>
      </c>
      <c r="AQ874">
        <v>0</v>
      </c>
      <c r="AR874">
        <v>0</v>
      </c>
    </row>
    <row r="875" spans="1:44" x14ac:dyDescent="0.2">
      <c r="A875">
        <f>ROW(Source!A560)</f>
        <v>560</v>
      </c>
      <c r="B875">
        <v>48218785</v>
      </c>
      <c r="C875">
        <v>48218774</v>
      </c>
      <c r="D875">
        <v>46047003</v>
      </c>
      <c r="E875">
        <v>1</v>
      </c>
      <c r="F875">
        <v>1</v>
      </c>
      <c r="G875">
        <v>1</v>
      </c>
      <c r="H875">
        <v>3</v>
      </c>
      <c r="I875" t="s">
        <v>969</v>
      </c>
      <c r="J875" t="s">
        <v>970</v>
      </c>
      <c r="K875" t="s">
        <v>971</v>
      </c>
      <c r="L875">
        <v>1425</v>
      </c>
      <c r="N875">
        <v>1013</v>
      </c>
      <c r="O875" t="s">
        <v>86</v>
      </c>
      <c r="P875" t="s">
        <v>86</v>
      </c>
      <c r="Q875">
        <v>1</v>
      </c>
      <c r="X875">
        <v>0.03</v>
      </c>
      <c r="Y875">
        <v>978.09</v>
      </c>
      <c r="Z875">
        <v>0</v>
      </c>
      <c r="AA875">
        <v>0</v>
      </c>
      <c r="AB875">
        <v>0</v>
      </c>
      <c r="AC875">
        <v>0</v>
      </c>
      <c r="AD875">
        <v>1</v>
      </c>
      <c r="AE875">
        <v>0</v>
      </c>
      <c r="AF875" t="s">
        <v>3</v>
      </c>
      <c r="AG875">
        <v>0.03</v>
      </c>
      <c r="AH875">
        <v>2</v>
      </c>
      <c r="AI875">
        <v>48218778</v>
      </c>
      <c r="AJ875">
        <v>875</v>
      </c>
      <c r="AK875">
        <v>0</v>
      </c>
      <c r="AL875">
        <v>0</v>
      </c>
      <c r="AM875">
        <v>0</v>
      </c>
      <c r="AN875">
        <v>0</v>
      </c>
      <c r="AO875">
        <v>0</v>
      </c>
      <c r="AP875">
        <v>0</v>
      </c>
      <c r="AQ875">
        <v>0</v>
      </c>
      <c r="AR875">
        <v>0</v>
      </c>
    </row>
    <row r="876" spans="1:44" x14ac:dyDescent="0.2">
      <c r="A876">
        <f>ROW(Source!A560)</f>
        <v>560</v>
      </c>
      <c r="B876">
        <v>48218786</v>
      </c>
      <c r="C876">
        <v>48218774</v>
      </c>
      <c r="D876">
        <v>46050224</v>
      </c>
      <c r="E876">
        <v>1</v>
      </c>
      <c r="F876">
        <v>1</v>
      </c>
      <c r="G876">
        <v>1</v>
      </c>
      <c r="H876">
        <v>3</v>
      </c>
      <c r="I876" t="s">
        <v>972</v>
      </c>
      <c r="J876" t="s">
        <v>973</v>
      </c>
      <c r="K876" t="s">
        <v>974</v>
      </c>
      <c r="L876">
        <v>1348</v>
      </c>
      <c r="N876">
        <v>1009</v>
      </c>
      <c r="O876" t="s">
        <v>287</v>
      </c>
      <c r="P876" t="s">
        <v>287</v>
      </c>
      <c r="Q876">
        <v>1000</v>
      </c>
      <c r="X876">
        <v>2.0000000000000002E-5</v>
      </c>
      <c r="Y876">
        <v>4338.2700000000004</v>
      </c>
      <c r="Z876">
        <v>0</v>
      </c>
      <c r="AA876">
        <v>0</v>
      </c>
      <c r="AB876">
        <v>0</v>
      </c>
      <c r="AC876">
        <v>0</v>
      </c>
      <c r="AD876">
        <v>1</v>
      </c>
      <c r="AE876">
        <v>0</v>
      </c>
      <c r="AF876" t="s">
        <v>3</v>
      </c>
      <c r="AG876">
        <v>2.0000000000000002E-5</v>
      </c>
      <c r="AH876">
        <v>2</v>
      </c>
      <c r="AI876">
        <v>48218779</v>
      </c>
      <c r="AJ876">
        <v>876</v>
      </c>
      <c r="AK876">
        <v>0</v>
      </c>
      <c r="AL876">
        <v>0</v>
      </c>
      <c r="AM876">
        <v>0</v>
      </c>
      <c r="AN876">
        <v>0</v>
      </c>
      <c r="AO876">
        <v>0</v>
      </c>
      <c r="AP876">
        <v>0</v>
      </c>
      <c r="AQ876">
        <v>0</v>
      </c>
      <c r="AR876">
        <v>0</v>
      </c>
    </row>
    <row r="877" spans="1:44" x14ac:dyDescent="0.2">
      <c r="A877">
        <f>ROW(Source!A560)</f>
        <v>560</v>
      </c>
      <c r="B877">
        <v>48218787</v>
      </c>
      <c r="C877">
        <v>48218774</v>
      </c>
      <c r="D877">
        <v>46062667</v>
      </c>
      <c r="E877">
        <v>1</v>
      </c>
      <c r="F877">
        <v>1</v>
      </c>
      <c r="G877">
        <v>1</v>
      </c>
      <c r="H877">
        <v>3</v>
      </c>
      <c r="I877" t="s">
        <v>975</v>
      </c>
      <c r="J877" t="s">
        <v>976</v>
      </c>
      <c r="K877" t="s">
        <v>977</v>
      </c>
      <c r="L877">
        <v>1346</v>
      </c>
      <c r="N877">
        <v>1009</v>
      </c>
      <c r="O877" t="s">
        <v>937</v>
      </c>
      <c r="P877" t="s">
        <v>937</v>
      </c>
      <c r="Q877">
        <v>1</v>
      </c>
      <c r="X877">
        <v>0.01</v>
      </c>
      <c r="Y877">
        <v>899.56</v>
      </c>
      <c r="Z877">
        <v>0</v>
      </c>
      <c r="AA877">
        <v>0</v>
      </c>
      <c r="AB877">
        <v>0</v>
      </c>
      <c r="AC877">
        <v>0</v>
      </c>
      <c r="AD877">
        <v>1</v>
      </c>
      <c r="AE877">
        <v>0</v>
      </c>
      <c r="AF877" t="s">
        <v>3</v>
      </c>
      <c r="AG877">
        <v>0.01</v>
      </c>
      <c r="AH877">
        <v>2</v>
      </c>
      <c r="AI877">
        <v>48218780</v>
      </c>
      <c r="AJ877">
        <v>877</v>
      </c>
      <c r="AK877">
        <v>0</v>
      </c>
      <c r="AL877">
        <v>0</v>
      </c>
      <c r="AM877">
        <v>0</v>
      </c>
      <c r="AN877">
        <v>0</v>
      </c>
      <c r="AO877">
        <v>0</v>
      </c>
      <c r="AP877">
        <v>0</v>
      </c>
      <c r="AQ877">
        <v>0</v>
      </c>
      <c r="AR877">
        <v>0</v>
      </c>
    </row>
    <row r="878" spans="1:44" x14ac:dyDescent="0.2">
      <c r="A878">
        <f>ROW(Source!A560)</f>
        <v>560</v>
      </c>
      <c r="B878">
        <v>48218788</v>
      </c>
      <c r="C878">
        <v>48218774</v>
      </c>
      <c r="D878">
        <v>45917261</v>
      </c>
      <c r="E878">
        <v>115</v>
      </c>
      <c r="F878">
        <v>1</v>
      </c>
      <c r="G878">
        <v>1</v>
      </c>
      <c r="H878">
        <v>3</v>
      </c>
      <c r="I878" t="s">
        <v>32</v>
      </c>
      <c r="J878" t="s">
        <v>3</v>
      </c>
      <c r="K878" t="s">
        <v>33</v>
      </c>
      <c r="L878">
        <v>3277935</v>
      </c>
      <c r="N878">
        <v>1013</v>
      </c>
      <c r="O878" t="s">
        <v>34</v>
      </c>
      <c r="P878" t="s">
        <v>34</v>
      </c>
      <c r="Q878">
        <v>1</v>
      </c>
      <c r="X878">
        <v>2</v>
      </c>
      <c r="Y878">
        <v>0</v>
      </c>
      <c r="Z878">
        <v>0</v>
      </c>
      <c r="AA878">
        <v>0</v>
      </c>
      <c r="AB878">
        <v>0</v>
      </c>
      <c r="AC878">
        <v>0</v>
      </c>
      <c r="AD878">
        <v>0</v>
      </c>
      <c r="AE878">
        <v>0</v>
      </c>
      <c r="AF878" t="s">
        <v>3</v>
      </c>
      <c r="AG878">
        <v>2</v>
      </c>
      <c r="AH878">
        <v>2</v>
      </c>
      <c r="AI878">
        <v>48218781</v>
      </c>
      <c r="AJ878">
        <v>878</v>
      </c>
      <c r="AK878">
        <v>0</v>
      </c>
      <c r="AL878">
        <v>0</v>
      </c>
      <c r="AM878">
        <v>0</v>
      </c>
      <c r="AN878">
        <v>0</v>
      </c>
      <c r="AO878">
        <v>0</v>
      </c>
      <c r="AP878">
        <v>0</v>
      </c>
      <c r="AQ878">
        <v>0</v>
      </c>
      <c r="AR878">
        <v>0</v>
      </c>
    </row>
    <row r="879" spans="1:44" x14ac:dyDescent="0.2">
      <c r="A879">
        <f>ROW(Source!A562)</f>
        <v>562</v>
      </c>
      <c r="B879">
        <v>48218797</v>
      </c>
      <c r="C879">
        <v>48218790</v>
      </c>
      <c r="D879">
        <v>45910119</v>
      </c>
      <c r="E879">
        <v>115</v>
      </c>
      <c r="F879">
        <v>1</v>
      </c>
      <c r="G879">
        <v>1</v>
      </c>
      <c r="H879">
        <v>1</v>
      </c>
      <c r="I879" t="s">
        <v>1018</v>
      </c>
      <c r="J879" t="s">
        <v>3</v>
      </c>
      <c r="K879" t="s">
        <v>1268</v>
      </c>
      <c r="L879">
        <v>1191</v>
      </c>
      <c r="N879">
        <v>1013</v>
      </c>
      <c r="O879" t="s">
        <v>919</v>
      </c>
      <c r="P879" t="s">
        <v>919</v>
      </c>
      <c r="Q879">
        <v>1</v>
      </c>
      <c r="X879">
        <v>7.2</v>
      </c>
      <c r="Y879">
        <v>0</v>
      </c>
      <c r="Z879">
        <v>0</v>
      </c>
      <c r="AA879">
        <v>0</v>
      </c>
      <c r="AB879">
        <v>0</v>
      </c>
      <c r="AC879">
        <v>0</v>
      </c>
      <c r="AD879">
        <v>1</v>
      </c>
      <c r="AE879">
        <v>1</v>
      </c>
      <c r="AF879" t="s">
        <v>3</v>
      </c>
      <c r="AG879">
        <v>7.2</v>
      </c>
      <c r="AH879">
        <v>2</v>
      </c>
      <c r="AI879">
        <v>48218791</v>
      </c>
      <c r="AJ879">
        <v>879</v>
      </c>
      <c r="AK879">
        <v>0</v>
      </c>
      <c r="AL879">
        <v>0</v>
      </c>
      <c r="AM879">
        <v>0</v>
      </c>
      <c r="AN879">
        <v>0</v>
      </c>
      <c r="AO879">
        <v>0</v>
      </c>
      <c r="AP879">
        <v>0</v>
      </c>
      <c r="AQ879">
        <v>0</v>
      </c>
      <c r="AR879">
        <v>0</v>
      </c>
    </row>
    <row r="880" spans="1:44" x14ac:dyDescent="0.2">
      <c r="A880">
        <f>ROW(Source!A562)</f>
        <v>562</v>
      </c>
      <c r="B880">
        <v>48218798</v>
      </c>
      <c r="C880">
        <v>48218790</v>
      </c>
      <c r="D880">
        <v>46040705</v>
      </c>
      <c r="E880">
        <v>1</v>
      </c>
      <c r="F880">
        <v>1</v>
      </c>
      <c r="G880">
        <v>1</v>
      </c>
      <c r="H880">
        <v>3</v>
      </c>
      <c r="I880" t="s">
        <v>962</v>
      </c>
      <c r="J880" t="s">
        <v>963</v>
      </c>
      <c r="K880" t="s">
        <v>964</v>
      </c>
      <c r="L880">
        <v>1346</v>
      </c>
      <c r="N880">
        <v>1009</v>
      </c>
      <c r="O880" t="s">
        <v>937</v>
      </c>
      <c r="P880" t="s">
        <v>937</v>
      </c>
      <c r="Q880">
        <v>1</v>
      </c>
      <c r="X880">
        <v>5.5999999999999999E-3</v>
      </c>
      <c r="Y880">
        <v>284.14999999999998</v>
      </c>
      <c r="Z880">
        <v>0</v>
      </c>
      <c r="AA880">
        <v>0</v>
      </c>
      <c r="AB880">
        <v>0</v>
      </c>
      <c r="AC880">
        <v>0</v>
      </c>
      <c r="AD880">
        <v>1</v>
      </c>
      <c r="AE880">
        <v>0</v>
      </c>
      <c r="AF880" t="s">
        <v>3</v>
      </c>
      <c r="AG880">
        <v>5.5999999999999999E-3</v>
      </c>
      <c r="AH880">
        <v>2</v>
      </c>
      <c r="AI880">
        <v>48218792</v>
      </c>
      <c r="AJ880">
        <v>880</v>
      </c>
      <c r="AK880">
        <v>0</v>
      </c>
      <c r="AL880">
        <v>0</v>
      </c>
      <c r="AM880">
        <v>0</v>
      </c>
      <c r="AN880">
        <v>0</v>
      </c>
      <c r="AO880">
        <v>0</v>
      </c>
      <c r="AP880">
        <v>0</v>
      </c>
      <c r="AQ880">
        <v>0</v>
      </c>
      <c r="AR880">
        <v>0</v>
      </c>
    </row>
    <row r="881" spans="1:44" x14ac:dyDescent="0.2">
      <c r="A881">
        <f>ROW(Source!A562)</f>
        <v>562</v>
      </c>
      <c r="B881">
        <v>48218799</v>
      </c>
      <c r="C881">
        <v>48218790</v>
      </c>
      <c r="D881">
        <v>46044217</v>
      </c>
      <c r="E881">
        <v>1</v>
      </c>
      <c r="F881">
        <v>1</v>
      </c>
      <c r="G881">
        <v>1</v>
      </c>
      <c r="H881">
        <v>3</v>
      </c>
      <c r="I881" t="s">
        <v>965</v>
      </c>
      <c r="J881" t="s">
        <v>966</v>
      </c>
      <c r="K881" t="s">
        <v>967</v>
      </c>
      <c r="L881">
        <v>1383</v>
      </c>
      <c r="N881">
        <v>1013</v>
      </c>
      <c r="O881" t="s">
        <v>968</v>
      </c>
      <c r="P881" t="s">
        <v>968</v>
      </c>
      <c r="Q881">
        <v>1</v>
      </c>
      <c r="X881">
        <v>8.3199999999999996E-2</v>
      </c>
      <c r="Y881">
        <v>4.9400000000000004</v>
      </c>
      <c r="Z881">
        <v>0</v>
      </c>
      <c r="AA881">
        <v>0</v>
      </c>
      <c r="AB881">
        <v>0</v>
      </c>
      <c r="AC881">
        <v>0</v>
      </c>
      <c r="AD881">
        <v>1</v>
      </c>
      <c r="AE881">
        <v>0</v>
      </c>
      <c r="AF881" t="s">
        <v>3</v>
      </c>
      <c r="AG881">
        <v>8.3199999999999996E-2</v>
      </c>
      <c r="AH881">
        <v>2</v>
      </c>
      <c r="AI881">
        <v>48218793</v>
      </c>
      <c r="AJ881">
        <v>881</v>
      </c>
      <c r="AK881">
        <v>0</v>
      </c>
      <c r="AL881">
        <v>0</v>
      </c>
      <c r="AM881">
        <v>0</v>
      </c>
      <c r="AN881">
        <v>0</v>
      </c>
      <c r="AO881">
        <v>0</v>
      </c>
      <c r="AP881">
        <v>0</v>
      </c>
      <c r="AQ881">
        <v>0</v>
      </c>
      <c r="AR881">
        <v>0</v>
      </c>
    </row>
    <row r="882" spans="1:44" x14ac:dyDescent="0.2">
      <c r="A882">
        <f>ROW(Source!A562)</f>
        <v>562</v>
      </c>
      <c r="B882">
        <v>48218800</v>
      </c>
      <c r="C882">
        <v>48218790</v>
      </c>
      <c r="D882">
        <v>46047003</v>
      </c>
      <c r="E882">
        <v>1</v>
      </c>
      <c r="F882">
        <v>1</v>
      </c>
      <c r="G882">
        <v>1</v>
      </c>
      <c r="H882">
        <v>3</v>
      </c>
      <c r="I882" t="s">
        <v>969</v>
      </c>
      <c r="J882" t="s">
        <v>970</v>
      </c>
      <c r="K882" t="s">
        <v>971</v>
      </c>
      <c r="L882">
        <v>1425</v>
      </c>
      <c r="N882">
        <v>1013</v>
      </c>
      <c r="O882" t="s">
        <v>86</v>
      </c>
      <c r="P882" t="s">
        <v>86</v>
      </c>
      <c r="Q882">
        <v>1</v>
      </c>
      <c r="X882">
        <v>0.04</v>
      </c>
      <c r="Y882">
        <v>978.09</v>
      </c>
      <c r="Z882">
        <v>0</v>
      </c>
      <c r="AA882">
        <v>0</v>
      </c>
      <c r="AB882">
        <v>0</v>
      </c>
      <c r="AC882">
        <v>0</v>
      </c>
      <c r="AD882">
        <v>1</v>
      </c>
      <c r="AE882">
        <v>0</v>
      </c>
      <c r="AF882" t="s">
        <v>3</v>
      </c>
      <c r="AG882">
        <v>0.04</v>
      </c>
      <c r="AH882">
        <v>2</v>
      </c>
      <c r="AI882">
        <v>48218794</v>
      </c>
      <c r="AJ882">
        <v>882</v>
      </c>
      <c r="AK882">
        <v>0</v>
      </c>
      <c r="AL882">
        <v>0</v>
      </c>
      <c r="AM882">
        <v>0</v>
      </c>
      <c r="AN882">
        <v>0</v>
      </c>
      <c r="AO882">
        <v>0</v>
      </c>
      <c r="AP882">
        <v>0</v>
      </c>
      <c r="AQ882">
        <v>0</v>
      </c>
      <c r="AR882">
        <v>0</v>
      </c>
    </row>
    <row r="883" spans="1:44" x14ac:dyDescent="0.2">
      <c r="A883">
        <f>ROW(Source!A562)</f>
        <v>562</v>
      </c>
      <c r="B883">
        <v>48218801</v>
      </c>
      <c r="C883">
        <v>48218790</v>
      </c>
      <c r="D883">
        <v>46062667</v>
      </c>
      <c r="E883">
        <v>1</v>
      </c>
      <c r="F883">
        <v>1</v>
      </c>
      <c r="G883">
        <v>1</v>
      </c>
      <c r="H883">
        <v>3</v>
      </c>
      <c r="I883" t="s">
        <v>975</v>
      </c>
      <c r="J883" t="s">
        <v>976</v>
      </c>
      <c r="K883" t="s">
        <v>977</v>
      </c>
      <c r="L883">
        <v>1346</v>
      </c>
      <c r="N883">
        <v>1009</v>
      </c>
      <c r="O883" t="s">
        <v>937</v>
      </c>
      <c r="P883" t="s">
        <v>937</v>
      </c>
      <c r="Q883">
        <v>1</v>
      </c>
      <c r="X883">
        <v>0.06</v>
      </c>
      <c r="Y883">
        <v>899.56</v>
      </c>
      <c r="Z883">
        <v>0</v>
      </c>
      <c r="AA883">
        <v>0</v>
      </c>
      <c r="AB883">
        <v>0</v>
      </c>
      <c r="AC883">
        <v>0</v>
      </c>
      <c r="AD883">
        <v>1</v>
      </c>
      <c r="AE883">
        <v>0</v>
      </c>
      <c r="AF883" t="s">
        <v>3</v>
      </c>
      <c r="AG883">
        <v>0.06</v>
      </c>
      <c r="AH883">
        <v>2</v>
      </c>
      <c r="AI883">
        <v>48218795</v>
      </c>
      <c r="AJ883">
        <v>883</v>
      </c>
      <c r="AK883">
        <v>0</v>
      </c>
      <c r="AL883">
        <v>0</v>
      </c>
      <c r="AM883">
        <v>0</v>
      </c>
      <c r="AN883">
        <v>0</v>
      </c>
      <c r="AO883">
        <v>0</v>
      </c>
      <c r="AP883">
        <v>0</v>
      </c>
      <c r="AQ883">
        <v>0</v>
      </c>
      <c r="AR883">
        <v>0</v>
      </c>
    </row>
    <row r="884" spans="1:44" x14ac:dyDescent="0.2">
      <c r="A884">
        <f>ROW(Source!A562)</f>
        <v>562</v>
      </c>
      <c r="B884">
        <v>48218802</v>
      </c>
      <c r="C884">
        <v>48218790</v>
      </c>
      <c r="D884">
        <v>45917261</v>
      </c>
      <c r="E884">
        <v>115</v>
      </c>
      <c r="F884">
        <v>1</v>
      </c>
      <c r="G884">
        <v>1</v>
      </c>
      <c r="H884">
        <v>3</v>
      </c>
      <c r="I884" t="s">
        <v>32</v>
      </c>
      <c r="J884" t="s">
        <v>3</v>
      </c>
      <c r="K884" t="s">
        <v>33</v>
      </c>
      <c r="L884">
        <v>3277935</v>
      </c>
      <c r="N884">
        <v>1013</v>
      </c>
      <c r="O884" t="s">
        <v>34</v>
      </c>
      <c r="P884" t="s">
        <v>34</v>
      </c>
      <c r="Q884">
        <v>1</v>
      </c>
      <c r="X884">
        <v>2</v>
      </c>
      <c r="Y884">
        <v>0</v>
      </c>
      <c r="Z884">
        <v>0</v>
      </c>
      <c r="AA884">
        <v>0</v>
      </c>
      <c r="AB884">
        <v>0</v>
      </c>
      <c r="AC884">
        <v>0</v>
      </c>
      <c r="AD884">
        <v>0</v>
      </c>
      <c r="AE884">
        <v>0</v>
      </c>
      <c r="AF884" t="s">
        <v>3</v>
      </c>
      <c r="AG884">
        <v>2</v>
      </c>
      <c r="AH884">
        <v>2</v>
      </c>
      <c r="AI884">
        <v>48218796</v>
      </c>
      <c r="AJ884">
        <v>884</v>
      </c>
      <c r="AK884">
        <v>0</v>
      </c>
      <c r="AL884">
        <v>0</v>
      </c>
      <c r="AM884">
        <v>0</v>
      </c>
      <c r="AN884">
        <v>0</v>
      </c>
      <c r="AO884">
        <v>0</v>
      </c>
      <c r="AP884">
        <v>0</v>
      </c>
      <c r="AQ884">
        <v>0</v>
      </c>
      <c r="AR884">
        <v>0</v>
      </c>
    </row>
    <row r="885" spans="1:44" x14ac:dyDescent="0.2">
      <c r="A885">
        <f>ROW(Source!A564)</f>
        <v>564</v>
      </c>
      <c r="B885">
        <v>48218808</v>
      </c>
      <c r="C885">
        <v>48218804</v>
      </c>
      <c r="D885">
        <v>45910088</v>
      </c>
      <c r="E885">
        <v>115</v>
      </c>
      <c r="F885">
        <v>1</v>
      </c>
      <c r="G885">
        <v>1</v>
      </c>
      <c r="H885">
        <v>1</v>
      </c>
      <c r="I885" t="s">
        <v>1091</v>
      </c>
      <c r="J885" t="s">
        <v>3</v>
      </c>
      <c r="K885" t="s">
        <v>1274</v>
      </c>
      <c r="L885">
        <v>1191</v>
      </c>
      <c r="N885">
        <v>1013</v>
      </c>
      <c r="O885" t="s">
        <v>919</v>
      </c>
      <c r="P885" t="s">
        <v>919</v>
      </c>
      <c r="Q885">
        <v>1</v>
      </c>
      <c r="X885">
        <v>0.5</v>
      </c>
      <c r="Y885">
        <v>0</v>
      </c>
      <c r="Z885">
        <v>0</v>
      </c>
      <c r="AA885">
        <v>0</v>
      </c>
      <c r="AB885">
        <v>0</v>
      </c>
      <c r="AC885">
        <v>0</v>
      </c>
      <c r="AD885">
        <v>1</v>
      </c>
      <c r="AE885">
        <v>1</v>
      </c>
      <c r="AF885" t="s">
        <v>3</v>
      </c>
      <c r="AG885">
        <v>0.5</v>
      </c>
      <c r="AH885">
        <v>2</v>
      </c>
      <c r="AI885">
        <v>48218805</v>
      </c>
      <c r="AJ885">
        <v>885</v>
      </c>
      <c r="AK885">
        <v>0</v>
      </c>
      <c r="AL885">
        <v>0</v>
      </c>
      <c r="AM885">
        <v>0</v>
      </c>
      <c r="AN885">
        <v>0</v>
      </c>
      <c r="AO885">
        <v>0</v>
      </c>
      <c r="AP885">
        <v>0</v>
      </c>
      <c r="AQ885">
        <v>0</v>
      </c>
      <c r="AR885">
        <v>0</v>
      </c>
    </row>
    <row r="886" spans="1:44" x14ac:dyDescent="0.2">
      <c r="A886">
        <f>ROW(Source!A564)</f>
        <v>564</v>
      </c>
      <c r="B886">
        <v>48218809</v>
      </c>
      <c r="C886">
        <v>48218804</v>
      </c>
      <c r="D886">
        <v>45917261</v>
      </c>
      <c r="E886">
        <v>115</v>
      </c>
      <c r="F886">
        <v>1</v>
      </c>
      <c r="G886">
        <v>1</v>
      </c>
      <c r="H886">
        <v>3</v>
      </c>
      <c r="I886" t="s">
        <v>32</v>
      </c>
      <c r="J886" t="s">
        <v>3</v>
      </c>
      <c r="K886" t="s">
        <v>33</v>
      </c>
      <c r="L886">
        <v>3277935</v>
      </c>
      <c r="N886">
        <v>1013</v>
      </c>
      <c r="O886" t="s">
        <v>34</v>
      </c>
      <c r="P886" t="s">
        <v>34</v>
      </c>
      <c r="Q886">
        <v>1</v>
      </c>
      <c r="X886">
        <v>2</v>
      </c>
      <c r="Y886">
        <v>0</v>
      </c>
      <c r="Z886">
        <v>0</v>
      </c>
      <c r="AA886">
        <v>0</v>
      </c>
      <c r="AB886">
        <v>0</v>
      </c>
      <c r="AC886">
        <v>0</v>
      </c>
      <c r="AD886">
        <v>0</v>
      </c>
      <c r="AE886">
        <v>0</v>
      </c>
      <c r="AF886" t="s">
        <v>3</v>
      </c>
      <c r="AG886">
        <v>2</v>
      </c>
      <c r="AH886">
        <v>2</v>
      </c>
      <c r="AI886">
        <v>48218807</v>
      </c>
      <c r="AJ886">
        <v>886</v>
      </c>
      <c r="AK886">
        <v>0</v>
      </c>
      <c r="AL886">
        <v>0</v>
      </c>
      <c r="AM886">
        <v>0</v>
      </c>
      <c r="AN886">
        <v>0</v>
      </c>
      <c r="AO886">
        <v>0</v>
      </c>
      <c r="AP886">
        <v>0</v>
      </c>
      <c r="AQ886">
        <v>0</v>
      </c>
      <c r="AR886">
        <v>0</v>
      </c>
    </row>
    <row r="887" spans="1:44" x14ac:dyDescent="0.2">
      <c r="A887">
        <f>ROW(Source!A564)</f>
        <v>564</v>
      </c>
      <c r="B887">
        <v>48218810</v>
      </c>
      <c r="C887">
        <v>48218804</v>
      </c>
      <c r="D887">
        <v>45917250</v>
      </c>
      <c r="E887">
        <v>115</v>
      </c>
      <c r="F887">
        <v>1</v>
      </c>
      <c r="G887">
        <v>1</v>
      </c>
      <c r="H887">
        <v>3</v>
      </c>
      <c r="I887" t="s">
        <v>285</v>
      </c>
      <c r="J887" t="s">
        <v>3</v>
      </c>
      <c r="K887" t="s">
        <v>286</v>
      </c>
      <c r="L887">
        <v>1348</v>
      </c>
      <c r="N887">
        <v>1009</v>
      </c>
      <c r="O887" t="s">
        <v>287</v>
      </c>
      <c r="P887" t="s">
        <v>287</v>
      </c>
      <c r="Q887">
        <v>1000</v>
      </c>
      <c r="X887">
        <v>1E-3</v>
      </c>
      <c r="Y887">
        <v>0</v>
      </c>
      <c r="Z887">
        <v>0</v>
      </c>
      <c r="AA887">
        <v>0</v>
      </c>
      <c r="AB887">
        <v>0</v>
      </c>
      <c r="AC887">
        <v>0</v>
      </c>
      <c r="AD887">
        <v>0</v>
      </c>
      <c r="AE887">
        <v>0</v>
      </c>
      <c r="AF887" t="s">
        <v>3</v>
      </c>
      <c r="AG887">
        <v>1E-3</v>
      </c>
      <c r="AH887">
        <v>2</v>
      </c>
      <c r="AI887">
        <v>48218806</v>
      </c>
      <c r="AJ887">
        <v>887</v>
      </c>
      <c r="AK887">
        <v>0</v>
      </c>
      <c r="AL887">
        <v>0</v>
      </c>
      <c r="AM887">
        <v>0</v>
      </c>
      <c r="AN887">
        <v>0</v>
      </c>
      <c r="AO887">
        <v>0</v>
      </c>
      <c r="AP887">
        <v>0</v>
      </c>
      <c r="AQ887">
        <v>0</v>
      </c>
      <c r="AR887">
        <v>0</v>
      </c>
    </row>
    <row r="888" spans="1:44" x14ac:dyDescent="0.2">
      <c r="A888">
        <f>ROW(Source!A566)</f>
        <v>566</v>
      </c>
      <c r="B888">
        <v>48218816</v>
      </c>
      <c r="C888">
        <v>48218812</v>
      </c>
      <c r="D888">
        <v>45910088</v>
      </c>
      <c r="E888">
        <v>115</v>
      </c>
      <c r="F888">
        <v>1</v>
      </c>
      <c r="G888">
        <v>1</v>
      </c>
      <c r="H888">
        <v>1</v>
      </c>
      <c r="I888" t="s">
        <v>1091</v>
      </c>
      <c r="J888" t="s">
        <v>3</v>
      </c>
      <c r="K888" t="s">
        <v>1274</v>
      </c>
      <c r="L888">
        <v>1191</v>
      </c>
      <c r="N888">
        <v>1013</v>
      </c>
      <c r="O888" t="s">
        <v>919</v>
      </c>
      <c r="P888" t="s">
        <v>919</v>
      </c>
      <c r="Q888">
        <v>1</v>
      </c>
      <c r="X888">
        <v>12</v>
      </c>
      <c r="Y888">
        <v>0</v>
      </c>
      <c r="Z888">
        <v>0</v>
      </c>
      <c r="AA888">
        <v>0</v>
      </c>
      <c r="AB888">
        <v>0</v>
      </c>
      <c r="AC888">
        <v>0</v>
      </c>
      <c r="AD888">
        <v>1</v>
      </c>
      <c r="AE888">
        <v>1</v>
      </c>
      <c r="AF888" t="s">
        <v>3</v>
      </c>
      <c r="AG888">
        <v>12</v>
      </c>
      <c r="AH888">
        <v>2</v>
      </c>
      <c r="AI888">
        <v>48218813</v>
      </c>
      <c r="AJ888">
        <v>888</v>
      </c>
      <c r="AK888">
        <v>0</v>
      </c>
      <c r="AL888">
        <v>0</v>
      </c>
      <c r="AM888">
        <v>0</v>
      </c>
      <c r="AN888">
        <v>0</v>
      </c>
      <c r="AO888">
        <v>0</v>
      </c>
      <c r="AP888">
        <v>0</v>
      </c>
      <c r="AQ888">
        <v>0</v>
      </c>
      <c r="AR888">
        <v>0</v>
      </c>
    </row>
    <row r="889" spans="1:44" x14ac:dyDescent="0.2">
      <c r="A889">
        <f>ROW(Source!A566)</f>
        <v>566</v>
      </c>
      <c r="B889">
        <v>48218817</v>
      </c>
      <c r="C889">
        <v>48218812</v>
      </c>
      <c r="D889">
        <v>46046995</v>
      </c>
      <c r="E889">
        <v>1</v>
      </c>
      <c r="F889">
        <v>1</v>
      </c>
      <c r="G889">
        <v>1</v>
      </c>
      <c r="H889">
        <v>3</v>
      </c>
      <c r="I889" t="s">
        <v>1146</v>
      </c>
      <c r="J889" t="s">
        <v>1147</v>
      </c>
      <c r="K889" t="s">
        <v>1148</v>
      </c>
      <c r="L889">
        <v>1425</v>
      </c>
      <c r="N889">
        <v>1013</v>
      </c>
      <c r="O889" t="s">
        <v>86</v>
      </c>
      <c r="P889" t="s">
        <v>86</v>
      </c>
      <c r="Q889">
        <v>1</v>
      </c>
      <c r="X889">
        <v>0.06</v>
      </c>
      <c r="Y889">
        <v>170.67</v>
      </c>
      <c r="Z889">
        <v>0</v>
      </c>
      <c r="AA889">
        <v>0</v>
      </c>
      <c r="AB889">
        <v>0</v>
      </c>
      <c r="AC889">
        <v>0</v>
      </c>
      <c r="AD889">
        <v>1</v>
      </c>
      <c r="AE889">
        <v>0</v>
      </c>
      <c r="AF889" t="s">
        <v>3</v>
      </c>
      <c r="AG889">
        <v>0.06</v>
      </c>
      <c r="AH889">
        <v>2</v>
      </c>
      <c r="AI889">
        <v>48218814</v>
      </c>
      <c r="AJ889">
        <v>889</v>
      </c>
      <c r="AK889">
        <v>0</v>
      </c>
      <c r="AL889">
        <v>0</v>
      </c>
      <c r="AM889">
        <v>0</v>
      </c>
      <c r="AN889">
        <v>0</v>
      </c>
      <c r="AO889">
        <v>0</v>
      </c>
      <c r="AP889">
        <v>0</v>
      </c>
      <c r="AQ889">
        <v>0</v>
      </c>
      <c r="AR889">
        <v>0</v>
      </c>
    </row>
    <row r="890" spans="1:44" x14ac:dyDescent="0.2">
      <c r="A890">
        <f>ROW(Source!A566)</f>
        <v>566</v>
      </c>
      <c r="B890">
        <v>48218818</v>
      </c>
      <c r="C890">
        <v>48218812</v>
      </c>
      <c r="D890">
        <v>45917261</v>
      </c>
      <c r="E890">
        <v>115</v>
      </c>
      <c r="F890">
        <v>1</v>
      </c>
      <c r="G890">
        <v>1</v>
      </c>
      <c r="H890">
        <v>3</v>
      </c>
      <c r="I890" t="s">
        <v>32</v>
      </c>
      <c r="J890" t="s">
        <v>3</v>
      </c>
      <c r="K890" t="s">
        <v>33</v>
      </c>
      <c r="L890">
        <v>3277935</v>
      </c>
      <c r="N890">
        <v>1013</v>
      </c>
      <c r="O890" t="s">
        <v>34</v>
      </c>
      <c r="P890" t="s">
        <v>34</v>
      </c>
      <c r="Q890">
        <v>1</v>
      </c>
      <c r="X890">
        <v>2</v>
      </c>
      <c r="Y890">
        <v>0</v>
      </c>
      <c r="Z890">
        <v>0</v>
      </c>
      <c r="AA890">
        <v>0</v>
      </c>
      <c r="AB890">
        <v>0</v>
      </c>
      <c r="AC890">
        <v>0</v>
      </c>
      <c r="AD890">
        <v>0</v>
      </c>
      <c r="AE890">
        <v>0</v>
      </c>
      <c r="AF890" t="s">
        <v>3</v>
      </c>
      <c r="AG890">
        <v>2</v>
      </c>
      <c r="AH890">
        <v>2</v>
      </c>
      <c r="AI890">
        <v>48218815</v>
      </c>
      <c r="AJ890">
        <v>890</v>
      </c>
      <c r="AK890">
        <v>0</v>
      </c>
      <c r="AL890">
        <v>0</v>
      </c>
      <c r="AM890">
        <v>0</v>
      </c>
      <c r="AN890">
        <v>0</v>
      </c>
      <c r="AO890">
        <v>0</v>
      </c>
      <c r="AP890">
        <v>0</v>
      </c>
      <c r="AQ890">
        <v>0</v>
      </c>
      <c r="AR890">
        <v>0</v>
      </c>
    </row>
    <row r="891" spans="1:44" x14ac:dyDescent="0.2">
      <c r="A891">
        <f>ROW(Source!A568)</f>
        <v>568</v>
      </c>
      <c r="B891">
        <v>48218828</v>
      </c>
      <c r="C891">
        <v>48218820</v>
      </c>
      <c r="D891">
        <v>45910108</v>
      </c>
      <c r="E891">
        <v>115</v>
      </c>
      <c r="F891">
        <v>1</v>
      </c>
      <c r="G891">
        <v>1</v>
      </c>
      <c r="H891">
        <v>1</v>
      </c>
      <c r="I891" t="s">
        <v>947</v>
      </c>
      <c r="J891" t="s">
        <v>3</v>
      </c>
      <c r="K891" t="s">
        <v>1015</v>
      </c>
      <c r="L891">
        <v>1191</v>
      </c>
      <c r="N891">
        <v>1013</v>
      </c>
      <c r="O891" t="s">
        <v>919</v>
      </c>
      <c r="P891" t="s">
        <v>919</v>
      </c>
      <c r="Q891">
        <v>1</v>
      </c>
      <c r="X891">
        <v>1.68</v>
      </c>
      <c r="Y891">
        <v>0</v>
      </c>
      <c r="Z891">
        <v>0</v>
      </c>
      <c r="AA891">
        <v>0</v>
      </c>
      <c r="AB891">
        <v>0</v>
      </c>
      <c r="AC891">
        <v>0</v>
      </c>
      <c r="AD891">
        <v>1</v>
      </c>
      <c r="AE891">
        <v>1</v>
      </c>
      <c r="AF891" t="s">
        <v>3</v>
      </c>
      <c r="AG891">
        <v>1.68</v>
      </c>
      <c r="AH891">
        <v>2</v>
      </c>
      <c r="AI891">
        <v>48218821</v>
      </c>
      <c r="AJ891">
        <v>891</v>
      </c>
      <c r="AK891">
        <v>0</v>
      </c>
      <c r="AL891">
        <v>0</v>
      </c>
      <c r="AM891">
        <v>0</v>
      </c>
      <c r="AN891">
        <v>0</v>
      </c>
      <c r="AO891">
        <v>0</v>
      </c>
      <c r="AP891">
        <v>0</v>
      </c>
      <c r="AQ891">
        <v>0</v>
      </c>
      <c r="AR891">
        <v>0</v>
      </c>
    </row>
    <row r="892" spans="1:44" x14ac:dyDescent="0.2">
      <c r="A892">
        <f>ROW(Source!A568)</f>
        <v>568</v>
      </c>
      <c r="B892">
        <v>48218829</v>
      </c>
      <c r="C892">
        <v>48218820</v>
      </c>
      <c r="D892">
        <v>46040705</v>
      </c>
      <c r="E892">
        <v>1</v>
      </c>
      <c r="F892">
        <v>1</v>
      </c>
      <c r="G892">
        <v>1</v>
      </c>
      <c r="H892">
        <v>3</v>
      </c>
      <c r="I892" t="s">
        <v>962</v>
      </c>
      <c r="J892" t="s">
        <v>963</v>
      </c>
      <c r="K892" t="s">
        <v>964</v>
      </c>
      <c r="L892">
        <v>1346</v>
      </c>
      <c r="N892">
        <v>1009</v>
      </c>
      <c r="O892" t="s">
        <v>937</v>
      </c>
      <c r="P892" t="s">
        <v>937</v>
      </c>
      <c r="Q892">
        <v>1</v>
      </c>
      <c r="X892">
        <v>5.0000000000000001E-4</v>
      </c>
      <c r="Y892">
        <v>284.14999999999998</v>
      </c>
      <c r="Z892">
        <v>0</v>
      </c>
      <c r="AA892">
        <v>0</v>
      </c>
      <c r="AB892">
        <v>0</v>
      </c>
      <c r="AC892">
        <v>0</v>
      </c>
      <c r="AD892">
        <v>1</v>
      </c>
      <c r="AE892">
        <v>0</v>
      </c>
      <c r="AF892" t="s">
        <v>3</v>
      </c>
      <c r="AG892">
        <v>5.0000000000000001E-4</v>
      </c>
      <c r="AH892">
        <v>2</v>
      </c>
      <c r="AI892">
        <v>48218822</v>
      </c>
      <c r="AJ892">
        <v>892</v>
      </c>
      <c r="AK892">
        <v>0</v>
      </c>
      <c r="AL892">
        <v>0</v>
      </c>
      <c r="AM892">
        <v>0</v>
      </c>
      <c r="AN892">
        <v>0</v>
      </c>
      <c r="AO892">
        <v>0</v>
      </c>
      <c r="AP892">
        <v>0</v>
      </c>
      <c r="AQ892">
        <v>0</v>
      </c>
      <c r="AR892">
        <v>0</v>
      </c>
    </row>
    <row r="893" spans="1:44" x14ac:dyDescent="0.2">
      <c r="A893">
        <f>ROW(Source!A568)</f>
        <v>568</v>
      </c>
      <c r="B893">
        <v>48218830</v>
      </c>
      <c r="C893">
        <v>48218820</v>
      </c>
      <c r="D893">
        <v>46044217</v>
      </c>
      <c r="E893">
        <v>1</v>
      </c>
      <c r="F893">
        <v>1</v>
      </c>
      <c r="G893">
        <v>1</v>
      </c>
      <c r="H893">
        <v>3</v>
      </c>
      <c r="I893" t="s">
        <v>965</v>
      </c>
      <c r="J893" t="s">
        <v>966</v>
      </c>
      <c r="K893" t="s">
        <v>967</v>
      </c>
      <c r="L893">
        <v>1383</v>
      </c>
      <c r="N893">
        <v>1013</v>
      </c>
      <c r="O893" t="s">
        <v>968</v>
      </c>
      <c r="P893" t="s">
        <v>968</v>
      </c>
      <c r="Q893">
        <v>1</v>
      </c>
      <c r="X893">
        <v>8.3199999999999996E-2</v>
      </c>
      <c r="Y893">
        <v>4.9400000000000004</v>
      </c>
      <c r="Z893">
        <v>0</v>
      </c>
      <c r="AA893">
        <v>0</v>
      </c>
      <c r="AB893">
        <v>0</v>
      </c>
      <c r="AC893">
        <v>0</v>
      </c>
      <c r="AD893">
        <v>1</v>
      </c>
      <c r="AE893">
        <v>0</v>
      </c>
      <c r="AF893" t="s">
        <v>3</v>
      </c>
      <c r="AG893">
        <v>8.3199999999999996E-2</v>
      </c>
      <c r="AH893">
        <v>2</v>
      </c>
      <c r="AI893">
        <v>48218823</v>
      </c>
      <c r="AJ893">
        <v>893</v>
      </c>
      <c r="AK893">
        <v>0</v>
      </c>
      <c r="AL893">
        <v>0</v>
      </c>
      <c r="AM893">
        <v>0</v>
      </c>
      <c r="AN893">
        <v>0</v>
      </c>
      <c r="AO893">
        <v>0</v>
      </c>
      <c r="AP893">
        <v>0</v>
      </c>
      <c r="AQ893">
        <v>0</v>
      </c>
      <c r="AR893">
        <v>0</v>
      </c>
    </row>
    <row r="894" spans="1:44" x14ac:dyDescent="0.2">
      <c r="A894">
        <f>ROW(Source!A568)</f>
        <v>568</v>
      </c>
      <c r="B894">
        <v>48218831</v>
      </c>
      <c r="C894">
        <v>48218820</v>
      </c>
      <c r="D894">
        <v>46047003</v>
      </c>
      <c r="E894">
        <v>1</v>
      </c>
      <c r="F894">
        <v>1</v>
      </c>
      <c r="G894">
        <v>1</v>
      </c>
      <c r="H894">
        <v>3</v>
      </c>
      <c r="I894" t="s">
        <v>969</v>
      </c>
      <c r="J894" t="s">
        <v>970</v>
      </c>
      <c r="K894" t="s">
        <v>971</v>
      </c>
      <c r="L894">
        <v>1425</v>
      </c>
      <c r="N894">
        <v>1013</v>
      </c>
      <c r="O894" t="s">
        <v>86</v>
      </c>
      <c r="P894" t="s">
        <v>86</v>
      </c>
      <c r="Q894">
        <v>1</v>
      </c>
      <c r="X894">
        <v>2.5000000000000001E-2</v>
      </c>
      <c r="Y894">
        <v>978.09</v>
      </c>
      <c r="Z894">
        <v>0</v>
      </c>
      <c r="AA894">
        <v>0</v>
      </c>
      <c r="AB894">
        <v>0</v>
      </c>
      <c r="AC894">
        <v>0</v>
      </c>
      <c r="AD894">
        <v>1</v>
      </c>
      <c r="AE894">
        <v>0</v>
      </c>
      <c r="AF894" t="s">
        <v>3</v>
      </c>
      <c r="AG894">
        <v>2.5000000000000001E-2</v>
      </c>
      <c r="AH894">
        <v>2</v>
      </c>
      <c r="AI894">
        <v>48218824</v>
      </c>
      <c r="AJ894">
        <v>894</v>
      </c>
      <c r="AK894">
        <v>0</v>
      </c>
      <c r="AL894">
        <v>0</v>
      </c>
      <c r="AM894">
        <v>0</v>
      </c>
      <c r="AN894">
        <v>0</v>
      </c>
      <c r="AO894">
        <v>0</v>
      </c>
      <c r="AP894">
        <v>0</v>
      </c>
      <c r="AQ894">
        <v>0</v>
      </c>
      <c r="AR894">
        <v>0</v>
      </c>
    </row>
    <row r="895" spans="1:44" x14ac:dyDescent="0.2">
      <c r="A895">
        <f>ROW(Source!A568)</f>
        <v>568</v>
      </c>
      <c r="B895">
        <v>48218832</v>
      </c>
      <c r="C895">
        <v>48218820</v>
      </c>
      <c r="D895">
        <v>46050224</v>
      </c>
      <c r="E895">
        <v>1</v>
      </c>
      <c r="F895">
        <v>1</v>
      </c>
      <c r="G895">
        <v>1</v>
      </c>
      <c r="H895">
        <v>3</v>
      </c>
      <c r="I895" t="s">
        <v>972</v>
      </c>
      <c r="J895" t="s">
        <v>973</v>
      </c>
      <c r="K895" t="s">
        <v>974</v>
      </c>
      <c r="L895">
        <v>1348</v>
      </c>
      <c r="N895">
        <v>1009</v>
      </c>
      <c r="O895" t="s">
        <v>287</v>
      </c>
      <c r="P895" t="s">
        <v>287</v>
      </c>
      <c r="Q895">
        <v>1000</v>
      </c>
      <c r="X895">
        <v>1.0000000000000001E-5</v>
      </c>
      <c r="Y895">
        <v>4338.2700000000004</v>
      </c>
      <c r="Z895">
        <v>0</v>
      </c>
      <c r="AA895">
        <v>0</v>
      </c>
      <c r="AB895">
        <v>0</v>
      </c>
      <c r="AC895">
        <v>0</v>
      </c>
      <c r="AD895">
        <v>1</v>
      </c>
      <c r="AE895">
        <v>0</v>
      </c>
      <c r="AF895" t="s">
        <v>3</v>
      </c>
      <c r="AG895">
        <v>1.0000000000000001E-5</v>
      </c>
      <c r="AH895">
        <v>2</v>
      </c>
      <c r="AI895">
        <v>48218825</v>
      </c>
      <c r="AJ895">
        <v>895</v>
      </c>
      <c r="AK895">
        <v>0</v>
      </c>
      <c r="AL895">
        <v>0</v>
      </c>
      <c r="AM895">
        <v>0</v>
      </c>
      <c r="AN895">
        <v>0</v>
      </c>
      <c r="AO895">
        <v>0</v>
      </c>
      <c r="AP895">
        <v>0</v>
      </c>
      <c r="AQ895">
        <v>0</v>
      </c>
      <c r="AR895">
        <v>0</v>
      </c>
    </row>
    <row r="896" spans="1:44" x14ac:dyDescent="0.2">
      <c r="A896">
        <f>ROW(Source!A568)</f>
        <v>568</v>
      </c>
      <c r="B896">
        <v>48218833</v>
      </c>
      <c r="C896">
        <v>48218820</v>
      </c>
      <c r="D896">
        <v>46062667</v>
      </c>
      <c r="E896">
        <v>1</v>
      </c>
      <c r="F896">
        <v>1</v>
      </c>
      <c r="G896">
        <v>1</v>
      </c>
      <c r="H896">
        <v>3</v>
      </c>
      <c r="I896" t="s">
        <v>975</v>
      </c>
      <c r="J896" t="s">
        <v>976</v>
      </c>
      <c r="K896" t="s">
        <v>977</v>
      </c>
      <c r="L896">
        <v>1346</v>
      </c>
      <c r="N896">
        <v>1009</v>
      </c>
      <c r="O896" t="s">
        <v>937</v>
      </c>
      <c r="P896" t="s">
        <v>937</v>
      </c>
      <c r="Q896">
        <v>1</v>
      </c>
      <c r="X896">
        <v>0.01</v>
      </c>
      <c r="Y896">
        <v>899.56</v>
      </c>
      <c r="Z896">
        <v>0</v>
      </c>
      <c r="AA896">
        <v>0</v>
      </c>
      <c r="AB896">
        <v>0</v>
      </c>
      <c r="AC896">
        <v>0</v>
      </c>
      <c r="AD896">
        <v>1</v>
      </c>
      <c r="AE896">
        <v>0</v>
      </c>
      <c r="AF896" t="s">
        <v>3</v>
      </c>
      <c r="AG896">
        <v>0.01</v>
      </c>
      <c r="AH896">
        <v>2</v>
      </c>
      <c r="AI896">
        <v>48218826</v>
      </c>
      <c r="AJ896">
        <v>896</v>
      </c>
      <c r="AK896">
        <v>0</v>
      </c>
      <c r="AL896">
        <v>0</v>
      </c>
      <c r="AM896">
        <v>0</v>
      </c>
      <c r="AN896">
        <v>0</v>
      </c>
      <c r="AO896">
        <v>0</v>
      </c>
      <c r="AP896">
        <v>0</v>
      </c>
      <c r="AQ896">
        <v>0</v>
      </c>
      <c r="AR896">
        <v>0</v>
      </c>
    </row>
    <row r="897" spans="1:44" x14ac:dyDescent="0.2">
      <c r="A897">
        <f>ROW(Source!A568)</f>
        <v>568</v>
      </c>
      <c r="B897">
        <v>48218834</v>
      </c>
      <c r="C897">
        <v>48218820</v>
      </c>
      <c r="D897">
        <v>45917261</v>
      </c>
      <c r="E897">
        <v>115</v>
      </c>
      <c r="F897">
        <v>1</v>
      </c>
      <c r="G897">
        <v>1</v>
      </c>
      <c r="H897">
        <v>3</v>
      </c>
      <c r="I897" t="s">
        <v>32</v>
      </c>
      <c r="J897" t="s">
        <v>3</v>
      </c>
      <c r="K897" t="s">
        <v>33</v>
      </c>
      <c r="L897">
        <v>3277935</v>
      </c>
      <c r="N897">
        <v>1013</v>
      </c>
      <c r="O897" t="s">
        <v>34</v>
      </c>
      <c r="P897" t="s">
        <v>34</v>
      </c>
      <c r="Q897">
        <v>1</v>
      </c>
      <c r="X897">
        <v>2</v>
      </c>
      <c r="Y897">
        <v>0</v>
      </c>
      <c r="Z897">
        <v>0</v>
      </c>
      <c r="AA897">
        <v>0</v>
      </c>
      <c r="AB897">
        <v>0</v>
      </c>
      <c r="AC897">
        <v>0</v>
      </c>
      <c r="AD897">
        <v>0</v>
      </c>
      <c r="AE897">
        <v>0</v>
      </c>
      <c r="AF897" t="s">
        <v>3</v>
      </c>
      <c r="AG897">
        <v>2</v>
      </c>
      <c r="AH897">
        <v>2</v>
      </c>
      <c r="AI897">
        <v>48218827</v>
      </c>
      <c r="AJ897">
        <v>897</v>
      </c>
      <c r="AK897">
        <v>0</v>
      </c>
      <c r="AL897">
        <v>0</v>
      </c>
      <c r="AM897">
        <v>0</v>
      </c>
      <c r="AN897">
        <v>0</v>
      </c>
      <c r="AO897">
        <v>0</v>
      </c>
      <c r="AP897">
        <v>0</v>
      </c>
      <c r="AQ897">
        <v>0</v>
      </c>
      <c r="AR897">
        <v>0</v>
      </c>
    </row>
    <row r="898" spans="1:44" x14ac:dyDescent="0.2">
      <c r="A898">
        <f>ROW(Source!A571)</f>
        <v>571</v>
      </c>
      <c r="B898">
        <v>48218843</v>
      </c>
      <c r="C898">
        <v>48218837</v>
      </c>
      <c r="D898">
        <v>45910108</v>
      </c>
      <c r="E898">
        <v>115</v>
      </c>
      <c r="F898">
        <v>1</v>
      </c>
      <c r="G898">
        <v>1</v>
      </c>
      <c r="H898">
        <v>1</v>
      </c>
      <c r="I898" t="s">
        <v>947</v>
      </c>
      <c r="J898" t="s">
        <v>3</v>
      </c>
      <c r="K898" t="s">
        <v>1015</v>
      </c>
      <c r="L898">
        <v>1191</v>
      </c>
      <c r="N898">
        <v>1013</v>
      </c>
      <c r="O898" t="s">
        <v>919</v>
      </c>
      <c r="P898" t="s">
        <v>919</v>
      </c>
      <c r="Q898">
        <v>1</v>
      </c>
      <c r="X898">
        <v>2.06</v>
      </c>
      <c r="Y898">
        <v>0</v>
      </c>
      <c r="Z898">
        <v>0</v>
      </c>
      <c r="AA898">
        <v>0</v>
      </c>
      <c r="AB898">
        <v>0</v>
      </c>
      <c r="AC898">
        <v>0</v>
      </c>
      <c r="AD898">
        <v>1</v>
      </c>
      <c r="AE898">
        <v>1</v>
      </c>
      <c r="AF898" t="s">
        <v>3</v>
      </c>
      <c r="AG898">
        <v>2.06</v>
      </c>
      <c r="AH898">
        <v>2</v>
      </c>
      <c r="AI898">
        <v>48218838</v>
      </c>
      <c r="AJ898">
        <v>898</v>
      </c>
      <c r="AK898">
        <v>0</v>
      </c>
      <c r="AL898">
        <v>0</v>
      </c>
      <c r="AM898">
        <v>0</v>
      </c>
      <c r="AN898">
        <v>0</v>
      </c>
      <c r="AO898">
        <v>0</v>
      </c>
      <c r="AP898">
        <v>0</v>
      </c>
      <c r="AQ898">
        <v>0</v>
      </c>
      <c r="AR898">
        <v>0</v>
      </c>
    </row>
    <row r="899" spans="1:44" x14ac:dyDescent="0.2">
      <c r="A899">
        <f>ROW(Source!A571)</f>
        <v>571</v>
      </c>
      <c r="B899">
        <v>48218844</v>
      </c>
      <c r="C899">
        <v>48218837</v>
      </c>
      <c r="D899">
        <v>46046881</v>
      </c>
      <c r="E899">
        <v>1</v>
      </c>
      <c r="F899">
        <v>1</v>
      </c>
      <c r="G899">
        <v>1</v>
      </c>
      <c r="H899">
        <v>3</v>
      </c>
      <c r="I899" t="s">
        <v>938</v>
      </c>
      <c r="J899" t="s">
        <v>939</v>
      </c>
      <c r="K899" t="s">
        <v>940</v>
      </c>
      <c r="L899">
        <v>1346</v>
      </c>
      <c r="N899">
        <v>1009</v>
      </c>
      <c r="O899" t="s">
        <v>937</v>
      </c>
      <c r="P899" t="s">
        <v>937</v>
      </c>
      <c r="Q899">
        <v>1</v>
      </c>
      <c r="X899">
        <v>0.11</v>
      </c>
      <c r="Y899">
        <v>174.93</v>
      </c>
      <c r="Z899">
        <v>0</v>
      </c>
      <c r="AA899">
        <v>0</v>
      </c>
      <c r="AB899">
        <v>0</v>
      </c>
      <c r="AC899">
        <v>0</v>
      </c>
      <c r="AD899">
        <v>1</v>
      </c>
      <c r="AE899">
        <v>0</v>
      </c>
      <c r="AF899" t="s">
        <v>3</v>
      </c>
      <c r="AG899">
        <v>0.11</v>
      </c>
      <c r="AH899">
        <v>2</v>
      </c>
      <c r="AI899">
        <v>48218839</v>
      </c>
      <c r="AJ899">
        <v>899</v>
      </c>
      <c r="AK899">
        <v>0</v>
      </c>
      <c r="AL899">
        <v>0</v>
      </c>
      <c r="AM899">
        <v>0</v>
      </c>
      <c r="AN899">
        <v>0</v>
      </c>
      <c r="AO899">
        <v>0</v>
      </c>
      <c r="AP899">
        <v>0</v>
      </c>
      <c r="AQ899">
        <v>0</v>
      </c>
      <c r="AR899">
        <v>0</v>
      </c>
    </row>
    <row r="900" spans="1:44" x14ac:dyDescent="0.2">
      <c r="A900">
        <f>ROW(Source!A571)</f>
        <v>571</v>
      </c>
      <c r="B900">
        <v>48218845</v>
      </c>
      <c r="C900">
        <v>48218837</v>
      </c>
      <c r="D900">
        <v>46047456</v>
      </c>
      <c r="E900">
        <v>1</v>
      </c>
      <c r="F900">
        <v>1</v>
      </c>
      <c r="G900">
        <v>1</v>
      </c>
      <c r="H900">
        <v>3</v>
      </c>
      <c r="I900" t="s">
        <v>1249</v>
      </c>
      <c r="J900" t="s">
        <v>1250</v>
      </c>
      <c r="K900" t="s">
        <v>1251</v>
      </c>
      <c r="L900">
        <v>1346</v>
      </c>
      <c r="N900">
        <v>1009</v>
      </c>
      <c r="O900" t="s">
        <v>937</v>
      </c>
      <c r="P900" t="s">
        <v>937</v>
      </c>
      <c r="Q900">
        <v>1</v>
      </c>
      <c r="X900">
        <v>0.4</v>
      </c>
      <c r="Y900">
        <v>118.72</v>
      </c>
      <c r="Z900">
        <v>0</v>
      </c>
      <c r="AA900">
        <v>0</v>
      </c>
      <c r="AB900">
        <v>0</v>
      </c>
      <c r="AC900">
        <v>0</v>
      </c>
      <c r="AD900">
        <v>1</v>
      </c>
      <c r="AE900">
        <v>0</v>
      </c>
      <c r="AF900" t="s">
        <v>3</v>
      </c>
      <c r="AG900">
        <v>0.4</v>
      </c>
      <c r="AH900">
        <v>2</v>
      </c>
      <c r="AI900">
        <v>48218840</v>
      </c>
      <c r="AJ900">
        <v>900</v>
      </c>
      <c r="AK900">
        <v>0</v>
      </c>
      <c r="AL900">
        <v>0</v>
      </c>
      <c r="AM900">
        <v>0</v>
      </c>
      <c r="AN900">
        <v>0</v>
      </c>
      <c r="AO900">
        <v>0</v>
      </c>
      <c r="AP900">
        <v>0</v>
      </c>
      <c r="AQ900">
        <v>0</v>
      </c>
      <c r="AR900">
        <v>0</v>
      </c>
    </row>
    <row r="901" spans="1:44" x14ac:dyDescent="0.2">
      <c r="A901">
        <f>ROW(Source!A571)</f>
        <v>571</v>
      </c>
      <c r="B901">
        <v>48218846</v>
      </c>
      <c r="C901">
        <v>48218837</v>
      </c>
      <c r="D901">
        <v>46060789</v>
      </c>
      <c r="E901">
        <v>1</v>
      </c>
      <c r="F901">
        <v>1</v>
      </c>
      <c r="G901">
        <v>1</v>
      </c>
      <c r="H901">
        <v>3</v>
      </c>
      <c r="I901" t="s">
        <v>1252</v>
      </c>
      <c r="J901" t="s">
        <v>1253</v>
      </c>
      <c r="K901" t="s">
        <v>1254</v>
      </c>
      <c r="L901">
        <v>1348</v>
      </c>
      <c r="N901">
        <v>1009</v>
      </c>
      <c r="O901" t="s">
        <v>287</v>
      </c>
      <c r="P901" t="s">
        <v>287</v>
      </c>
      <c r="Q901">
        <v>1000</v>
      </c>
      <c r="X901">
        <v>2E-3</v>
      </c>
      <c r="Y901">
        <v>63745</v>
      </c>
      <c r="Z901">
        <v>0</v>
      </c>
      <c r="AA901">
        <v>0</v>
      </c>
      <c r="AB901">
        <v>0</v>
      </c>
      <c r="AC901">
        <v>0</v>
      </c>
      <c r="AD901">
        <v>1</v>
      </c>
      <c r="AE901">
        <v>0</v>
      </c>
      <c r="AF901" t="s">
        <v>3</v>
      </c>
      <c r="AG901">
        <v>2E-3</v>
      </c>
      <c r="AH901">
        <v>2</v>
      </c>
      <c r="AI901">
        <v>48218841</v>
      </c>
      <c r="AJ901">
        <v>901</v>
      </c>
      <c r="AK901">
        <v>0</v>
      </c>
      <c r="AL901">
        <v>0</v>
      </c>
      <c r="AM901">
        <v>0</v>
      </c>
      <c r="AN901">
        <v>0</v>
      </c>
      <c r="AO901">
        <v>0</v>
      </c>
      <c r="AP901">
        <v>0</v>
      </c>
      <c r="AQ901">
        <v>0</v>
      </c>
      <c r="AR901">
        <v>0</v>
      </c>
    </row>
    <row r="902" spans="1:44" x14ac:dyDescent="0.2">
      <c r="A902">
        <f>ROW(Source!A571)</f>
        <v>571</v>
      </c>
      <c r="B902">
        <v>48218847</v>
      </c>
      <c r="C902">
        <v>48218837</v>
      </c>
      <c r="D902">
        <v>45917261</v>
      </c>
      <c r="E902">
        <v>115</v>
      </c>
      <c r="F902">
        <v>1</v>
      </c>
      <c r="G902">
        <v>1</v>
      </c>
      <c r="H902">
        <v>3</v>
      </c>
      <c r="I902" t="s">
        <v>32</v>
      </c>
      <c r="J902" t="s">
        <v>3</v>
      </c>
      <c r="K902" t="s">
        <v>33</v>
      </c>
      <c r="L902">
        <v>3277935</v>
      </c>
      <c r="N902">
        <v>1013</v>
      </c>
      <c r="O902" t="s">
        <v>34</v>
      </c>
      <c r="P902" t="s">
        <v>34</v>
      </c>
      <c r="Q902">
        <v>1</v>
      </c>
      <c r="X902">
        <v>2</v>
      </c>
      <c r="Y902">
        <v>0</v>
      </c>
      <c r="Z902">
        <v>0</v>
      </c>
      <c r="AA902">
        <v>0</v>
      </c>
      <c r="AB902">
        <v>0</v>
      </c>
      <c r="AC902">
        <v>0</v>
      </c>
      <c r="AD902">
        <v>0</v>
      </c>
      <c r="AE902">
        <v>0</v>
      </c>
      <c r="AF902" t="s">
        <v>3</v>
      </c>
      <c r="AG902">
        <v>2</v>
      </c>
      <c r="AH902">
        <v>2</v>
      </c>
      <c r="AI902">
        <v>48218842</v>
      </c>
      <c r="AJ902">
        <v>902</v>
      </c>
      <c r="AK902">
        <v>0</v>
      </c>
      <c r="AL902">
        <v>0</v>
      </c>
      <c r="AM902">
        <v>0</v>
      </c>
      <c r="AN902">
        <v>0</v>
      </c>
      <c r="AO902">
        <v>0</v>
      </c>
      <c r="AP902">
        <v>0</v>
      </c>
      <c r="AQ902">
        <v>0</v>
      </c>
      <c r="AR902">
        <v>0</v>
      </c>
    </row>
    <row r="903" spans="1:44" x14ac:dyDescent="0.2">
      <c r="A903">
        <f>ROW(Source!A573)</f>
        <v>573</v>
      </c>
      <c r="B903">
        <v>48218854</v>
      </c>
      <c r="C903">
        <v>48218849</v>
      </c>
      <c r="D903">
        <v>45910108</v>
      </c>
      <c r="E903">
        <v>115</v>
      </c>
      <c r="F903">
        <v>1</v>
      </c>
      <c r="G903">
        <v>1</v>
      </c>
      <c r="H903">
        <v>1</v>
      </c>
      <c r="I903" t="s">
        <v>947</v>
      </c>
      <c r="J903" t="s">
        <v>3</v>
      </c>
      <c r="K903" t="s">
        <v>1015</v>
      </c>
      <c r="L903">
        <v>1191</v>
      </c>
      <c r="N903">
        <v>1013</v>
      </c>
      <c r="O903" t="s">
        <v>919</v>
      </c>
      <c r="P903" t="s">
        <v>919</v>
      </c>
      <c r="Q903">
        <v>1</v>
      </c>
      <c r="X903">
        <v>2</v>
      </c>
      <c r="Y903">
        <v>0</v>
      </c>
      <c r="Z903">
        <v>0</v>
      </c>
      <c r="AA903">
        <v>0</v>
      </c>
      <c r="AB903">
        <v>0</v>
      </c>
      <c r="AC903">
        <v>0</v>
      </c>
      <c r="AD903">
        <v>1</v>
      </c>
      <c r="AE903">
        <v>1</v>
      </c>
      <c r="AF903" t="s">
        <v>3</v>
      </c>
      <c r="AG903">
        <v>2</v>
      </c>
      <c r="AH903">
        <v>2</v>
      </c>
      <c r="AI903">
        <v>48218850</v>
      </c>
      <c r="AJ903">
        <v>903</v>
      </c>
      <c r="AK903">
        <v>0</v>
      </c>
      <c r="AL903">
        <v>0</v>
      </c>
      <c r="AM903">
        <v>0</v>
      </c>
      <c r="AN903">
        <v>0</v>
      </c>
      <c r="AO903">
        <v>0</v>
      </c>
      <c r="AP903">
        <v>0</v>
      </c>
      <c r="AQ903">
        <v>0</v>
      </c>
      <c r="AR903">
        <v>0</v>
      </c>
    </row>
    <row r="904" spans="1:44" x14ac:dyDescent="0.2">
      <c r="A904">
        <f>ROW(Source!A573)</f>
        <v>573</v>
      </c>
      <c r="B904">
        <v>48218855</v>
      </c>
      <c r="C904">
        <v>48218849</v>
      </c>
      <c r="D904">
        <v>46044507</v>
      </c>
      <c r="E904">
        <v>1</v>
      </c>
      <c r="F904">
        <v>1</v>
      </c>
      <c r="G904">
        <v>1</v>
      </c>
      <c r="H904">
        <v>3</v>
      </c>
      <c r="I904" t="s">
        <v>992</v>
      </c>
      <c r="J904" t="s">
        <v>993</v>
      </c>
      <c r="K904" t="s">
        <v>994</v>
      </c>
      <c r="L904">
        <v>1301</v>
      </c>
      <c r="N904">
        <v>1003</v>
      </c>
      <c r="O904" t="s">
        <v>156</v>
      </c>
      <c r="P904" t="s">
        <v>156</v>
      </c>
      <c r="Q904">
        <v>1</v>
      </c>
      <c r="X904">
        <v>3.16</v>
      </c>
      <c r="Y904">
        <v>2.27</v>
      </c>
      <c r="Z904">
        <v>0</v>
      </c>
      <c r="AA904">
        <v>0</v>
      </c>
      <c r="AB904">
        <v>0</v>
      </c>
      <c r="AC904">
        <v>0</v>
      </c>
      <c r="AD904">
        <v>1</v>
      </c>
      <c r="AE904">
        <v>0</v>
      </c>
      <c r="AF904" t="s">
        <v>3</v>
      </c>
      <c r="AG904">
        <v>3.16</v>
      </c>
      <c r="AH904">
        <v>2</v>
      </c>
      <c r="AI904">
        <v>48218851</v>
      </c>
      <c r="AJ904">
        <v>904</v>
      </c>
      <c r="AK904">
        <v>0</v>
      </c>
      <c r="AL904">
        <v>0</v>
      </c>
      <c r="AM904">
        <v>0</v>
      </c>
      <c r="AN904">
        <v>0</v>
      </c>
      <c r="AO904">
        <v>0</v>
      </c>
      <c r="AP904">
        <v>0</v>
      </c>
      <c r="AQ904">
        <v>0</v>
      </c>
      <c r="AR904">
        <v>0</v>
      </c>
    </row>
    <row r="905" spans="1:44" x14ac:dyDescent="0.2">
      <c r="A905">
        <f>ROW(Source!A573)</f>
        <v>573</v>
      </c>
      <c r="B905">
        <v>48218856</v>
      </c>
      <c r="C905">
        <v>48218849</v>
      </c>
      <c r="D905">
        <v>46062667</v>
      </c>
      <c r="E905">
        <v>1</v>
      </c>
      <c r="F905">
        <v>1</v>
      </c>
      <c r="G905">
        <v>1</v>
      </c>
      <c r="H905">
        <v>3</v>
      </c>
      <c r="I905" t="s">
        <v>975</v>
      </c>
      <c r="J905" t="s">
        <v>976</v>
      </c>
      <c r="K905" t="s">
        <v>977</v>
      </c>
      <c r="L905">
        <v>1346</v>
      </c>
      <c r="N905">
        <v>1009</v>
      </c>
      <c r="O905" t="s">
        <v>937</v>
      </c>
      <c r="P905" t="s">
        <v>937</v>
      </c>
      <c r="Q905">
        <v>1</v>
      </c>
      <c r="X905">
        <v>0.01</v>
      </c>
      <c r="Y905">
        <v>899.56</v>
      </c>
      <c r="Z905">
        <v>0</v>
      </c>
      <c r="AA905">
        <v>0</v>
      </c>
      <c r="AB905">
        <v>0</v>
      </c>
      <c r="AC905">
        <v>0</v>
      </c>
      <c r="AD905">
        <v>1</v>
      </c>
      <c r="AE905">
        <v>0</v>
      </c>
      <c r="AF905" t="s">
        <v>3</v>
      </c>
      <c r="AG905">
        <v>0.01</v>
      </c>
      <c r="AH905">
        <v>2</v>
      </c>
      <c r="AI905">
        <v>48218852</v>
      </c>
      <c r="AJ905">
        <v>905</v>
      </c>
      <c r="AK905">
        <v>0</v>
      </c>
      <c r="AL905">
        <v>0</v>
      </c>
      <c r="AM905">
        <v>0</v>
      </c>
      <c r="AN905">
        <v>0</v>
      </c>
      <c r="AO905">
        <v>0</v>
      </c>
      <c r="AP905">
        <v>0</v>
      </c>
      <c r="AQ905">
        <v>0</v>
      </c>
      <c r="AR905">
        <v>0</v>
      </c>
    </row>
    <row r="906" spans="1:44" x14ac:dyDescent="0.2">
      <c r="A906">
        <f>ROW(Source!A573)</f>
        <v>573</v>
      </c>
      <c r="B906">
        <v>48218857</v>
      </c>
      <c r="C906">
        <v>48218849</v>
      </c>
      <c r="D906">
        <v>45917261</v>
      </c>
      <c r="E906">
        <v>115</v>
      </c>
      <c r="F906">
        <v>1</v>
      </c>
      <c r="G906">
        <v>1</v>
      </c>
      <c r="H906">
        <v>3</v>
      </c>
      <c r="I906" t="s">
        <v>32</v>
      </c>
      <c r="J906" t="s">
        <v>3</v>
      </c>
      <c r="K906" t="s">
        <v>33</v>
      </c>
      <c r="L906">
        <v>3277935</v>
      </c>
      <c r="N906">
        <v>1013</v>
      </c>
      <c r="O906" t="s">
        <v>34</v>
      </c>
      <c r="P906" t="s">
        <v>34</v>
      </c>
      <c r="Q906">
        <v>1</v>
      </c>
      <c r="X906">
        <v>2</v>
      </c>
      <c r="Y906">
        <v>0</v>
      </c>
      <c r="Z906">
        <v>0</v>
      </c>
      <c r="AA906">
        <v>0</v>
      </c>
      <c r="AB906">
        <v>0</v>
      </c>
      <c r="AC906">
        <v>0</v>
      </c>
      <c r="AD906">
        <v>0</v>
      </c>
      <c r="AE906">
        <v>0</v>
      </c>
      <c r="AF906" t="s">
        <v>3</v>
      </c>
      <c r="AG906">
        <v>2</v>
      </c>
      <c r="AH906">
        <v>2</v>
      </c>
      <c r="AI906">
        <v>48218853</v>
      </c>
      <c r="AJ906">
        <v>906</v>
      </c>
      <c r="AK906">
        <v>0</v>
      </c>
      <c r="AL906">
        <v>0</v>
      </c>
      <c r="AM906">
        <v>0</v>
      </c>
      <c r="AN906">
        <v>0</v>
      </c>
      <c r="AO906">
        <v>0</v>
      </c>
      <c r="AP906">
        <v>0</v>
      </c>
      <c r="AQ906">
        <v>0</v>
      </c>
      <c r="AR906">
        <v>0</v>
      </c>
    </row>
    <row r="907" spans="1:44" x14ac:dyDescent="0.2">
      <c r="A907">
        <f>ROW(Source!A575)</f>
        <v>575</v>
      </c>
      <c r="B907">
        <v>48218865</v>
      </c>
      <c r="C907">
        <v>48218859</v>
      </c>
      <c r="D907">
        <v>45910088</v>
      </c>
      <c r="E907">
        <v>115</v>
      </c>
      <c r="F907">
        <v>1</v>
      </c>
      <c r="G907">
        <v>1</v>
      </c>
      <c r="H907">
        <v>1</v>
      </c>
      <c r="I907" t="s">
        <v>1091</v>
      </c>
      <c r="J907" t="s">
        <v>3</v>
      </c>
      <c r="K907" t="s">
        <v>1274</v>
      </c>
      <c r="L907">
        <v>1191</v>
      </c>
      <c r="N907">
        <v>1013</v>
      </c>
      <c r="O907" t="s">
        <v>919</v>
      </c>
      <c r="P907" t="s">
        <v>919</v>
      </c>
      <c r="Q907">
        <v>1</v>
      </c>
      <c r="X907">
        <v>2</v>
      </c>
      <c r="Y907">
        <v>0</v>
      </c>
      <c r="Z907">
        <v>0</v>
      </c>
      <c r="AA907">
        <v>0</v>
      </c>
      <c r="AB907">
        <v>0</v>
      </c>
      <c r="AC907">
        <v>0</v>
      </c>
      <c r="AD907">
        <v>1</v>
      </c>
      <c r="AE907">
        <v>1</v>
      </c>
      <c r="AF907" t="s">
        <v>3</v>
      </c>
      <c r="AG907">
        <v>2</v>
      </c>
      <c r="AH907">
        <v>2</v>
      </c>
      <c r="AI907">
        <v>48218860</v>
      </c>
      <c r="AJ907">
        <v>907</v>
      </c>
      <c r="AK907">
        <v>0</v>
      </c>
      <c r="AL907">
        <v>0</v>
      </c>
      <c r="AM907">
        <v>0</v>
      </c>
      <c r="AN907">
        <v>0</v>
      </c>
      <c r="AO907">
        <v>0</v>
      </c>
      <c r="AP907">
        <v>0</v>
      </c>
      <c r="AQ907">
        <v>0</v>
      </c>
      <c r="AR907">
        <v>0</v>
      </c>
    </row>
    <row r="908" spans="1:44" x14ac:dyDescent="0.2">
      <c r="A908">
        <f>ROW(Source!A575)</f>
        <v>575</v>
      </c>
      <c r="B908">
        <v>48218866</v>
      </c>
      <c r="C908">
        <v>48218859</v>
      </c>
      <c r="D908">
        <v>46044507</v>
      </c>
      <c r="E908">
        <v>1</v>
      </c>
      <c r="F908">
        <v>1</v>
      </c>
      <c r="G908">
        <v>1</v>
      </c>
      <c r="H908">
        <v>3</v>
      </c>
      <c r="I908" t="s">
        <v>992</v>
      </c>
      <c r="J908" t="s">
        <v>993</v>
      </c>
      <c r="K908" t="s">
        <v>994</v>
      </c>
      <c r="L908">
        <v>1301</v>
      </c>
      <c r="N908">
        <v>1003</v>
      </c>
      <c r="O908" t="s">
        <v>156</v>
      </c>
      <c r="P908" t="s">
        <v>156</v>
      </c>
      <c r="Q908">
        <v>1</v>
      </c>
      <c r="X908">
        <v>3.16</v>
      </c>
      <c r="Y908">
        <v>2.27</v>
      </c>
      <c r="Z908">
        <v>0</v>
      </c>
      <c r="AA908">
        <v>0</v>
      </c>
      <c r="AB908">
        <v>0</v>
      </c>
      <c r="AC908">
        <v>0</v>
      </c>
      <c r="AD908">
        <v>1</v>
      </c>
      <c r="AE908">
        <v>0</v>
      </c>
      <c r="AF908" t="s">
        <v>3</v>
      </c>
      <c r="AG908">
        <v>3.16</v>
      </c>
      <c r="AH908">
        <v>2</v>
      </c>
      <c r="AI908">
        <v>48218861</v>
      </c>
      <c r="AJ908">
        <v>908</v>
      </c>
      <c r="AK908">
        <v>0</v>
      </c>
      <c r="AL908">
        <v>0</v>
      </c>
      <c r="AM908">
        <v>0</v>
      </c>
      <c r="AN908">
        <v>0</v>
      </c>
      <c r="AO908">
        <v>0</v>
      </c>
      <c r="AP908">
        <v>0</v>
      </c>
      <c r="AQ908">
        <v>0</v>
      </c>
      <c r="AR908">
        <v>0</v>
      </c>
    </row>
    <row r="909" spans="1:44" x14ac:dyDescent="0.2">
      <c r="A909">
        <f>ROW(Source!A575)</f>
        <v>575</v>
      </c>
      <c r="B909">
        <v>48218867</v>
      </c>
      <c r="C909">
        <v>48218859</v>
      </c>
      <c r="D909">
        <v>46104286</v>
      </c>
      <c r="E909">
        <v>1</v>
      </c>
      <c r="F909">
        <v>1</v>
      </c>
      <c r="G909">
        <v>1</v>
      </c>
      <c r="H909">
        <v>3</v>
      </c>
      <c r="I909" t="s">
        <v>1255</v>
      </c>
      <c r="J909" t="s">
        <v>1256</v>
      </c>
      <c r="K909" t="s">
        <v>1257</v>
      </c>
      <c r="L909">
        <v>1477</v>
      </c>
      <c r="N909">
        <v>1013</v>
      </c>
      <c r="O909" t="s">
        <v>167</v>
      </c>
      <c r="P909" t="s">
        <v>169</v>
      </c>
      <c r="Q909">
        <v>1</v>
      </c>
      <c r="X909">
        <v>5.0000000000000001E-3</v>
      </c>
      <c r="Y909">
        <v>23242.13</v>
      </c>
      <c r="Z909">
        <v>0</v>
      </c>
      <c r="AA909">
        <v>0</v>
      </c>
      <c r="AB909">
        <v>0</v>
      </c>
      <c r="AC909">
        <v>0</v>
      </c>
      <c r="AD909">
        <v>1</v>
      </c>
      <c r="AE909">
        <v>0</v>
      </c>
      <c r="AF909" t="s">
        <v>3</v>
      </c>
      <c r="AG909">
        <v>5.0000000000000001E-3</v>
      </c>
      <c r="AH909">
        <v>2</v>
      </c>
      <c r="AI909">
        <v>48218862</v>
      </c>
      <c r="AJ909">
        <v>909</v>
      </c>
      <c r="AK909">
        <v>0</v>
      </c>
      <c r="AL909">
        <v>0</v>
      </c>
      <c r="AM909">
        <v>0</v>
      </c>
      <c r="AN909">
        <v>0</v>
      </c>
      <c r="AO909">
        <v>0</v>
      </c>
      <c r="AP909">
        <v>0</v>
      </c>
      <c r="AQ909">
        <v>0</v>
      </c>
      <c r="AR909">
        <v>0</v>
      </c>
    </row>
    <row r="910" spans="1:44" x14ac:dyDescent="0.2">
      <c r="A910">
        <f>ROW(Source!A575)</f>
        <v>575</v>
      </c>
      <c r="B910">
        <v>48218868</v>
      </c>
      <c r="C910">
        <v>48218859</v>
      </c>
      <c r="D910">
        <v>46105002</v>
      </c>
      <c r="E910">
        <v>1</v>
      </c>
      <c r="F910">
        <v>1</v>
      </c>
      <c r="G910">
        <v>1</v>
      </c>
      <c r="H910">
        <v>3</v>
      </c>
      <c r="I910" t="s">
        <v>1258</v>
      </c>
      <c r="J910" t="s">
        <v>1259</v>
      </c>
      <c r="K910" t="s">
        <v>1260</v>
      </c>
      <c r="L910">
        <v>1425</v>
      </c>
      <c r="N910">
        <v>1013</v>
      </c>
      <c r="O910" t="s">
        <v>86</v>
      </c>
      <c r="P910" t="s">
        <v>86</v>
      </c>
      <c r="Q910">
        <v>1</v>
      </c>
      <c r="X910">
        <v>1.0999999999999999E-2</v>
      </c>
      <c r="Y910">
        <v>260.02999999999997</v>
      </c>
      <c r="Z910">
        <v>0</v>
      </c>
      <c r="AA910">
        <v>0</v>
      </c>
      <c r="AB910">
        <v>0</v>
      </c>
      <c r="AC910">
        <v>0</v>
      </c>
      <c r="AD910">
        <v>1</v>
      </c>
      <c r="AE910">
        <v>0</v>
      </c>
      <c r="AF910" t="s">
        <v>3</v>
      </c>
      <c r="AG910">
        <v>1.0999999999999999E-2</v>
      </c>
      <c r="AH910">
        <v>2</v>
      </c>
      <c r="AI910">
        <v>48218863</v>
      </c>
      <c r="AJ910">
        <v>910</v>
      </c>
      <c r="AK910">
        <v>0</v>
      </c>
      <c r="AL910">
        <v>0</v>
      </c>
      <c r="AM910">
        <v>0</v>
      </c>
      <c r="AN910">
        <v>0</v>
      </c>
      <c r="AO910">
        <v>0</v>
      </c>
      <c r="AP910">
        <v>0</v>
      </c>
      <c r="AQ910">
        <v>0</v>
      </c>
      <c r="AR910">
        <v>0</v>
      </c>
    </row>
    <row r="911" spans="1:44" x14ac:dyDescent="0.2">
      <c r="A911">
        <f>ROW(Source!A575)</f>
        <v>575</v>
      </c>
      <c r="B911">
        <v>48218869</v>
      </c>
      <c r="C911">
        <v>48218859</v>
      </c>
      <c r="D911">
        <v>45917261</v>
      </c>
      <c r="E911">
        <v>115</v>
      </c>
      <c r="F911">
        <v>1</v>
      </c>
      <c r="G911">
        <v>1</v>
      </c>
      <c r="H911">
        <v>3</v>
      </c>
      <c r="I911" t="s">
        <v>32</v>
      </c>
      <c r="J911" t="s">
        <v>3</v>
      </c>
      <c r="K911" t="s">
        <v>33</v>
      </c>
      <c r="L911">
        <v>3277935</v>
      </c>
      <c r="N911">
        <v>1013</v>
      </c>
      <c r="O911" t="s">
        <v>34</v>
      </c>
      <c r="P911" t="s">
        <v>34</v>
      </c>
      <c r="Q911">
        <v>1</v>
      </c>
      <c r="X911">
        <v>2</v>
      </c>
      <c r="Y911">
        <v>0</v>
      </c>
      <c r="Z911">
        <v>0</v>
      </c>
      <c r="AA911">
        <v>0</v>
      </c>
      <c r="AB911">
        <v>0</v>
      </c>
      <c r="AC911">
        <v>0</v>
      </c>
      <c r="AD911">
        <v>0</v>
      </c>
      <c r="AE911">
        <v>0</v>
      </c>
      <c r="AF911" t="s">
        <v>3</v>
      </c>
      <c r="AG911">
        <v>2</v>
      </c>
      <c r="AH911">
        <v>2</v>
      </c>
      <c r="AI911">
        <v>48218864</v>
      </c>
      <c r="AJ911">
        <v>911</v>
      </c>
      <c r="AK911">
        <v>0</v>
      </c>
      <c r="AL911">
        <v>0</v>
      </c>
      <c r="AM911">
        <v>0</v>
      </c>
      <c r="AN911">
        <v>0</v>
      </c>
      <c r="AO911">
        <v>0</v>
      </c>
      <c r="AP911">
        <v>0</v>
      </c>
      <c r="AQ911">
        <v>0</v>
      </c>
      <c r="AR911">
        <v>0</v>
      </c>
    </row>
    <row r="912" spans="1:44" x14ac:dyDescent="0.2">
      <c r="A912">
        <f>ROW(Source!A577)</f>
        <v>577</v>
      </c>
      <c r="B912">
        <v>48218875</v>
      </c>
      <c r="C912">
        <v>48218871</v>
      </c>
      <c r="D912">
        <v>45910116</v>
      </c>
      <c r="E912">
        <v>115</v>
      </c>
      <c r="F912">
        <v>1</v>
      </c>
      <c r="G912">
        <v>1</v>
      </c>
      <c r="H912">
        <v>1</v>
      </c>
      <c r="I912" t="s">
        <v>917</v>
      </c>
      <c r="J912" t="s">
        <v>3</v>
      </c>
      <c r="K912" t="s">
        <v>918</v>
      </c>
      <c r="L912">
        <v>1191</v>
      </c>
      <c r="N912">
        <v>1013</v>
      </c>
      <c r="O912" t="s">
        <v>919</v>
      </c>
      <c r="P912" t="s">
        <v>919</v>
      </c>
      <c r="Q912">
        <v>1</v>
      </c>
      <c r="X912">
        <v>0.52</v>
      </c>
      <c r="Y912">
        <v>0</v>
      </c>
      <c r="Z912">
        <v>0</v>
      </c>
      <c r="AA912">
        <v>0</v>
      </c>
      <c r="AB912">
        <v>0</v>
      </c>
      <c r="AC912">
        <v>0</v>
      </c>
      <c r="AD912">
        <v>1</v>
      </c>
      <c r="AE912">
        <v>1</v>
      </c>
      <c r="AF912" t="s">
        <v>3</v>
      </c>
      <c r="AG912">
        <v>0.52</v>
      </c>
      <c r="AH912">
        <v>2</v>
      </c>
      <c r="AI912">
        <v>48218872</v>
      </c>
      <c r="AJ912">
        <v>912</v>
      </c>
      <c r="AK912">
        <v>0</v>
      </c>
      <c r="AL912">
        <v>0</v>
      </c>
      <c r="AM912">
        <v>0</v>
      </c>
      <c r="AN912">
        <v>0</v>
      </c>
      <c r="AO912">
        <v>0</v>
      </c>
      <c r="AP912">
        <v>0</v>
      </c>
      <c r="AQ912">
        <v>0</v>
      </c>
      <c r="AR912">
        <v>0</v>
      </c>
    </row>
    <row r="913" spans="1:44" x14ac:dyDescent="0.2">
      <c r="A913">
        <f>ROW(Source!A577)</f>
        <v>577</v>
      </c>
      <c r="B913">
        <v>48218876</v>
      </c>
      <c r="C913">
        <v>48218871</v>
      </c>
      <c r="D913">
        <v>46046864</v>
      </c>
      <c r="E913">
        <v>1</v>
      </c>
      <c r="F913">
        <v>1</v>
      </c>
      <c r="G913">
        <v>1</v>
      </c>
      <c r="H913">
        <v>3</v>
      </c>
      <c r="I913" t="s">
        <v>1237</v>
      </c>
      <c r="J913" t="s">
        <v>1238</v>
      </c>
      <c r="K913" t="s">
        <v>1239</v>
      </c>
      <c r="L913">
        <v>1346</v>
      </c>
      <c r="N913">
        <v>1009</v>
      </c>
      <c r="O913" t="s">
        <v>937</v>
      </c>
      <c r="P913" t="s">
        <v>937</v>
      </c>
      <c r="Q913">
        <v>1</v>
      </c>
      <c r="X913">
        <v>3.5000000000000003E-2</v>
      </c>
      <c r="Y913">
        <v>154.58000000000001</v>
      </c>
      <c r="Z913">
        <v>0</v>
      </c>
      <c r="AA913">
        <v>0</v>
      </c>
      <c r="AB913">
        <v>0</v>
      </c>
      <c r="AC913">
        <v>0</v>
      </c>
      <c r="AD913">
        <v>1</v>
      </c>
      <c r="AE913">
        <v>0</v>
      </c>
      <c r="AF913" t="s">
        <v>3</v>
      </c>
      <c r="AG913">
        <v>3.5000000000000003E-2</v>
      </c>
      <c r="AH913">
        <v>2</v>
      </c>
      <c r="AI913">
        <v>48218873</v>
      </c>
      <c r="AJ913">
        <v>913</v>
      </c>
      <c r="AK913">
        <v>0</v>
      </c>
      <c r="AL913">
        <v>0</v>
      </c>
      <c r="AM913">
        <v>0</v>
      </c>
      <c r="AN913">
        <v>0</v>
      </c>
      <c r="AO913">
        <v>0</v>
      </c>
      <c r="AP913">
        <v>0</v>
      </c>
      <c r="AQ913">
        <v>0</v>
      </c>
      <c r="AR913">
        <v>0</v>
      </c>
    </row>
    <row r="914" spans="1:44" x14ac:dyDescent="0.2">
      <c r="A914">
        <f>ROW(Source!A577)</f>
        <v>577</v>
      </c>
      <c r="B914">
        <v>48218877</v>
      </c>
      <c r="C914">
        <v>48218871</v>
      </c>
      <c r="D914">
        <v>45917261</v>
      </c>
      <c r="E914">
        <v>115</v>
      </c>
      <c r="F914">
        <v>1</v>
      </c>
      <c r="G914">
        <v>1</v>
      </c>
      <c r="H914">
        <v>3</v>
      </c>
      <c r="I914" t="s">
        <v>32</v>
      </c>
      <c r="J914" t="s">
        <v>3</v>
      </c>
      <c r="K914" t="s">
        <v>33</v>
      </c>
      <c r="L914">
        <v>3277935</v>
      </c>
      <c r="N914">
        <v>1013</v>
      </c>
      <c r="O914" t="s">
        <v>34</v>
      </c>
      <c r="P914" t="s">
        <v>34</v>
      </c>
      <c r="Q914">
        <v>1</v>
      </c>
      <c r="X914">
        <v>2</v>
      </c>
      <c r="Y914">
        <v>0</v>
      </c>
      <c r="Z914">
        <v>0</v>
      </c>
      <c r="AA914">
        <v>0</v>
      </c>
      <c r="AB914">
        <v>0</v>
      </c>
      <c r="AC914">
        <v>0</v>
      </c>
      <c r="AD914">
        <v>0</v>
      </c>
      <c r="AE914">
        <v>0</v>
      </c>
      <c r="AF914" t="s">
        <v>3</v>
      </c>
      <c r="AG914">
        <v>2</v>
      </c>
      <c r="AH914">
        <v>2</v>
      </c>
      <c r="AI914">
        <v>48218874</v>
      </c>
      <c r="AJ914">
        <v>914</v>
      </c>
      <c r="AK914">
        <v>0</v>
      </c>
      <c r="AL914">
        <v>0</v>
      </c>
      <c r="AM914">
        <v>0</v>
      </c>
      <c r="AN914">
        <v>0</v>
      </c>
      <c r="AO914">
        <v>0</v>
      </c>
      <c r="AP914">
        <v>0</v>
      </c>
      <c r="AQ914">
        <v>0</v>
      </c>
      <c r="AR914">
        <v>0</v>
      </c>
    </row>
    <row r="915" spans="1:44" x14ac:dyDescent="0.2">
      <c r="A915">
        <f>ROW(Source!A581)</f>
        <v>581</v>
      </c>
      <c r="B915">
        <v>48218886</v>
      </c>
      <c r="C915">
        <v>48218881</v>
      </c>
      <c r="D915">
        <v>45910091</v>
      </c>
      <c r="E915">
        <v>115</v>
      </c>
      <c r="F915">
        <v>1</v>
      </c>
      <c r="G915">
        <v>1</v>
      </c>
      <c r="H915">
        <v>1</v>
      </c>
      <c r="I915" t="s">
        <v>1020</v>
      </c>
      <c r="J915" t="s">
        <v>3</v>
      </c>
      <c r="K915" t="s">
        <v>1269</v>
      </c>
      <c r="L915">
        <v>1191</v>
      </c>
      <c r="N915">
        <v>1013</v>
      </c>
      <c r="O915" t="s">
        <v>919</v>
      </c>
      <c r="P915" t="s">
        <v>919</v>
      </c>
      <c r="Q915">
        <v>1</v>
      </c>
      <c r="X915">
        <v>15.2</v>
      </c>
      <c r="Y915">
        <v>0</v>
      </c>
      <c r="Z915">
        <v>0</v>
      </c>
      <c r="AA915">
        <v>0</v>
      </c>
      <c r="AB915">
        <v>0</v>
      </c>
      <c r="AC915">
        <v>0</v>
      </c>
      <c r="AD915">
        <v>1</v>
      </c>
      <c r="AE915">
        <v>1</v>
      </c>
      <c r="AF915" t="s">
        <v>3</v>
      </c>
      <c r="AG915">
        <v>15.2</v>
      </c>
      <c r="AH915">
        <v>2</v>
      </c>
      <c r="AI915">
        <v>48218882</v>
      </c>
      <c r="AJ915">
        <v>915</v>
      </c>
      <c r="AK915">
        <v>0</v>
      </c>
      <c r="AL915">
        <v>0</v>
      </c>
      <c r="AM915">
        <v>0</v>
      </c>
      <c r="AN915">
        <v>0</v>
      </c>
      <c r="AO915">
        <v>0</v>
      </c>
      <c r="AP915">
        <v>0</v>
      </c>
      <c r="AQ915">
        <v>0</v>
      </c>
      <c r="AR915">
        <v>0</v>
      </c>
    </row>
    <row r="916" spans="1:44" x14ac:dyDescent="0.2">
      <c r="A916">
        <f>ROW(Source!A581)</f>
        <v>581</v>
      </c>
      <c r="B916">
        <v>48218887</v>
      </c>
      <c r="C916">
        <v>48218881</v>
      </c>
      <c r="D916">
        <v>46044217</v>
      </c>
      <c r="E916">
        <v>1</v>
      </c>
      <c r="F916">
        <v>1</v>
      </c>
      <c r="G916">
        <v>1</v>
      </c>
      <c r="H916">
        <v>3</v>
      </c>
      <c r="I916" t="s">
        <v>965</v>
      </c>
      <c r="J916" t="s">
        <v>966</v>
      </c>
      <c r="K916" t="s">
        <v>967</v>
      </c>
      <c r="L916">
        <v>1383</v>
      </c>
      <c r="N916">
        <v>1013</v>
      </c>
      <c r="O916" t="s">
        <v>968</v>
      </c>
      <c r="P916" t="s">
        <v>968</v>
      </c>
      <c r="Q916">
        <v>1</v>
      </c>
      <c r="X916">
        <v>5.3376000000000001</v>
      </c>
      <c r="Y916">
        <v>4.9400000000000004</v>
      </c>
      <c r="Z916">
        <v>0</v>
      </c>
      <c r="AA916">
        <v>0</v>
      </c>
      <c r="AB916">
        <v>0</v>
      </c>
      <c r="AC916">
        <v>0</v>
      </c>
      <c r="AD916">
        <v>1</v>
      </c>
      <c r="AE916">
        <v>0</v>
      </c>
      <c r="AF916" t="s">
        <v>3</v>
      </c>
      <c r="AG916">
        <v>5.3376000000000001</v>
      </c>
      <c r="AH916">
        <v>2</v>
      </c>
      <c r="AI916">
        <v>48218883</v>
      </c>
      <c r="AJ916">
        <v>916</v>
      </c>
      <c r="AK916">
        <v>0</v>
      </c>
      <c r="AL916">
        <v>0</v>
      </c>
      <c r="AM916">
        <v>0</v>
      </c>
      <c r="AN916">
        <v>0</v>
      </c>
      <c r="AO916">
        <v>0</v>
      </c>
      <c r="AP916">
        <v>0</v>
      </c>
      <c r="AQ916">
        <v>0</v>
      </c>
      <c r="AR916">
        <v>0</v>
      </c>
    </row>
    <row r="917" spans="1:44" x14ac:dyDescent="0.2">
      <c r="A917">
        <f>ROW(Source!A581)</f>
        <v>581</v>
      </c>
      <c r="B917">
        <v>48218888</v>
      </c>
      <c r="C917">
        <v>48218881</v>
      </c>
      <c r="D917">
        <v>46047076</v>
      </c>
      <c r="E917">
        <v>1</v>
      </c>
      <c r="F917">
        <v>1</v>
      </c>
      <c r="G917">
        <v>1</v>
      </c>
      <c r="H917">
        <v>3</v>
      </c>
      <c r="I917" t="s">
        <v>1022</v>
      </c>
      <c r="J917" t="s">
        <v>1023</v>
      </c>
      <c r="K917" t="s">
        <v>1024</v>
      </c>
      <c r="L917">
        <v>1425</v>
      </c>
      <c r="N917">
        <v>1013</v>
      </c>
      <c r="O917" t="s">
        <v>86</v>
      </c>
      <c r="P917" t="s">
        <v>86</v>
      </c>
      <c r="Q917">
        <v>1</v>
      </c>
      <c r="X917">
        <v>1.75</v>
      </c>
      <c r="Y917">
        <v>52.34</v>
      </c>
      <c r="Z917">
        <v>0</v>
      </c>
      <c r="AA917">
        <v>0</v>
      </c>
      <c r="AB917">
        <v>0</v>
      </c>
      <c r="AC917">
        <v>0</v>
      </c>
      <c r="AD917">
        <v>1</v>
      </c>
      <c r="AE917">
        <v>0</v>
      </c>
      <c r="AF917" t="s">
        <v>3</v>
      </c>
      <c r="AG917">
        <v>1.75</v>
      </c>
      <c r="AH917">
        <v>2</v>
      </c>
      <c r="AI917">
        <v>48218884</v>
      </c>
      <c r="AJ917">
        <v>917</v>
      </c>
      <c r="AK917">
        <v>0</v>
      </c>
      <c r="AL917">
        <v>0</v>
      </c>
      <c r="AM917">
        <v>0</v>
      </c>
      <c r="AN917">
        <v>0</v>
      </c>
      <c r="AO917">
        <v>0</v>
      </c>
      <c r="AP917">
        <v>0</v>
      </c>
      <c r="AQ917">
        <v>0</v>
      </c>
      <c r="AR917">
        <v>0</v>
      </c>
    </row>
    <row r="918" spans="1:44" x14ac:dyDescent="0.2">
      <c r="A918">
        <f>ROW(Source!A581)</f>
        <v>581</v>
      </c>
      <c r="B918">
        <v>48218889</v>
      </c>
      <c r="C918">
        <v>48218881</v>
      </c>
      <c r="D918">
        <v>45917261</v>
      </c>
      <c r="E918">
        <v>115</v>
      </c>
      <c r="F918">
        <v>1</v>
      </c>
      <c r="G918">
        <v>1</v>
      </c>
      <c r="H918">
        <v>3</v>
      </c>
      <c r="I918" t="s">
        <v>32</v>
      </c>
      <c r="J918" t="s">
        <v>3</v>
      </c>
      <c r="K918" t="s">
        <v>33</v>
      </c>
      <c r="L918">
        <v>3277935</v>
      </c>
      <c r="N918">
        <v>1013</v>
      </c>
      <c r="O918" t="s">
        <v>34</v>
      </c>
      <c r="P918" t="s">
        <v>34</v>
      </c>
      <c r="Q918">
        <v>1</v>
      </c>
      <c r="X918">
        <v>2</v>
      </c>
      <c r="Y918">
        <v>0</v>
      </c>
      <c r="Z918">
        <v>0</v>
      </c>
      <c r="AA918">
        <v>0</v>
      </c>
      <c r="AB918">
        <v>0</v>
      </c>
      <c r="AC918">
        <v>0</v>
      </c>
      <c r="AD918">
        <v>0</v>
      </c>
      <c r="AE918">
        <v>0</v>
      </c>
      <c r="AF918" t="s">
        <v>3</v>
      </c>
      <c r="AG918">
        <v>2</v>
      </c>
      <c r="AH918">
        <v>2</v>
      </c>
      <c r="AI918">
        <v>48218885</v>
      </c>
      <c r="AJ918">
        <v>918</v>
      </c>
      <c r="AK918">
        <v>0</v>
      </c>
      <c r="AL918">
        <v>0</v>
      </c>
      <c r="AM918">
        <v>0</v>
      </c>
      <c r="AN918">
        <v>0</v>
      </c>
      <c r="AO918">
        <v>0</v>
      </c>
      <c r="AP918">
        <v>0</v>
      </c>
      <c r="AQ918">
        <v>0</v>
      </c>
      <c r="AR918">
        <v>0</v>
      </c>
    </row>
    <row r="919" spans="1:44" x14ac:dyDescent="0.2">
      <c r="A919">
        <f>ROW(Source!A582)</f>
        <v>582</v>
      </c>
      <c r="B919">
        <v>48218901</v>
      </c>
      <c r="C919">
        <v>48218890</v>
      </c>
      <c r="D919">
        <v>45910100</v>
      </c>
      <c r="E919">
        <v>115</v>
      </c>
      <c r="F919">
        <v>1</v>
      </c>
      <c r="G919">
        <v>1</v>
      </c>
      <c r="H919">
        <v>1</v>
      </c>
      <c r="I919" t="s">
        <v>1025</v>
      </c>
      <c r="J919" t="s">
        <v>3</v>
      </c>
      <c r="K919" t="s">
        <v>1093</v>
      </c>
      <c r="L919">
        <v>1191</v>
      </c>
      <c r="N919">
        <v>1013</v>
      </c>
      <c r="O919" t="s">
        <v>919</v>
      </c>
      <c r="P919" t="s">
        <v>919</v>
      </c>
      <c r="Q919">
        <v>1</v>
      </c>
      <c r="X919">
        <v>4.49</v>
      </c>
      <c r="Y919">
        <v>0</v>
      </c>
      <c r="Z919">
        <v>0</v>
      </c>
      <c r="AA919">
        <v>0</v>
      </c>
      <c r="AB919">
        <v>0</v>
      </c>
      <c r="AC919">
        <v>0</v>
      </c>
      <c r="AD919">
        <v>1</v>
      </c>
      <c r="AE919">
        <v>1</v>
      </c>
      <c r="AF919" t="s">
        <v>3</v>
      </c>
      <c r="AG919">
        <v>4.49</v>
      </c>
      <c r="AH919">
        <v>2</v>
      </c>
      <c r="AI919">
        <v>48218891</v>
      </c>
      <c r="AJ919">
        <v>919</v>
      </c>
      <c r="AK919">
        <v>0</v>
      </c>
      <c r="AL919">
        <v>0</v>
      </c>
      <c r="AM919">
        <v>0</v>
      </c>
      <c r="AN919">
        <v>0</v>
      </c>
      <c r="AO919">
        <v>0</v>
      </c>
      <c r="AP919">
        <v>0</v>
      </c>
      <c r="AQ919">
        <v>0</v>
      </c>
      <c r="AR919">
        <v>0</v>
      </c>
    </row>
    <row r="920" spans="1:44" x14ac:dyDescent="0.2">
      <c r="A920">
        <f>ROW(Source!A582)</f>
        <v>582</v>
      </c>
      <c r="B920">
        <v>48218902</v>
      </c>
      <c r="C920">
        <v>48218890</v>
      </c>
      <c r="D920">
        <v>45910359</v>
      </c>
      <c r="E920">
        <v>115</v>
      </c>
      <c r="F920">
        <v>1</v>
      </c>
      <c r="G920">
        <v>1</v>
      </c>
      <c r="H920">
        <v>1</v>
      </c>
      <c r="I920" t="s">
        <v>920</v>
      </c>
      <c r="J920" t="s">
        <v>3</v>
      </c>
      <c r="K920" t="s">
        <v>921</v>
      </c>
      <c r="L920">
        <v>1191</v>
      </c>
      <c r="N920">
        <v>1013</v>
      </c>
      <c r="O920" t="s">
        <v>919</v>
      </c>
      <c r="P920" t="s">
        <v>919</v>
      </c>
      <c r="Q920">
        <v>1</v>
      </c>
      <c r="X920">
        <v>0.02</v>
      </c>
      <c r="Y920">
        <v>0</v>
      </c>
      <c r="Z920">
        <v>0</v>
      </c>
      <c r="AA920">
        <v>0</v>
      </c>
      <c r="AB920">
        <v>0</v>
      </c>
      <c r="AC920">
        <v>0</v>
      </c>
      <c r="AD920">
        <v>1</v>
      </c>
      <c r="AE920">
        <v>2</v>
      </c>
      <c r="AF920" t="s">
        <v>3</v>
      </c>
      <c r="AG920">
        <v>0.02</v>
      </c>
      <c r="AH920">
        <v>2</v>
      </c>
      <c r="AI920">
        <v>48218892</v>
      </c>
      <c r="AJ920">
        <v>920</v>
      </c>
      <c r="AK920">
        <v>0</v>
      </c>
      <c r="AL920">
        <v>0</v>
      </c>
      <c r="AM920">
        <v>0</v>
      </c>
      <c r="AN920">
        <v>0</v>
      </c>
      <c r="AO920">
        <v>0</v>
      </c>
      <c r="AP920">
        <v>0</v>
      </c>
      <c r="AQ920">
        <v>0</v>
      </c>
      <c r="AR920">
        <v>0</v>
      </c>
    </row>
    <row r="921" spans="1:44" x14ac:dyDescent="0.2">
      <c r="A921">
        <f>ROW(Source!A582)</f>
        <v>582</v>
      </c>
      <c r="B921">
        <v>48218903</v>
      </c>
      <c r="C921">
        <v>48218890</v>
      </c>
      <c r="D921">
        <v>46128463</v>
      </c>
      <c r="E921">
        <v>1</v>
      </c>
      <c r="F921">
        <v>1</v>
      </c>
      <c r="G921">
        <v>1</v>
      </c>
      <c r="H921">
        <v>2</v>
      </c>
      <c r="I921" t="s">
        <v>922</v>
      </c>
      <c r="J921" t="s">
        <v>923</v>
      </c>
      <c r="K921" t="s">
        <v>924</v>
      </c>
      <c r="L921">
        <v>1368</v>
      </c>
      <c r="N921">
        <v>1011</v>
      </c>
      <c r="O921" t="s">
        <v>925</v>
      </c>
      <c r="P921" t="s">
        <v>925</v>
      </c>
      <c r="Q921">
        <v>1</v>
      </c>
      <c r="X921">
        <v>0.01</v>
      </c>
      <c r="Y921">
        <v>0</v>
      </c>
      <c r="Z921">
        <v>1167.7</v>
      </c>
      <c r="AA921">
        <v>451.93</v>
      </c>
      <c r="AB921">
        <v>0</v>
      </c>
      <c r="AC921">
        <v>0</v>
      </c>
      <c r="AD921">
        <v>1</v>
      </c>
      <c r="AE921">
        <v>0</v>
      </c>
      <c r="AF921" t="s">
        <v>3</v>
      </c>
      <c r="AG921">
        <v>0.01</v>
      </c>
      <c r="AH921">
        <v>2</v>
      </c>
      <c r="AI921">
        <v>48218893</v>
      </c>
      <c r="AJ921">
        <v>921</v>
      </c>
      <c r="AK921">
        <v>0</v>
      </c>
      <c r="AL921">
        <v>0</v>
      </c>
      <c r="AM921">
        <v>0</v>
      </c>
      <c r="AN921">
        <v>0</v>
      </c>
      <c r="AO921">
        <v>0</v>
      </c>
      <c r="AP921">
        <v>0</v>
      </c>
      <c r="AQ921">
        <v>0</v>
      </c>
      <c r="AR921">
        <v>0</v>
      </c>
    </row>
    <row r="922" spans="1:44" x14ac:dyDescent="0.2">
      <c r="A922">
        <f>ROW(Source!A582)</f>
        <v>582</v>
      </c>
      <c r="B922">
        <v>48218904</v>
      </c>
      <c r="C922">
        <v>48218890</v>
      </c>
      <c r="D922">
        <v>46129773</v>
      </c>
      <c r="E922">
        <v>1</v>
      </c>
      <c r="F922">
        <v>1</v>
      </c>
      <c r="G922">
        <v>1</v>
      </c>
      <c r="H922">
        <v>2</v>
      </c>
      <c r="I922" t="s">
        <v>927</v>
      </c>
      <c r="J922" t="s">
        <v>928</v>
      </c>
      <c r="K922" t="s">
        <v>929</v>
      </c>
      <c r="L922">
        <v>1368</v>
      </c>
      <c r="N922">
        <v>1011</v>
      </c>
      <c r="O922" t="s">
        <v>925</v>
      </c>
      <c r="P922" t="s">
        <v>925</v>
      </c>
      <c r="Q922">
        <v>1</v>
      </c>
      <c r="X922">
        <v>0.01</v>
      </c>
      <c r="Y922">
        <v>0</v>
      </c>
      <c r="Z922">
        <v>477.92</v>
      </c>
      <c r="AA922">
        <v>336.43</v>
      </c>
      <c r="AB922">
        <v>0</v>
      </c>
      <c r="AC922">
        <v>0</v>
      </c>
      <c r="AD922">
        <v>1</v>
      </c>
      <c r="AE922">
        <v>0</v>
      </c>
      <c r="AF922" t="s">
        <v>3</v>
      </c>
      <c r="AG922">
        <v>0.01</v>
      </c>
      <c r="AH922">
        <v>2</v>
      </c>
      <c r="AI922">
        <v>48218894</v>
      </c>
      <c r="AJ922">
        <v>922</v>
      </c>
      <c r="AK922">
        <v>0</v>
      </c>
      <c r="AL922">
        <v>0</v>
      </c>
      <c r="AM922">
        <v>0</v>
      </c>
      <c r="AN922">
        <v>0</v>
      </c>
      <c r="AO922">
        <v>0</v>
      </c>
      <c r="AP922">
        <v>0</v>
      </c>
      <c r="AQ922">
        <v>0</v>
      </c>
      <c r="AR922">
        <v>0</v>
      </c>
    </row>
    <row r="923" spans="1:44" x14ac:dyDescent="0.2">
      <c r="A923">
        <f>ROW(Source!A582)</f>
        <v>582</v>
      </c>
      <c r="B923">
        <v>48218905</v>
      </c>
      <c r="C923">
        <v>48218890</v>
      </c>
      <c r="D923">
        <v>46044505</v>
      </c>
      <c r="E923">
        <v>1</v>
      </c>
      <c r="F923">
        <v>1</v>
      </c>
      <c r="G923">
        <v>1</v>
      </c>
      <c r="H923">
        <v>3</v>
      </c>
      <c r="I923" t="s">
        <v>1027</v>
      </c>
      <c r="J923" t="s">
        <v>1028</v>
      </c>
      <c r="K923" t="s">
        <v>1029</v>
      </c>
      <c r="L923">
        <v>1301</v>
      </c>
      <c r="N923">
        <v>1003</v>
      </c>
      <c r="O923" t="s">
        <v>156</v>
      </c>
      <c r="P923" t="s">
        <v>156</v>
      </c>
      <c r="Q923">
        <v>1</v>
      </c>
      <c r="X923">
        <v>13.33</v>
      </c>
      <c r="Y923">
        <v>5.87</v>
      </c>
      <c r="Z923">
        <v>0</v>
      </c>
      <c r="AA923">
        <v>0</v>
      </c>
      <c r="AB923">
        <v>0</v>
      </c>
      <c r="AC923">
        <v>0</v>
      </c>
      <c r="AD923">
        <v>1</v>
      </c>
      <c r="AE923">
        <v>0</v>
      </c>
      <c r="AF923" t="s">
        <v>3</v>
      </c>
      <c r="AG923">
        <v>13.33</v>
      </c>
      <c r="AH923">
        <v>2</v>
      </c>
      <c r="AI923">
        <v>48218895</v>
      </c>
      <c r="AJ923">
        <v>923</v>
      </c>
      <c r="AK923">
        <v>0</v>
      </c>
      <c r="AL923">
        <v>0</v>
      </c>
      <c r="AM923">
        <v>0</v>
      </c>
      <c r="AN923">
        <v>0</v>
      </c>
      <c r="AO923">
        <v>0</v>
      </c>
      <c r="AP923">
        <v>0</v>
      </c>
      <c r="AQ923">
        <v>0</v>
      </c>
      <c r="AR923">
        <v>0</v>
      </c>
    </row>
    <row r="924" spans="1:44" x14ac:dyDescent="0.2">
      <c r="A924">
        <f>ROW(Source!A582)</f>
        <v>582</v>
      </c>
      <c r="B924">
        <v>48218906</v>
      </c>
      <c r="C924">
        <v>48218890</v>
      </c>
      <c r="D924">
        <v>46044799</v>
      </c>
      <c r="E924">
        <v>1</v>
      </c>
      <c r="F924">
        <v>1</v>
      </c>
      <c r="G924">
        <v>1</v>
      </c>
      <c r="H924">
        <v>3</v>
      </c>
      <c r="I924" t="s">
        <v>1030</v>
      </c>
      <c r="J924" t="s">
        <v>1031</v>
      </c>
      <c r="K924" t="s">
        <v>1032</v>
      </c>
      <c r="L924">
        <v>1348</v>
      </c>
      <c r="N924">
        <v>1009</v>
      </c>
      <c r="O924" t="s">
        <v>287</v>
      </c>
      <c r="P924" t="s">
        <v>287</v>
      </c>
      <c r="Q924">
        <v>1000</v>
      </c>
      <c r="X924">
        <v>4.2999999999999999E-4</v>
      </c>
      <c r="Y924">
        <v>43821.53</v>
      </c>
      <c r="Z924">
        <v>0</v>
      </c>
      <c r="AA924">
        <v>0</v>
      </c>
      <c r="AB924">
        <v>0</v>
      </c>
      <c r="AC924">
        <v>0</v>
      </c>
      <c r="AD924">
        <v>1</v>
      </c>
      <c r="AE924">
        <v>0</v>
      </c>
      <c r="AF924" t="s">
        <v>3</v>
      </c>
      <c r="AG924">
        <v>4.2999999999999999E-4</v>
      </c>
      <c r="AH924">
        <v>2</v>
      </c>
      <c r="AI924">
        <v>48218896</v>
      </c>
      <c r="AJ924">
        <v>924</v>
      </c>
      <c r="AK924">
        <v>0</v>
      </c>
      <c r="AL924">
        <v>0</v>
      </c>
      <c r="AM924">
        <v>0</v>
      </c>
      <c r="AN924">
        <v>0</v>
      </c>
      <c r="AO924">
        <v>0</v>
      </c>
      <c r="AP924">
        <v>0</v>
      </c>
      <c r="AQ924">
        <v>0</v>
      </c>
      <c r="AR924">
        <v>0</v>
      </c>
    </row>
    <row r="925" spans="1:44" x14ac:dyDescent="0.2">
      <c r="A925">
        <f>ROW(Source!A582)</f>
        <v>582</v>
      </c>
      <c r="B925">
        <v>48218907</v>
      </c>
      <c r="C925">
        <v>48218890</v>
      </c>
      <c r="D925">
        <v>46077891</v>
      </c>
      <c r="E925">
        <v>1</v>
      </c>
      <c r="F925">
        <v>1</v>
      </c>
      <c r="G925">
        <v>1</v>
      </c>
      <c r="H925">
        <v>3</v>
      </c>
      <c r="I925" t="s">
        <v>944</v>
      </c>
      <c r="J925" t="s">
        <v>945</v>
      </c>
      <c r="K925" t="s">
        <v>946</v>
      </c>
      <c r="L925">
        <v>1346</v>
      </c>
      <c r="N925">
        <v>1009</v>
      </c>
      <c r="O925" t="s">
        <v>937</v>
      </c>
      <c r="P925" t="s">
        <v>937</v>
      </c>
      <c r="Q925">
        <v>1</v>
      </c>
      <c r="X925">
        <v>0.02</v>
      </c>
      <c r="Y925">
        <v>79.88</v>
      </c>
      <c r="Z925">
        <v>0</v>
      </c>
      <c r="AA925">
        <v>0</v>
      </c>
      <c r="AB925">
        <v>0</v>
      </c>
      <c r="AC925">
        <v>0</v>
      </c>
      <c r="AD925">
        <v>1</v>
      </c>
      <c r="AE925">
        <v>0</v>
      </c>
      <c r="AF925" t="s">
        <v>3</v>
      </c>
      <c r="AG925">
        <v>0.02</v>
      </c>
      <c r="AH925">
        <v>2</v>
      </c>
      <c r="AI925">
        <v>48218897</v>
      </c>
      <c r="AJ925">
        <v>925</v>
      </c>
      <c r="AK925">
        <v>0</v>
      </c>
      <c r="AL925">
        <v>0</v>
      </c>
      <c r="AM925">
        <v>0</v>
      </c>
      <c r="AN925">
        <v>0</v>
      </c>
      <c r="AO925">
        <v>0</v>
      </c>
      <c r="AP925">
        <v>0</v>
      </c>
      <c r="AQ925">
        <v>0</v>
      </c>
      <c r="AR925">
        <v>0</v>
      </c>
    </row>
    <row r="926" spans="1:44" x14ac:dyDescent="0.2">
      <c r="A926">
        <f>ROW(Source!A582)</f>
        <v>582</v>
      </c>
      <c r="B926">
        <v>48218908</v>
      </c>
      <c r="C926">
        <v>48218890</v>
      </c>
      <c r="D926">
        <v>46090077</v>
      </c>
      <c r="E926">
        <v>1</v>
      </c>
      <c r="F926">
        <v>1</v>
      </c>
      <c r="G926">
        <v>1</v>
      </c>
      <c r="H926">
        <v>3</v>
      </c>
      <c r="I926" t="s">
        <v>1033</v>
      </c>
      <c r="J926" t="s">
        <v>1034</v>
      </c>
      <c r="K926" t="s">
        <v>1035</v>
      </c>
      <c r="L926">
        <v>1425</v>
      </c>
      <c r="N926">
        <v>1013</v>
      </c>
      <c r="O926" t="s">
        <v>86</v>
      </c>
      <c r="P926" t="s">
        <v>86</v>
      </c>
      <c r="Q926">
        <v>1</v>
      </c>
      <c r="X926">
        <v>0.05</v>
      </c>
      <c r="Y926">
        <v>412.93</v>
      </c>
      <c r="Z926">
        <v>0</v>
      </c>
      <c r="AA926">
        <v>0</v>
      </c>
      <c r="AB926">
        <v>0</v>
      </c>
      <c r="AC926">
        <v>0</v>
      </c>
      <c r="AD926">
        <v>1</v>
      </c>
      <c r="AE926">
        <v>0</v>
      </c>
      <c r="AF926" t="s">
        <v>3</v>
      </c>
      <c r="AG926">
        <v>0.05</v>
      </c>
      <c r="AH926">
        <v>2</v>
      </c>
      <c r="AI926">
        <v>48218898</v>
      </c>
      <c r="AJ926">
        <v>926</v>
      </c>
      <c r="AK926">
        <v>0</v>
      </c>
      <c r="AL926">
        <v>0</v>
      </c>
      <c r="AM926">
        <v>0</v>
      </c>
      <c r="AN926">
        <v>0</v>
      </c>
      <c r="AO926">
        <v>0</v>
      </c>
      <c r="AP926">
        <v>0</v>
      </c>
      <c r="AQ926">
        <v>0</v>
      </c>
      <c r="AR926">
        <v>0</v>
      </c>
    </row>
    <row r="927" spans="1:44" x14ac:dyDescent="0.2">
      <c r="A927">
        <f>ROW(Source!A582)</f>
        <v>582</v>
      </c>
      <c r="B927">
        <v>48218909</v>
      </c>
      <c r="C927">
        <v>48218890</v>
      </c>
      <c r="D927">
        <v>46090164</v>
      </c>
      <c r="E927">
        <v>1</v>
      </c>
      <c r="F927">
        <v>1</v>
      </c>
      <c r="G927">
        <v>1</v>
      </c>
      <c r="H927">
        <v>3</v>
      </c>
      <c r="I927" t="s">
        <v>1036</v>
      </c>
      <c r="J927" t="s">
        <v>1037</v>
      </c>
      <c r="K927" t="s">
        <v>1038</v>
      </c>
      <c r="L927">
        <v>1407</v>
      </c>
      <c r="N927">
        <v>1013</v>
      </c>
      <c r="O927" t="s">
        <v>1039</v>
      </c>
      <c r="P927" t="s">
        <v>1039</v>
      </c>
      <c r="Q927">
        <v>1</v>
      </c>
      <c r="X927">
        <v>1.2200000000000001E-2</v>
      </c>
      <c r="Y927">
        <v>1481.45</v>
      </c>
      <c r="Z927">
        <v>0</v>
      </c>
      <c r="AA927">
        <v>0</v>
      </c>
      <c r="AB927">
        <v>0</v>
      </c>
      <c r="AC927">
        <v>0</v>
      </c>
      <c r="AD927">
        <v>1</v>
      </c>
      <c r="AE927">
        <v>0</v>
      </c>
      <c r="AF927" t="s">
        <v>3</v>
      </c>
      <c r="AG927">
        <v>1.2200000000000001E-2</v>
      </c>
      <c r="AH927">
        <v>2</v>
      </c>
      <c r="AI927">
        <v>48218899</v>
      </c>
      <c r="AJ927">
        <v>927</v>
      </c>
      <c r="AK927">
        <v>0</v>
      </c>
      <c r="AL927">
        <v>0</v>
      </c>
      <c r="AM927">
        <v>0</v>
      </c>
      <c r="AN927">
        <v>0</v>
      </c>
      <c r="AO927">
        <v>0</v>
      </c>
      <c r="AP927">
        <v>0</v>
      </c>
      <c r="AQ927">
        <v>0</v>
      </c>
      <c r="AR927">
        <v>0</v>
      </c>
    </row>
    <row r="928" spans="1:44" x14ac:dyDescent="0.2">
      <c r="A928">
        <f>ROW(Source!A582)</f>
        <v>582</v>
      </c>
      <c r="B928">
        <v>48218910</v>
      </c>
      <c r="C928">
        <v>48218890</v>
      </c>
      <c r="D928">
        <v>45917261</v>
      </c>
      <c r="E928">
        <v>115</v>
      </c>
      <c r="F928">
        <v>1</v>
      </c>
      <c r="G928">
        <v>1</v>
      </c>
      <c r="H928">
        <v>3</v>
      </c>
      <c r="I928" t="s">
        <v>32</v>
      </c>
      <c r="J928" t="s">
        <v>3</v>
      </c>
      <c r="K928" t="s">
        <v>33</v>
      </c>
      <c r="L928">
        <v>3277935</v>
      </c>
      <c r="N928">
        <v>1013</v>
      </c>
      <c r="O928" t="s">
        <v>34</v>
      </c>
      <c r="P928" t="s">
        <v>34</v>
      </c>
      <c r="Q928">
        <v>1</v>
      </c>
      <c r="X928">
        <v>2</v>
      </c>
      <c r="Y928">
        <v>0</v>
      </c>
      <c r="Z928">
        <v>0</v>
      </c>
      <c r="AA928">
        <v>0</v>
      </c>
      <c r="AB928">
        <v>0</v>
      </c>
      <c r="AC928">
        <v>0</v>
      </c>
      <c r="AD928">
        <v>0</v>
      </c>
      <c r="AE928">
        <v>0</v>
      </c>
      <c r="AF928" t="s">
        <v>3</v>
      </c>
      <c r="AG928">
        <v>2</v>
      </c>
      <c r="AH928">
        <v>2</v>
      </c>
      <c r="AI928">
        <v>48218900</v>
      </c>
      <c r="AJ928">
        <v>928</v>
      </c>
      <c r="AK928">
        <v>0</v>
      </c>
      <c r="AL928">
        <v>0</v>
      </c>
      <c r="AM928">
        <v>0</v>
      </c>
      <c r="AN928">
        <v>0</v>
      </c>
      <c r="AO928">
        <v>0</v>
      </c>
      <c r="AP928">
        <v>0</v>
      </c>
      <c r="AQ928">
        <v>0</v>
      </c>
      <c r="AR928">
        <v>0</v>
      </c>
    </row>
    <row r="929" spans="1:44" x14ac:dyDescent="0.2">
      <c r="A929">
        <f>ROW(Source!A584)</f>
        <v>584</v>
      </c>
      <c r="B929">
        <v>48218920</v>
      </c>
      <c r="C929">
        <v>48218912</v>
      </c>
      <c r="D929">
        <v>45910105</v>
      </c>
      <c r="E929">
        <v>115</v>
      </c>
      <c r="F929">
        <v>1</v>
      </c>
      <c r="G929">
        <v>1</v>
      </c>
      <c r="H929">
        <v>1</v>
      </c>
      <c r="I929" t="s">
        <v>1044</v>
      </c>
      <c r="J929" t="s">
        <v>3</v>
      </c>
      <c r="K929" t="s">
        <v>1270</v>
      </c>
      <c r="L929">
        <v>1191</v>
      </c>
      <c r="N929">
        <v>1013</v>
      </c>
      <c r="O929" t="s">
        <v>919</v>
      </c>
      <c r="P929" t="s">
        <v>919</v>
      </c>
      <c r="Q929">
        <v>1</v>
      </c>
      <c r="X929">
        <v>16.29</v>
      </c>
      <c r="Y929">
        <v>0</v>
      </c>
      <c r="Z929">
        <v>0</v>
      </c>
      <c r="AA929">
        <v>0</v>
      </c>
      <c r="AB929">
        <v>0</v>
      </c>
      <c r="AC929">
        <v>0</v>
      </c>
      <c r="AD929">
        <v>1</v>
      </c>
      <c r="AE929">
        <v>1</v>
      </c>
      <c r="AF929" t="s">
        <v>3</v>
      </c>
      <c r="AG929">
        <v>16.29</v>
      </c>
      <c r="AH929">
        <v>2</v>
      </c>
      <c r="AI929">
        <v>48218913</v>
      </c>
      <c r="AJ929">
        <v>929</v>
      </c>
      <c r="AK929">
        <v>0</v>
      </c>
      <c r="AL929">
        <v>0</v>
      </c>
      <c r="AM929">
        <v>0</v>
      </c>
      <c r="AN929">
        <v>0</v>
      </c>
      <c r="AO929">
        <v>0</v>
      </c>
      <c r="AP929">
        <v>0</v>
      </c>
      <c r="AQ929">
        <v>0</v>
      </c>
      <c r="AR929">
        <v>0</v>
      </c>
    </row>
    <row r="930" spans="1:44" x14ac:dyDescent="0.2">
      <c r="A930">
        <f>ROW(Source!A584)</f>
        <v>584</v>
      </c>
      <c r="B930">
        <v>48218921</v>
      </c>
      <c r="C930">
        <v>48218912</v>
      </c>
      <c r="D930">
        <v>45910359</v>
      </c>
      <c r="E930">
        <v>115</v>
      </c>
      <c r="F930">
        <v>1</v>
      </c>
      <c r="G930">
        <v>1</v>
      </c>
      <c r="H930">
        <v>1</v>
      </c>
      <c r="I930" t="s">
        <v>920</v>
      </c>
      <c r="J930" t="s">
        <v>3</v>
      </c>
      <c r="K930" t="s">
        <v>921</v>
      </c>
      <c r="L930">
        <v>1191</v>
      </c>
      <c r="N930">
        <v>1013</v>
      </c>
      <c r="O930" t="s">
        <v>919</v>
      </c>
      <c r="P930" t="s">
        <v>919</v>
      </c>
      <c r="Q930">
        <v>1</v>
      </c>
      <c r="X930">
        <v>0.01</v>
      </c>
      <c r="Y930">
        <v>0</v>
      </c>
      <c r="Z930">
        <v>0</v>
      </c>
      <c r="AA930">
        <v>0</v>
      </c>
      <c r="AB930">
        <v>0</v>
      </c>
      <c r="AC930">
        <v>0</v>
      </c>
      <c r="AD930">
        <v>1</v>
      </c>
      <c r="AE930">
        <v>2</v>
      </c>
      <c r="AF930" t="s">
        <v>3</v>
      </c>
      <c r="AG930">
        <v>0.01</v>
      </c>
      <c r="AH930">
        <v>2</v>
      </c>
      <c r="AI930">
        <v>48218914</v>
      </c>
      <c r="AJ930">
        <v>930</v>
      </c>
      <c r="AK930">
        <v>0</v>
      </c>
      <c r="AL930">
        <v>0</v>
      </c>
      <c r="AM930">
        <v>0</v>
      </c>
      <c r="AN930">
        <v>0</v>
      </c>
      <c r="AO930">
        <v>0</v>
      </c>
      <c r="AP930">
        <v>0</v>
      </c>
      <c r="AQ930">
        <v>0</v>
      </c>
      <c r="AR930">
        <v>0</v>
      </c>
    </row>
    <row r="931" spans="1:44" x14ac:dyDescent="0.2">
      <c r="A931">
        <f>ROW(Source!A584)</f>
        <v>584</v>
      </c>
      <c r="B931">
        <v>48218922</v>
      </c>
      <c r="C931">
        <v>48218912</v>
      </c>
      <c r="D931">
        <v>46128735</v>
      </c>
      <c r="E931">
        <v>1</v>
      </c>
      <c r="F931">
        <v>1</v>
      </c>
      <c r="G931">
        <v>1</v>
      </c>
      <c r="H931">
        <v>2</v>
      </c>
      <c r="I931" t="s">
        <v>1046</v>
      </c>
      <c r="J931" t="s">
        <v>1047</v>
      </c>
      <c r="K931" t="s">
        <v>1048</v>
      </c>
      <c r="L931">
        <v>1368</v>
      </c>
      <c r="N931">
        <v>1011</v>
      </c>
      <c r="O931" t="s">
        <v>925</v>
      </c>
      <c r="P931" t="s">
        <v>925</v>
      </c>
      <c r="Q931">
        <v>1</v>
      </c>
      <c r="X931">
        <v>0.01</v>
      </c>
      <c r="Y931">
        <v>0</v>
      </c>
      <c r="Z931">
        <v>37.32</v>
      </c>
      <c r="AA931">
        <v>298.77</v>
      </c>
      <c r="AB931">
        <v>0</v>
      </c>
      <c r="AC931">
        <v>0</v>
      </c>
      <c r="AD931">
        <v>1</v>
      </c>
      <c r="AE931">
        <v>0</v>
      </c>
      <c r="AF931" t="s">
        <v>3</v>
      </c>
      <c r="AG931">
        <v>0.01</v>
      </c>
      <c r="AH931">
        <v>2</v>
      </c>
      <c r="AI931">
        <v>48218915</v>
      </c>
      <c r="AJ931">
        <v>931</v>
      </c>
      <c r="AK931">
        <v>0</v>
      </c>
      <c r="AL931">
        <v>0</v>
      </c>
      <c r="AM931">
        <v>0</v>
      </c>
      <c r="AN931">
        <v>0</v>
      </c>
      <c r="AO931">
        <v>0</v>
      </c>
      <c r="AP931">
        <v>0</v>
      </c>
      <c r="AQ931">
        <v>0</v>
      </c>
      <c r="AR931">
        <v>0</v>
      </c>
    </row>
    <row r="932" spans="1:44" x14ac:dyDescent="0.2">
      <c r="A932">
        <f>ROW(Source!A584)</f>
        <v>584</v>
      </c>
      <c r="B932">
        <v>48218923</v>
      </c>
      <c r="C932">
        <v>48218912</v>
      </c>
      <c r="D932">
        <v>46044217</v>
      </c>
      <c r="E932">
        <v>1</v>
      </c>
      <c r="F932">
        <v>1</v>
      </c>
      <c r="G932">
        <v>1</v>
      </c>
      <c r="H932">
        <v>3</v>
      </c>
      <c r="I932" t="s">
        <v>965</v>
      </c>
      <c r="J932" t="s">
        <v>966</v>
      </c>
      <c r="K932" t="s">
        <v>967</v>
      </c>
      <c r="L932">
        <v>1383</v>
      </c>
      <c r="N932">
        <v>1013</v>
      </c>
      <c r="O932" t="s">
        <v>968</v>
      </c>
      <c r="P932" t="s">
        <v>968</v>
      </c>
      <c r="Q932">
        <v>1</v>
      </c>
      <c r="X932">
        <v>6.5663999999999998</v>
      </c>
      <c r="Y932">
        <v>4.9400000000000004</v>
      </c>
      <c r="Z932">
        <v>0</v>
      </c>
      <c r="AA932">
        <v>0</v>
      </c>
      <c r="AB932">
        <v>0</v>
      </c>
      <c r="AC932">
        <v>0</v>
      </c>
      <c r="AD932">
        <v>1</v>
      </c>
      <c r="AE932">
        <v>0</v>
      </c>
      <c r="AF932" t="s">
        <v>3</v>
      </c>
      <c r="AG932">
        <v>6.5663999999999998</v>
      </c>
      <c r="AH932">
        <v>2</v>
      </c>
      <c r="AI932">
        <v>48218916</v>
      </c>
      <c r="AJ932">
        <v>932</v>
      </c>
      <c r="AK932">
        <v>0</v>
      </c>
      <c r="AL932">
        <v>0</v>
      </c>
      <c r="AM932">
        <v>0</v>
      </c>
      <c r="AN932">
        <v>0</v>
      </c>
      <c r="AO932">
        <v>0</v>
      </c>
      <c r="AP932">
        <v>0</v>
      </c>
      <c r="AQ932">
        <v>0</v>
      </c>
      <c r="AR932">
        <v>0</v>
      </c>
    </row>
    <row r="933" spans="1:44" x14ac:dyDescent="0.2">
      <c r="A933">
        <f>ROW(Source!A584)</f>
        <v>584</v>
      </c>
      <c r="B933">
        <v>48218924</v>
      </c>
      <c r="C933">
        <v>48218912</v>
      </c>
      <c r="D933">
        <v>46047010</v>
      </c>
      <c r="E933">
        <v>1</v>
      </c>
      <c r="F933">
        <v>1</v>
      </c>
      <c r="G933">
        <v>1</v>
      </c>
      <c r="H933">
        <v>3</v>
      </c>
      <c r="I933" t="s">
        <v>1050</v>
      </c>
      <c r="J933" t="s">
        <v>1051</v>
      </c>
      <c r="K933" t="s">
        <v>1052</v>
      </c>
      <c r="L933">
        <v>1407</v>
      </c>
      <c r="N933">
        <v>1013</v>
      </c>
      <c r="O933" t="s">
        <v>1039</v>
      </c>
      <c r="P933" t="s">
        <v>1039</v>
      </c>
      <c r="Q933">
        <v>1</v>
      </c>
      <c r="X933">
        <v>0.2</v>
      </c>
      <c r="Y933">
        <v>261.08999999999997</v>
      </c>
      <c r="Z933">
        <v>0</v>
      </c>
      <c r="AA933">
        <v>0</v>
      </c>
      <c r="AB933">
        <v>0</v>
      </c>
      <c r="AC933">
        <v>0</v>
      </c>
      <c r="AD933">
        <v>1</v>
      </c>
      <c r="AE933">
        <v>0</v>
      </c>
      <c r="AF933" t="s">
        <v>3</v>
      </c>
      <c r="AG933">
        <v>0.2</v>
      </c>
      <c r="AH933">
        <v>2</v>
      </c>
      <c r="AI933">
        <v>48218917</v>
      </c>
      <c r="AJ933">
        <v>933</v>
      </c>
      <c r="AK933">
        <v>0</v>
      </c>
      <c r="AL933">
        <v>0</v>
      </c>
      <c r="AM933">
        <v>0</v>
      </c>
      <c r="AN933">
        <v>0</v>
      </c>
      <c r="AO933">
        <v>0</v>
      </c>
      <c r="AP933">
        <v>0</v>
      </c>
      <c r="AQ933">
        <v>0</v>
      </c>
      <c r="AR933">
        <v>0</v>
      </c>
    </row>
    <row r="934" spans="1:44" x14ac:dyDescent="0.2">
      <c r="A934">
        <f>ROW(Source!A584)</f>
        <v>584</v>
      </c>
      <c r="B934">
        <v>48218925</v>
      </c>
      <c r="C934">
        <v>48218912</v>
      </c>
      <c r="D934">
        <v>46047546</v>
      </c>
      <c r="E934">
        <v>1</v>
      </c>
      <c r="F934">
        <v>1</v>
      </c>
      <c r="G934">
        <v>1</v>
      </c>
      <c r="H934">
        <v>3</v>
      </c>
      <c r="I934" t="s">
        <v>1053</v>
      </c>
      <c r="J934" t="s">
        <v>1054</v>
      </c>
      <c r="K934" t="s">
        <v>1055</v>
      </c>
      <c r="L934">
        <v>1348</v>
      </c>
      <c r="N934">
        <v>1009</v>
      </c>
      <c r="O934" t="s">
        <v>287</v>
      </c>
      <c r="P934" t="s">
        <v>287</v>
      </c>
      <c r="Q934">
        <v>1000</v>
      </c>
      <c r="X934">
        <v>1E-3</v>
      </c>
      <c r="Y934">
        <v>99190.96</v>
      </c>
      <c r="Z934">
        <v>0</v>
      </c>
      <c r="AA934">
        <v>0</v>
      </c>
      <c r="AB934">
        <v>0</v>
      </c>
      <c r="AC934">
        <v>0</v>
      </c>
      <c r="AD934">
        <v>1</v>
      </c>
      <c r="AE934">
        <v>0</v>
      </c>
      <c r="AF934" t="s">
        <v>3</v>
      </c>
      <c r="AG934">
        <v>1E-3</v>
      </c>
      <c r="AH934">
        <v>2</v>
      </c>
      <c r="AI934">
        <v>48218918</v>
      </c>
      <c r="AJ934">
        <v>934</v>
      </c>
      <c r="AK934">
        <v>0</v>
      </c>
      <c r="AL934">
        <v>0</v>
      </c>
      <c r="AM934">
        <v>0</v>
      </c>
      <c r="AN934">
        <v>0</v>
      </c>
      <c r="AO934">
        <v>0</v>
      </c>
      <c r="AP934">
        <v>0</v>
      </c>
      <c r="AQ934">
        <v>0</v>
      </c>
      <c r="AR934">
        <v>0</v>
      </c>
    </row>
    <row r="935" spans="1:44" x14ac:dyDescent="0.2">
      <c r="A935">
        <f>ROW(Source!A584)</f>
        <v>584</v>
      </c>
      <c r="B935">
        <v>48218926</v>
      </c>
      <c r="C935">
        <v>48218912</v>
      </c>
      <c r="D935">
        <v>45917261</v>
      </c>
      <c r="E935">
        <v>115</v>
      </c>
      <c r="F935">
        <v>1</v>
      </c>
      <c r="G935">
        <v>1</v>
      </c>
      <c r="H935">
        <v>3</v>
      </c>
      <c r="I935" t="s">
        <v>32</v>
      </c>
      <c r="J935" t="s">
        <v>3</v>
      </c>
      <c r="K935" t="s">
        <v>33</v>
      </c>
      <c r="L935">
        <v>3277935</v>
      </c>
      <c r="N935">
        <v>1013</v>
      </c>
      <c r="O935" t="s">
        <v>34</v>
      </c>
      <c r="P935" t="s">
        <v>34</v>
      </c>
      <c r="Q935">
        <v>1</v>
      </c>
      <c r="X935">
        <v>2</v>
      </c>
      <c r="Y935">
        <v>0</v>
      </c>
      <c r="Z935">
        <v>0</v>
      </c>
      <c r="AA935">
        <v>0</v>
      </c>
      <c r="AB935">
        <v>0</v>
      </c>
      <c r="AC935">
        <v>0</v>
      </c>
      <c r="AD935">
        <v>0</v>
      </c>
      <c r="AE935">
        <v>0</v>
      </c>
      <c r="AF935" t="s">
        <v>3</v>
      </c>
      <c r="AG935">
        <v>2</v>
      </c>
      <c r="AH935">
        <v>2</v>
      </c>
      <c r="AI935">
        <v>48218919</v>
      </c>
      <c r="AJ935">
        <v>935</v>
      </c>
      <c r="AK935">
        <v>0</v>
      </c>
      <c r="AL935">
        <v>0</v>
      </c>
      <c r="AM935">
        <v>0</v>
      </c>
      <c r="AN935">
        <v>0</v>
      </c>
      <c r="AO935">
        <v>0</v>
      </c>
      <c r="AP935">
        <v>0</v>
      </c>
      <c r="AQ935">
        <v>0</v>
      </c>
      <c r="AR935">
        <v>0</v>
      </c>
    </row>
    <row r="936" spans="1:44" x14ac:dyDescent="0.2">
      <c r="A936">
        <f>ROW(Source!A585)</f>
        <v>585</v>
      </c>
      <c r="B936">
        <v>48218939</v>
      </c>
      <c r="C936">
        <v>48218927</v>
      </c>
      <c r="D936">
        <v>45910100</v>
      </c>
      <c r="E936">
        <v>115</v>
      </c>
      <c r="F936">
        <v>1</v>
      </c>
      <c r="G936">
        <v>1</v>
      </c>
      <c r="H936">
        <v>1</v>
      </c>
      <c r="I936" t="s">
        <v>1025</v>
      </c>
      <c r="J936" t="s">
        <v>3</v>
      </c>
      <c r="K936" t="s">
        <v>1093</v>
      </c>
      <c r="L936">
        <v>1191</v>
      </c>
      <c r="N936">
        <v>1013</v>
      </c>
      <c r="O936" t="s">
        <v>919</v>
      </c>
      <c r="P936" t="s">
        <v>919</v>
      </c>
      <c r="Q936">
        <v>1</v>
      </c>
      <c r="X936">
        <v>12.24</v>
      </c>
      <c r="Y936">
        <v>0</v>
      </c>
      <c r="Z936">
        <v>0</v>
      </c>
      <c r="AA936">
        <v>0</v>
      </c>
      <c r="AB936">
        <v>0</v>
      </c>
      <c r="AC936">
        <v>0</v>
      </c>
      <c r="AD936">
        <v>1</v>
      </c>
      <c r="AE936">
        <v>1</v>
      </c>
      <c r="AF936" t="s">
        <v>3</v>
      </c>
      <c r="AG936">
        <v>12.24</v>
      </c>
      <c r="AH936">
        <v>2</v>
      </c>
      <c r="AI936">
        <v>48218928</v>
      </c>
      <c r="AJ936">
        <v>936</v>
      </c>
      <c r="AK936">
        <v>0</v>
      </c>
      <c r="AL936">
        <v>0</v>
      </c>
      <c r="AM936">
        <v>0</v>
      </c>
      <c r="AN936">
        <v>0</v>
      </c>
      <c r="AO936">
        <v>0</v>
      </c>
      <c r="AP936">
        <v>0</v>
      </c>
      <c r="AQ936">
        <v>0</v>
      </c>
      <c r="AR936">
        <v>0</v>
      </c>
    </row>
    <row r="937" spans="1:44" x14ac:dyDescent="0.2">
      <c r="A937">
        <f>ROW(Source!A585)</f>
        <v>585</v>
      </c>
      <c r="B937">
        <v>48218940</v>
      </c>
      <c r="C937">
        <v>48218927</v>
      </c>
      <c r="D937">
        <v>45910359</v>
      </c>
      <c r="E937">
        <v>115</v>
      </c>
      <c r="F937">
        <v>1</v>
      </c>
      <c r="G937">
        <v>1</v>
      </c>
      <c r="H937">
        <v>1</v>
      </c>
      <c r="I937" t="s">
        <v>920</v>
      </c>
      <c r="J937" t="s">
        <v>3</v>
      </c>
      <c r="K937" t="s">
        <v>921</v>
      </c>
      <c r="L937">
        <v>1191</v>
      </c>
      <c r="N937">
        <v>1013</v>
      </c>
      <c r="O937" t="s">
        <v>919</v>
      </c>
      <c r="P937" t="s">
        <v>919</v>
      </c>
      <c r="Q937">
        <v>1</v>
      </c>
      <c r="X937">
        <v>0.2</v>
      </c>
      <c r="Y937">
        <v>0</v>
      </c>
      <c r="Z937">
        <v>0</v>
      </c>
      <c r="AA937">
        <v>0</v>
      </c>
      <c r="AB937">
        <v>0</v>
      </c>
      <c r="AC937">
        <v>0</v>
      </c>
      <c r="AD937">
        <v>1</v>
      </c>
      <c r="AE937">
        <v>2</v>
      </c>
      <c r="AF937" t="s">
        <v>3</v>
      </c>
      <c r="AG937">
        <v>0.2</v>
      </c>
      <c r="AH937">
        <v>2</v>
      </c>
      <c r="AI937">
        <v>48218929</v>
      </c>
      <c r="AJ937">
        <v>937</v>
      </c>
      <c r="AK937">
        <v>0</v>
      </c>
      <c r="AL937">
        <v>0</v>
      </c>
      <c r="AM937">
        <v>0</v>
      </c>
      <c r="AN937">
        <v>0</v>
      </c>
      <c r="AO937">
        <v>0</v>
      </c>
      <c r="AP937">
        <v>0</v>
      </c>
      <c r="AQ937">
        <v>0</v>
      </c>
      <c r="AR937">
        <v>0</v>
      </c>
    </row>
    <row r="938" spans="1:44" x14ac:dyDescent="0.2">
      <c r="A938">
        <f>ROW(Source!A585)</f>
        <v>585</v>
      </c>
      <c r="B938">
        <v>48218941</v>
      </c>
      <c r="C938">
        <v>48218927</v>
      </c>
      <c r="D938">
        <v>46128463</v>
      </c>
      <c r="E938">
        <v>1</v>
      </c>
      <c r="F938">
        <v>1</v>
      </c>
      <c r="G938">
        <v>1</v>
      </c>
      <c r="H938">
        <v>2</v>
      </c>
      <c r="I938" t="s">
        <v>922</v>
      </c>
      <c r="J938" t="s">
        <v>923</v>
      </c>
      <c r="K938" t="s">
        <v>924</v>
      </c>
      <c r="L938">
        <v>1368</v>
      </c>
      <c r="N938">
        <v>1011</v>
      </c>
      <c r="O938" t="s">
        <v>925</v>
      </c>
      <c r="P938" t="s">
        <v>925</v>
      </c>
      <c r="Q938">
        <v>1</v>
      </c>
      <c r="X938">
        <v>0.1</v>
      </c>
      <c r="Y938">
        <v>0</v>
      </c>
      <c r="Z938">
        <v>1167.7</v>
      </c>
      <c r="AA938">
        <v>451.93</v>
      </c>
      <c r="AB938">
        <v>0</v>
      </c>
      <c r="AC938">
        <v>0</v>
      </c>
      <c r="AD938">
        <v>1</v>
      </c>
      <c r="AE938">
        <v>0</v>
      </c>
      <c r="AF938" t="s">
        <v>3</v>
      </c>
      <c r="AG938">
        <v>0.1</v>
      </c>
      <c r="AH938">
        <v>2</v>
      </c>
      <c r="AI938">
        <v>48218930</v>
      </c>
      <c r="AJ938">
        <v>938</v>
      </c>
      <c r="AK938">
        <v>0</v>
      </c>
      <c r="AL938">
        <v>0</v>
      </c>
      <c r="AM938">
        <v>0</v>
      </c>
      <c r="AN938">
        <v>0</v>
      </c>
      <c r="AO938">
        <v>0</v>
      </c>
      <c r="AP938">
        <v>0</v>
      </c>
      <c r="AQ938">
        <v>0</v>
      </c>
      <c r="AR938">
        <v>0</v>
      </c>
    </row>
    <row r="939" spans="1:44" x14ac:dyDescent="0.2">
      <c r="A939">
        <f>ROW(Source!A585)</f>
        <v>585</v>
      </c>
      <c r="B939">
        <v>48218942</v>
      </c>
      <c r="C939">
        <v>48218927</v>
      </c>
      <c r="D939">
        <v>46129773</v>
      </c>
      <c r="E939">
        <v>1</v>
      </c>
      <c r="F939">
        <v>1</v>
      </c>
      <c r="G939">
        <v>1</v>
      </c>
      <c r="H939">
        <v>2</v>
      </c>
      <c r="I939" t="s">
        <v>927</v>
      </c>
      <c r="J939" t="s">
        <v>928</v>
      </c>
      <c r="K939" t="s">
        <v>929</v>
      </c>
      <c r="L939">
        <v>1368</v>
      </c>
      <c r="N939">
        <v>1011</v>
      </c>
      <c r="O939" t="s">
        <v>925</v>
      </c>
      <c r="P939" t="s">
        <v>925</v>
      </c>
      <c r="Q939">
        <v>1</v>
      </c>
      <c r="X939">
        <v>0.1</v>
      </c>
      <c r="Y939">
        <v>0</v>
      </c>
      <c r="Z939">
        <v>477.92</v>
      </c>
      <c r="AA939">
        <v>336.43</v>
      </c>
      <c r="AB939">
        <v>0</v>
      </c>
      <c r="AC939">
        <v>0</v>
      </c>
      <c r="AD939">
        <v>1</v>
      </c>
      <c r="AE939">
        <v>0</v>
      </c>
      <c r="AF939" t="s">
        <v>3</v>
      </c>
      <c r="AG939">
        <v>0.1</v>
      </c>
      <c r="AH939">
        <v>2</v>
      </c>
      <c r="AI939">
        <v>48218931</v>
      </c>
      <c r="AJ939">
        <v>939</v>
      </c>
      <c r="AK939">
        <v>0</v>
      </c>
      <c r="AL939">
        <v>0</v>
      </c>
      <c r="AM939">
        <v>0</v>
      </c>
      <c r="AN939">
        <v>0</v>
      </c>
      <c r="AO939">
        <v>0</v>
      </c>
      <c r="AP939">
        <v>0</v>
      </c>
      <c r="AQ939">
        <v>0</v>
      </c>
      <c r="AR939">
        <v>0</v>
      </c>
    </row>
    <row r="940" spans="1:44" x14ac:dyDescent="0.2">
      <c r="A940">
        <f>ROW(Source!A585)</f>
        <v>585</v>
      </c>
      <c r="B940">
        <v>48218943</v>
      </c>
      <c r="C940">
        <v>48218927</v>
      </c>
      <c r="D940">
        <v>46130058</v>
      </c>
      <c r="E940">
        <v>1</v>
      </c>
      <c r="F940">
        <v>1</v>
      </c>
      <c r="G940">
        <v>1</v>
      </c>
      <c r="H940">
        <v>2</v>
      </c>
      <c r="I940" t="s">
        <v>931</v>
      </c>
      <c r="J940" t="s">
        <v>932</v>
      </c>
      <c r="K940" t="s">
        <v>933</v>
      </c>
      <c r="L940">
        <v>1368</v>
      </c>
      <c r="N940">
        <v>1011</v>
      </c>
      <c r="O940" t="s">
        <v>925</v>
      </c>
      <c r="P940" t="s">
        <v>925</v>
      </c>
      <c r="Q940">
        <v>1</v>
      </c>
      <c r="X940">
        <v>2.16</v>
      </c>
      <c r="Y940">
        <v>0</v>
      </c>
      <c r="Z940">
        <v>24.46</v>
      </c>
      <c r="AA940">
        <v>0</v>
      </c>
      <c r="AB940">
        <v>0</v>
      </c>
      <c r="AC940">
        <v>0</v>
      </c>
      <c r="AD940">
        <v>1</v>
      </c>
      <c r="AE940">
        <v>0</v>
      </c>
      <c r="AF940" t="s">
        <v>3</v>
      </c>
      <c r="AG940">
        <v>2.16</v>
      </c>
      <c r="AH940">
        <v>2</v>
      </c>
      <c r="AI940">
        <v>48218932</v>
      </c>
      <c r="AJ940">
        <v>940</v>
      </c>
      <c r="AK940">
        <v>0</v>
      </c>
      <c r="AL940">
        <v>0</v>
      </c>
      <c r="AM940">
        <v>0</v>
      </c>
      <c r="AN940">
        <v>0</v>
      </c>
      <c r="AO940">
        <v>0</v>
      </c>
      <c r="AP940">
        <v>0</v>
      </c>
      <c r="AQ940">
        <v>0</v>
      </c>
      <c r="AR940">
        <v>0</v>
      </c>
    </row>
    <row r="941" spans="1:44" x14ac:dyDescent="0.2">
      <c r="A941">
        <f>ROW(Source!A585)</f>
        <v>585</v>
      </c>
      <c r="B941">
        <v>48218944</v>
      </c>
      <c r="C941">
        <v>48218927</v>
      </c>
      <c r="D941">
        <v>46044217</v>
      </c>
      <c r="E941">
        <v>1</v>
      </c>
      <c r="F941">
        <v>1</v>
      </c>
      <c r="G941">
        <v>1</v>
      </c>
      <c r="H941">
        <v>3</v>
      </c>
      <c r="I941" t="s">
        <v>965</v>
      </c>
      <c r="J941" t="s">
        <v>966</v>
      </c>
      <c r="K941" t="s">
        <v>967</v>
      </c>
      <c r="L941">
        <v>1383</v>
      </c>
      <c r="N941">
        <v>1013</v>
      </c>
      <c r="O941" t="s">
        <v>968</v>
      </c>
      <c r="P941" t="s">
        <v>968</v>
      </c>
      <c r="Q941">
        <v>1</v>
      </c>
      <c r="X941">
        <v>0.44159999999999999</v>
      </c>
      <c r="Y941">
        <v>4.9400000000000004</v>
      </c>
      <c r="Z941">
        <v>0</v>
      </c>
      <c r="AA941">
        <v>0</v>
      </c>
      <c r="AB941">
        <v>0</v>
      </c>
      <c r="AC941">
        <v>0</v>
      </c>
      <c r="AD941">
        <v>1</v>
      </c>
      <c r="AE941">
        <v>0</v>
      </c>
      <c r="AF941" t="s">
        <v>3</v>
      </c>
      <c r="AG941">
        <v>0.44159999999999999</v>
      </c>
      <c r="AH941">
        <v>2</v>
      </c>
      <c r="AI941">
        <v>48218933</v>
      </c>
      <c r="AJ941">
        <v>941</v>
      </c>
      <c r="AK941">
        <v>0</v>
      </c>
      <c r="AL941">
        <v>0</v>
      </c>
      <c r="AM941">
        <v>0</v>
      </c>
      <c r="AN941">
        <v>0</v>
      </c>
      <c r="AO941">
        <v>0</v>
      </c>
      <c r="AP941">
        <v>0</v>
      </c>
      <c r="AQ941">
        <v>0</v>
      </c>
      <c r="AR941">
        <v>0</v>
      </c>
    </row>
    <row r="942" spans="1:44" x14ac:dyDescent="0.2">
      <c r="A942">
        <f>ROW(Source!A585)</f>
        <v>585</v>
      </c>
      <c r="B942">
        <v>48218945</v>
      </c>
      <c r="C942">
        <v>48218927</v>
      </c>
      <c r="D942">
        <v>46044505</v>
      </c>
      <c r="E942">
        <v>1</v>
      </c>
      <c r="F942">
        <v>1</v>
      </c>
      <c r="G942">
        <v>1</v>
      </c>
      <c r="H942">
        <v>3</v>
      </c>
      <c r="I942" t="s">
        <v>1027</v>
      </c>
      <c r="J942" t="s">
        <v>1028</v>
      </c>
      <c r="K942" t="s">
        <v>1029</v>
      </c>
      <c r="L942">
        <v>1301</v>
      </c>
      <c r="N942">
        <v>1003</v>
      </c>
      <c r="O942" t="s">
        <v>156</v>
      </c>
      <c r="P942" t="s">
        <v>156</v>
      </c>
      <c r="Q942">
        <v>1</v>
      </c>
      <c r="X942">
        <v>13.33</v>
      </c>
      <c r="Y942">
        <v>5.87</v>
      </c>
      <c r="Z942">
        <v>0</v>
      </c>
      <c r="AA942">
        <v>0</v>
      </c>
      <c r="AB942">
        <v>0</v>
      </c>
      <c r="AC942">
        <v>0</v>
      </c>
      <c r="AD942">
        <v>1</v>
      </c>
      <c r="AE942">
        <v>0</v>
      </c>
      <c r="AF942" t="s">
        <v>3</v>
      </c>
      <c r="AG942">
        <v>13.33</v>
      </c>
      <c r="AH942">
        <v>2</v>
      </c>
      <c r="AI942">
        <v>48218934</v>
      </c>
      <c r="AJ942">
        <v>942</v>
      </c>
      <c r="AK942">
        <v>0</v>
      </c>
      <c r="AL942">
        <v>0</v>
      </c>
      <c r="AM942">
        <v>0</v>
      </c>
      <c r="AN942">
        <v>0</v>
      </c>
      <c r="AO942">
        <v>0</v>
      </c>
      <c r="AP942">
        <v>0</v>
      </c>
      <c r="AQ942">
        <v>0</v>
      </c>
      <c r="AR942">
        <v>0</v>
      </c>
    </row>
    <row r="943" spans="1:44" x14ac:dyDescent="0.2">
      <c r="A943">
        <f>ROW(Source!A585)</f>
        <v>585</v>
      </c>
      <c r="B943">
        <v>48218946</v>
      </c>
      <c r="C943">
        <v>48218927</v>
      </c>
      <c r="D943">
        <v>46044531</v>
      </c>
      <c r="E943">
        <v>1</v>
      </c>
      <c r="F943">
        <v>1</v>
      </c>
      <c r="G943">
        <v>1</v>
      </c>
      <c r="H943">
        <v>3</v>
      </c>
      <c r="I943" t="s">
        <v>1040</v>
      </c>
      <c r="J943" t="s">
        <v>1041</v>
      </c>
      <c r="K943" t="s">
        <v>1042</v>
      </c>
      <c r="L943">
        <v>1302</v>
      </c>
      <c r="N943">
        <v>1003</v>
      </c>
      <c r="O943" t="s">
        <v>1043</v>
      </c>
      <c r="P943" t="s">
        <v>1043</v>
      </c>
      <c r="Q943">
        <v>10</v>
      </c>
      <c r="X943">
        <v>0.55000000000000004</v>
      </c>
      <c r="Y943">
        <v>37.71</v>
      </c>
      <c r="Z943">
        <v>0</v>
      </c>
      <c r="AA943">
        <v>0</v>
      </c>
      <c r="AB943">
        <v>0</v>
      </c>
      <c r="AC943">
        <v>0</v>
      </c>
      <c r="AD943">
        <v>1</v>
      </c>
      <c r="AE943">
        <v>0</v>
      </c>
      <c r="AF943" t="s">
        <v>3</v>
      </c>
      <c r="AG943">
        <v>0.55000000000000004</v>
      </c>
      <c r="AH943">
        <v>2</v>
      </c>
      <c r="AI943">
        <v>48218935</v>
      </c>
      <c r="AJ943">
        <v>943</v>
      </c>
      <c r="AK943">
        <v>0</v>
      </c>
      <c r="AL943">
        <v>0</v>
      </c>
      <c r="AM943">
        <v>0</v>
      </c>
      <c r="AN943">
        <v>0</v>
      </c>
      <c r="AO943">
        <v>0</v>
      </c>
      <c r="AP943">
        <v>0</v>
      </c>
      <c r="AQ943">
        <v>0</v>
      </c>
      <c r="AR943">
        <v>0</v>
      </c>
    </row>
    <row r="944" spans="1:44" x14ac:dyDescent="0.2">
      <c r="A944">
        <f>ROW(Source!A585)</f>
        <v>585</v>
      </c>
      <c r="B944">
        <v>48218947</v>
      </c>
      <c r="C944">
        <v>48218927</v>
      </c>
      <c r="D944">
        <v>46045500</v>
      </c>
      <c r="E944">
        <v>1</v>
      </c>
      <c r="F944">
        <v>1</v>
      </c>
      <c r="G944">
        <v>1</v>
      </c>
      <c r="H944">
        <v>3</v>
      </c>
      <c r="I944" t="s">
        <v>934</v>
      </c>
      <c r="J944" t="s">
        <v>935</v>
      </c>
      <c r="K944" t="s">
        <v>936</v>
      </c>
      <c r="L944">
        <v>1346</v>
      </c>
      <c r="N944">
        <v>1009</v>
      </c>
      <c r="O944" t="s">
        <v>937</v>
      </c>
      <c r="P944" t="s">
        <v>937</v>
      </c>
      <c r="Q944">
        <v>1</v>
      </c>
      <c r="X944">
        <v>1.9</v>
      </c>
      <c r="Y944">
        <v>155.63</v>
      </c>
      <c r="Z944">
        <v>0</v>
      </c>
      <c r="AA944">
        <v>0</v>
      </c>
      <c r="AB944">
        <v>0</v>
      </c>
      <c r="AC944">
        <v>0</v>
      </c>
      <c r="AD944">
        <v>1</v>
      </c>
      <c r="AE944">
        <v>0</v>
      </c>
      <c r="AF944" t="s">
        <v>3</v>
      </c>
      <c r="AG944">
        <v>1.9</v>
      </c>
      <c r="AH944">
        <v>2</v>
      </c>
      <c r="AI944">
        <v>48218936</v>
      </c>
      <c r="AJ944">
        <v>944</v>
      </c>
      <c r="AK944">
        <v>0</v>
      </c>
      <c r="AL944">
        <v>0</v>
      </c>
      <c r="AM944">
        <v>0</v>
      </c>
      <c r="AN944">
        <v>0</v>
      </c>
      <c r="AO944">
        <v>0</v>
      </c>
      <c r="AP944">
        <v>0</v>
      </c>
      <c r="AQ944">
        <v>0</v>
      </c>
      <c r="AR944">
        <v>0</v>
      </c>
    </row>
    <row r="945" spans="1:44" x14ac:dyDescent="0.2">
      <c r="A945">
        <f>ROW(Source!A585)</f>
        <v>585</v>
      </c>
      <c r="B945">
        <v>48218948</v>
      </c>
      <c r="C945">
        <v>48218927</v>
      </c>
      <c r="D945">
        <v>46077891</v>
      </c>
      <c r="E945">
        <v>1</v>
      </c>
      <c r="F945">
        <v>1</v>
      </c>
      <c r="G945">
        <v>1</v>
      </c>
      <c r="H945">
        <v>3</v>
      </c>
      <c r="I945" t="s">
        <v>944</v>
      </c>
      <c r="J945" t="s">
        <v>945</v>
      </c>
      <c r="K945" t="s">
        <v>946</v>
      </c>
      <c r="L945">
        <v>1346</v>
      </c>
      <c r="N945">
        <v>1009</v>
      </c>
      <c r="O945" t="s">
        <v>937</v>
      </c>
      <c r="P945" t="s">
        <v>937</v>
      </c>
      <c r="Q945">
        <v>1</v>
      </c>
      <c r="X945">
        <v>0.4</v>
      </c>
      <c r="Y945">
        <v>79.88</v>
      </c>
      <c r="Z945">
        <v>0</v>
      </c>
      <c r="AA945">
        <v>0</v>
      </c>
      <c r="AB945">
        <v>0</v>
      </c>
      <c r="AC945">
        <v>0</v>
      </c>
      <c r="AD945">
        <v>1</v>
      </c>
      <c r="AE945">
        <v>0</v>
      </c>
      <c r="AF945" t="s">
        <v>3</v>
      </c>
      <c r="AG945">
        <v>0.4</v>
      </c>
      <c r="AH945">
        <v>2</v>
      </c>
      <c r="AI945">
        <v>48218937</v>
      </c>
      <c r="AJ945">
        <v>945</v>
      </c>
      <c r="AK945">
        <v>0</v>
      </c>
      <c r="AL945">
        <v>0</v>
      </c>
      <c r="AM945">
        <v>0</v>
      </c>
      <c r="AN945">
        <v>0</v>
      </c>
      <c r="AO945">
        <v>0</v>
      </c>
      <c r="AP945">
        <v>0</v>
      </c>
      <c r="AQ945">
        <v>0</v>
      </c>
      <c r="AR945">
        <v>0</v>
      </c>
    </row>
    <row r="946" spans="1:44" x14ac:dyDescent="0.2">
      <c r="A946">
        <f>ROW(Source!A585)</f>
        <v>585</v>
      </c>
      <c r="B946">
        <v>48218949</v>
      </c>
      <c r="C946">
        <v>48218927</v>
      </c>
      <c r="D946">
        <v>45917261</v>
      </c>
      <c r="E946">
        <v>115</v>
      </c>
      <c r="F946">
        <v>1</v>
      </c>
      <c r="G946">
        <v>1</v>
      </c>
      <c r="H946">
        <v>3</v>
      </c>
      <c r="I946" t="s">
        <v>32</v>
      </c>
      <c r="J946" t="s">
        <v>3</v>
      </c>
      <c r="K946" t="s">
        <v>33</v>
      </c>
      <c r="L946">
        <v>3277935</v>
      </c>
      <c r="N946">
        <v>1013</v>
      </c>
      <c r="O946" t="s">
        <v>34</v>
      </c>
      <c r="P946" t="s">
        <v>34</v>
      </c>
      <c r="Q946">
        <v>1</v>
      </c>
      <c r="X946">
        <v>2</v>
      </c>
      <c r="Y946">
        <v>0</v>
      </c>
      <c r="Z946">
        <v>0</v>
      </c>
      <c r="AA946">
        <v>0</v>
      </c>
      <c r="AB946">
        <v>0</v>
      </c>
      <c r="AC946">
        <v>0</v>
      </c>
      <c r="AD946">
        <v>0</v>
      </c>
      <c r="AE946">
        <v>0</v>
      </c>
      <c r="AF946" t="s">
        <v>3</v>
      </c>
      <c r="AG946">
        <v>2</v>
      </c>
      <c r="AH946">
        <v>2</v>
      </c>
      <c r="AI946">
        <v>48218938</v>
      </c>
      <c r="AJ946">
        <v>946</v>
      </c>
      <c r="AK946">
        <v>0</v>
      </c>
      <c r="AL946">
        <v>0</v>
      </c>
      <c r="AM946">
        <v>0</v>
      </c>
      <c r="AN946">
        <v>0</v>
      </c>
      <c r="AO946">
        <v>0</v>
      </c>
      <c r="AP946">
        <v>0</v>
      </c>
      <c r="AQ946">
        <v>0</v>
      </c>
      <c r="AR946">
        <v>0</v>
      </c>
    </row>
    <row r="947" spans="1:44" x14ac:dyDescent="0.2">
      <c r="A947">
        <f>ROW(Source!A589)</f>
        <v>589</v>
      </c>
      <c r="B947">
        <v>48218958</v>
      </c>
      <c r="C947">
        <v>48218953</v>
      </c>
      <c r="D947">
        <v>45910155</v>
      </c>
      <c r="E947">
        <v>115</v>
      </c>
      <c r="F947">
        <v>1</v>
      </c>
      <c r="G947">
        <v>1</v>
      </c>
      <c r="H947">
        <v>1</v>
      </c>
      <c r="I947" t="s">
        <v>1230</v>
      </c>
      <c r="J947" t="s">
        <v>3</v>
      </c>
      <c r="K947" t="s">
        <v>1278</v>
      </c>
      <c r="L947">
        <v>1191</v>
      </c>
      <c r="N947">
        <v>1013</v>
      </c>
      <c r="O947" t="s">
        <v>919</v>
      </c>
      <c r="P947" t="s">
        <v>919</v>
      </c>
      <c r="Q947">
        <v>1</v>
      </c>
      <c r="X947">
        <v>9.27</v>
      </c>
      <c r="Y947">
        <v>0</v>
      </c>
      <c r="Z947">
        <v>0</v>
      </c>
      <c r="AA947">
        <v>0</v>
      </c>
      <c r="AB947">
        <v>0</v>
      </c>
      <c r="AC947">
        <v>0</v>
      </c>
      <c r="AD947">
        <v>1</v>
      </c>
      <c r="AE947">
        <v>1</v>
      </c>
      <c r="AF947" t="s">
        <v>3</v>
      </c>
      <c r="AG947">
        <v>9.27</v>
      </c>
      <c r="AH947">
        <v>2</v>
      </c>
      <c r="AI947">
        <v>48218954</v>
      </c>
      <c r="AJ947">
        <v>947</v>
      </c>
      <c r="AK947">
        <v>0</v>
      </c>
      <c r="AL947">
        <v>0</v>
      </c>
      <c r="AM947">
        <v>0</v>
      </c>
      <c r="AN947">
        <v>0</v>
      </c>
      <c r="AO947">
        <v>0</v>
      </c>
      <c r="AP947">
        <v>0</v>
      </c>
      <c r="AQ947">
        <v>0</v>
      </c>
      <c r="AR947">
        <v>0</v>
      </c>
    </row>
    <row r="948" spans="1:44" x14ac:dyDescent="0.2">
      <c r="A948">
        <f>ROW(Source!A589)</f>
        <v>589</v>
      </c>
      <c r="B948">
        <v>48218959</v>
      </c>
      <c r="C948">
        <v>48218953</v>
      </c>
      <c r="D948">
        <v>46048786</v>
      </c>
      <c r="E948">
        <v>1</v>
      </c>
      <c r="F948">
        <v>1</v>
      </c>
      <c r="G948">
        <v>1</v>
      </c>
      <c r="H948">
        <v>3</v>
      </c>
      <c r="I948" t="s">
        <v>1261</v>
      </c>
      <c r="J948" t="s">
        <v>1262</v>
      </c>
      <c r="K948" t="s">
        <v>1263</v>
      </c>
      <c r="L948">
        <v>1346</v>
      </c>
      <c r="N948">
        <v>1009</v>
      </c>
      <c r="O948" t="s">
        <v>937</v>
      </c>
      <c r="P948" t="s">
        <v>937</v>
      </c>
      <c r="Q948">
        <v>1</v>
      </c>
      <c r="X948">
        <v>0.2</v>
      </c>
      <c r="Y948">
        <v>138.5</v>
      </c>
      <c r="Z948">
        <v>0</v>
      </c>
      <c r="AA948">
        <v>0</v>
      </c>
      <c r="AB948">
        <v>0</v>
      </c>
      <c r="AC948">
        <v>0</v>
      </c>
      <c r="AD948">
        <v>1</v>
      </c>
      <c r="AE948">
        <v>0</v>
      </c>
      <c r="AF948" t="s">
        <v>3</v>
      </c>
      <c r="AG948">
        <v>0.2</v>
      </c>
      <c r="AH948">
        <v>2</v>
      </c>
      <c r="AI948">
        <v>48218955</v>
      </c>
      <c r="AJ948">
        <v>948</v>
      </c>
      <c r="AK948">
        <v>0</v>
      </c>
      <c r="AL948">
        <v>0</v>
      </c>
      <c r="AM948">
        <v>0</v>
      </c>
      <c r="AN948">
        <v>0</v>
      </c>
      <c r="AO948">
        <v>0</v>
      </c>
      <c r="AP948">
        <v>0</v>
      </c>
      <c r="AQ948">
        <v>0</v>
      </c>
      <c r="AR948">
        <v>0</v>
      </c>
    </row>
    <row r="949" spans="1:44" x14ac:dyDescent="0.2">
      <c r="A949">
        <f>ROW(Source!A589)</f>
        <v>589</v>
      </c>
      <c r="B949">
        <v>48218960</v>
      </c>
      <c r="C949">
        <v>48218953</v>
      </c>
      <c r="D949">
        <v>46121145</v>
      </c>
      <c r="E949">
        <v>1</v>
      </c>
      <c r="F949">
        <v>1</v>
      </c>
      <c r="G949">
        <v>1</v>
      </c>
      <c r="H949">
        <v>3</v>
      </c>
      <c r="I949" t="s">
        <v>1001</v>
      </c>
      <c r="J949" t="s">
        <v>1002</v>
      </c>
      <c r="K949" t="s">
        <v>1003</v>
      </c>
      <c r="L949">
        <v>1425</v>
      </c>
      <c r="N949">
        <v>1013</v>
      </c>
      <c r="O949" t="s">
        <v>86</v>
      </c>
      <c r="P949" t="s">
        <v>86</v>
      </c>
      <c r="Q949">
        <v>1</v>
      </c>
      <c r="X949">
        <v>0.25</v>
      </c>
      <c r="Y949">
        <v>235.73</v>
      </c>
      <c r="Z949">
        <v>0</v>
      </c>
      <c r="AA949">
        <v>0</v>
      </c>
      <c r="AB949">
        <v>0</v>
      </c>
      <c r="AC949">
        <v>0</v>
      </c>
      <c r="AD949">
        <v>1</v>
      </c>
      <c r="AE949">
        <v>0</v>
      </c>
      <c r="AF949" t="s">
        <v>3</v>
      </c>
      <c r="AG949">
        <v>0.25</v>
      </c>
      <c r="AH949">
        <v>2</v>
      </c>
      <c r="AI949">
        <v>48218956</v>
      </c>
      <c r="AJ949">
        <v>949</v>
      </c>
      <c r="AK949">
        <v>0</v>
      </c>
      <c r="AL949">
        <v>0</v>
      </c>
      <c r="AM949">
        <v>0</v>
      </c>
      <c r="AN949">
        <v>0</v>
      </c>
      <c r="AO949">
        <v>0</v>
      </c>
      <c r="AP949">
        <v>0</v>
      </c>
      <c r="AQ949">
        <v>0</v>
      </c>
      <c r="AR949">
        <v>0</v>
      </c>
    </row>
    <row r="950" spans="1:44" x14ac:dyDescent="0.2">
      <c r="A950">
        <f>ROW(Source!A589)</f>
        <v>589</v>
      </c>
      <c r="B950">
        <v>48218961</v>
      </c>
      <c r="C950">
        <v>48218953</v>
      </c>
      <c r="D950">
        <v>45917261</v>
      </c>
      <c r="E950">
        <v>115</v>
      </c>
      <c r="F950">
        <v>1</v>
      </c>
      <c r="G950">
        <v>1</v>
      </c>
      <c r="H950">
        <v>3</v>
      </c>
      <c r="I950" t="s">
        <v>32</v>
      </c>
      <c r="J950" t="s">
        <v>3</v>
      </c>
      <c r="K950" t="s">
        <v>33</v>
      </c>
      <c r="L950">
        <v>3277935</v>
      </c>
      <c r="N950">
        <v>1013</v>
      </c>
      <c r="O950" t="s">
        <v>34</v>
      </c>
      <c r="P950" t="s">
        <v>34</v>
      </c>
      <c r="Q950">
        <v>1</v>
      </c>
      <c r="X950">
        <v>2</v>
      </c>
      <c r="Y950">
        <v>0</v>
      </c>
      <c r="Z950">
        <v>0</v>
      </c>
      <c r="AA950">
        <v>0</v>
      </c>
      <c r="AB950">
        <v>0</v>
      </c>
      <c r="AC950">
        <v>0</v>
      </c>
      <c r="AD950">
        <v>0</v>
      </c>
      <c r="AE950">
        <v>0</v>
      </c>
      <c r="AF950" t="s">
        <v>3</v>
      </c>
      <c r="AG950">
        <v>2</v>
      </c>
      <c r="AH950">
        <v>2</v>
      </c>
      <c r="AI950">
        <v>48218957</v>
      </c>
      <c r="AJ950">
        <v>950</v>
      </c>
      <c r="AK950">
        <v>0</v>
      </c>
      <c r="AL950">
        <v>0</v>
      </c>
      <c r="AM950">
        <v>0</v>
      </c>
      <c r="AN950">
        <v>0</v>
      </c>
      <c r="AO950">
        <v>0</v>
      </c>
      <c r="AP950">
        <v>0</v>
      </c>
      <c r="AQ950">
        <v>0</v>
      </c>
      <c r="AR950">
        <v>0</v>
      </c>
    </row>
    <row r="951" spans="1:44" x14ac:dyDescent="0.2">
      <c r="A951">
        <f>ROW(Source!A592)</f>
        <v>592</v>
      </c>
      <c r="B951">
        <v>48218974</v>
      </c>
      <c r="C951">
        <v>48218964</v>
      </c>
      <c r="D951">
        <v>45910100</v>
      </c>
      <c r="E951">
        <v>115</v>
      </c>
      <c r="F951">
        <v>1</v>
      </c>
      <c r="G951">
        <v>1</v>
      </c>
      <c r="H951">
        <v>1</v>
      </c>
      <c r="I951" t="s">
        <v>1025</v>
      </c>
      <c r="J951" t="s">
        <v>3</v>
      </c>
      <c r="K951" t="s">
        <v>1093</v>
      </c>
      <c r="L951">
        <v>1191</v>
      </c>
      <c r="N951">
        <v>1013</v>
      </c>
      <c r="O951" t="s">
        <v>919</v>
      </c>
      <c r="P951" t="s">
        <v>919</v>
      </c>
      <c r="Q951">
        <v>1</v>
      </c>
      <c r="X951">
        <v>0.92</v>
      </c>
      <c r="Y951">
        <v>0</v>
      </c>
      <c r="Z951">
        <v>0</v>
      </c>
      <c r="AA951">
        <v>0</v>
      </c>
      <c r="AB951">
        <v>0</v>
      </c>
      <c r="AC951">
        <v>0</v>
      </c>
      <c r="AD951">
        <v>1</v>
      </c>
      <c r="AE951">
        <v>1</v>
      </c>
      <c r="AF951" t="s">
        <v>3</v>
      </c>
      <c r="AG951">
        <v>0.92</v>
      </c>
      <c r="AH951">
        <v>2</v>
      </c>
      <c r="AI951">
        <v>48218965</v>
      </c>
      <c r="AJ951">
        <v>951</v>
      </c>
      <c r="AK951">
        <v>0</v>
      </c>
      <c r="AL951">
        <v>0</v>
      </c>
      <c r="AM951">
        <v>0</v>
      </c>
      <c r="AN951">
        <v>0</v>
      </c>
      <c r="AO951">
        <v>0</v>
      </c>
      <c r="AP951">
        <v>0</v>
      </c>
      <c r="AQ951">
        <v>0</v>
      </c>
      <c r="AR951">
        <v>0</v>
      </c>
    </row>
    <row r="952" spans="1:44" x14ac:dyDescent="0.2">
      <c r="A952">
        <f>ROW(Source!A592)</f>
        <v>592</v>
      </c>
      <c r="B952">
        <v>48218975</v>
      </c>
      <c r="C952">
        <v>48218964</v>
      </c>
      <c r="D952">
        <v>45910359</v>
      </c>
      <c r="E952">
        <v>115</v>
      </c>
      <c r="F952">
        <v>1</v>
      </c>
      <c r="G952">
        <v>1</v>
      </c>
      <c r="H952">
        <v>1</v>
      </c>
      <c r="I952" t="s">
        <v>920</v>
      </c>
      <c r="J952" t="s">
        <v>3</v>
      </c>
      <c r="K952" t="s">
        <v>921</v>
      </c>
      <c r="L952">
        <v>1191</v>
      </c>
      <c r="N952">
        <v>1013</v>
      </c>
      <c r="O952" t="s">
        <v>919</v>
      </c>
      <c r="P952" t="s">
        <v>919</v>
      </c>
      <c r="Q952">
        <v>1</v>
      </c>
      <c r="X952">
        <v>0.02</v>
      </c>
      <c r="Y952">
        <v>0</v>
      </c>
      <c r="Z952">
        <v>0</v>
      </c>
      <c r="AA952">
        <v>0</v>
      </c>
      <c r="AB952">
        <v>0</v>
      </c>
      <c r="AC952">
        <v>0</v>
      </c>
      <c r="AD952">
        <v>1</v>
      </c>
      <c r="AE952">
        <v>2</v>
      </c>
      <c r="AF952" t="s">
        <v>3</v>
      </c>
      <c r="AG952">
        <v>0.02</v>
      </c>
      <c r="AH952">
        <v>2</v>
      </c>
      <c r="AI952">
        <v>48218966</v>
      </c>
      <c r="AJ952">
        <v>952</v>
      </c>
      <c r="AK952">
        <v>0</v>
      </c>
      <c r="AL952">
        <v>0</v>
      </c>
      <c r="AM952">
        <v>0</v>
      </c>
      <c r="AN952">
        <v>0</v>
      </c>
      <c r="AO952">
        <v>0</v>
      </c>
      <c r="AP952">
        <v>0</v>
      </c>
      <c r="AQ952">
        <v>0</v>
      </c>
      <c r="AR952">
        <v>0</v>
      </c>
    </row>
    <row r="953" spans="1:44" x14ac:dyDescent="0.2">
      <c r="A953">
        <f>ROW(Source!A592)</f>
        <v>592</v>
      </c>
      <c r="B953">
        <v>48218976</v>
      </c>
      <c r="C953">
        <v>48218964</v>
      </c>
      <c r="D953">
        <v>46128463</v>
      </c>
      <c r="E953">
        <v>1</v>
      </c>
      <c r="F953">
        <v>1</v>
      </c>
      <c r="G953">
        <v>1</v>
      </c>
      <c r="H953">
        <v>2</v>
      </c>
      <c r="I953" t="s">
        <v>922</v>
      </c>
      <c r="J953" t="s">
        <v>923</v>
      </c>
      <c r="K953" t="s">
        <v>924</v>
      </c>
      <c r="L953">
        <v>1368</v>
      </c>
      <c r="N953">
        <v>1011</v>
      </c>
      <c r="O953" t="s">
        <v>925</v>
      </c>
      <c r="P953" t="s">
        <v>925</v>
      </c>
      <c r="Q953">
        <v>1</v>
      </c>
      <c r="X953">
        <v>0.01</v>
      </c>
      <c r="Y953">
        <v>0</v>
      </c>
      <c r="Z953">
        <v>1167.7</v>
      </c>
      <c r="AA953">
        <v>451.93</v>
      </c>
      <c r="AB953">
        <v>0</v>
      </c>
      <c r="AC953">
        <v>0</v>
      </c>
      <c r="AD953">
        <v>1</v>
      </c>
      <c r="AE953">
        <v>0</v>
      </c>
      <c r="AF953" t="s">
        <v>3</v>
      </c>
      <c r="AG953">
        <v>0.01</v>
      </c>
      <c r="AH953">
        <v>2</v>
      </c>
      <c r="AI953">
        <v>48218967</v>
      </c>
      <c r="AJ953">
        <v>953</v>
      </c>
      <c r="AK953">
        <v>0</v>
      </c>
      <c r="AL953">
        <v>0</v>
      </c>
      <c r="AM953">
        <v>0</v>
      </c>
      <c r="AN953">
        <v>0</v>
      </c>
      <c r="AO953">
        <v>0</v>
      </c>
      <c r="AP953">
        <v>0</v>
      </c>
      <c r="AQ953">
        <v>0</v>
      </c>
      <c r="AR953">
        <v>0</v>
      </c>
    </row>
    <row r="954" spans="1:44" x14ac:dyDescent="0.2">
      <c r="A954">
        <f>ROW(Source!A592)</f>
        <v>592</v>
      </c>
      <c r="B954">
        <v>48218977</v>
      </c>
      <c r="C954">
        <v>48218964</v>
      </c>
      <c r="D954">
        <v>46129773</v>
      </c>
      <c r="E954">
        <v>1</v>
      </c>
      <c r="F954">
        <v>1</v>
      </c>
      <c r="G954">
        <v>1</v>
      </c>
      <c r="H954">
        <v>2</v>
      </c>
      <c r="I954" t="s">
        <v>927</v>
      </c>
      <c r="J954" t="s">
        <v>928</v>
      </c>
      <c r="K954" t="s">
        <v>929</v>
      </c>
      <c r="L954">
        <v>1368</v>
      </c>
      <c r="N954">
        <v>1011</v>
      </c>
      <c r="O954" t="s">
        <v>925</v>
      </c>
      <c r="P954" t="s">
        <v>925</v>
      </c>
      <c r="Q954">
        <v>1</v>
      </c>
      <c r="X954">
        <v>0.01</v>
      </c>
      <c r="Y954">
        <v>0</v>
      </c>
      <c r="Z954">
        <v>477.92</v>
      </c>
      <c r="AA954">
        <v>336.43</v>
      </c>
      <c r="AB954">
        <v>0</v>
      </c>
      <c r="AC954">
        <v>0</v>
      </c>
      <c r="AD954">
        <v>1</v>
      </c>
      <c r="AE954">
        <v>0</v>
      </c>
      <c r="AF954" t="s">
        <v>3</v>
      </c>
      <c r="AG954">
        <v>0.01</v>
      </c>
      <c r="AH954">
        <v>2</v>
      </c>
      <c r="AI954">
        <v>48218968</v>
      </c>
      <c r="AJ954">
        <v>954</v>
      </c>
      <c r="AK954">
        <v>0</v>
      </c>
      <c r="AL954">
        <v>0</v>
      </c>
      <c r="AM954">
        <v>0</v>
      </c>
      <c r="AN954">
        <v>0</v>
      </c>
      <c r="AO954">
        <v>0</v>
      </c>
      <c r="AP954">
        <v>0</v>
      </c>
      <c r="AQ954">
        <v>0</v>
      </c>
      <c r="AR954">
        <v>0</v>
      </c>
    </row>
    <row r="955" spans="1:44" x14ac:dyDescent="0.2">
      <c r="A955">
        <f>ROW(Source!A592)</f>
        <v>592</v>
      </c>
      <c r="B955">
        <v>48218978</v>
      </c>
      <c r="C955">
        <v>48218964</v>
      </c>
      <c r="D955">
        <v>46040470</v>
      </c>
      <c r="E955">
        <v>1</v>
      </c>
      <c r="F955">
        <v>1</v>
      </c>
      <c r="G955">
        <v>1</v>
      </c>
      <c r="H955">
        <v>3</v>
      </c>
      <c r="I955" t="s">
        <v>1056</v>
      </c>
      <c r="J955" t="s">
        <v>1057</v>
      </c>
      <c r="K955" t="s">
        <v>1058</v>
      </c>
      <c r="L955">
        <v>1348</v>
      </c>
      <c r="N955">
        <v>1009</v>
      </c>
      <c r="O955" t="s">
        <v>287</v>
      </c>
      <c r="P955" t="s">
        <v>287</v>
      </c>
      <c r="Q955">
        <v>1000</v>
      </c>
      <c r="X955">
        <v>8.0000000000000004E-4</v>
      </c>
      <c r="Y955">
        <v>116448.72</v>
      </c>
      <c r="Z955">
        <v>0</v>
      </c>
      <c r="AA955">
        <v>0</v>
      </c>
      <c r="AB955">
        <v>0</v>
      </c>
      <c r="AC955">
        <v>0</v>
      </c>
      <c r="AD955">
        <v>1</v>
      </c>
      <c r="AE955">
        <v>0</v>
      </c>
      <c r="AF955" t="s">
        <v>3</v>
      </c>
      <c r="AG955">
        <v>8.0000000000000004E-4</v>
      </c>
      <c r="AH955">
        <v>2</v>
      </c>
      <c r="AI955">
        <v>48218969</v>
      </c>
      <c r="AJ955">
        <v>955</v>
      </c>
      <c r="AK955">
        <v>0</v>
      </c>
      <c r="AL955">
        <v>0</v>
      </c>
      <c r="AM955">
        <v>0</v>
      </c>
      <c r="AN955">
        <v>0</v>
      </c>
      <c r="AO955">
        <v>0</v>
      </c>
      <c r="AP955">
        <v>0</v>
      </c>
      <c r="AQ955">
        <v>0</v>
      </c>
      <c r="AR955">
        <v>0</v>
      </c>
    </row>
    <row r="956" spans="1:44" x14ac:dyDescent="0.2">
      <c r="A956">
        <f>ROW(Source!A592)</f>
        <v>592</v>
      </c>
      <c r="B956">
        <v>48218979</v>
      </c>
      <c r="C956">
        <v>48218964</v>
      </c>
      <c r="D956">
        <v>46040487</v>
      </c>
      <c r="E956">
        <v>1</v>
      </c>
      <c r="F956">
        <v>1</v>
      </c>
      <c r="G956">
        <v>1</v>
      </c>
      <c r="H956">
        <v>3</v>
      </c>
      <c r="I956" t="s">
        <v>1059</v>
      </c>
      <c r="J956" t="s">
        <v>1060</v>
      </c>
      <c r="K956" t="s">
        <v>1061</v>
      </c>
      <c r="L956">
        <v>1348</v>
      </c>
      <c r="N956">
        <v>1009</v>
      </c>
      <c r="O956" t="s">
        <v>287</v>
      </c>
      <c r="P956" t="s">
        <v>287</v>
      </c>
      <c r="Q956">
        <v>1000</v>
      </c>
      <c r="X956">
        <v>1.0000000000000001E-5</v>
      </c>
      <c r="Y956">
        <v>81827.199999999997</v>
      </c>
      <c r="Z956">
        <v>0</v>
      </c>
      <c r="AA956">
        <v>0</v>
      </c>
      <c r="AB956">
        <v>0</v>
      </c>
      <c r="AC956">
        <v>0</v>
      </c>
      <c r="AD956">
        <v>1</v>
      </c>
      <c r="AE956">
        <v>0</v>
      </c>
      <c r="AF956" t="s">
        <v>3</v>
      </c>
      <c r="AG956">
        <v>1.0000000000000001E-5</v>
      </c>
      <c r="AH956">
        <v>2</v>
      </c>
      <c r="AI956">
        <v>48218970</v>
      </c>
      <c r="AJ956">
        <v>956</v>
      </c>
      <c r="AK956">
        <v>0</v>
      </c>
      <c r="AL956">
        <v>0</v>
      </c>
      <c r="AM956">
        <v>0</v>
      </c>
      <c r="AN956">
        <v>0</v>
      </c>
      <c r="AO956">
        <v>0</v>
      </c>
      <c r="AP956">
        <v>0</v>
      </c>
      <c r="AQ956">
        <v>0</v>
      </c>
      <c r="AR956">
        <v>0</v>
      </c>
    </row>
    <row r="957" spans="1:44" x14ac:dyDescent="0.2">
      <c r="A957">
        <f>ROW(Source!A592)</f>
        <v>592</v>
      </c>
      <c r="B957">
        <v>48218980</v>
      </c>
      <c r="C957">
        <v>48218964</v>
      </c>
      <c r="D957">
        <v>46040560</v>
      </c>
      <c r="E957">
        <v>1</v>
      </c>
      <c r="F957">
        <v>1</v>
      </c>
      <c r="G957">
        <v>1</v>
      </c>
      <c r="H957">
        <v>3</v>
      </c>
      <c r="I957" t="s">
        <v>1062</v>
      </c>
      <c r="J957" t="s">
        <v>1063</v>
      </c>
      <c r="K957" t="s">
        <v>1064</v>
      </c>
      <c r="L957">
        <v>1346</v>
      </c>
      <c r="N957">
        <v>1009</v>
      </c>
      <c r="O957" t="s">
        <v>937</v>
      </c>
      <c r="P957" t="s">
        <v>937</v>
      </c>
      <c r="Q957">
        <v>1</v>
      </c>
      <c r="X957">
        <v>0.15</v>
      </c>
      <c r="Y957">
        <v>41.38</v>
      </c>
      <c r="Z957">
        <v>0</v>
      </c>
      <c r="AA957">
        <v>0</v>
      </c>
      <c r="AB957">
        <v>0</v>
      </c>
      <c r="AC957">
        <v>0</v>
      </c>
      <c r="AD957">
        <v>1</v>
      </c>
      <c r="AE957">
        <v>0</v>
      </c>
      <c r="AF957" t="s">
        <v>3</v>
      </c>
      <c r="AG957">
        <v>0.15</v>
      </c>
      <c r="AH957">
        <v>2</v>
      </c>
      <c r="AI957">
        <v>48218971</v>
      </c>
      <c r="AJ957">
        <v>957</v>
      </c>
      <c r="AK957">
        <v>0</v>
      </c>
      <c r="AL957">
        <v>0</v>
      </c>
      <c r="AM957">
        <v>0</v>
      </c>
      <c r="AN957">
        <v>0</v>
      </c>
      <c r="AO957">
        <v>0</v>
      </c>
      <c r="AP957">
        <v>0</v>
      </c>
      <c r="AQ957">
        <v>0</v>
      </c>
      <c r="AR957">
        <v>0</v>
      </c>
    </row>
    <row r="958" spans="1:44" x14ac:dyDescent="0.2">
      <c r="A958">
        <f>ROW(Source!A592)</f>
        <v>592</v>
      </c>
      <c r="B958">
        <v>48218981</v>
      </c>
      <c r="C958">
        <v>48218964</v>
      </c>
      <c r="D958">
        <v>46044531</v>
      </c>
      <c r="E958">
        <v>1</v>
      </c>
      <c r="F958">
        <v>1</v>
      </c>
      <c r="G958">
        <v>1</v>
      </c>
      <c r="H958">
        <v>3</v>
      </c>
      <c r="I958" t="s">
        <v>1040</v>
      </c>
      <c r="J958" t="s">
        <v>1041</v>
      </c>
      <c r="K958" t="s">
        <v>1042</v>
      </c>
      <c r="L958">
        <v>1302</v>
      </c>
      <c r="N958">
        <v>1003</v>
      </c>
      <c r="O958" t="s">
        <v>1043</v>
      </c>
      <c r="P958" t="s">
        <v>1043</v>
      </c>
      <c r="Q958">
        <v>10</v>
      </c>
      <c r="X958">
        <v>2.4E-2</v>
      </c>
      <c r="Y958">
        <v>37.71</v>
      </c>
      <c r="Z958">
        <v>0</v>
      </c>
      <c r="AA958">
        <v>0</v>
      </c>
      <c r="AB958">
        <v>0</v>
      </c>
      <c r="AC958">
        <v>0</v>
      </c>
      <c r="AD958">
        <v>1</v>
      </c>
      <c r="AE958">
        <v>0</v>
      </c>
      <c r="AF958" t="s">
        <v>3</v>
      </c>
      <c r="AG958">
        <v>2.4E-2</v>
      </c>
      <c r="AH958">
        <v>2</v>
      </c>
      <c r="AI958">
        <v>48218972</v>
      </c>
      <c r="AJ958">
        <v>958</v>
      </c>
      <c r="AK958">
        <v>0</v>
      </c>
      <c r="AL958">
        <v>0</v>
      </c>
      <c r="AM958">
        <v>0</v>
      </c>
      <c r="AN958">
        <v>0</v>
      </c>
      <c r="AO958">
        <v>0</v>
      </c>
      <c r="AP958">
        <v>0</v>
      </c>
      <c r="AQ958">
        <v>0</v>
      </c>
      <c r="AR958">
        <v>0</v>
      </c>
    </row>
    <row r="959" spans="1:44" x14ac:dyDescent="0.2">
      <c r="A959">
        <f>ROW(Source!A592)</f>
        <v>592</v>
      </c>
      <c r="B959">
        <v>48218982</v>
      </c>
      <c r="C959">
        <v>48218964</v>
      </c>
      <c r="D959">
        <v>45917261</v>
      </c>
      <c r="E959">
        <v>115</v>
      </c>
      <c r="F959">
        <v>1</v>
      </c>
      <c r="G959">
        <v>1</v>
      </c>
      <c r="H959">
        <v>3</v>
      </c>
      <c r="I959" t="s">
        <v>32</v>
      </c>
      <c r="J959" t="s">
        <v>3</v>
      </c>
      <c r="K959" t="s">
        <v>33</v>
      </c>
      <c r="L959">
        <v>3277935</v>
      </c>
      <c r="N959">
        <v>1013</v>
      </c>
      <c r="O959" t="s">
        <v>34</v>
      </c>
      <c r="P959" t="s">
        <v>34</v>
      </c>
      <c r="Q959">
        <v>1</v>
      </c>
      <c r="X959">
        <v>2</v>
      </c>
      <c r="Y959">
        <v>0</v>
      </c>
      <c r="Z959">
        <v>0</v>
      </c>
      <c r="AA959">
        <v>0</v>
      </c>
      <c r="AB959">
        <v>0</v>
      </c>
      <c r="AC959">
        <v>0</v>
      </c>
      <c r="AD959">
        <v>0</v>
      </c>
      <c r="AE959">
        <v>0</v>
      </c>
      <c r="AF959" t="s">
        <v>3</v>
      </c>
      <c r="AG959">
        <v>2</v>
      </c>
      <c r="AH959">
        <v>2</v>
      </c>
      <c r="AI959">
        <v>48218973</v>
      </c>
      <c r="AJ959">
        <v>959</v>
      </c>
      <c r="AK959">
        <v>0</v>
      </c>
      <c r="AL959">
        <v>0</v>
      </c>
      <c r="AM959">
        <v>0</v>
      </c>
      <c r="AN959">
        <v>0</v>
      </c>
      <c r="AO959">
        <v>0</v>
      </c>
      <c r="AP959">
        <v>0</v>
      </c>
      <c r="AQ959">
        <v>0</v>
      </c>
      <c r="AR959">
        <v>0</v>
      </c>
    </row>
    <row r="960" spans="1:44" x14ac:dyDescent="0.2">
      <c r="A960">
        <f>ROW(Source!A593)</f>
        <v>593</v>
      </c>
      <c r="B960">
        <v>48218986</v>
      </c>
      <c r="C960">
        <v>48218983</v>
      </c>
      <c r="D960">
        <v>45910100</v>
      </c>
      <c r="E960">
        <v>115</v>
      </c>
      <c r="F960">
        <v>1</v>
      </c>
      <c r="G960">
        <v>1</v>
      </c>
      <c r="H960">
        <v>1</v>
      </c>
      <c r="I960" t="s">
        <v>1025</v>
      </c>
      <c r="J960" t="s">
        <v>3</v>
      </c>
      <c r="K960" t="s">
        <v>1093</v>
      </c>
      <c r="L960">
        <v>1191</v>
      </c>
      <c r="N960">
        <v>1013</v>
      </c>
      <c r="O960" t="s">
        <v>919</v>
      </c>
      <c r="P960" t="s">
        <v>919</v>
      </c>
      <c r="Q960">
        <v>1</v>
      </c>
      <c r="X960">
        <v>9.6</v>
      </c>
      <c r="Y960">
        <v>0</v>
      </c>
      <c r="Z960">
        <v>0</v>
      </c>
      <c r="AA960">
        <v>0</v>
      </c>
      <c r="AB960">
        <v>0</v>
      </c>
      <c r="AC960">
        <v>0</v>
      </c>
      <c r="AD960">
        <v>1</v>
      </c>
      <c r="AE960">
        <v>1</v>
      </c>
      <c r="AF960" t="s">
        <v>3</v>
      </c>
      <c r="AG960">
        <v>9.6</v>
      </c>
      <c r="AH960">
        <v>2</v>
      </c>
      <c r="AI960">
        <v>48218984</v>
      </c>
      <c r="AJ960">
        <v>960</v>
      </c>
      <c r="AK960">
        <v>0</v>
      </c>
      <c r="AL960">
        <v>0</v>
      </c>
      <c r="AM960">
        <v>0</v>
      </c>
      <c r="AN960">
        <v>0</v>
      </c>
      <c r="AO960">
        <v>0</v>
      </c>
      <c r="AP960">
        <v>0</v>
      </c>
      <c r="AQ960">
        <v>0</v>
      </c>
      <c r="AR960">
        <v>0</v>
      </c>
    </row>
    <row r="961" spans="1:44" x14ac:dyDescent="0.2">
      <c r="A961">
        <f>ROW(Source!A593)</f>
        <v>593</v>
      </c>
      <c r="B961">
        <v>48218987</v>
      </c>
      <c r="C961">
        <v>48218983</v>
      </c>
      <c r="D961">
        <v>45917261</v>
      </c>
      <c r="E961">
        <v>115</v>
      </c>
      <c r="F961">
        <v>1</v>
      </c>
      <c r="G961">
        <v>1</v>
      </c>
      <c r="H961">
        <v>3</v>
      </c>
      <c r="I961" t="s">
        <v>32</v>
      </c>
      <c r="J961" t="s">
        <v>3</v>
      </c>
      <c r="K961" t="s">
        <v>33</v>
      </c>
      <c r="L961">
        <v>3277935</v>
      </c>
      <c r="N961">
        <v>1013</v>
      </c>
      <c r="O961" t="s">
        <v>34</v>
      </c>
      <c r="P961" t="s">
        <v>34</v>
      </c>
      <c r="Q961">
        <v>1</v>
      </c>
      <c r="X961">
        <v>2</v>
      </c>
      <c r="Y961">
        <v>0</v>
      </c>
      <c r="Z961">
        <v>0</v>
      </c>
      <c r="AA961">
        <v>0</v>
      </c>
      <c r="AB961">
        <v>0</v>
      </c>
      <c r="AC961">
        <v>0</v>
      </c>
      <c r="AD961">
        <v>0</v>
      </c>
      <c r="AE961">
        <v>0</v>
      </c>
      <c r="AF961" t="s">
        <v>3</v>
      </c>
      <c r="AG961">
        <v>2</v>
      </c>
      <c r="AH961">
        <v>2</v>
      </c>
      <c r="AI961">
        <v>48218985</v>
      </c>
      <c r="AJ961">
        <v>961</v>
      </c>
      <c r="AK961">
        <v>0</v>
      </c>
      <c r="AL961">
        <v>0</v>
      </c>
      <c r="AM961">
        <v>0</v>
      </c>
      <c r="AN961">
        <v>0</v>
      </c>
      <c r="AO961">
        <v>0</v>
      </c>
      <c r="AP961">
        <v>0</v>
      </c>
      <c r="AQ961">
        <v>0</v>
      </c>
      <c r="AR961">
        <v>0</v>
      </c>
    </row>
    <row r="962" spans="1:44" x14ac:dyDescent="0.2">
      <c r="A962">
        <f>ROW(Source!A594)</f>
        <v>594</v>
      </c>
      <c r="B962">
        <v>48218991</v>
      </c>
      <c r="C962">
        <v>48218988</v>
      </c>
      <c r="D962">
        <v>45910100</v>
      </c>
      <c r="E962">
        <v>115</v>
      </c>
      <c r="F962">
        <v>1</v>
      </c>
      <c r="G962">
        <v>1</v>
      </c>
      <c r="H962">
        <v>1</v>
      </c>
      <c r="I962" t="s">
        <v>1025</v>
      </c>
      <c r="J962" t="s">
        <v>3</v>
      </c>
      <c r="K962" t="s">
        <v>1093</v>
      </c>
      <c r="L962">
        <v>1191</v>
      </c>
      <c r="N962">
        <v>1013</v>
      </c>
      <c r="O962" t="s">
        <v>919</v>
      </c>
      <c r="P962" t="s">
        <v>919</v>
      </c>
      <c r="Q962">
        <v>1</v>
      </c>
      <c r="X962">
        <v>0.22</v>
      </c>
      <c r="Y962">
        <v>0</v>
      </c>
      <c r="Z962">
        <v>0</v>
      </c>
      <c r="AA962">
        <v>0</v>
      </c>
      <c r="AB962">
        <v>0</v>
      </c>
      <c r="AC962">
        <v>0</v>
      </c>
      <c r="AD962">
        <v>1</v>
      </c>
      <c r="AE962">
        <v>1</v>
      </c>
      <c r="AF962" t="s">
        <v>3</v>
      </c>
      <c r="AG962">
        <v>0.22</v>
      </c>
      <c r="AH962">
        <v>2</v>
      </c>
      <c r="AI962">
        <v>48218989</v>
      </c>
      <c r="AJ962">
        <v>962</v>
      </c>
      <c r="AK962">
        <v>0</v>
      </c>
      <c r="AL962">
        <v>0</v>
      </c>
      <c r="AM962">
        <v>0</v>
      </c>
      <c r="AN962">
        <v>0</v>
      </c>
      <c r="AO962">
        <v>0</v>
      </c>
      <c r="AP962">
        <v>0</v>
      </c>
      <c r="AQ962">
        <v>0</v>
      </c>
      <c r="AR962">
        <v>0</v>
      </c>
    </row>
    <row r="963" spans="1:44" x14ac:dyDescent="0.2">
      <c r="A963">
        <f>ROW(Source!A594)</f>
        <v>594</v>
      </c>
      <c r="B963">
        <v>48218992</v>
      </c>
      <c r="C963">
        <v>48218988</v>
      </c>
      <c r="D963">
        <v>45917261</v>
      </c>
      <c r="E963">
        <v>115</v>
      </c>
      <c r="F963">
        <v>1</v>
      </c>
      <c r="G963">
        <v>1</v>
      </c>
      <c r="H963">
        <v>3</v>
      </c>
      <c r="I963" t="s">
        <v>32</v>
      </c>
      <c r="J963" t="s">
        <v>3</v>
      </c>
      <c r="K963" t="s">
        <v>33</v>
      </c>
      <c r="L963">
        <v>3277935</v>
      </c>
      <c r="N963">
        <v>1013</v>
      </c>
      <c r="O963" t="s">
        <v>34</v>
      </c>
      <c r="P963" t="s">
        <v>34</v>
      </c>
      <c r="Q963">
        <v>1</v>
      </c>
      <c r="X963">
        <v>2</v>
      </c>
      <c r="Y963">
        <v>0</v>
      </c>
      <c r="Z963">
        <v>0</v>
      </c>
      <c r="AA963">
        <v>0</v>
      </c>
      <c r="AB963">
        <v>0</v>
      </c>
      <c r="AC963">
        <v>0</v>
      </c>
      <c r="AD963">
        <v>0</v>
      </c>
      <c r="AE963">
        <v>0</v>
      </c>
      <c r="AF963" t="s">
        <v>3</v>
      </c>
      <c r="AG963">
        <v>2</v>
      </c>
      <c r="AH963">
        <v>2</v>
      </c>
      <c r="AI963">
        <v>48218990</v>
      </c>
      <c r="AJ963">
        <v>963</v>
      </c>
      <c r="AK963">
        <v>0</v>
      </c>
      <c r="AL963">
        <v>0</v>
      </c>
      <c r="AM963">
        <v>0</v>
      </c>
      <c r="AN963">
        <v>0</v>
      </c>
      <c r="AO963">
        <v>0</v>
      </c>
      <c r="AP963">
        <v>0</v>
      </c>
      <c r="AQ963">
        <v>0</v>
      </c>
      <c r="AR963">
        <v>0</v>
      </c>
    </row>
    <row r="964" spans="1:44" x14ac:dyDescent="0.2">
      <c r="A964">
        <f>ROW(Source!A596)</f>
        <v>596</v>
      </c>
      <c r="B964">
        <v>48219002</v>
      </c>
      <c r="C964">
        <v>48218994</v>
      </c>
      <c r="D964">
        <v>45910105</v>
      </c>
      <c r="E964">
        <v>115</v>
      </c>
      <c r="F964">
        <v>1</v>
      </c>
      <c r="G964">
        <v>1</v>
      </c>
      <c r="H964">
        <v>1</v>
      </c>
      <c r="I964" t="s">
        <v>1044</v>
      </c>
      <c r="J964" t="s">
        <v>3</v>
      </c>
      <c r="K964" t="s">
        <v>1270</v>
      </c>
      <c r="L964">
        <v>1191</v>
      </c>
      <c r="N964">
        <v>1013</v>
      </c>
      <c r="O964" t="s">
        <v>919</v>
      </c>
      <c r="P964" t="s">
        <v>919</v>
      </c>
      <c r="Q964">
        <v>1</v>
      </c>
      <c r="X964">
        <v>16.29</v>
      </c>
      <c r="Y964">
        <v>0</v>
      </c>
      <c r="Z964">
        <v>0</v>
      </c>
      <c r="AA964">
        <v>0</v>
      </c>
      <c r="AB964">
        <v>0</v>
      </c>
      <c r="AC964">
        <v>0</v>
      </c>
      <c r="AD964">
        <v>1</v>
      </c>
      <c r="AE964">
        <v>1</v>
      </c>
      <c r="AF964" t="s">
        <v>3</v>
      </c>
      <c r="AG964">
        <v>16.29</v>
      </c>
      <c r="AH964">
        <v>2</v>
      </c>
      <c r="AI964">
        <v>48218995</v>
      </c>
      <c r="AJ964">
        <v>964</v>
      </c>
      <c r="AK964">
        <v>0</v>
      </c>
      <c r="AL964">
        <v>0</v>
      </c>
      <c r="AM964">
        <v>0</v>
      </c>
      <c r="AN964">
        <v>0</v>
      </c>
      <c r="AO964">
        <v>0</v>
      </c>
      <c r="AP964">
        <v>0</v>
      </c>
      <c r="AQ964">
        <v>0</v>
      </c>
      <c r="AR964">
        <v>0</v>
      </c>
    </row>
    <row r="965" spans="1:44" x14ac:dyDescent="0.2">
      <c r="A965">
        <f>ROW(Source!A596)</f>
        <v>596</v>
      </c>
      <c r="B965">
        <v>48219003</v>
      </c>
      <c r="C965">
        <v>48218994</v>
      </c>
      <c r="D965">
        <v>45910359</v>
      </c>
      <c r="E965">
        <v>115</v>
      </c>
      <c r="F965">
        <v>1</v>
      </c>
      <c r="G965">
        <v>1</v>
      </c>
      <c r="H965">
        <v>1</v>
      </c>
      <c r="I965" t="s">
        <v>920</v>
      </c>
      <c r="J965" t="s">
        <v>3</v>
      </c>
      <c r="K965" t="s">
        <v>921</v>
      </c>
      <c r="L965">
        <v>1191</v>
      </c>
      <c r="N965">
        <v>1013</v>
      </c>
      <c r="O965" t="s">
        <v>919</v>
      </c>
      <c r="P965" t="s">
        <v>919</v>
      </c>
      <c r="Q965">
        <v>1</v>
      </c>
      <c r="X965">
        <v>0.01</v>
      </c>
      <c r="Y965">
        <v>0</v>
      </c>
      <c r="Z965">
        <v>0</v>
      </c>
      <c r="AA965">
        <v>0</v>
      </c>
      <c r="AB965">
        <v>0</v>
      </c>
      <c r="AC965">
        <v>0</v>
      </c>
      <c r="AD965">
        <v>1</v>
      </c>
      <c r="AE965">
        <v>2</v>
      </c>
      <c r="AF965" t="s">
        <v>3</v>
      </c>
      <c r="AG965">
        <v>0.01</v>
      </c>
      <c r="AH965">
        <v>2</v>
      </c>
      <c r="AI965">
        <v>48218996</v>
      </c>
      <c r="AJ965">
        <v>965</v>
      </c>
      <c r="AK965">
        <v>0</v>
      </c>
      <c r="AL965">
        <v>0</v>
      </c>
      <c r="AM965">
        <v>0</v>
      </c>
      <c r="AN965">
        <v>0</v>
      </c>
      <c r="AO965">
        <v>0</v>
      </c>
      <c r="AP965">
        <v>0</v>
      </c>
      <c r="AQ965">
        <v>0</v>
      </c>
      <c r="AR965">
        <v>0</v>
      </c>
    </row>
    <row r="966" spans="1:44" x14ac:dyDescent="0.2">
      <c r="A966">
        <f>ROW(Source!A596)</f>
        <v>596</v>
      </c>
      <c r="B966">
        <v>48219004</v>
      </c>
      <c r="C966">
        <v>48218994</v>
      </c>
      <c r="D966">
        <v>46128735</v>
      </c>
      <c r="E966">
        <v>1</v>
      </c>
      <c r="F966">
        <v>1</v>
      </c>
      <c r="G966">
        <v>1</v>
      </c>
      <c r="H966">
        <v>2</v>
      </c>
      <c r="I966" t="s">
        <v>1046</v>
      </c>
      <c r="J966" t="s">
        <v>1047</v>
      </c>
      <c r="K966" t="s">
        <v>1048</v>
      </c>
      <c r="L966">
        <v>1368</v>
      </c>
      <c r="N966">
        <v>1011</v>
      </c>
      <c r="O966" t="s">
        <v>925</v>
      </c>
      <c r="P966" t="s">
        <v>925</v>
      </c>
      <c r="Q966">
        <v>1</v>
      </c>
      <c r="X966">
        <v>0.01</v>
      </c>
      <c r="Y966">
        <v>0</v>
      </c>
      <c r="Z966">
        <v>37.32</v>
      </c>
      <c r="AA966">
        <v>298.77</v>
      </c>
      <c r="AB966">
        <v>0</v>
      </c>
      <c r="AC966">
        <v>0</v>
      </c>
      <c r="AD966">
        <v>1</v>
      </c>
      <c r="AE966">
        <v>0</v>
      </c>
      <c r="AF966" t="s">
        <v>3</v>
      </c>
      <c r="AG966">
        <v>0.01</v>
      </c>
      <c r="AH966">
        <v>2</v>
      </c>
      <c r="AI966">
        <v>48218997</v>
      </c>
      <c r="AJ966">
        <v>966</v>
      </c>
      <c r="AK966">
        <v>0</v>
      </c>
      <c r="AL966">
        <v>0</v>
      </c>
      <c r="AM966">
        <v>0</v>
      </c>
      <c r="AN966">
        <v>0</v>
      </c>
      <c r="AO966">
        <v>0</v>
      </c>
      <c r="AP966">
        <v>0</v>
      </c>
      <c r="AQ966">
        <v>0</v>
      </c>
      <c r="AR966">
        <v>0</v>
      </c>
    </row>
    <row r="967" spans="1:44" x14ac:dyDescent="0.2">
      <c r="A967">
        <f>ROW(Source!A596)</f>
        <v>596</v>
      </c>
      <c r="B967">
        <v>48219005</v>
      </c>
      <c r="C967">
        <v>48218994</v>
      </c>
      <c r="D967">
        <v>46044217</v>
      </c>
      <c r="E967">
        <v>1</v>
      </c>
      <c r="F967">
        <v>1</v>
      </c>
      <c r="G967">
        <v>1</v>
      </c>
      <c r="H967">
        <v>3</v>
      </c>
      <c r="I967" t="s">
        <v>965</v>
      </c>
      <c r="J967" t="s">
        <v>966</v>
      </c>
      <c r="K967" t="s">
        <v>967</v>
      </c>
      <c r="L967">
        <v>1383</v>
      </c>
      <c r="N967">
        <v>1013</v>
      </c>
      <c r="O967" t="s">
        <v>968</v>
      </c>
      <c r="P967" t="s">
        <v>968</v>
      </c>
      <c r="Q967">
        <v>1</v>
      </c>
      <c r="X967">
        <v>6.5663999999999998</v>
      </c>
      <c r="Y967">
        <v>4.9400000000000004</v>
      </c>
      <c r="Z967">
        <v>0</v>
      </c>
      <c r="AA967">
        <v>0</v>
      </c>
      <c r="AB967">
        <v>0</v>
      </c>
      <c r="AC967">
        <v>0</v>
      </c>
      <c r="AD967">
        <v>1</v>
      </c>
      <c r="AE967">
        <v>0</v>
      </c>
      <c r="AF967" t="s">
        <v>3</v>
      </c>
      <c r="AG967">
        <v>6.5663999999999998</v>
      </c>
      <c r="AH967">
        <v>2</v>
      </c>
      <c r="AI967">
        <v>48218998</v>
      </c>
      <c r="AJ967">
        <v>967</v>
      </c>
      <c r="AK967">
        <v>0</v>
      </c>
      <c r="AL967">
        <v>0</v>
      </c>
      <c r="AM967">
        <v>0</v>
      </c>
      <c r="AN967">
        <v>0</v>
      </c>
      <c r="AO967">
        <v>0</v>
      </c>
      <c r="AP967">
        <v>0</v>
      </c>
      <c r="AQ967">
        <v>0</v>
      </c>
      <c r="AR967">
        <v>0</v>
      </c>
    </row>
    <row r="968" spans="1:44" x14ac:dyDescent="0.2">
      <c r="A968">
        <f>ROW(Source!A596)</f>
        <v>596</v>
      </c>
      <c r="B968">
        <v>48219006</v>
      </c>
      <c r="C968">
        <v>48218994</v>
      </c>
      <c r="D968">
        <v>46047010</v>
      </c>
      <c r="E968">
        <v>1</v>
      </c>
      <c r="F968">
        <v>1</v>
      </c>
      <c r="G968">
        <v>1</v>
      </c>
      <c r="H968">
        <v>3</v>
      </c>
      <c r="I968" t="s">
        <v>1050</v>
      </c>
      <c r="J968" t="s">
        <v>1051</v>
      </c>
      <c r="K968" t="s">
        <v>1052</v>
      </c>
      <c r="L968">
        <v>1407</v>
      </c>
      <c r="N968">
        <v>1013</v>
      </c>
      <c r="O968" t="s">
        <v>1039</v>
      </c>
      <c r="P968" t="s">
        <v>1039</v>
      </c>
      <c r="Q968">
        <v>1</v>
      </c>
      <c r="X968">
        <v>0.2</v>
      </c>
      <c r="Y968">
        <v>261.08999999999997</v>
      </c>
      <c r="Z968">
        <v>0</v>
      </c>
      <c r="AA968">
        <v>0</v>
      </c>
      <c r="AB968">
        <v>0</v>
      </c>
      <c r="AC968">
        <v>0</v>
      </c>
      <c r="AD968">
        <v>1</v>
      </c>
      <c r="AE968">
        <v>0</v>
      </c>
      <c r="AF968" t="s">
        <v>3</v>
      </c>
      <c r="AG968">
        <v>0.2</v>
      </c>
      <c r="AH968">
        <v>2</v>
      </c>
      <c r="AI968">
        <v>48218999</v>
      </c>
      <c r="AJ968">
        <v>968</v>
      </c>
      <c r="AK968">
        <v>0</v>
      </c>
      <c r="AL968">
        <v>0</v>
      </c>
      <c r="AM968">
        <v>0</v>
      </c>
      <c r="AN968">
        <v>0</v>
      </c>
      <c r="AO968">
        <v>0</v>
      </c>
      <c r="AP968">
        <v>0</v>
      </c>
      <c r="AQ968">
        <v>0</v>
      </c>
      <c r="AR968">
        <v>0</v>
      </c>
    </row>
    <row r="969" spans="1:44" x14ac:dyDescent="0.2">
      <c r="A969">
        <f>ROW(Source!A596)</f>
        <v>596</v>
      </c>
      <c r="B969">
        <v>48219007</v>
      </c>
      <c r="C969">
        <v>48218994</v>
      </c>
      <c r="D969">
        <v>46047546</v>
      </c>
      <c r="E969">
        <v>1</v>
      </c>
      <c r="F969">
        <v>1</v>
      </c>
      <c r="G969">
        <v>1</v>
      </c>
      <c r="H969">
        <v>3</v>
      </c>
      <c r="I969" t="s">
        <v>1053</v>
      </c>
      <c r="J969" t="s">
        <v>1054</v>
      </c>
      <c r="K969" t="s">
        <v>1055</v>
      </c>
      <c r="L969">
        <v>1348</v>
      </c>
      <c r="N969">
        <v>1009</v>
      </c>
      <c r="O969" t="s">
        <v>287</v>
      </c>
      <c r="P969" t="s">
        <v>287</v>
      </c>
      <c r="Q969">
        <v>1000</v>
      </c>
      <c r="X969">
        <v>1E-3</v>
      </c>
      <c r="Y969">
        <v>99190.96</v>
      </c>
      <c r="Z969">
        <v>0</v>
      </c>
      <c r="AA969">
        <v>0</v>
      </c>
      <c r="AB969">
        <v>0</v>
      </c>
      <c r="AC969">
        <v>0</v>
      </c>
      <c r="AD969">
        <v>1</v>
      </c>
      <c r="AE969">
        <v>0</v>
      </c>
      <c r="AF969" t="s">
        <v>3</v>
      </c>
      <c r="AG969">
        <v>1E-3</v>
      </c>
      <c r="AH969">
        <v>2</v>
      </c>
      <c r="AI969">
        <v>48219000</v>
      </c>
      <c r="AJ969">
        <v>969</v>
      </c>
      <c r="AK969">
        <v>0</v>
      </c>
      <c r="AL969">
        <v>0</v>
      </c>
      <c r="AM969">
        <v>0</v>
      </c>
      <c r="AN969">
        <v>0</v>
      </c>
      <c r="AO969">
        <v>0</v>
      </c>
      <c r="AP969">
        <v>0</v>
      </c>
      <c r="AQ969">
        <v>0</v>
      </c>
      <c r="AR969">
        <v>0</v>
      </c>
    </row>
    <row r="970" spans="1:44" x14ac:dyDescent="0.2">
      <c r="A970">
        <f>ROW(Source!A596)</f>
        <v>596</v>
      </c>
      <c r="B970">
        <v>48219008</v>
      </c>
      <c r="C970">
        <v>48218994</v>
      </c>
      <c r="D970">
        <v>45917261</v>
      </c>
      <c r="E970">
        <v>115</v>
      </c>
      <c r="F970">
        <v>1</v>
      </c>
      <c r="G970">
        <v>1</v>
      </c>
      <c r="H970">
        <v>3</v>
      </c>
      <c r="I970" t="s">
        <v>32</v>
      </c>
      <c r="J970" t="s">
        <v>3</v>
      </c>
      <c r="K970" t="s">
        <v>33</v>
      </c>
      <c r="L970">
        <v>3277935</v>
      </c>
      <c r="N970">
        <v>1013</v>
      </c>
      <c r="O970" t="s">
        <v>34</v>
      </c>
      <c r="P970" t="s">
        <v>34</v>
      </c>
      <c r="Q970">
        <v>1</v>
      </c>
      <c r="X970">
        <v>2</v>
      </c>
      <c r="Y970">
        <v>0</v>
      </c>
      <c r="Z970">
        <v>0</v>
      </c>
      <c r="AA970">
        <v>0</v>
      </c>
      <c r="AB970">
        <v>0</v>
      </c>
      <c r="AC970">
        <v>0</v>
      </c>
      <c r="AD970">
        <v>0</v>
      </c>
      <c r="AE970">
        <v>0</v>
      </c>
      <c r="AF970" t="s">
        <v>3</v>
      </c>
      <c r="AG970">
        <v>2</v>
      </c>
      <c r="AH970">
        <v>2</v>
      </c>
      <c r="AI970">
        <v>48219001</v>
      </c>
      <c r="AJ970">
        <v>970</v>
      </c>
      <c r="AK970">
        <v>0</v>
      </c>
      <c r="AL970">
        <v>0</v>
      </c>
      <c r="AM970">
        <v>0</v>
      </c>
      <c r="AN970">
        <v>0</v>
      </c>
      <c r="AO970">
        <v>0</v>
      </c>
      <c r="AP970">
        <v>0</v>
      </c>
      <c r="AQ970">
        <v>0</v>
      </c>
      <c r="AR970">
        <v>0</v>
      </c>
    </row>
  </sheetData>
  <printOptions gridLines="1"/>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9.140625" defaultRowHeight="12.75" x14ac:dyDescent="0.2"/>
  <cols>
    <col min="1" max="256" width="9.140625" customWidth="1"/>
  </cols>
  <sheetData/>
  <printOptions gridLines="1"/>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Y12"/>
  <sheetViews>
    <sheetView workbookViewId="0"/>
  </sheetViews>
  <sheetFormatPr defaultColWidth="9.140625" defaultRowHeight="12.75" x14ac:dyDescent="0.2"/>
  <cols>
    <col min="1" max="256" width="9.140625" customWidth="1"/>
  </cols>
  <sheetData>
    <row r="1" spans="1:103" x14ac:dyDescent="0.2">
      <c r="A1">
        <v>0</v>
      </c>
      <c r="B1" t="s">
        <v>0</v>
      </c>
      <c r="D1" t="s">
        <v>1</v>
      </c>
      <c r="F1">
        <v>0</v>
      </c>
      <c r="G1">
        <v>0</v>
      </c>
      <c r="H1">
        <v>0</v>
      </c>
      <c r="I1" t="s">
        <v>2</v>
      </c>
      <c r="J1" t="s">
        <v>3</v>
      </c>
      <c r="K1">
        <v>1</v>
      </c>
      <c r="L1">
        <v>44273</v>
      </c>
      <c r="M1">
        <v>10</v>
      </c>
      <c r="N1">
        <v>11</v>
      </c>
      <c r="O1">
        <v>15</v>
      </c>
      <c r="P1">
        <v>0</v>
      </c>
      <c r="Q1">
        <v>2</v>
      </c>
    </row>
    <row r="12" spans="1:103" x14ac:dyDescent="0.2">
      <c r="F12" t="str">
        <f>Source!F12</f>
        <v>ЛСР-05-03-01</v>
      </c>
      <c r="G12" t="str">
        <f>Source!G12</f>
        <v>Система технических средств безопасности. ПС 110 кВ Ермолино</v>
      </c>
      <c r="AB12" t="s">
        <v>3</v>
      </c>
      <c r="AC12" t="s">
        <v>3</v>
      </c>
      <c r="AD12" t="s">
        <v>3</v>
      </c>
      <c r="AE12" t="s">
        <v>3</v>
      </c>
      <c r="AF12" t="s">
        <v>3</v>
      </c>
      <c r="AG12" t="s">
        <v>3</v>
      </c>
      <c r="AH12" t="s">
        <v>3</v>
      </c>
      <c r="AI12" t="s">
        <v>3</v>
      </c>
      <c r="AJ12">
        <v>0</v>
      </c>
      <c r="AK12" t="s">
        <v>3</v>
      </c>
      <c r="AL12" t="s">
        <v>3</v>
      </c>
      <c r="AM12" t="s">
        <v>3</v>
      </c>
      <c r="CY12">
        <v>0</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ЛСР-05-03-01</vt:lpstr>
      <vt:lpstr>Source</vt:lpstr>
      <vt:lpstr>SourceObSm</vt:lpstr>
      <vt:lpstr>SmtRes</vt:lpstr>
      <vt:lpstr>EtalonRes</vt:lpstr>
      <vt:lpstr>SrcPoprs</vt:lpstr>
      <vt:lpstr>SrcKA</vt:lpstr>
      <vt:lpstr>'ЛСР-05-03-01'!Заголовки_для_печати</vt:lpstr>
      <vt:lpstr>'ЛСР-05-03-01'!Область_печати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2026-03-16T11:46:21Z</dcterms:created>
  <dcterms:modified xsi:type="dcterms:W3CDTF">2026-03-16T11:46:45Z</dcterms:modified>
</cp:coreProperties>
</file>